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 Q3'24\"/>
    </mc:Choice>
  </mc:AlternateContent>
  <xr:revisionPtr revIDLastSave="0" documentId="13_ncr:1_{8DD46531-25F4-4F7B-85E4-8A16D020885B}" xr6:coauthVersionLast="47" xr6:coauthVersionMax="47" xr10:uidLastSave="{00000000-0000-0000-0000-000000000000}"/>
  <bookViews>
    <workbookView xWindow="-120" yWindow="-120" windowWidth="21840" windowHeight="13020" tabRatio="864" xr2:uid="{00000000-000D-0000-FFFF-FFFF00000000}"/>
  </bookViews>
  <sheets>
    <sheet name="2-5 Th" sheetId="40" r:id="rId1"/>
    <sheet name="6-7 Th" sheetId="41" r:id="rId2"/>
    <sheet name="8-9Th Baht'000 (9M)" sheetId="45" r:id="rId3"/>
    <sheet name="10 Th" sheetId="42" r:id="rId4"/>
    <sheet name="11 Th" sheetId="43" r:id="rId5"/>
    <sheet name="12-14 Th " sheetId="44" r:id="rId6"/>
  </sheets>
  <definedNames>
    <definedName name="_xlnm.Print_Area" localSheetId="3">'10 Th'!$A$1:$Z$40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44" l="1"/>
  <c r="L31" i="42" l="1"/>
  <c r="T28" i="42"/>
  <c r="V28" i="42" s="1"/>
  <c r="T29" i="42"/>
  <c r="T30" i="42"/>
  <c r="T27" i="42"/>
  <c r="F81" i="44"/>
  <c r="J81" i="44"/>
  <c r="P31" i="42"/>
  <c r="T31" i="42" s="1"/>
  <c r="X31" i="42"/>
  <c r="K131" i="40" l="1"/>
  <c r="V27" i="42" l="1"/>
  <c r="Z27" i="42" s="1"/>
  <c r="V29" i="42"/>
  <c r="V31" i="42"/>
  <c r="V30" i="42"/>
  <c r="T19" i="42"/>
  <c r="V19" i="42"/>
  <c r="Z19" i="42" s="1"/>
  <c r="G90" i="45"/>
  <c r="K90" i="45"/>
  <c r="K78" i="45"/>
  <c r="G78" i="45"/>
  <c r="L122" i="44"/>
  <c r="H122" i="44"/>
  <c r="L102" i="44"/>
  <c r="L81" i="44"/>
  <c r="H102" i="44"/>
  <c r="H81" i="44"/>
  <c r="L45" i="44"/>
  <c r="L50" i="44" s="1"/>
  <c r="H36" i="44"/>
  <c r="H45" i="44" s="1"/>
  <c r="H50" i="44" s="1"/>
  <c r="H113" i="44" s="1"/>
  <c r="H116" i="44" s="1"/>
  <c r="K12" i="45"/>
  <c r="K26" i="45" s="1"/>
  <c r="K29" i="45" s="1"/>
  <c r="K35" i="45" s="1"/>
  <c r="G12" i="45"/>
  <c r="G26" i="45" s="1"/>
  <c r="G29" i="45" s="1"/>
  <c r="G35" i="45" s="1"/>
  <c r="K73" i="41"/>
  <c r="K66" i="41"/>
  <c r="G73" i="41"/>
  <c r="G66" i="41"/>
  <c r="G76" i="41" s="1"/>
  <c r="K12" i="41"/>
  <c r="K24" i="41" s="1"/>
  <c r="K27" i="41" s="1"/>
  <c r="K33" i="41" s="1"/>
  <c r="K52" i="41" s="1"/>
  <c r="G12" i="41"/>
  <c r="G24" i="41" s="1"/>
  <c r="G27" i="41" s="1"/>
  <c r="G33" i="41" s="1"/>
  <c r="G52" i="41" s="1"/>
  <c r="M17" i="43"/>
  <c r="K17" i="43"/>
  <c r="I17" i="43"/>
  <c r="G17" i="43"/>
  <c r="O15" i="43"/>
  <c r="O14" i="43"/>
  <c r="O11" i="43"/>
  <c r="O17" i="43" s="1"/>
  <c r="H22" i="42"/>
  <c r="X22" i="42"/>
  <c r="R22" i="42"/>
  <c r="P22" i="42"/>
  <c r="N22" i="42"/>
  <c r="L22" i="42"/>
  <c r="J22" i="42"/>
  <c r="F22" i="42"/>
  <c r="T20" i="42"/>
  <c r="V20" i="42" s="1"/>
  <c r="Z20" i="42" s="1"/>
  <c r="T16" i="42"/>
  <c r="V16" i="42" s="1"/>
  <c r="E66" i="41"/>
  <c r="K76" i="41" l="1"/>
  <c r="K78" i="41" s="1"/>
  <c r="L113" i="44"/>
  <c r="L116" i="44" s="1"/>
  <c r="G78" i="41"/>
  <c r="G85" i="41" s="1"/>
  <c r="Z16" i="42"/>
  <c r="Z22" i="42" s="1"/>
  <c r="V22" i="42"/>
  <c r="T22" i="42"/>
  <c r="K85" i="41" l="1"/>
  <c r="A136" i="40"/>
  <c r="A180" i="40"/>
  <c r="F102" i="44"/>
  <c r="J102" i="44"/>
  <c r="O22" i="43"/>
  <c r="Z28" i="42"/>
  <c r="Z29" i="42"/>
  <c r="G117" i="40"/>
  <c r="Z30" i="42" l="1"/>
  <c r="A3" i="44"/>
  <c r="A3" i="43"/>
  <c r="A3" i="42"/>
  <c r="G70" i="45" l="1"/>
  <c r="G81" i="45" s="1"/>
  <c r="G83" i="45" s="1"/>
  <c r="K70" i="45"/>
  <c r="K81" i="45" s="1"/>
  <c r="G56" i="45"/>
  <c r="K56" i="45"/>
  <c r="A50" i="45"/>
  <c r="I78" i="45"/>
  <c r="E78" i="45"/>
  <c r="I70" i="45"/>
  <c r="I81" i="45" s="1"/>
  <c r="E70" i="45"/>
  <c r="I12" i="45"/>
  <c r="I26" i="45" s="1"/>
  <c r="E12" i="45"/>
  <c r="E26" i="45" s="1"/>
  <c r="E29" i="45" l="1"/>
  <c r="E35" i="45" s="1"/>
  <c r="E56" i="45" s="1"/>
  <c r="F9" i="44"/>
  <c r="I29" i="45"/>
  <c r="I35" i="45" s="1"/>
  <c r="I56" i="45" s="1"/>
  <c r="I83" i="45" s="1"/>
  <c r="J9" i="44"/>
  <c r="J36" i="44" s="1"/>
  <c r="K83" i="45"/>
  <c r="E81" i="45"/>
  <c r="E83" i="45" l="1"/>
  <c r="E90" i="45" s="1"/>
  <c r="M23" i="43"/>
  <c r="O23" i="43" s="1"/>
  <c r="I90" i="45"/>
  <c r="T24" i="42" l="1"/>
  <c r="I66" i="41" l="1"/>
  <c r="K73" i="40"/>
  <c r="K25" i="43" l="1"/>
  <c r="I25" i="43"/>
  <c r="G25" i="43"/>
  <c r="O19" i="43"/>
  <c r="R33" i="42"/>
  <c r="N33" i="42"/>
  <c r="J33" i="42"/>
  <c r="H33" i="42"/>
  <c r="F33" i="42"/>
  <c r="X33" i="42"/>
  <c r="P33" i="42"/>
  <c r="V24" i="42"/>
  <c r="A107" i="44"/>
  <c r="A105" i="44"/>
  <c r="J59" i="44"/>
  <c r="J109" i="44" s="1"/>
  <c r="F59" i="44"/>
  <c r="F109" i="44" s="1"/>
  <c r="A57" i="44"/>
  <c r="L55" i="44"/>
  <c r="L105" i="44" s="1"/>
  <c r="A55" i="44"/>
  <c r="A54" i="44"/>
  <c r="A152" i="44" s="1"/>
  <c r="J45" i="44"/>
  <c r="J50" i="44" s="1"/>
  <c r="J113" i="44" s="1"/>
  <c r="A92" i="41"/>
  <c r="I73" i="41"/>
  <c r="I76" i="41" s="1"/>
  <c r="E73" i="41"/>
  <c r="A46" i="41"/>
  <c r="K44" i="41"/>
  <c r="A44" i="41"/>
  <c r="I12" i="41"/>
  <c r="I24" i="41" s="1"/>
  <c r="E12" i="41"/>
  <c r="E24" i="41" s="1"/>
  <c r="E27" i="41" l="1"/>
  <c r="E33" i="41" s="1"/>
  <c r="J116" i="44"/>
  <c r="F36" i="44"/>
  <c r="F45" i="44" s="1"/>
  <c r="I27" i="41"/>
  <c r="Z24" i="42"/>
  <c r="T33" i="42"/>
  <c r="E76" i="41"/>
  <c r="A104" i="44"/>
  <c r="J122" i="44" l="1"/>
  <c r="F50" i="44"/>
  <c r="F113" i="44" s="1"/>
  <c r="L33" i="42"/>
  <c r="I33" i="41"/>
  <c r="I52" i="41" s="1"/>
  <c r="I78" i="41" s="1"/>
  <c r="F116" i="44" l="1"/>
  <c r="I85" i="41"/>
  <c r="Z31" i="42"/>
  <c r="Z33" i="42" s="1"/>
  <c r="M25" i="43"/>
  <c r="O25" i="43"/>
  <c r="F122" i="44" l="1"/>
  <c r="V33" i="42"/>
  <c r="E52" i="41"/>
  <c r="E78" i="41" s="1"/>
  <c r="E85" i="41" s="1"/>
  <c r="A89" i="40"/>
  <c r="M166" i="40" l="1"/>
  <c r="M169" i="40" s="1"/>
  <c r="I166" i="40"/>
  <c r="I169" i="40" s="1"/>
  <c r="G166" i="40"/>
  <c r="G169" i="40" s="1"/>
  <c r="A139" i="40"/>
  <c r="A138" i="40"/>
  <c r="A137" i="40"/>
  <c r="M131" i="40"/>
  <c r="G131" i="40"/>
  <c r="I131" i="40"/>
  <c r="M117" i="40"/>
  <c r="K117" i="40"/>
  <c r="K133" i="40" s="1"/>
  <c r="I117" i="40"/>
  <c r="A88" i="40"/>
  <c r="A87" i="40"/>
  <c r="M73" i="40"/>
  <c r="I73" i="40"/>
  <c r="A44" i="40"/>
  <c r="M23" i="40"/>
  <c r="K23" i="40"/>
  <c r="I23" i="40"/>
  <c r="G23" i="40"/>
  <c r="G133" i="40" l="1"/>
  <c r="G171" i="40" s="1"/>
  <c r="I75" i="40"/>
  <c r="M75" i="40"/>
  <c r="I133" i="40"/>
  <c r="I171" i="40" s="1"/>
  <c r="M133" i="40"/>
  <c r="M171" i="40" s="1"/>
  <c r="K75" i="40"/>
  <c r="K166" i="40" l="1"/>
  <c r="K169" i="40" s="1"/>
  <c r="K171" i="40" l="1"/>
  <c r="G73" i="40"/>
  <c r="G75" i="40" s="1"/>
</calcChain>
</file>

<file path=xl/sharedStrings.xml><?xml version="1.0" encoding="utf-8"?>
<sst xmlns="http://schemas.openxmlformats.org/spreadsheetml/2006/main" count="541" uniqueCount="283">
  <si>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</si>
  <si>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</si>
  <si>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</si>
  <si>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</si>
  <si>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</si>
  <si>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</si>
  <si>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</si>
  <si>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</si>
  <si>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</si>
  <si>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</si>
  <si>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</si>
  <si>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</si>
  <si>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</si>
  <si>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</si>
  <si>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</si>
  <si>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</si>
  <si>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</si>
  <si>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</si>
  <si>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</si>
  <si>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</si>
  <si>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</si>
  <si>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</si>
  <si>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</si>
  <si>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</si>
  <si>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</si>
  <si>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</si>
  <si>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</si>
  <si>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</si>
  <si>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</si>
  <si>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</si>
  <si>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</si>
  <si>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</si>
  <si>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</si>
  <si>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</si>
  <si>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</si>
  <si>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</si>
  <si>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</si>
  <si>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</si>
  <si>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</si>
  <si>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</si>
  <si>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</si>
  <si>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</si>
  <si>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</si>
  <si>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</si>
  <si>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</si>
  <si>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</si>
  <si>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</si>
  <si>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</si>
  <si>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</si>
  <si>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</si>
  <si>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</si>
  <si>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</si>
  <si>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</si>
  <si>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</si>
  <si>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</si>
  <si>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</si>
  <si>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</si>
  <si>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</si>
  <si>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</si>
  <si>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</si>
  <si>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</si>
  <si>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ต้นทุนขายและการให้บริการ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</si>
  <si>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</si>
  <si>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</si>
  <si>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</si>
  <si>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</si>
  <si>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</si>
  <si>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</si>
  <si>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</si>
  <si>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</si>
  <si>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</si>
  <si>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</si>
  <si>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</si>
  <si>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</si>
  <si>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</si>
  <si>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</si>
  <si>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</si>
  <si>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</si>
  <si>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</si>
  <si>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</si>
  <si>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</si>
  <si>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</si>
  <si>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</si>
  <si>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</si>
  <si>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</si>
  <si>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</si>
  <si>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</si>
  <si>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</si>
  <si>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</si>
  <si>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</si>
  <si>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</si>
  <si>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</si>
  <si>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</si>
  <si>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</si>
  <si>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</si>
  <si>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</si>
  <si>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</si>
  <si>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</si>
  <si>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</si>
  <si>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</si>
  <si>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</si>
  <si>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</si>
  <si>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</si>
  <si>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</si>
  <si>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</si>
  <si>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</si>
  <si>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</si>
  <si>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</si>
  <si>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</si>
  <si>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</si>
  <si>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</si>
  <si>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</si>
  <si>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</si>
  <si>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</si>
  <si>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</si>
  <si>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</si>
  <si>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</si>
  <si>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</si>
  <si>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</si>
  <si>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</si>
  <si>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</si>
  <si>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</si>
  <si>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</si>
  <si>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</si>
  <si>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</si>
  <si>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</si>
  <si>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</si>
  <si>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</si>
  <si>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</si>
  <si>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</si>
  <si>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</si>
  <si>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</si>
  <si>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</si>
  <si>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</si>
  <si>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</si>
  <si>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</si>
  <si>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</si>
  <si>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</si>
  <si>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</si>
  <si>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</si>
  <si>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</si>
  <si>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</si>
  <si>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</si>
  <si>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</si>
  <si>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</si>
  <si>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</si>
  <si>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เงินกู้ยืมระยะยาวจากกิจการที่เกี่ยวข้องกัน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</si>
  <si>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</si>
  <si>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</si>
  <si>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เงินฝากธนาคารที่ติดภาระค้ำประกัน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</si>
  <si>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</si>
  <si>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</si>
  <si>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</si>
  <si>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</si>
  <si>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</si>
  <si>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ส่วนแบ่ง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</si>
  <si>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</si>
  <si>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</si>
  <si>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(ค่าใช้จ่าย) ผลประโยชน์ภาษีเงินได้</t>
  </si>
  <si>
    <t>พ.ศ. 2566</t>
  </si>
  <si>
    <t>เงินสดจ่ายจากเงินให้กู้ยืมระยะยาวแก่กิจการที่เกี่ยวข้องกัน</t>
  </si>
  <si>
    <t>เงินให้กู้ยืมระยะสั้นแก่กิจการอื่น</t>
  </si>
  <si>
    <t>พ.ศ. 2567</t>
  </si>
  <si>
    <t>ในการร่วมค้าและบริษัทร่วม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</si>
  <si>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</si>
  <si>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</si>
  <si>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</si>
  <si>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</si>
  <si>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</si>
  <si>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      และบริษัทร่วมตามวิธีส่วนได้เสีย</t>
  </si>
  <si>
    <t>รวม</t>
  </si>
  <si>
    <t>องค์ประกอบอื่นของ</t>
  </si>
  <si>
    <t xml:space="preserve"> ส่วนเกินมูลค่าหุ้น</t>
  </si>
  <si>
    <t xml:space="preserve"> รวมส่วนของเจ้าของ</t>
  </si>
  <si>
    <t>- ค่าตัดจำหน่ายดอกเบี้ยรอการตัดจ่ายของหุ้นกู้</t>
  </si>
  <si>
    <t xml:space="preserve">   และเงินกู้ยืมรอตัดบัญชี</t>
  </si>
  <si>
    <t xml:space="preserve">   มูลค่าสินค้าคงเหลือและค่าเผื่อสินค้าล้าสมัย</t>
  </si>
  <si>
    <t xml:space="preserve"> </t>
  </si>
  <si>
    <t>เงินสดจ่ายคืนเงินกู้ยืมระยะยาวกิจการอื่น</t>
  </si>
  <si>
    <t>เงินสดรับจากการออกหุ้นกู้</t>
  </si>
  <si>
    <t>- การเพิ่มขึ้นของสินทรัพย์สิทธิการใช้โดยยังไม่ได้ชำระเงิน</t>
  </si>
  <si>
    <t>งบฐานะการเงิน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</si>
  <si>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</si>
  <si>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</si>
  <si>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</si>
  <si>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การเปลี่ยนแปลงส่วนของเจ้าของสำหรับรอบระยะเวลา</t>
  </si>
  <si>
    <t>งบการเปลี่ยนแปลงส่วนของเจ้าของ</t>
  </si>
  <si>
    <t>ยอดคงเหลือ ณ วันที่ 1 มกราคม พ.ศ. 2566</t>
  </si>
  <si>
    <t>กำไรเบ็ดเสร็จรวมสำหรับรอบระยะเวลา</t>
  </si>
  <si>
    <t>ยอดคงเหลือ ณ วันที่ 1 มกราคม พ.ศ. 2567</t>
  </si>
  <si>
    <t>ส่วนได้เสียที่ไม่มีอำนาจควบคุมจากการรวมธุรกิจ</t>
  </si>
  <si>
    <t>- (กำไร) ขาดทุนจากการจำหน่ายสินทรัพย์ สุทธิ</t>
  </si>
  <si>
    <t>- ขาดทุนจากการตัดจำหน่ายสินทรัพย์ไม่มีตัวตน</t>
  </si>
  <si>
    <t>- กำไรทางบัญชีที่เกิดจากการรวมธุรกิจ</t>
  </si>
  <si>
    <t>กำไร (ขาดทุน)</t>
  </si>
  <si>
    <t>ส่วนได้เสียที่ไม่มีอำนาจควบคุมจากเงินลงทุนในบริษัทย่อย</t>
  </si>
  <si>
    <t>- ผลขาดทุนจากการด้อยค่าของสินทรัพย์ทางการเงิน</t>
  </si>
  <si>
    <t>- ขาดทุนจากอัตราแลกเปลี่ยนที่ยังไม่เกิดขึ้น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</si>
  <si>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</si>
  <si>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</si>
  <si>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</si>
  <si>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</si>
  <si>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</si>
  <si>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</si>
  <si>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ส่วนได้เสียที่ไม่มีอำนาจควบคุมจากการเรียกชำระค่าหุ้นในบริษัทย่อย</t>
  </si>
  <si>
    <t>13, 14</t>
  </si>
  <si>
    <t>เงินสดรับ (จ่าย) สุทธิจากเงินกู้ยืมระยะสั้นจากสถาบันการเงิน</t>
  </si>
  <si>
    <t>ส่วนได้เสียที่ไม่มีอำนาจควบคุมของบริษัทย่อย</t>
  </si>
  <si>
    <t>- ค่าใช้จ่ายผลประโยชน์พนักงาน</t>
  </si>
  <si>
    <t>- จ่ายชำระภาระผูกพันผลประโยชน์พนักงาน</t>
  </si>
  <si>
    <t>เงินสดรับจากการรับชำระค่าหุ้นของ</t>
  </si>
  <si>
    <t>เงินสดรับจากการเรียกชำระค่าหุ้นเพิ่มของ</t>
  </si>
  <si>
    <t>เงินปันผลรับ</t>
  </si>
  <si>
    <t xml:space="preserve">   เครื่องมือทางการเงิน สุทธิ</t>
  </si>
  <si>
    <t>กำไรก่อนภาษีเงินได้</t>
  </si>
  <si>
    <t>การแบ่งปันกำไร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</si>
  <si>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</si>
  <si>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</si>
  <si>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</si>
  <si>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</si>
  <si>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</si>
  <si>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>การแบ่งปันกำไรเบ็ดเสร็จรวม</t>
  </si>
  <si>
    <t>เงินปันผลจ่าย</t>
  </si>
  <si>
    <t>- รายได้จากเงินปันผลรับ</t>
  </si>
  <si>
    <t>เงินปันผลจ่ายให้แก่ผู้ถือหุ้น</t>
  </si>
  <si>
    <t>เงินปันผลจ่ายให้แก่ส่วนได้เสียที่ไม่มีอำนาจของบริษัทย่อย</t>
  </si>
  <si>
    <t>เงินกู้ยืมระยะสั้นจากกิจการที่เกี่ยวข้องกัน</t>
  </si>
  <si>
    <t>เครื่องมือทางการเงิน สุทธิ</t>
  </si>
  <si>
    <t>ส่วนแบ่งกำไรสุทธิจากเงินลงทุน</t>
  </si>
  <si>
    <t>(ขาดทุน) กำไรจากการวัดมูลค่า</t>
  </si>
  <si>
    <t>กำไรสำหรับรอบระยะเวลา</t>
  </si>
  <si>
    <t>กำไรต่อหุ้น</t>
  </si>
  <si>
    <t>กำไรต่อหุ้นขั้นพื้นฐาน (บาท)</t>
  </si>
  <si>
    <t>กำไรทางบัญชีจากการรวมธุรกิจ</t>
  </si>
  <si>
    <t>- กำไรจากการเปลี่ยนแปลงสัญญาเช่า</t>
  </si>
  <si>
    <t>- ขาดทุน (กำไร) จากการวัดมูลค่าเครื่องมือทางการเงิน สุทธิ</t>
  </si>
  <si>
    <t>- ส่วนแบ่งกำไรสุทธิจากเงินลงทุนในการร่วมค้าและบริษัทร่วม</t>
  </si>
  <si>
    <t>เงินสดรับจากการจำหน่ายอาคารและอุปกรณ์</t>
  </si>
  <si>
    <t>เงินสดและรายการเทียบเท่าเงินสดลดลงสุทธิ</t>
  </si>
  <si>
    <t>- เงินสดในมือและเงินฝากสถาบันการเงิน</t>
  </si>
  <si>
    <t xml:space="preserve"> ที่ครบกำหนดภายในสามเดือน</t>
  </si>
  <si>
    <t>รายการปรับปรุงกำไรก่อนภาษีเงินได้เป็นเงินสดสุทธิ</t>
  </si>
  <si>
    <t>เงินสดจ่ายค่าธรรมเนียมในการจัดหาเงินกู้</t>
  </si>
  <si>
    <t>เงินสดจ่ายซื้อที่ดิน อาคารและอุปกรณ์</t>
  </si>
  <si>
    <t>เงินสดจ่ายสุทธิจากการซื้อเงินลงทุนในบริษัทย่อย</t>
  </si>
  <si>
    <t>- การเปลี่ยนแปลงสัญญาเช่าและการประเมินหนี้สินตามสัญญาเช่าใหม่</t>
  </si>
  <si>
    <t>- การเปลี่ยนประเภทเงินลงทุนในบริษัทร่วมเป็นเงินลงทุนในบริษัทย่อย</t>
  </si>
  <si>
    <t>เงินกู้ยืมระยะยาวจากกิจการที่เกี่ยวข้องกัน สุทธิ</t>
  </si>
  <si>
    <t>เงินกู้ยืมระยะยาวจากกิจการอื่น สุทธิ</t>
  </si>
  <si>
    <r>
      <t xml:space="preserve">สินทรัพย์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</si>
  <si>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</si>
  <si>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จากภาษีเงินได้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</si>
  <si>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</si>
  <si>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</si>
  <si>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</si>
  <si>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</si>
  <si>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</si>
  <si>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</si>
  <si>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</si>
  <si>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ยอดคงเหลือ ณ สิ้นรอบระยะเวลา วันที่ 30 กันยายน พ.ศ. 2567</t>
  </si>
  <si>
    <t>ยอดคงเหลือ ณ สิ้นรอบระยะเวลา วันที่ 30 กันยายน พ.ศ. 2566</t>
  </si>
  <si>
    <t>สำหรับรอบระยะเวลาเก้าเดือนสิ้นสุดวันที่ 30 กันยายน พ.ศ. 2567</t>
  </si>
  <si>
    <t>เงินสดรับ (จ่าย) จากเงินให้กู้ยืมระยะสั้นแก่กิจการอื่น</t>
  </si>
  <si>
    <t xml:space="preserve">   - ส่วนแบ่งกำไร (ขาดทุน) เบ็ดเสร็จอื่นจากการร่วมค้า</t>
  </si>
  <si>
    <t>กำไร (ขาดทุน) เบ็ดเสร็จอื่นสำหรับรอบระยะเวลาสุทธิ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</si>
  <si>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</si>
  <si>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</si>
  <si>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</t>
  </si>
  <si>
    <t>กำไร (ขาดทุน) ต่อหุ้น (บาท)</t>
  </si>
  <si>
    <t>กำไร (ขาดทุน) ต่อหุ้นขั้นพื้นฐาน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</si>
  <si>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</si>
  <si>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</si>
  <si>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เงินสดสุทธิใช้ในไปกิจกรรมจัดหาเงิน</t>
  </si>
  <si>
    <t>- (การกลับรายการ) ค่าเผื่อการลดลงของ</t>
  </si>
  <si>
    <t xml:space="preserve">      - ส่วนแบ่งกำไร (ขาดทุน) เบ็ดเสร็จอื่น</t>
  </si>
  <si>
    <t xml:space="preserve">          ตามวิธีส่วนได้เสีย</t>
  </si>
  <si>
    <t xml:space="preserve">          จากการร่วมค้าและบริษัทร่วม</t>
  </si>
  <si>
    <t>กำไร (ขาดทุน) จากอัตราแลกเปลี่ยน สุทธิ</t>
  </si>
  <si>
    <t>กำไรจากการวัดมูลค่า</t>
  </si>
  <si>
    <t>- ค่าเผื่อการด้อยค่าของสินทรัพย์และอสังหาริมทรัพย์เพื่อการลงทุน</t>
  </si>
  <si>
    <t>ค่าใช้จ่ายในการขายและต้นทุนในการจัดจำหน่าย</t>
  </si>
  <si>
    <t>เงินเบิกเกินบัญชีจากสถาบันการเงิน สุทธิ</t>
  </si>
  <si>
    <t xml:space="preserve">   และการประเมินหนี้สินตามสัญญาเช่าใหม่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</si>
</sst>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3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70C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340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338">
    <xf numFmtId="0" fontId="0" fillId="0" borderId="0" xfId="0"/>
    <xf numFmtId="168" fontId="30" fillId="0" borderId="0" xfId="199" applyNumberFormat="1" applyFont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7" fontId="30" fillId="0" borderId="0" xfId="157" applyNumberFormat="1" applyFont="1" applyAlignment="1">
      <alignment horizontal="left" vertical="center"/>
    </xf>
    <xf numFmtId="0" fontId="30" fillId="0" borderId="0" xfId="199" applyFont="1" applyAlignment="1">
      <alignment vertical="center"/>
    </xf>
    <xf numFmtId="168" fontId="29" fillId="0" borderId="0" xfId="157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right" vertical="center"/>
    </xf>
    <xf numFmtId="168" fontId="30" fillId="35" borderId="5" xfId="199" applyNumberFormat="1" applyFont="1" applyFill="1" applyBorder="1" applyAlignment="1">
      <alignment horizontal="right" vertical="center"/>
    </xf>
    <xf numFmtId="168" fontId="30" fillId="35" borderId="6" xfId="199" applyNumberFormat="1" applyFont="1" applyFill="1" applyBorder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8" fontId="30" fillId="0" borderId="6" xfId="199" applyNumberFormat="1" applyFont="1" applyBorder="1" applyAlignment="1">
      <alignment horizontal="right" vertical="center"/>
    </xf>
    <xf numFmtId="168" fontId="30" fillId="0" borderId="4" xfId="199" applyNumberFormat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60" fillId="0" borderId="0" xfId="0" applyNumberFormat="1" applyFont="1" applyAlignment="1">
      <alignment horizontal="left" vertical="center"/>
    </xf>
    <xf numFmtId="168" fontId="60" fillId="0" borderId="0" xfId="0" applyNumberFormat="1" applyFont="1" applyAlignment="1">
      <alignment horizontal="center" vertical="center"/>
    </xf>
    <xf numFmtId="168" fontId="60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60" fillId="0" borderId="5" xfId="0" applyNumberFormat="1" applyFont="1" applyBorder="1" applyAlignment="1">
      <alignment horizontal="left" vertical="center"/>
    </xf>
    <xf numFmtId="168" fontId="60" fillId="0" borderId="5" xfId="0" applyNumberFormat="1" applyFont="1" applyBorder="1" applyAlignment="1">
      <alignment horizontal="center" vertical="center"/>
    </xf>
    <xf numFmtId="168" fontId="60" fillId="0" borderId="5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168" fontId="61" fillId="0" borderId="0" xfId="0" applyNumberFormat="1" applyFont="1" applyAlignment="1">
      <alignment horizontal="right" vertical="center"/>
    </xf>
    <xf numFmtId="168" fontId="61" fillId="0" borderId="0" xfId="0" applyNumberFormat="1" applyFont="1" applyAlignment="1">
      <alignment horizontal="left" vertical="center"/>
    </xf>
    <xf numFmtId="168" fontId="61" fillId="0" borderId="0" xfId="0" applyNumberFormat="1" applyFont="1" applyAlignment="1">
      <alignment horizontal="center" vertical="center"/>
    </xf>
    <xf numFmtId="168" fontId="61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60" fillId="35" borderId="0" xfId="0" applyNumberFormat="1" applyFont="1" applyFill="1" applyAlignment="1">
      <alignment horizontal="right" vertical="center" wrapText="1"/>
    </xf>
    <xf numFmtId="168" fontId="60" fillId="0" borderId="0" xfId="0" applyNumberFormat="1" applyFont="1" applyAlignment="1">
      <alignment horizontal="right" vertical="center" wrapText="1"/>
    </xf>
    <xf numFmtId="168" fontId="60" fillId="0" borderId="0" xfId="0" applyNumberFormat="1" applyFont="1" applyAlignment="1">
      <alignment vertical="center"/>
    </xf>
    <xf numFmtId="168" fontId="60" fillId="35" borderId="0" xfId="0" applyNumberFormat="1" applyFont="1" applyFill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60" fillId="0" borderId="0" xfId="157" applyNumberFormat="1" applyFont="1" applyAlignment="1">
      <alignment vertical="center"/>
    </xf>
    <xf numFmtId="168" fontId="60" fillId="0" borderId="0" xfId="157" applyNumberFormat="1" applyFont="1" applyAlignment="1">
      <alignment horizontal="right" vertical="center"/>
    </xf>
    <xf numFmtId="168" fontId="60" fillId="35" borderId="0" xfId="157" applyNumberFormat="1" applyFont="1" applyFill="1" applyAlignment="1">
      <alignment horizontal="right" vertical="center"/>
    </xf>
    <xf numFmtId="168" fontId="59" fillId="0" borderId="0" xfId="0" applyNumberFormat="1" applyFont="1" applyAlignment="1">
      <alignment vertical="center"/>
    </xf>
    <xf numFmtId="180" fontId="59" fillId="0" borderId="0" xfId="157" applyNumberFormat="1" applyFont="1" applyAlignment="1">
      <alignment horizontal="center" vertical="center"/>
    </xf>
    <xf numFmtId="168" fontId="60" fillId="35" borderId="4" xfId="157" applyNumberFormat="1" applyFont="1" applyFill="1" applyBorder="1" applyAlignment="1">
      <alignment horizontal="right" vertical="center"/>
    </xf>
    <xf numFmtId="167" fontId="60" fillId="0" borderId="4" xfId="157" applyNumberFormat="1" applyFont="1" applyBorder="1" applyAlignment="1">
      <alignment vertical="center"/>
    </xf>
    <xf numFmtId="168" fontId="60" fillId="35" borderId="5" xfId="51" applyNumberFormat="1" applyFont="1" applyFill="1" applyBorder="1" applyAlignment="1">
      <alignment horizontal="right" vertical="center" wrapText="1"/>
    </xf>
    <xf numFmtId="168" fontId="60" fillId="0" borderId="5" xfId="51" applyNumberFormat="1" applyFont="1" applyFill="1" applyBorder="1" applyAlignment="1">
      <alignment horizontal="right" vertical="center" wrapText="1"/>
    </xf>
    <xf numFmtId="167" fontId="60" fillId="0" borderId="0" xfId="0" applyNumberFormat="1" applyFont="1" applyAlignment="1">
      <alignment horizontal="center" vertical="center"/>
    </xf>
    <xf numFmtId="168" fontId="61" fillId="0" borderId="4" xfId="0" applyNumberFormat="1" applyFont="1" applyBorder="1" applyAlignment="1">
      <alignment horizontal="right" vertical="center"/>
    </xf>
    <xf numFmtId="165" fontId="60" fillId="0" borderId="0" xfId="157" applyNumberFormat="1" applyFont="1" applyAlignment="1">
      <alignment horizontal="center" vertical="center"/>
    </xf>
    <xf numFmtId="165" fontId="60" fillId="0" borderId="0" xfId="157" applyNumberFormat="1" applyFont="1" applyAlignment="1">
      <alignment vertical="center"/>
    </xf>
    <xf numFmtId="168" fontId="59" fillId="35" borderId="0" xfId="51" applyNumberFormat="1" applyFont="1" applyFill="1" applyAlignment="1">
      <alignment horizontal="right" vertical="center" wrapText="1"/>
    </xf>
    <xf numFmtId="168" fontId="60" fillId="35" borderId="0" xfId="51" applyNumberFormat="1" applyFont="1" applyFill="1" applyAlignment="1">
      <alignment horizontal="right" vertical="center" wrapText="1"/>
    </xf>
    <xf numFmtId="0" fontId="59" fillId="0" borderId="0" xfId="199" applyFont="1" applyAlignment="1">
      <alignment horizontal="center" vertical="center"/>
    </xf>
    <xf numFmtId="168" fontId="60" fillId="35" borderId="5" xfId="157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60" fillId="35" borderId="5" xfId="0" applyNumberFormat="1" applyFont="1" applyFill="1" applyBorder="1" applyAlignment="1">
      <alignment horizontal="right" vertical="center" wrapText="1"/>
    </xf>
    <xf numFmtId="168" fontId="60" fillId="0" borderId="5" xfId="0" applyNumberFormat="1" applyFont="1" applyBorder="1" applyAlignment="1">
      <alignment horizontal="right" vertical="center" wrapText="1"/>
    </xf>
    <xf numFmtId="168" fontId="60" fillId="0" borderId="0" xfId="51" applyNumberFormat="1" applyFont="1" applyFill="1" applyAlignment="1">
      <alignment vertical="center"/>
    </xf>
    <xf numFmtId="168" fontId="60" fillId="35" borderId="6" xfId="51" applyNumberFormat="1" applyFont="1" applyFill="1" applyBorder="1" applyAlignment="1">
      <alignment horizontal="right" vertical="center" wrapText="1"/>
    </xf>
    <xf numFmtId="168" fontId="60" fillId="0" borderId="6" xfId="51" applyNumberFormat="1" applyFont="1" applyFill="1" applyBorder="1" applyAlignment="1">
      <alignment horizontal="right" vertical="center" wrapText="1"/>
    </xf>
    <xf numFmtId="168" fontId="61" fillId="35" borderId="0" xfId="0" applyNumberFormat="1" applyFont="1" applyFill="1" applyAlignment="1">
      <alignment horizontal="right" vertical="center"/>
    </xf>
    <xf numFmtId="168" fontId="60" fillId="35" borderId="0" xfId="0" applyNumberFormat="1" applyFont="1" applyFill="1" applyAlignment="1">
      <alignment vertical="center" wrapText="1"/>
    </xf>
    <xf numFmtId="180" fontId="59" fillId="0" borderId="0" xfId="0" applyNumberFormat="1" applyFont="1" applyAlignment="1">
      <alignment horizontal="center" vertical="center"/>
    </xf>
    <xf numFmtId="168" fontId="60" fillId="0" borderId="0" xfId="157" applyNumberFormat="1" applyFont="1" applyAlignment="1">
      <alignment vertical="center"/>
    </xf>
    <xf numFmtId="168" fontId="60" fillId="35" borderId="0" xfId="0" applyNumberFormat="1" applyFont="1" applyFill="1" applyAlignment="1">
      <alignment horizontal="right" vertical="center"/>
    </xf>
    <xf numFmtId="168" fontId="60" fillId="35" borderId="4" xfId="0" applyNumberFormat="1" applyFont="1" applyFill="1" applyBorder="1" applyAlignment="1">
      <alignment horizontal="right" vertical="center" wrapText="1"/>
    </xf>
    <xf numFmtId="168" fontId="60" fillId="35" borderId="20" xfId="0" applyNumberFormat="1" applyFont="1" applyFill="1" applyBorder="1" applyAlignment="1">
      <alignment horizontal="right" vertical="center"/>
    </xf>
    <xf numFmtId="168" fontId="60" fillId="0" borderId="0" xfId="51" applyNumberFormat="1" applyFont="1" applyFill="1" applyAlignment="1">
      <alignment horizontal="right" vertical="center"/>
    </xf>
    <xf numFmtId="167" fontId="59" fillId="0" borderId="0" xfId="0" applyNumberFormat="1" applyFont="1" applyAlignment="1">
      <alignment horizontal="center" vertical="center"/>
    </xf>
    <xf numFmtId="168" fontId="60" fillId="35" borderId="20" xfId="0" applyNumberFormat="1" applyFont="1" applyFill="1" applyBorder="1" applyAlignment="1">
      <alignment horizontal="right" vertical="center" wrapText="1"/>
    </xf>
    <xf numFmtId="168" fontId="60" fillId="35" borderId="0" xfId="51" applyNumberFormat="1" applyFont="1" applyFill="1" applyAlignment="1">
      <alignment vertical="center"/>
    </xf>
    <xf numFmtId="0" fontId="59" fillId="0" borderId="0" xfId="0" quotePrefix="1" applyFont="1" applyAlignment="1">
      <alignment vertical="center"/>
    </xf>
    <xf numFmtId="168" fontId="60" fillId="35" borderId="21" xfId="0" applyNumberFormat="1" applyFont="1" applyFill="1" applyBorder="1" applyAlignment="1">
      <alignment horizontal="right" vertical="center" wrapText="1"/>
    </xf>
    <xf numFmtId="168" fontId="60" fillId="0" borderId="21" xfId="0" applyNumberFormat="1" applyFont="1" applyBorder="1" applyAlignment="1">
      <alignment horizontal="right" vertical="center" wrapText="1"/>
    </xf>
    <xf numFmtId="168" fontId="60" fillId="0" borderId="0" xfId="51" applyNumberFormat="1" applyFont="1" applyFill="1" applyBorder="1" applyAlignment="1">
      <alignment vertical="center"/>
    </xf>
    <xf numFmtId="168" fontId="60" fillId="35" borderId="0" xfId="51" applyNumberFormat="1" applyFont="1" applyFill="1" applyBorder="1" applyAlignment="1">
      <alignment horizontal="right" vertical="center" wrapText="1"/>
    </xf>
    <xf numFmtId="168" fontId="60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 wrapText="1"/>
    </xf>
    <xf numFmtId="168" fontId="61" fillId="0" borderId="0" xfId="0" applyNumberFormat="1" applyFont="1" applyAlignment="1">
      <alignment horizontal="right" vertical="center" wrapText="1"/>
    </xf>
    <xf numFmtId="168" fontId="60" fillId="0" borderId="0" xfId="51" applyNumberFormat="1" applyFont="1" applyFill="1" applyBorder="1" applyAlignment="1">
      <alignment horizontal="right" vertical="center" wrapText="1"/>
    </xf>
    <xf numFmtId="168" fontId="60" fillId="0" borderId="0" xfId="51" applyNumberFormat="1" applyFont="1" applyFill="1" applyBorder="1" applyAlignment="1">
      <alignment horizontal="right" vertical="center"/>
    </xf>
    <xf numFmtId="168" fontId="60" fillId="0" borderId="20" xfId="0" applyNumberFormat="1" applyFont="1" applyBorder="1" applyAlignment="1">
      <alignment horizontal="right" vertical="center" wrapText="1"/>
    </xf>
    <xf numFmtId="168" fontId="60" fillId="35" borderId="20" xfId="0" applyNumberFormat="1" applyFont="1" applyFill="1" applyBorder="1" applyAlignment="1">
      <alignment vertical="center"/>
    </xf>
    <xf numFmtId="168" fontId="60" fillId="0" borderId="20" xfId="0" applyNumberFormat="1" applyFont="1" applyBorder="1" applyAlignment="1">
      <alignment vertical="center"/>
    </xf>
    <xf numFmtId="168" fontId="60" fillId="0" borderId="5" xfId="51" applyNumberFormat="1" applyFont="1" applyFill="1" applyBorder="1" applyAlignment="1">
      <alignment horizontal="right" vertical="center"/>
    </xf>
    <xf numFmtId="168" fontId="60" fillId="35" borderId="6" xfId="0" applyNumberFormat="1" applyFont="1" applyFill="1" applyBorder="1" applyAlignment="1">
      <alignment horizontal="right" vertical="center" wrapText="1"/>
    </xf>
    <xf numFmtId="168" fontId="60" fillId="0" borderId="6" xfId="0" applyNumberFormat="1" applyFont="1" applyBorder="1" applyAlignment="1">
      <alignment horizontal="right" vertical="center" wrapText="1"/>
    </xf>
    <xf numFmtId="168" fontId="60" fillId="0" borderId="6" xfId="51" applyNumberFormat="1" applyFont="1" applyFill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8" fontId="29" fillId="0" borderId="0" xfId="199" applyNumberFormat="1" applyFont="1" applyAlignment="1">
      <alignment horizontal="right" vertical="center"/>
    </xf>
    <xf numFmtId="0" fontId="29" fillId="0" borderId="19" xfId="199" applyFont="1" applyBorder="1" applyAlignment="1">
      <alignment vertical="center"/>
    </xf>
    <xf numFmtId="0" fontId="30" fillId="0" borderId="19" xfId="199" applyFont="1" applyBorder="1" applyAlignment="1">
      <alignment vertical="center"/>
    </xf>
    <xf numFmtId="168" fontId="29" fillId="0" borderId="0" xfId="50" applyNumberFormat="1" applyFont="1" applyFill="1" applyBorder="1" applyAlignment="1">
      <alignment horizontal="center" vertical="center"/>
    </xf>
    <xf numFmtId="0" fontId="29" fillId="0" borderId="0" xfId="199" applyFont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29" fillId="0" borderId="4" xfId="157" applyNumberFormat="1" applyFont="1" applyBorder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167" fontId="29" fillId="0" borderId="0" xfId="157" quotePrefix="1" applyNumberFormat="1" applyFont="1" applyAlignment="1">
      <alignment horizontal="left" vertical="center"/>
    </xf>
    <xf numFmtId="168" fontId="30" fillId="0" borderId="0" xfId="199" applyNumberFormat="1" applyFont="1" applyAlignment="1">
      <alignment vertical="center"/>
    </xf>
    <xf numFmtId="168" fontId="30" fillId="35" borderId="0" xfId="199" applyNumberFormat="1" applyFont="1" applyFill="1" applyAlignment="1">
      <alignment vertical="center"/>
    </xf>
    <xf numFmtId="168" fontId="30" fillId="35" borderId="4" xfId="199" applyNumberFormat="1" applyFont="1" applyFill="1" applyBorder="1" applyAlignment="1">
      <alignment horizontal="right" vertical="center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0" xfId="198" applyNumberFormat="1" applyFont="1" applyAlignment="1">
      <alignment horizontal="left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168" fontId="58" fillId="35" borderId="0" xfId="198" applyNumberFormat="1" applyFont="1" applyFill="1" applyAlignment="1">
      <alignment horizontal="right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8" fontId="59" fillId="35" borderId="0" xfId="198" applyNumberFormat="1" applyFont="1" applyFill="1" applyAlignment="1">
      <alignment horizontal="right" vertical="center"/>
    </xf>
    <xf numFmtId="165" fontId="59" fillId="0" borderId="0" xfId="198" applyNumberFormat="1" applyFont="1" applyAlignment="1">
      <alignment horizontal="left" vertical="center"/>
    </xf>
    <xf numFmtId="168" fontId="59" fillId="0" borderId="0" xfId="51" applyNumberFormat="1" applyFont="1" applyFill="1" applyAlignment="1">
      <alignment vertical="center"/>
    </xf>
    <xf numFmtId="168" fontId="59" fillId="0" borderId="0" xfId="142" applyNumberFormat="1" applyFont="1" applyAlignment="1">
      <alignment vertical="center"/>
    </xf>
    <xf numFmtId="168" fontId="59" fillId="35" borderId="5" xfId="198" applyNumberFormat="1" applyFont="1" applyFill="1" applyBorder="1" applyAlignment="1">
      <alignment horizontal="right" vertical="center"/>
    </xf>
    <xf numFmtId="168" fontId="59" fillId="35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168" fontId="59" fillId="35" borderId="0" xfId="51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/>
    </xf>
    <xf numFmtId="0" fontId="59" fillId="0" borderId="0" xfId="0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168" fontId="59" fillId="35" borderId="4" xfId="198" applyNumberFormat="1" applyFont="1" applyFill="1" applyBorder="1" applyAlignment="1">
      <alignment horizontal="right"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horizontal="justify" vertical="center"/>
    </xf>
    <xf numFmtId="168" fontId="59" fillId="35" borderId="5" xfId="51" applyNumberFormat="1" applyFont="1" applyFill="1" applyBorder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35" borderId="6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9" fontId="59" fillId="35" borderId="0" xfId="264" applyFont="1" applyFill="1" applyBorder="1" applyAlignment="1">
      <alignment horizontal="right" vertical="center"/>
    </xf>
    <xf numFmtId="9" fontId="59" fillId="0" borderId="0" xfId="264" applyFont="1" applyFill="1" applyBorder="1" applyAlignment="1">
      <alignment horizontal="right" vertical="center"/>
    </xf>
    <xf numFmtId="168" fontId="59" fillId="35" borderId="0" xfId="142" applyNumberFormat="1" applyFont="1" applyFill="1" applyAlignment="1">
      <alignment vertical="center"/>
    </xf>
    <xf numFmtId="169" fontId="59" fillId="35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8" fontId="59" fillId="35" borderId="0" xfId="51" applyNumberFormat="1" applyFont="1" applyFill="1" applyAlignment="1">
      <alignment vertical="center"/>
    </xf>
    <xf numFmtId="167" fontId="59" fillId="0" borderId="0" xfId="142" applyNumberFormat="1" applyFont="1" applyAlignment="1">
      <alignment horizontal="center" vertical="center"/>
    </xf>
    <xf numFmtId="168" fontId="59" fillId="35" borderId="0" xfId="142" applyNumberFormat="1" applyFont="1" applyFill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68" fontId="59" fillId="0" borderId="0" xfId="142" applyNumberFormat="1" applyFont="1" applyAlignment="1">
      <alignment horizontal="center" vertical="center"/>
    </xf>
    <xf numFmtId="170" fontId="59" fillId="0" borderId="0" xfId="142" applyNumberFormat="1" applyFont="1" applyAlignment="1">
      <alignment horizontal="center" vertical="center"/>
    </xf>
    <xf numFmtId="168" fontId="59" fillId="35" borderId="0" xfId="142" applyNumberFormat="1" applyFont="1" applyFill="1" applyAlignment="1">
      <alignment horizontal="right" vertical="center"/>
    </xf>
    <xf numFmtId="168" fontId="59" fillId="0" borderId="0" xfId="142" applyNumberFormat="1" applyFont="1" applyAlignment="1">
      <alignment horizontal="right" vertical="center"/>
    </xf>
    <xf numFmtId="168" fontId="59" fillId="35" borderId="4" xfId="142" applyNumberFormat="1" applyFont="1" applyFill="1" applyBorder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35" borderId="5" xfId="142" applyNumberFormat="1" applyFont="1" applyFill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168" fontId="59" fillId="35" borderId="6" xfId="142" applyNumberFormat="1" applyFont="1" applyFill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167" fontId="58" fillId="0" borderId="4" xfId="200" applyNumberFormat="1" applyFont="1" applyBorder="1" applyAlignment="1">
      <alignment vertical="center"/>
    </xf>
    <xf numFmtId="167" fontId="58" fillId="0" borderId="4" xfId="200" applyNumberFormat="1" applyFont="1" applyBorder="1" applyAlignment="1">
      <alignment horizontal="left" vertical="center"/>
    </xf>
    <xf numFmtId="167" fontId="58" fillId="0" borderId="4" xfId="198" applyNumberFormat="1" applyFont="1" applyBorder="1" applyAlignment="1">
      <alignment horizontal="left" vertical="center"/>
    </xf>
    <xf numFmtId="168" fontId="59" fillId="0" borderId="4" xfId="198" applyNumberFormat="1" applyFont="1" applyBorder="1" applyAlignment="1">
      <alignment horizontal="center" vertical="center"/>
    </xf>
    <xf numFmtId="168" fontId="59" fillId="0" borderId="4" xfId="198" applyNumberFormat="1" applyFont="1" applyBorder="1" applyAlignment="1">
      <alignment horizontal="left" vertical="center"/>
    </xf>
    <xf numFmtId="168" fontId="58" fillId="0" borderId="0" xfId="48" applyNumberFormat="1" applyFont="1" applyFill="1" applyBorder="1" applyAlignment="1">
      <alignment horizontal="right" vertical="center"/>
    </xf>
    <xf numFmtId="0" fontId="58" fillId="0" borderId="4" xfId="0" applyFont="1" applyBorder="1" applyAlignment="1">
      <alignment horizontal="center" vertical="center"/>
    </xf>
    <xf numFmtId="168" fontId="58" fillId="0" borderId="4" xfId="198" applyNumberFormat="1" applyFont="1" applyBorder="1" applyAlignment="1">
      <alignment horizontal="right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8" fillId="0" borderId="0" xfId="0" applyFont="1" applyAlignment="1">
      <alignment horizontal="justify" vertical="center"/>
    </xf>
    <xf numFmtId="168" fontId="59" fillId="35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horizontal="right" vertical="center"/>
    </xf>
    <xf numFmtId="168" fontId="59" fillId="0" borderId="0" xfId="48" applyNumberFormat="1" applyFont="1" applyFill="1" applyBorder="1" applyAlignment="1">
      <alignment vertical="center"/>
    </xf>
    <xf numFmtId="168" fontId="59" fillId="0" borderId="0" xfId="48" applyNumberFormat="1" applyFont="1" applyFill="1" applyAlignment="1">
      <alignment vertical="center"/>
    </xf>
    <xf numFmtId="168" fontId="59" fillId="35" borderId="22" xfId="48" applyNumberFormat="1" applyFont="1" applyFill="1" applyBorder="1" applyAlignment="1">
      <alignment vertical="center"/>
    </xf>
    <xf numFmtId="168" fontId="59" fillId="0" borderId="22" xfId="48" applyNumberFormat="1" applyFont="1" applyFill="1" applyBorder="1" applyAlignment="1">
      <alignment vertical="center"/>
    </xf>
    <xf numFmtId="43" fontId="59" fillId="35" borderId="0" xfId="265" applyFont="1" applyFill="1" applyBorder="1" applyAlignment="1">
      <alignment vertical="center"/>
    </xf>
    <xf numFmtId="43" fontId="59" fillId="0" borderId="0" xfId="265" applyFont="1" applyFill="1" applyBorder="1" applyAlignment="1">
      <alignment vertical="center"/>
    </xf>
    <xf numFmtId="168" fontId="59" fillId="35" borderId="0" xfId="48" applyNumberFormat="1" applyFont="1" applyFill="1" applyAlignment="1">
      <alignment vertical="center"/>
    </xf>
    <xf numFmtId="168" fontId="59" fillId="35" borderId="4" xfId="48" applyNumberFormat="1" applyFont="1" applyFill="1" applyBorder="1" applyAlignment="1">
      <alignment horizontal="right" vertical="center"/>
    </xf>
    <xf numFmtId="168" fontId="59" fillId="0" borderId="4" xfId="48" applyNumberFormat="1" applyFont="1" applyFill="1" applyBorder="1" applyAlignment="1">
      <alignment horizontal="right" vertical="center"/>
    </xf>
    <xf numFmtId="168" fontId="59" fillId="35" borderId="0" xfId="48" applyNumberFormat="1" applyFont="1" applyFill="1" applyBorder="1" applyAlignment="1">
      <alignment horizontal="right" vertical="center"/>
    </xf>
    <xf numFmtId="168" fontId="59" fillId="0" borderId="0" xfId="48" applyNumberFormat="1" applyFont="1" applyFill="1" applyBorder="1" applyAlignment="1">
      <alignment horizontal="right" vertical="center"/>
    </xf>
    <xf numFmtId="168" fontId="59" fillId="35" borderId="22" xfId="48" applyNumberFormat="1" applyFont="1" applyFill="1" applyBorder="1" applyAlignment="1">
      <alignment horizontal="right" vertical="center"/>
    </xf>
    <xf numFmtId="168" fontId="59" fillId="0" borderId="22" xfId="48" applyNumberFormat="1" applyFont="1" applyFill="1" applyBorder="1" applyAlignment="1">
      <alignment horizontal="right" vertical="center"/>
    </xf>
    <xf numFmtId="168" fontId="59" fillId="35" borderId="0" xfId="0" applyNumberFormat="1" applyFont="1" applyFill="1" applyAlignment="1">
      <alignment vertical="center"/>
    </xf>
    <xf numFmtId="10" fontId="59" fillId="35" borderId="0" xfId="264" applyNumberFormat="1" applyFont="1" applyFill="1" applyAlignment="1">
      <alignment horizontal="right" vertical="center"/>
    </xf>
    <xf numFmtId="10" fontId="59" fillId="0" borderId="0" xfId="264" applyNumberFormat="1" applyFont="1" applyFill="1" applyAlignment="1">
      <alignment horizontal="right" vertical="center"/>
    </xf>
    <xf numFmtId="168" fontId="59" fillId="35" borderId="0" xfId="48" applyNumberFormat="1" applyFont="1" applyFill="1" applyAlignment="1">
      <alignment horizontal="right" vertical="center"/>
    </xf>
    <xf numFmtId="169" fontId="59" fillId="35" borderId="0" xfId="48" applyNumberFormat="1" applyFont="1" applyFill="1" applyAlignment="1">
      <alignment vertical="center"/>
    </xf>
    <xf numFmtId="169" fontId="59" fillId="0" borderId="0" xfId="48" applyNumberFormat="1" applyFont="1" applyFill="1" applyAlignment="1">
      <alignment vertical="center"/>
    </xf>
    <xf numFmtId="168" fontId="59" fillId="0" borderId="0" xfId="48" applyNumberFormat="1" applyFont="1" applyFill="1" applyBorder="1" applyAlignment="1">
      <alignment horizontal="center" vertical="center"/>
    </xf>
    <xf numFmtId="168" fontId="59" fillId="0" borderId="0" xfId="48" applyNumberFormat="1" applyFont="1" applyFill="1" applyBorder="1" applyAlignment="1">
      <alignment horizontal="left" vertical="center"/>
    </xf>
    <xf numFmtId="167" fontId="58" fillId="0" borderId="4" xfId="0" applyNumberFormat="1" applyFont="1" applyBorder="1" applyAlignment="1">
      <alignment vertical="center"/>
    </xf>
    <xf numFmtId="167" fontId="58" fillId="0" borderId="4" xfId="0" applyNumberFormat="1" applyFont="1" applyBorder="1" applyAlignment="1">
      <alignment horizontal="left" vertical="center"/>
    </xf>
    <xf numFmtId="168" fontId="59" fillId="0" borderId="4" xfId="48" applyNumberFormat="1" applyFont="1" applyFill="1" applyBorder="1" applyAlignment="1">
      <alignment horizontal="center" vertical="center"/>
    </xf>
    <xf numFmtId="168" fontId="59" fillId="0" borderId="4" xfId="48" applyNumberFormat="1" applyFont="1" applyFill="1" applyBorder="1" applyAlignment="1">
      <alignment horizontal="left" vertical="center"/>
    </xf>
    <xf numFmtId="168" fontId="59" fillId="35" borderId="0" xfId="0" applyNumberFormat="1" applyFont="1" applyFill="1" applyAlignment="1">
      <alignment horizontal="center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35" borderId="0" xfId="0" applyNumberFormat="1" applyFont="1" applyFill="1" applyAlignment="1">
      <alignment horizontal="right" vertical="center"/>
    </xf>
    <xf numFmtId="168" fontId="59" fillId="0" borderId="0" xfId="0" applyNumberFormat="1" applyFont="1" applyAlignment="1">
      <alignment horizontal="right" vertical="center"/>
    </xf>
    <xf numFmtId="170" fontId="59" fillId="0" borderId="0" xfId="0" quotePrefix="1" applyNumberFormat="1" applyFont="1" applyAlignment="1">
      <alignment horizontal="center" vertical="center"/>
    </xf>
    <xf numFmtId="168" fontId="59" fillId="35" borderId="4" xfId="0" applyNumberFormat="1" applyFont="1" applyFill="1" applyBorder="1" applyAlignment="1">
      <alignment horizontal="right" vertical="center"/>
    </xf>
    <xf numFmtId="168" fontId="59" fillId="35" borderId="22" xfId="0" applyNumberFormat="1" applyFont="1" applyFill="1" applyBorder="1" applyAlignment="1">
      <alignment horizontal="right" vertical="center"/>
    </xf>
    <xf numFmtId="168" fontId="59" fillId="0" borderId="22" xfId="0" applyNumberFormat="1" applyFont="1" applyBorder="1" applyAlignment="1">
      <alignment horizontal="right" vertical="center"/>
    </xf>
    <xf numFmtId="0" fontId="58" fillId="0" borderId="0" xfId="199" applyFont="1" applyAlignment="1">
      <alignment vertical="center"/>
    </xf>
    <xf numFmtId="0" fontId="59" fillId="0" borderId="0" xfId="199" applyFont="1" applyAlignment="1">
      <alignment horizontal="right" vertical="center"/>
    </xf>
    <xf numFmtId="168" fontId="59" fillId="0" borderId="0" xfId="199" applyNumberFormat="1" applyFont="1" applyAlignment="1">
      <alignment horizontal="right" vertical="center"/>
    </xf>
    <xf numFmtId="0" fontId="59" fillId="0" borderId="0" xfId="199" applyFont="1" applyAlignment="1">
      <alignment vertical="center"/>
    </xf>
    <xf numFmtId="167" fontId="58" fillId="0" borderId="0" xfId="157" applyNumberFormat="1" applyFont="1" applyAlignment="1">
      <alignment horizontal="left" vertical="center"/>
    </xf>
    <xf numFmtId="167" fontId="58" fillId="0" borderId="5" xfId="201" applyNumberFormat="1" applyFont="1" applyBorder="1" applyAlignment="1">
      <alignment horizontal="left" vertical="center"/>
    </xf>
    <xf numFmtId="0" fontId="58" fillId="0" borderId="5" xfId="199" applyFont="1" applyBorder="1" applyAlignment="1">
      <alignment vertical="center"/>
    </xf>
    <xf numFmtId="0" fontId="59" fillId="0" borderId="5" xfId="199" applyFont="1" applyBorder="1" applyAlignment="1">
      <alignment horizontal="right" vertical="center"/>
    </xf>
    <xf numFmtId="168" fontId="59" fillId="0" borderId="5" xfId="199" applyNumberFormat="1" applyFont="1" applyBorder="1" applyAlignment="1">
      <alignment horizontal="right" vertical="center"/>
    </xf>
    <xf numFmtId="168" fontId="58" fillId="0" borderId="0" xfId="157" applyNumberFormat="1" applyFont="1" applyAlignment="1">
      <alignment horizontal="right" vertical="center"/>
    </xf>
    <xf numFmtId="168" fontId="58" fillId="0" borderId="5" xfId="142" applyNumberFormat="1" applyFont="1" applyBorder="1" applyAlignment="1">
      <alignment horizontal="right" vertical="center"/>
    </xf>
    <xf numFmtId="168" fontId="59" fillId="0" borderId="0" xfId="157" applyNumberFormat="1" applyFont="1" applyAlignment="1">
      <alignment horizontal="right" vertical="center"/>
    </xf>
    <xf numFmtId="167" fontId="59" fillId="0" borderId="0" xfId="157" applyNumberFormat="1" applyFont="1" applyAlignment="1">
      <alignment horizontal="left" vertical="center"/>
    </xf>
    <xf numFmtId="168" fontId="59" fillId="0" borderId="6" xfId="199" applyNumberFormat="1" applyFont="1" applyBorder="1" applyAlignment="1">
      <alignment horizontal="right" vertical="center"/>
    </xf>
    <xf numFmtId="168" fontId="59" fillId="35" borderId="0" xfId="199" applyNumberFormat="1" applyFont="1" applyFill="1" applyAlignment="1">
      <alignment horizontal="right" vertical="center"/>
    </xf>
    <xf numFmtId="168" fontId="59" fillId="35" borderId="5" xfId="199" applyNumberFormat="1" applyFont="1" applyFill="1" applyBorder="1" applyAlignment="1">
      <alignment horizontal="right" vertical="center"/>
    </xf>
    <xf numFmtId="168" fontId="59" fillId="35" borderId="6" xfId="199" applyNumberFormat="1" applyFont="1" applyFill="1" applyBorder="1" applyAlignment="1">
      <alignment horizontal="right" vertical="center"/>
    </xf>
    <xf numFmtId="167" fontId="59" fillId="0" borderId="0" xfId="157" applyNumberFormat="1" applyFont="1" applyAlignment="1">
      <alignment horizontal="center" vertical="center"/>
    </xf>
    <xf numFmtId="167" fontId="59" fillId="0" borderId="0" xfId="157" applyNumberFormat="1" applyFont="1" applyAlignment="1">
      <alignment horizontal="right" vertical="center"/>
    </xf>
    <xf numFmtId="168" fontId="59" fillId="0" borderId="0" xfId="157" applyNumberFormat="1" applyFont="1" applyAlignment="1">
      <alignment horizontal="center" vertical="center"/>
    </xf>
    <xf numFmtId="168" fontId="58" fillId="0" borderId="0" xfId="157" applyNumberFormat="1" applyFont="1" applyAlignment="1">
      <alignment horizontal="left" vertical="center"/>
    </xf>
    <xf numFmtId="168" fontId="59" fillId="0" borderId="0" xfId="157" applyNumberFormat="1" applyFont="1" applyAlignment="1">
      <alignment horizontal="left" vertical="center"/>
    </xf>
    <xf numFmtId="167" fontId="59" fillId="0" borderId="0" xfId="157" applyNumberFormat="1" applyFont="1" applyAlignment="1">
      <alignment vertical="center"/>
    </xf>
    <xf numFmtId="167" fontId="58" fillId="0" borderId="5" xfId="157" applyNumberFormat="1" applyFont="1" applyBorder="1" applyAlignment="1">
      <alignment horizontal="left" vertical="center"/>
    </xf>
    <xf numFmtId="167" fontId="59" fillId="0" borderId="5" xfId="157" applyNumberFormat="1" applyFont="1" applyBorder="1" applyAlignment="1">
      <alignment horizontal="center" vertical="center"/>
    </xf>
    <xf numFmtId="167" fontId="59" fillId="0" borderId="5" xfId="157" applyNumberFormat="1" applyFont="1" applyBorder="1" applyAlignment="1">
      <alignment horizontal="right" vertical="center"/>
    </xf>
    <xf numFmtId="168" fontId="59" fillId="0" borderId="5" xfId="157" applyNumberFormat="1" applyFont="1" applyBorder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168" fontId="58" fillId="0" borderId="5" xfId="157" applyNumberFormat="1" applyFont="1" applyBorder="1" applyAlignment="1">
      <alignment horizontal="left" vertical="center"/>
    </xf>
    <xf numFmtId="168" fontId="59" fillId="0" borderId="5" xfId="157" applyNumberFormat="1" applyFont="1" applyBorder="1" applyAlignment="1">
      <alignment horizontal="left" vertical="center"/>
    </xf>
    <xf numFmtId="167" fontId="58" fillId="0" borderId="0" xfId="157" applyNumberFormat="1" applyFont="1" applyAlignment="1">
      <alignment horizontal="right" vertical="center"/>
    </xf>
    <xf numFmtId="168" fontId="59" fillId="0" borderId="0" xfId="157" applyNumberFormat="1" applyFont="1" applyAlignment="1">
      <alignment vertical="center"/>
    </xf>
    <xf numFmtId="167" fontId="59" fillId="0" borderId="0" xfId="156" applyNumberFormat="1" applyFont="1" applyAlignment="1">
      <alignment horizontal="left" vertical="center"/>
    </xf>
    <xf numFmtId="168" fontId="59" fillId="35" borderId="0" xfId="157" applyNumberFormat="1" applyFont="1" applyFill="1" applyAlignment="1">
      <alignment horizontal="right" vertical="center"/>
    </xf>
    <xf numFmtId="168" fontId="59" fillId="35" borderId="0" xfId="157" applyNumberFormat="1" applyFont="1" applyFill="1" applyAlignment="1">
      <alignment vertical="center"/>
    </xf>
    <xf numFmtId="165" fontId="59" fillId="0" borderId="0" xfId="198" applyNumberFormat="1" applyFont="1" applyAlignment="1">
      <alignment horizontal="center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left" vertical="center"/>
    </xf>
    <xf numFmtId="165" fontId="59" fillId="0" borderId="5" xfId="198" applyNumberFormat="1" applyFont="1" applyBorder="1" applyAlignment="1">
      <alignment horizontal="center" vertical="center"/>
    </xf>
    <xf numFmtId="167" fontId="58" fillId="0" borderId="5" xfId="198" applyNumberFormat="1" applyFont="1" applyBorder="1" applyAlignment="1">
      <alignment horizontal="center" vertical="center"/>
    </xf>
    <xf numFmtId="165" fontId="59" fillId="0" borderId="0" xfId="198" applyNumberFormat="1" applyFont="1" applyAlignment="1">
      <alignment horizontal="right" vertical="center"/>
    </xf>
    <xf numFmtId="167" fontId="59" fillId="0" borderId="0" xfId="198" quotePrefix="1" applyNumberFormat="1" applyFont="1" applyAlignment="1">
      <alignment horizontal="left" vertical="center"/>
    </xf>
    <xf numFmtId="167" fontId="59" fillId="0" borderId="0" xfId="198" quotePrefix="1" applyNumberFormat="1" applyFont="1" applyAlignment="1">
      <alignment vertical="center"/>
    </xf>
    <xf numFmtId="170" fontId="59" fillId="0" borderId="0" xfId="198" applyNumberFormat="1" applyFont="1" applyAlignment="1">
      <alignment horizontal="center" vertical="center"/>
    </xf>
    <xf numFmtId="168" fontId="59" fillId="0" borderId="4" xfId="198" applyNumberFormat="1" applyFont="1" applyBorder="1" applyAlignment="1">
      <alignment vertical="center"/>
    </xf>
    <xf numFmtId="168" fontId="59" fillId="0" borderId="0" xfId="198" applyNumberFormat="1" applyFont="1" applyAlignment="1">
      <alignment vertical="center"/>
    </xf>
    <xf numFmtId="168" fontId="59" fillId="35" borderId="4" xfId="198" applyNumberFormat="1" applyFont="1" applyFill="1" applyBorder="1" applyAlignment="1">
      <alignment vertical="center"/>
    </xf>
    <xf numFmtId="167" fontId="59" fillId="0" borderId="0" xfId="198" applyNumberFormat="1" applyFont="1" applyAlignment="1">
      <alignment horizontal="right" vertical="center"/>
    </xf>
    <xf numFmtId="180" fontId="59" fillId="0" borderId="0" xfId="198" applyNumberFormat="1" applyFont="1" applyAlignment="1">
      <alignment horizontal="center" vertical="center"/>
    </xf>
    <xf numFmtId="1" fontId="59" fillId="0" borderId="0" xfId="198" applyNumberFormat="1" applyFont="1" applyAlignment="1">
      <alignment horizontal="center" vertical="center"/>
    </xf>
    <xf numFmtId="0" fontId="59" fillId="0" borderId="0" xfId="198" applyFont="1" applyAlignment="1">
      <alignment horizontal="center" vertical="center"/>
    </xf>
    <xf numFmtId="168" fontId="59" fillId="35" borderId="5" xfId="198" applyNumberFormat="1" applyFont="1" applyFill="1" applyBorder="1" applyAlignment="1">
      <alignment vertical="center"/>
    </xf>
    <xf numFmtId="168" fontId="59" fillId="0" borderId="5" xfId="198" applyNumberFormat="1" applyFont="1" applyBorder="1" applyAlignment="1">
      <alignment vertical="center"/>
    </xf>
    <xf numFmtId="168" fontId="59" fillId="35" borderId="0" xfId="198" applyNumberFormat="1" applyFont="1" applyFill="1" applyAlignment="1">
      <alignment vertical="center"/>
    </xf>
    <xf numFmtId="165" fontId="59" fillId="0" borderId="0" xfId="198" applyNumberFormat="1" applyFont="1" applyAlignment="1">
      <alignment vertical="center"/>
    </xf>
    <xf numFmtId="167" fontId="60" fillId="0" borderId="0" xfId="0" applyNumberFormat="1" applyFont="1" applyAlignment="1">
      <alignment horizontal="left" vertical="center"/>
    </xf>
    <xf numFmtId="167" fontId="58" fillId="0" borderId="0" xfId="198" quotePrefix="1" applyNumberFormat="1" applyFont="1" applyAlignment="1">
      <alignment horizontal="left" vertical="center"/>
    </xf>
    <xf numFmtId="168" fontId="59" fillId="35" borderId="6" xfId="198" applyNumberFormat="1" applyFont="1" applyFill="1" applyBorder="1" applyAlignment="1">
      <alignment vertical="center"/>
    </xf>
    <xf numFmtId="168" fontId="59" fillId="0" borderId="6" xfId="198" applyNumberFormat="1" applyFont="1" applyBorder="1" applyAlignment="1">
      <alignment vertical="center"/>
    </xf>
    <xf numFmtId="168" fontId="59" fillId="35" borderId="0" xfId="266" applyNumberFormat="1" applyFont="1" applyFill="1" applyAlignment="1">
      <alignment horizontal="right" vertical="center"/>
    </xf>
    <xf numFmtId="168" fontId="59" fillId="0" borderId="0" xfId="266" applyNumberFormat="1" applyFont="1" applyFill="1" applyAlignment="1">
      <alignment horizontal="right" vertical="center"/>
    </xf>
    <xf numFmtId="0" fontId="59" fillId="0" borderId="0" xfId="198" applyFont="1" applyAlignment="1">
      <alignment vertical="center"/>
    </xf>
    <xf numFmtId="170" fontId="59" fillId="0" borderId="0" xfId="198" quotePrefix="1" applyNumberFormat="1" applyFont="1" applyAlignment="1">
      <alignment horizontal="center" vertical="center"/>
    </xf>
    <xf numFmtId="168" fontId="59" fillId="35" borderId="0" xfId="267" applyNumberFormat="1" applyFont="1" applyFill="1" applyAlignment="1">
      <alignment horizontal="right" vertical="center"/>
    </xf>
    <xf numFmtId="168" fontId="59" fillId="0" borderId="0" xfId="267" applyNumberFormat="1" applyFont="1" applyFill="1" applyAlignment="1">
      <alignment horizontal="right" vertical="center"/>
    </xf>
    <xf numFmtId="170" fontId="62" fillId="0" borderId="0" xfId="0" quotePrefix="1" applyNumberFormat="1" applyFont="1" applyAlignment="1">
      <alignment horizontal="center" vertical="center"/>
    </xf>
    <xf numFmtId="167" fontId="62" fillId="0" borderId="0" xfId="0" applyNumberFormat="1" applyFont="1" applyAlignment="1">
      <alignment horizontal="left" vertical="center"/>
    </xf>
    <xf numFmtId="168" fontId="62" fillId="35" borderId="0" xfId="48" applyNumberFormat="1" applyFont="1" applyFill="1" applyBorder="1" applyAlignment="1">
      <alignment horizontal="right" vertical="center"/>
    </xf>
    <xf numFmtId="168" fontId="62" fillId="0" borderId="0" xfId="48" applyNumberFormat="1" applyFont="1" applyFill="1" applyBorder="1" applyAlignment="1">
      <alignment horizontal="right" vertical="center"/>
    </xf>
    <xf numFmtId="168" fontId="62" fillId="35" borderId="0" xfId="0" applyNumberFormat="1" applyFont="1" applyFill="1" applyAlignment="1">
      <alignment horizontal="right" vertical="center"/>
    </xf>
    <xf numFmtId="168" fontId="62" fillId="0" borderId="0" xfId="0" applyNumberFormat="1" applyFont="1" applyAlignment="1">
      <alignment horizontal="right" vertical="center"/>
    </xf>
    <xf numFmtId="168" fontId="59" fillId="0" borderId="4" xfId="0" applyNumberFormat="1" applyFont="1" applyBorder="1" applyAlignment="1">
      <alignment horizontal="right" vertical="center"/>
    </xf>
    <xf numFmtId="0" fontId="60" fillId="0" borderId="0" xfId="0" applyFont="1" applyAlignment="1">
      <alignment vertical="center"/>
    </xf>
    <xf numFmtId="167" fontId="59" fillId="35" borderId="0" xfId="198" applyNumberFormat="1" applyFont="1" applyFill="1" applyAlignment="1">
      <alignment horizontal="right" vertical="center"/>
    </xf>
    <xf numFmtId="167" fontId="30" fillId="0" borderId="0" xfId="157" applyNumberFormat="1" applyFont="1" applyAlignment="1">
      <alignment horizontal="center" vertical="center"/>
    </xf>
    <xf numFmtId="168" fontId="60" fillId="35" borderId="0" xfId="48" applyNumberFormat="1" applyFont="1" applyFill="1" applyBorder="1" applyAlignment="1">
      <alignment horizontal="right" vertical="center"/>
    </xf>
    <xf numFmtId="168" fontId="60" fillId="0" borderId="0" xfId="48" applyNumberFormat="1" applyFont="1" applyFill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61" fillId="0" borderId="4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right" vertical="center"/>
    </xf>
    <xf numFmtId="0" fontId="59" fillId="0" borderId="4" xfId="142" applyFont="1" applyBorder="1" applyAlignment="1">
      <alignment horizontal="justify" vertical="center" wrapText="1"/>
    </xf>
    <xf numFmtId="0" fontId="59" fillId="0" borderId="4" xfId="0" applyFont="1" applyBorder="1" applyAlignment="1">
      <alignment horizontal="distributed" vertical="center" wrapText="1"/>
    </xf>
    <xf numFmtId="168" fontId="58" fillId="0" borderId="4" xfId="198" applyNumberFormat="1" applyFont="1" applyBorder="1" applyAlignment="1">
      <alignment horizontal="right" vertical="center"/>
    </xf>
    <xf numFmtId="168" fontId="58" fillId="0" borderId="4" xfId="48" applyNumberFormat="1" applyFont="1" applyFill="1" applyBorder="1" applyAlignment="1">
      <alignment horizontal="right" vertical="center"/>
    </xf>
    <xf numFmtId="167" fontId="59" fillId="0" borderId="4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7" xfId="199" applyNumberFormat="1" applyFont="1" applyBorder="1" applyAlignment="1">
      <alignment horizontal="center" vertical="center"/>
    </xf>
    <xf numFmtId="168" fontId="29" fillId="0" borderId="18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8" fontId="58" fillId="0" borderId="4" xfId="157" applyNumberFormat="1" applyFont="1" applyBorder="1" applyAlignment="1">
      <alignment horizontal="right" vertical="center"/>
    </xf>
    <xf numFmtId="168" fontId="58" fillId="0" borderId="5" xfId="157" applyNumberFormat="1" applyFont="1" applyBorder="1" applyAlignment="1">
      <alignment horizontal="center" vertical="center"/>
    </xf>
    <xf numFmtId="168" fontId="58" fillId="0" borderId="5" xfId="142" applyNumberFormat="1" applyFont="1" applyBorder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7" fontId="59" fillId="0" borderId="4" xfId="142" applyNumberFormat="1" applyFont="1" applyBorder="1" applyAlignment="1">
      <alignment horizontal="justify" vertical="center" wrapText="1"/>
    </xf>
  </cellXfs>
  <cellStyles count="34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70" xr:uid="{00000000-0005-0000-0000-00002A000000}"/>
    <cellStyle name="Comma 10 2 3" xfId="269" xr:uid="{00000000-0005-0000-0000-000029000000}"/>
    <cellStyle name="Comma 10 3" xfId="43" xr:uid="{00000000-0005-0000-0000-00002B000000}"/>
    <cellStyle name="Comma 10 3 2" xfId="271" xr:uid="{00000000-0005-0000-0000-00002B000000}"/>
    <cellStyle name="Comma 10 4" xfId="44" xr:uid="{00000000-0005-0000-0000-00002C000000}"/>
    <cellStyle name="Comma 10 4 2" xfId="272" xr:uid="{00000000-0005-0000-0000-00002C000000}"/>
    <cellStyle name="Comma 10 5" xfId="268" xr:uid="{00000000-0005-0000-0000-000028000000}"/>
    <cellStyle name="Comma 11" xfId="45" xr:uid="{00000000-0005-0000-0000-00002D000000}"/>
    <cellStyle name="Comma 11 2" xfId="46" xr:uid="{00000000-0005-0000-0000-00002E000000}"/>
    <cellStyle name="Comma 11 2 2" xfId="274" xr:uid="{00000000-0005-0000-0000-00002E000000}"/>
    <cellStyle name="Comma 11 3" xfId="273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7" xr:uid="{00000000-0005-0000-0000-000033000000}"/>
    <cellStyle name="Comma 12 2 2 2 3" xfId="52" xr:uid="{00000000-0005-0000-0000-000034000000}"/>
    <cellStyle name="Comma 12 2 2 2 3 2" xfId="278" xr:uid="{00000000-0005-0000-0000-000034000000}"/>
    <cellStyle name="Comma 12 2 2 2 4" xfId="53" xr:uid="{00000000-0005-0000-0000-000035000000}"/>
    <cellStyle name="Comma 12 2 2 2 4 2" xfId="279" xr:uid="{00000000-0005-0000-0000-000035000000}"/>
    <cellStyle name="Comma 12 2 2 3" xfId="54" xr:uid="{00000000-0005-0000-0000-000036000000}"/>
    <cellStyle name="Comma 12 2 2 3 2" xfId="280" xr:uid="{00000000-0005-0000-0000-000036000000}"/>
    <cellStyle name="Comma 12 2 2 4" xfId="55" xr:uid="{00000000-0005-0000-0000-000037000000}"/>
    <cellStyle name="Comma 12 2 2 4 2" xfId="281" xr:uid="{00000000-0005-0000-0000-000037000000}"/>
    <cellStyle name="Comma 12 2 3" xfId="56" xr:uid="{00000000-0005-0000-0000-000038000000}"/>
    <cellStyle name="Comma 12 2 3 2" xfId="282" xr:uid="{00000000-0005-0000-0000-000038000000}"/>
    <cellStyle name="Comma 12 2 4" xfId="276" xr:uid="{00000000-0005-0000-0000-000030000000}"/>
    <cellStyle name="Comma 12 3" xfId="57" xr:uid="{00000000-0005-0000-0000-000039000000}"/>
    <cellStyle name="Comma 12 3 2" xfId="283" xr:uid="{00000000-0005-0000-0000-000039000000}"/>
    <cellStyle name="Comma 12 4" xfId="275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5" xr:uid="{00000000-0005-0000-0000-00003C000000}"/>
    <cellStyle name="Comma 14 3" xfId="284" xr:uid="{00000000-0005-0000-0000-00003B000000}"/>
    <cellStyle name="Comma 14 3 2" xfId="61" xr:uid="{00000000-0005-0000-0000-00003D000000}"/>
    <cellStyle name="Comma 14 3 2 2" xfId="286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90" xr:uid="{00000000-0005-0000-0000-000041000000}"/>
    <cellStyle name="Comma 15 2 2 3" xfId="289" xr:uid="{00000000-0005-0000-0000-000040000000}"/>
    <cellStyle name="Comma 15 2 3" xfId="66" xr:uid="{00000000-0005-0000-0000-000042000000}"/>
    <cellStyle name="Comma 15 2 3 2" xfId="291" xr:uid="{00000000-0005-0000-0000-000042000000}"/>
    <cellStyle name="Comma 15 2 4" xfId="288" xr:uid="{00000000-0005-0000-0000-00003F000000}"/>
    <cellStyle name="Comma 15 3" xfId="67" xr:uid="{00000000-0005-0000-0000-000043000000}"/>
    <cellStyle name="Comma 15 3 2" xfId="292" xr:uid="{00000000-0005-0000-0000-000043000000}"/>
    <cellStyle name="Comma 15 4" xfId="287" xr:uid="{00000000-0005-0000-0000-00003E000000}"/>
    <cellStyle name="Comma 16" xfId="68" xr:uid="{00000000-0005-0000-0000-000044000000}"/>
    <cellStyle name="Comma 16 2" xfId="69" xr:uid="{00000000-0005-0000-0000-000045000000}"/>
    <cellStyle name="Comma 16 2 2" xfId="294" xr:uid="{00000000-0005-0000-0000-000045000000}"/>
    <cellStyle name="Comma 16 3" xfId="293" xr:uid="{00000000-0005-0000-0000-000044000000}"/>
    <cellStyle name="Comma 17" xfId="70" xr:uid="{00000000-0005-0000-0000-000046000000}"/>
    <cellStyle name="Comma 17 2" xfId="71" xr:uid="{00000000-0005-0000-0000-000047000000}"/>
    <cellStyle name="Comma 17 2 2" xfId="296" xr:uid="{00000000-0005-0000-0000-000047000000}"/>
    <cellStyle name="Comma 17 3" xfId="295" xr:uid="{00000000-0005-0000-0000-000046000000}"/>
    <cellStyle name="Comma 18" xfId="339" xr:uid="{00000000-0005-0000-0000-000011010000}"/>
    <cellStyle name="Comma 19" xfId="72" xr:uid="{00000000-0005-0000-0000-000048000000}"/>
    <cellStyle name="Comma 19 2" xfId="73" xr:uid="{00000000-0005-0000-0000-000049000000}"/>
    <cellStyle name="Comma 19 2 2" xfId="298" xr:uid="{00000000-0005-0000-0000-000049000000}"/>
    <cellStyle name="Comma 19 3" xfId="297" xr:uid="{00000000-0005-0000-0000-000048000000}"/>
    <cellStyle name="Comma 2" xfId="74" xr:uid="{00000000-0005-0000-0000-00004A000000}"/>
    <cellStyle name="Comma 2 2" xfId="75" xr:uid="{00000000-0005-0000-0000-00004B000000}"/>
    <cellStyle name="Comma 2 2 2" xfId="76" xr:uid="{00000000-0005-0000-0000-00004C000000}"/>
    <cellStyle name="Comma 2 2 2 2" xfId="299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301" xr:uid="{00000000-0005-0000-0000-00004E000000}"/>
    <cellStyle name="Comma 2 2 3 3" xfId="300" xr:uid="{00000000-0005-0000-0000-00004D000000}"/>
    <cellStyle name="Comma 2 3" xfId="79" xr:uid="{00000000-0005-0000-0000-00004F000000}"/>
    <cellStyle name="Comma 2 3 2" xfId="302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3" xr:uid="{00000000-0005-0000-0000-000052000000}"/>
    <cellStyle name="Comma 2 6" xfId="83" xr:uid="{00000000-0005-0000-0000-000053000000}"/>
    <cellStyle name="Comma 2 6 2" xfId="304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7" xr:uid="{00000000-0005-0000-0000-000056000000}"/>
    <cellStyle name="Comma 2 9 2 3" xfId="306" xr:uid="{00000000-0005-0000-0000-000055000000}"/>
    <cellStyle name="Comma 2 9 3" xfId="87" xr:uid="{00000000-0005-0000-0000-000057000000}"/>
    <cellStyle name="Comma 2 9 3 2" xfId="308" xr:uid="{00000000-0005-0000-0000-000057000000}"/>
    <cellStyle name="Comma 2 9 4" xfId="305" xr:uid="{00000000-0005-0000-0000-000054000000}"/>
    <cellStyle name="Comma 3" xfId="88" xr:uid="{00000000-0005-0000-0000-000058000000}"/>
    <cellStyle name="Comma 3 2" xfId="89" xr:uid="{00000000-0005-0000-0000-000059000000}"/>
    <cellStyle name="Comma 3 2 2" xfId="310" xr:uid="{00000000-0005-0000-0000-000059000000}"/>
    <cellStyle name="Comma 3 3" xfId="309" xr:uid="{00000000-0005-0000-0000-000058000000}"/>
    <cellStyle name="Comma 32" xfId="90" xr:uid="{00000000-0005-0000-0000-00005A000000}"/>
    <cellStyle name="Comma 32 2" xfId="91" xr:uid="{00000000-0005-0000-0000-00005B000000}"/>
    <cellStyle name="Comma 32 2 2" xfId="312" xr:uid="{00000000-0005-0000-0000-00005B000000}"/>
    <cellStyle name="Comma 32 3" xfId="311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6" xr:uid="{00000000-0005-0000-0000-00005F000000}"/>
    <cellStyle name="Comma 4 2 2 3" xfId="315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8" xr:uid="{00000000-0005-0000-0000-000061000000}"/>
    <cellStyle name="Comma 4 2 3 3" xfId="317" xr:uid="{00000000-0005-0000-0000-000060000000}"/>
    <cellStyle name="Comma 4 2 4" xfId="314" xr:uid="{00000000-0005-0000-0000-00005D000000}"/>
    <cellStyle name="Comma 4 3" xfId="313" xr:uid="{00000000-0005-0000-0000-00005C000000}"/>
    <cellStyle name="Comma 40" xfId="98" xr:uid="{00000000-0005-0000-0000-000062000000}"/>
    <cellStyle name="Comma 40 2" xfId="319" xr:uid="{00000000-0005-0000-0000-000062000000}"/>
    <cellStyle name="Comma 44" xfId="99" xr:uid="{00000000-0005-0000-0000-000063000000}"/>
    <cellStyle name="Comma 44 2" xfId="100" xr:uid="{00000000-0005-0000-0000-000064000000}"/>
    <cellStyle name="Comma 44 2 2" xfId="321" xr:uid="{00000000-0005-0000-0000-000064000000}"/>
    <cellStyle name="Comma 44 3" xfId="320" xr:uid="{00000000-0005-0000-0000-000063000000}"/>
    <cellStyle name="Comma 5" xfId="101" xr:uid="{00000000-0005-0000-0000-000065000000}"/>
    <cellStyle name="Comma 5 2" xfId="322" xr:uid="{00000000-0005-0000-0000-000065000000}"/>
    <cellStyle name="Comma 6" xfId="102" xr:uid="{00000000-0005-0000-0000-000066000000}"/>
    <cellStyle name="Comma 6 2" xfId="323" xr:uid="{00000000-0005-0000-0000-000066000000}"/>
    <cellStyle name="Comma 7" xfId="103" xr:uid="{00000000-0005-0000-0000-000067000000}"/>
    <cellStyle name="Comma 7 2" xfId="324" xr:uid="{00000000-0005-0000-0000-000067000000}"/>
    <cellStyle name="Comma 8" xfId="104" xr:uid="{00000000-0005-0000-0000-000068000000}"/>
    <cellStyle name="Comma 8 2" xfId="105" xr:uid="{00000000-0005-0000-0000-000069000000}"/>
    <cellStyle name="Comma 8 2 2" xfId="325" xr:uid="{00000000-0005-0000-0000-000069000000}"/>
    <cellStyle name="Comma 8 3" xfId="106" xr:uid="{00000000-0005-0000-0000-00006A000000}"/>
    <cellStyle name="Comma 8 3 2" xfId="326" xr:uid="{00000000-0005-0000-0000-00006A000000}"/>
    <cellStyle name="Comma 9" xfId="107" xr:uid="{00000000-0005-0000-0000-00006B000000}"/>
    <cellStyle name="Comma 9 2" xfId="327" xr:uid="{00000000-0005-0000-0000-00006B000000}"/>
    <cellStyle name="comma zerodec" xfId="108" xr:uid="{00000000-0005-0000-0000-00006C000000}"/>
    <cellStyle name="Comma_EGCO_June10 TE" xfId="267" xr:uid="{DEDB5431-28C9-42A3-88CA-E3B06C9152D9}"/>
    <cellStyle name="Comma_EGCO_June10 TE 2" xfId="266" xr:uid="{00000000-0005-0000-0000-00006D000000}"/>
    <cellStyle name="Currency 2" xfId="109" xr:uid="{00000000-0005-0000-0000-00006E000000}"/>
    <cellStyle name="Currency 2 2" xfId="328" xr:uid="{00000000-0005-0000-0000-00006E000000}"/>
    <cellStyle name="Currency 3" xfId="110" xr:uid="{00000000-0005-0000-0000-00006F000000}"/>
    <cellStyle name="Currency 3 2" xfId="329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30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31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3" xr:uid="{00000000-0005-0000-0000-0000DE000000}"/>
    <cellStyle name="Percent 3 3 3" xfId="220" xr:uid="{00000000-0005-0000-0000-0000E0000000}"/>
    <cellStyle name="Percent 3 3 4" xfId="332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5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7" xr:uid="{00000000-0005-0000-0000-0000FF000000}"/>
    <cellStyle name="เครื่องหมายจุลภาค 4 3 3" xfId="336" xr:uid="{00000000-0005-0000-0000-0000FE000000}"/>
    <cellStyle name="เครื่องหมายจุลภาค 4 4" xfId="252" xr:uid="{00000000-0005-0000-0000-000000010000}"/>
    <cellStyle name="เครื่องหมายจุลภาค 4 4 2" xfId="338" xr:uid="{00000000-0005-0000-0000-000000010000}"/>
    <cellStyle name="เครื่องหมายจุลภาค 4 5" xfId="334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AFAFA"/>
      <color rgb="FFBDD9FB"/>
      <color rgb="FFFF99FF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"/>
  <sheetViews>
    <sheetView tabSelected="1" topLeftCell="A171" zoomScaleNormal="100" zoomScaleSheetLayoutView="110" zoomScalePageLayoutView="59" workbookViewId="0">
      <selection activeCell="O176" sqref="O176"/>
    </sheetView>
  </sheetViews>
  <sheetFormatPr defaultColWidth="9.28515625" defaultRowHeight="21"/>
  <cols>
    <col min="1" max="3" width="1.42578125" style="30" customWidth="1"/>
    <col min="4" max="4" width="30.42578125" style="30" customWidth="1"/>
    <col min="5" max="5" width="7.7109375" style="17" customWidth="1"/>
    <col min="6" max="6" width="0.5703125" style="30" customWidth="1"/>
    <col min="7" max="7" width="13.7109375" style="41" customWidth="1"/>
    <col min="8" max="8" width="0.5703125" style="41" customWidth="1"/>
    <col min="9" max="9" width="13.7109375" style="41" customWidth="1"/>
    <col min="10" max="10" width="0.5703125" style="41" customWidth="1"/>
    <col min="11" max="11" width="13.7109375" style="41" customWidth="1"/>
    <col min="12" max="12" width="0.5703125" style="41" customWidth="1"/>
    <col min="13" max="13" width="13.7109375" style="41" customWidth="1"/>
    <col min="14" max="16384" width="9.28515625" style="30"/>
  </cols>
  <sheetData>
    <row r="1" spans="1:13" s="22" customFormat="1" ht="21.75" customHeight="1">
      <c r="A1" s="15" t="s">
        <v>124</v>
      </c>
      <c r="B1" s="16"/>
      <c r="C1" s="16"/>
      <c r="D1" s="16"/>
      <c r="E1" s="17"/>
      <c r="F1" s="18"/>
      <c r="G1" s="19"/>
      <c r="H1" s="19"/>
      <c r="I1" s="19"/>
      <c r="J1" s="20"/>
      <c r="K1" s="21"/>
      <c r="L1" s="19"/>
      <c r="M1" s="21"/>
    </row>
    <row r="2" spans="1:13" s="22" customFormat="1" ht="21.75" customHeight="1">
      <c r="A2" s="15" t="s">
        <v>181</v>
      </c>
      <c r="B2" s="16"/>
      <c r="C2" s="16"/>
      <c r="D2" s="16"/>
      <c r="E2" s="17"/>
      <c r="F2" s="18"/>
      <c r="G2" s="19"/>
      <c r="H2" s="19"/>
      <c r="I2" s="19"/>
      <c r="J2" s="20"/>
      <c r="K2" s="21"/>
      <c r="L2" s="19"/>
      <c r="M2" s="21"/>
    </row>
    <row r="3" spans="1:13" s="22" customFormat="1" ht="21.75" customHeight="1">
      <c r="A3" s="23" t="s">
        <v>256</v>
      </c>
      <c r="B3" s="24"/>
      <c r="C3" s="24"/>
      <c r="D3" s="24"/>
      <c r="E3" s="25"/>
      <c r="F3" s="26"/>
      <c r="G3" s="27"/>
      <c r="H3" s="27"/>
      <c r="I3" s="27"/>
      <c r="J3" s="28"/>
      <c r="K3" s="29"/>
      <c r="L3" s="27"/>
      <c r="M3" s="29"/>
    </row>
    <row r="4" spans="1:13" s="22" customFormat="1" ht="21.75" customHeight="1">
      <c r="A4" s="30"/>
      <c r="E4" s="17"/>
      <c r="F4" s="18"/>
      <c r="G4" s="19"/>
      <c r="H4" s="19"/>
      <c r="I4" s="19"/>
      <c r="J4" s="20"/>
      <c r="K4" s="21"/>
      <c r="L4" s="19"/>
      <c r="M4" s="21"/>
    </row>
    <row r="5" spans="1:13" s="22" customFormat="1" ht="21.75" customHeight="1">
      <c r="A5" s="30"/>
      <c r="E5" s="17"/>
      <c r="F5" s="31"/>
      <c r="G5" s="320" t="s">
        <v>69</v>
      </c>
      <c r="H5" s="320"/>
      <c r="I5" s="320"/>
      <c r="J5" s="32"/>
      <c r="K5" s="320" t="s">
        <v>107</v>
      </c>
      <c r="L5" s="320"/>
      <c r="M5" s="320"/>
    </row>
    <row r="6" spans="1:13" s="22" customFormat="1" ht="21.75" customHeight="1">
      <c r="A6" s="30"/>
      <c r="E6" s="17"/>
      <c r="F6" s="31"/>
      <c r="G6" s="32" t="s">
        <v>67</v>
      </c>
      <c r="H6" s="32"/>
      <c r="I6" s="32" t="s">
        <v>68</v>
      </c>
      <c r="J6" s="32"/>
      <c r="K6" s="32" t="s">
        <v>67</v>
      </c>
      <c r="L6" s="32"/>
      <c r="M6" s="32" t="s">
        <v>68</v>
      </c>
    </row>
    <row r="7" spans="1:13" s="22" customFormat="1" ht="21.75" customHeight="1">
      <c r="A7" s="30"/>
      <c r="E7" s="17"/>
      <c r="F7" s="31"/>
      <c r="G7" s="32" t="s">
        <v>257</v>
      </c>
      <c r="H7" s="32"/>
      <c r="I7" s="32" t="s">
        <v>0</v>
      </c>
      <c r="J7" s="32"/>
      <c r="K7" s="32" t="s">
        <v>257</v>
      </c>
      <c r="L7" s="32"/>
      <c r="M7" s="32" t="s">
        <v>0</v>
      </c>
    </row>
    <row r="8" spans="1:13" s="22" customFormat="1" ht="21.75" customHeight="1">
      <c r="A8" s="30"/>
      <c r="E8" s="17"/>
      <c r="F8" s="31"/>
      <c r="G8" s="32" t="s">
        <v>162</v>
      </c>
      <c r="H8" s="33"/>
      <c r="I8" s="32" t="s">
        <v>159</v>
      </c>
      <c r="J8" s="34"/>
      <c r="K8" s="32" t="s">
        <v>162</v>
      </c>
      <c r="L8" s="33"/>
      <c r="M8" s="32" t="s">
        <v>159</v>
      </c>
    </row>
    <row r="9" spans="1:13" s="22" customFormat="1" ht="21.75" customHeight="1">
      <c r="A9" s="30"/>
      <c r="E9" s="25" t="s">
        <v>1</v>
      </c>
      <c r="F9" s="31"/>
      <c r="G9" s="35" t="s">
        <v>60</v>
      </c>
      <c r="H9" s="33"/>
      <c r="I9" s="35" t="s">
        <v>60</v>
      </c>
      <c r="J9" s="34"/>
      <c r="K9" s="35" t="s">
        <v>60</v>
      </c>
      <c r="L9" s="33"/>
      <c r="M9" s="35" t="s">
        <v>60</v>
      </c>
    </row>
    <row r="10" spans="1:13" ht="8.1" customHeight="1">
      <c r="A10" s="15"/>
      <c r="B10" s="36"/>
      <c r="C10" s="36"/>
      <c r="D10" s="36"/>
      <c r="E10" s="37"/>
      <c r="F10" s="38"/>
      <c r="G10" s="39"/>
      <c r="H10" s="40"/>
      <c r="I10" s="40"/>
      <c r="K10" s="42"/>
    </row>
    <row r="11" spans="1:13" ht="21.75" customHeight="1">
      <c r="A11" s="15" t="s">
        <v>2</v>
      </c>
      <c r="B11" s="36"/>
      <c r="C11" s="36"/>
      <c r="D11" s="36"/>
      <c r="E11" s="37"/>
      <c r="F11" s="38"/>
      <c r="G11" s="39"/>
      <c r="H11" s="40"/>
      <c r="I11" s="40"/>
      <c r="K11" s="42"/>
    </row>
    <row r="12" spans="1:13" ht="8.1" customHeight="1">
      <c r="A12" s="15"/>
      <c r="B12" s="36"/>
      <c r="C12" s="36"/>
      <c r="D12" s="36"/>
      <c r="E12" s="37"/>
      <c r="F12" s="38"/>
      <c r="G12" s="39"/>
      <c r="H12" s="40"/>
      <c r="I12" s="40"/>
      <c r="K12" s="42"/>
    </row>
    <row r="13" spans="1:13" ht="21.75" customHeight="1">
      <c r="A13" s="15" t="s">
        <v>3</v>
      </c>
      <c r="B13" s="36"/>
      <c r="C13" s="36"/>
      <c r="D13" s="36"/>
      <c r="E13" s="37"/>
      <c r="F13" s="38"/>
      <c r="G13" s="39"/>
      <c r="H13" s="40"/>
      <c r="I13" s="40"/>
      <c r="K13" s="42"/>
    </row>
    <row r="14" spans="1:13" ht="8.1" customHeight="1">
      <c r="A14" s="15"/>
      <c r="B14" s="36"/>
      <c r="C14" s="36"/>
      <c r="D14" s="36"/>
      <c r="E14" s="37"/>
      <c r="F14" s="38"/>
      <c r="G14" s="39"/>
      <c r="H14" s="40"/>
      <c r="I14" s="40"/>
      <c r="K14" s="42"/>
    </row>
    <row r="15" spans="1:13" ht="21.75" customHeight="1">
      <c r="A15" s="30" t="s">
        <v>4</v>
      </c>
      <c r="B15" s="43"/>
      <c r="C15" s="43"/>
      <c r="D15" s="43"/>
      <c r="E15" s="44"/>
      <c r="F15" s="38"/>
      <c r="G15" s="39">
        <v>2650809</v>
      </c>
      <c r="H15" s="40"/>
      <c r="I15" s="45">
        <v>3380660</v>
      </c>
      <c r="J15" s="46"/>
      <c r="K15" s="47">
        <v>521034</v>
      </c>
      <c r="L15" s="46"/>
      <c r="M15" s="45">
        <v>1315930</v>
      </c>
    </row>
    <row r="16" spans="1:13" ht="21.75" customHeight="1">
      <c r="A16" s="30" t="s">
        <v>182</v>
      </c>
      <c r="B16" s="43"/>
      <c r="C16" s="43"/>
      <c r="D16" s="43"/>
      <c r="E16" s="44">
        <v>7</v>
      </c>
      <c r="F16" s="38"/>
      <c r="G16" s="39">
        <v>1389740</v>
      </c>
      <c r="H16" s="46"/>
      <c r="I16" s="45">
        <v>1108022</v>
      </c>
      <c r="J16" s="46"/>
      <c r="K16" s="47">
        <v>632574</v>
      </c>
      <c r="L16" s="46"/>
      <c r="M16" s="45">
        <v>559503</v>
      </c>
    </row>
    <row r="17" spans="1:13" ht="21.75" customHeight="1">
      <c r="A17" s="30" t="s">
        <v>161</v>
      </c>
      <c r="B17" s="43"/>
      <c r="C17" s="43"/>
      <c r="D17" s="43"/>
      <c r="E17" s="49"/>
      <c r="F17" s="38"/>
      <c r="G17" s="39">
        <v>0</v>
      </c>
      <c r="H17" s="46"/>
      <c r="I17" s="45">
        <v>19802</v>
      </c>
      <c r="J17" s="46"/>
      <c r="K17" s="47">
        <v>0</v>
      </c>
      <c r="L17" s="46"/>
      <c r="M17" s="45">
        <v>19802</v>
      </c>
    </row>
    <row r="18" spans="1:13" ht="21.75" customHeight="1">
      <c r="A18" s="30" t="s">
        <v>5</v>
      </c>
      <c r="B18" s="43"/>
      <c r="C18" s="43"/>
      <c r="D18" s="43"/>
      <c r="E18" s="49">
        <v>17.5</v>
      </c>
      <c r="F18" s="38"/>
      <c r="G18" s="39">
        <v>35000</v>
      </c>
      <c r="H18" s="46"/>
      <c r="I18" s="40">
        <v>0</v>
      </c>
      <c r="J18" s="46"/>
      <c r="K18" s="47">
        <v>1189100</v>
      </c>
      <c r="L18" s="46"/>
      <c r="M18" s="45">
        <v>1347900</v>
      </c>
    </row>
    <row r="19" spans="1:13" ht="21.75" customHeight="1">
      <c r="A19" s="30" t="s">
        <v>71</v>
      </c>
      <c r="B19" s="43"/>
      <c r="C19" s="43"/>
      <c r="D19" s="43"/>
      <c r="E19" s="30"/>
      <c r="F19" s="38"/>
      <c r="G19" s="39"/>
      <c r="H19" s="40"/>
      <c r="I19" s="40"/>
      <c r="J19" s="40"/>
      <c r="K19" s="39"/>
      <c r="M19" s="40"/>
    </row>
    <row r="20" spans="1:13" ht="21.75" customHeight="1">
      <c r="B20" s="30" t="s">
        <v>6</v>
      </c>
      <c r="C20" s="43"/>
      <c r="D20" s="43"/>
      <c r="E20" s="49">
        <v>17.600000000000001</v>
      </c>
      <c r="F20" s="38"/>
      <c r="G20" s="47">
        <v>240</v>
      </c>
      <c r="H20" s="46"/>
      <c r="I20" s="45">
        <v>24</v>
      </c>
      <c r="J20" s="46"/>
      <c r="K20" s="47">
        <v>675469</v>
      </c>
      <c r="L20" s="46"/>
      <c r="M20" s="45">
        <v>650281</v>
      </c>
    </row>
    <row r="21" spans="1:13" ht="21.75" customHeight="1">
      <c r="A21" s="30" t="s">
        <v>63</v>
      </c>
      <c r="C21" s="43"/>
      <c r="D21" s="43"/>
      <c r="E21" s="44">
        <v>8</v>
      </c>
      <c r="F21" s="38"/>
      <c r="G21" s="50">
        <v>3745463</v>
      </c>
      <c r="H21" s="46"/>
      <c r="I21" s="51">
        <v>3329848</v>
      </c>
      <c r="J21" s="46"/>
      <c r="K21" s="50">
        <v>553501</v>
      </c>
      <c r="L21" s="46"/>
      <c r="M21" s="51">
        <v>517572</v>
      </c>
    </row>
    <row r="22" spans="1:13" ht="8.1" customHeight="1">
      <c r="B22" s="43"/>
      <c r="C22" s="43"/>
      <c r="D22" s="43"/>
      <c r="E22" s="44"/>
      <c r="F22" s="38"/>
      <c r="G22" s="39"/>
      <c r="H22" s="40"/>
      <c r="I22" s="40"/>
      <c r="J22" s="40"/>
      <c r="K22" s="39"/>
    </row>
    <row r="23" spans="1:13" ht="21.75" customHeight="1">
      <c r="A23" s="15" t="s">
        <v>7</v>
      </c>
      <c r="B23" s="36"/>
      <c r="C23" s="36"/>
      <c r="D23" s="36"/>
      <c r="E23" s="44"/>
      <c r="F23" s="38"/>
      <c r="G23" s="52">
        <f>SUM(G15:G21)</f>
        <v>7821252</v>
      </c>
      <c r="H23" s="40"/>
      <c r="I23" s="53">
        <f>SUM(I15:I21)</f>
        <v>7838356</v>
      </c>
      <c r="J23" s="40"/>
      <c r="K23" s="52">
        <f>SUM(K15:K21)</f>
        <v>3571678</v>
      </c>
      <c r="M23" s="53">
        <f>SUM(M15:M21)</f>
        <v>4410988</v>
      </c>
    </row>
    <row r="24" spans="1:13" ht="21.75" customHeight="1"/>
    <row r="25" spans="1:13" ht="21.75" customHeight="1"/>
    <row r="26" spans="1:13" ht="21.75" customHeight="1"/>
    <row r="27" spans="1:13" ht="21.75" customHeight="1"/>
    <row r="28" spans="1:13" ht="21.75" customHeight="1"/>
    <row r="29" spans="1:13" ht="21.75" customHeight="1"/>
    <row r="30" spans="1:13" ht="21.75" customHeight="1"/>
    <row r="31" spans="1:13" ht="21.75" customHeight="1"/>
    <row r="32" spans="1:13" ht="24" customHeight="1"/>
    <row r="33" spans="1:13" ht="18" customHeight="1"/>
    <row r="34" spans="1:13" ht="21.75" customHeight="1"/>
    <row r="35" spans="1:13" ht="21.75" customHeight="1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ht="21.75" customHeight="1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3" ht="23.25" customHeight="1"/>
    <row r="38" spans="1:13" ht="21.75" customHeight="1">
      <c r="A38" s="321" t="s">
        <v>142</v>
      </c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</row>
    <row r="39" spans="1:13" ht="24" customHeight="1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</row>
    <row r="40" spans="1:13" ht="23.1" customHeight="1">
      <c r="A40" s="77"/>
      <c r="B40" s="77"/>
      <c r="C40" s="77"/>
      <c r="D40" s="77"/>
      <c r="E40" s="77"/>
      <c r="F40" s="77"/>
      <c r="G40" s="54"/>
      <c r="H40" s="54"/>
      <c r="I40" s="54"/>
      <c r="J40" s="54"/>
      <c r="K40" s="54"/>
      <c r="L40" s="54"/>
      <c r="M40" s="54"/>
    </row>
    <row r="41" spans="1:13" ht="13.5" customHeight="1">
      <c r="A41" s="77"/>
      <c r="B41" s="77"/>
      <c r="C41" s="77"/>
      <c r="D41" s="77"/>
      <c r="E41" s="77"/>
      <c r="F41" s="77"/>
      <c r="G41" s="54"/>
      <c r="H41" s="54"/>
      <c r="I41" s="54"/>
      <c r="J41" s="54"/>
      <c r="K41" s="54"/>
      <c r="L41" s="54"/>
      <c r="M41" s="54"/>
    </row>
    <row r="42" spans="1:13" ht="8.25" customHeight="1">
      <c r="A42" s="77"/>
      <c r="B42" s="77"/>
      <c r="C42" s="77"/>
      <c r="D42" s="77"/>
      <c r="E42" s="77"/>
      <c r="F42" s="77"/>
      <c r="G42" s="54"/>
      <c r="H42" s="54"/>
      <c r="I42" s="54"/>
      <c r="J42" s="54"/>
      <c r="K42" s="54"/>
      <c r="L42" s="54"/>
      <c r="M42" s="54"/>
    </row>
    <row r="43" spans="1:13" ht="21.95" customHeight="1">
      <c r="A43" s="319" t="s">
        <v>143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</row>
    <row r="44" spans="1:13" s="22" customFormat="1" ht="21.75" customHeight="1">
      <c r="A44" s="15" t="str">
        <f>A1</f>
        <v xml:space="preserve">บริษัท พีทีจี เอ็นเนอยี จำกัด (มหาชน) </v>
      </c>
      <c r="B44" s="16"/>
      <c r="C44" s="16"/>
      <c r="D44" s="16"/>
      <c r="E44" s="17"/>
      <c r="F44" s="18"/>
      <c r="G44" s="19"/>
      <c r="H44" s="19"/>
      <c r="I44" s="19"/>
      <c r="J44" s="20"/>
      <c r="K44" s="21"/>
      <c r="L44" s="19"/>
      <c r="M44" s="21"/>
    </row>
    <row r="45" spans="1:13" s="22" customFormat="1" ht="21.75" customHeight="1">
      <c r="A45" s="15" t="s">
        <v>181</v>
      </c>
      <c r="B45" s="16"/>
      <c r="C45" s="16"/>
      <c r="D45" s="16"/>
      <c r="E45" s="17"/>
      <c r="F45" s="18"/>
      <c r="G45" s="19"/>
      <c r="H45" s="19"/>
      <c r="I45" s="19"/>
      <c r="J45" s="20"/>
      <c r="K45" s="21"/>
      <c r="L45" s="19"/>
      <c r="M45" s="21"/>
    </row>
    <row r="46" spans="1:13" s="22" customFormat="1" ht="21.75" customHeight="1">
      <c r="A46" s="23" t="s">
        <v>256</v>
      </c>
      <c r="B46" s="24"/>
      <c r="C46" s="24"/>
      <c r="D46" s="24"/>
      <c r="E46" s="25"/>
      <c r="F46" s="26"/>
      <c r="G46" s="27"/>
      <c r="H46" s="27"/>
      <c r="I46" s="27"/>
      <c r="J46" s="28"/>
      <c r="K46" s="29"/>
      <c r="L46" s="27"/>
      <c r="M46" s="29"/>
    </row>
    <row r="47" spans="1:13" s="22" customFormat="1" ht="21.75" customHeight="1">
      <c r="A47" s="30"/>
      <c r="E47" s="17"/>
      <c r="F47" s="18"/>
      <c r="G47" s="19"/>
      <c r="H47" s="19"/>
      <c r="I47" s="19"/>
      <c r="J47" s="20"/>
      <c r="K47" s="21"/>
      <c r="L47" s="19"/>
      <c r="M47" s="21"/>
    </row>
    <row r="48" spans="1:13" s="22" customFormat="1" ht="21.75" customHeight="1">
      <c r="A48" s="30"/>
      <c r="E48" s="17"/>
      <c r="F48" s="31"/>
      <c r="G48" s="320" t="s">
        <v>69</v>
      </c>
      <c r="H48" s="320"/>
      <c r="I48" s="320"/>
      <c r="J48" s="32"/>
      <c r="K48" s="55"/>
      <c r="L48" s="55"/>
      <c r="M48" s="55" t="s">
        <v>107</v>
      </c>
    </row>
    <row r="49" spans="1:13" s="22" customFormat="1" ht="21.75" customHeight="1">
      <c r="A49" s="30"/>
      <c r="E49" s="17"/>
      <c r="F49" s="31"/>
      <c r="G49" s="32" t="s">
        <v>67</v>
      </c>
      <c r="H49" s="32"/>
      <c r="I49" s="32" t="s">
        <v>68</v>
      </c>
      <c r="J49" s="32"/>
      <c r="K49" s="32" t="s">
        <v>67</v>
      </c>
      <c r="L49" s="32"/>
      <c r="M49" s="32" t="s">
        <v>68</v>
      </c>
    </row>
    <row r="50" spans="1:13" s="22" customFormat="1" ht="21.75" customHeight="1">
      <c r="A50" s="30"/>
      <c r="E50" s="17"/>
      <c r="F50" s="31"/>
      <c r="G50" s="32" t="s">
        <v>257</v>
      </c>
      <c r="H50" s="32"/>
      <c r="I50" s="32" t="s">
        <v>0</v>
      </c>
      <c r="J50" s="32"/>
      <c r="K50" s="32" t="s">
        <v>257</v>
      </c>
      <c r="L50" s="32"/>
      <c r="M50" s="32" t="s">
        <v>0</v>
      </c>
    </row>
    <row r="51" spans="1:13" s="22" customFormat="1" ht="21.75" customHeight="1">
      <c r="A51" s="30"/>
      <c r="E51" s="17"/>
      <c r="F51" s="31"/>
      <c r="G51" s="32" t="s">
        <v>162</v>
      </c>
      <c r="H51" s="33"/>
      <c r="I51" s="32" t="s">
        <v>159</v>
      </c>
      <c r="J51" s="34"/>
      <c r="K51" s="32" t="s">
        <v>162</v>
      </c>
      <c r="L51" s="33"/>
      <c r="M51" s="32" t="s">
        <v>159</v>
      </c>
    </row>
    <row r="52" spans="1:13" s="22" customFormat="1" ht="21.75" customHeight="1">
      <c r="A52" s="30"/>
      <c r="E52" s="25" t="s">
        <v>1</v>
      </c>
      <c r="F52" s="31"/>
      <c r="G52" s="35" t="s">
        <v>60</v>
      </c>
      <c r="H52" s="33"/>
      <c r="I52" s="35" t="s">
        <v>60</v>
      </c>
      <c r="J52" s="34"/>
      <c r="K52" s="35" t="s">
        <v>60</v>
      </c>
      <c r="L52" s="33"/>
      <c r="M52" s="35" t="s">
        <v>60</v>
      </c>
    </row>
    <row r="53" spans="1:13" ht="8.1" customHeight="1">
      <c r="A53" s="15"/>
      <c r="B53" s="36"/>
      <c r="C53" s="36"/>
      <c r="D53" s="36"/>
      <c r="E53" s="37"/>
      <c r="F53" s="38"/>
      <c r="G53" s="39"/>
      <c r="H53" s="40"/>
      <c r="I53" s="40"/>
      <c r="K53" s="42"/>
    </row>
    <row r="54" spans="1:13" ht="21.75" customHeight="1">
      <c r="A54" s="15" t="s">
        <v>249</v>
      </c>
      <c r="B54" s="36"/>
      <c r="C54" s="36"/>
      <c r="D54" s="36"/>
      <c r="E54" s="37"/>
      <c r="F54" s="38"/>
      <c r="G54" s="39"/>
      <c r="H54" s="40"/>
      <c r="I54" s="40"/>
      <c r="K54" s="42"/>
    </row>
    <row r="55" spans="1:13" ht="8.1" customHeight="1">
      <c r="A55" s="15"/>
      <c r="B55" s="36"/>
      <c r="C55" s="36"/>
      <c r="D55" s="36"/>
      <c r="E55" s="37"/>
      <c r="F55" s="38"/>
      <c r="G55" s="39"/>
      <c r="H55" s="40"/>
      <c r="I55" s="40"/>
      <c r="K55" s="42"/>
    </row>
    <row r="56" spans="1:13" ht="21.75" customHeight="1">
      <c r="A56" s="15" t="s">
        <v>8</v>
      </c>
      <c r="B56" s="36"/>
      <c r="C56" s="36"/>
      <c r="D56" s="36"/>
      <c r="E56" s="44"/>
      <c r="F56" s="38"/>
      <c r="G56" s="39"/>
      <c r="H56" s="40"/>
      <c r="I56" s="40"/>
      <c r="J56" s="40"/>
      <c r="K56" s="39"/>
    </row>
    <row r="57" spans="1:13" ht="8.1" customHeight="1">
      <c r="A57" s="15"/>
      <c r="B57" s="36"/>
      <c r="C57" s="36"/>
      <c r="D57" s="36"/>
      <c r="E57" s="44"/>
      <c r="F57" s="38"/>
      <c r="G57" s="39"/>
      <c r="H57" s="40"/>
      <c r="I57" s="40"/>
      <c r="J57" s="40"/>
      <c r="K57" s="39"/>
    </row>
    <row r="58" spans="1:13" ht="21.75" customHeight="1">
      <c r="A58" s="30" t="s">
        <v>149</v>
      </c>
      <c r="B58" s="43"/>
      <c r="C58" s="43"/>
      <c r="D58" s="43"/>
      <c r="E58" s="44"/>
      <c r="F58" s="38"/>
      <c r="G58" s="47">
        <v>56081</v>
      </c>
      <c r="H58" s="40"/>
      <c r="I58" s="45">
        <v>5927</v>
      </c>
      <c r="J58" s="56"/>
      <c r="K58" s="47">
        <v>0</v>
      </c>
      <c r="L58" s="57"/>
      <c r="M58" s="21">
        <v>0</v>
      </c>
    </row>
    <row r="59" spans="1:13" ht="21.75" customHeight="1">
      <c r="A59" s="30" t="s">
        <v>126</v>
      </c>
      <c r="B59" s="43"/>
      <c r="C59" s="43"/>
      <c r="D59" s="43"/>
      <c r="E59" s="44"/>
      <c r="F59" s="38"/>
      <c r="G59" s="39"/>
      <c r="H59" s="40"/>
      <c r="I59" s="46"/>
      <c r="J59" s="46"/>
      <c r="K59" s="47"/>
      <c r="L59" s="46"/>
      <c r="M59" s="46"/>
    </row>
    <row r="60" spans="1:13" ht="21.75" customHeight="1">
      <c r="B60" s="30" t="s">
        <v>127</v>
      </c>
      <c r="C60" s="43"/>
      <c r="D60" s="43"/>
      <c r="E60" s="44">
        <v>6</v>
      </c>
      <c r="F60" s="38"/>
      <c r="G60" s="47">
        <v>581076</v>
      </c>
      <c r="H60" s="40"/>
      <c r="I60" s="45">
        <v>581076</v>
      </c>
      <c r="J60" s="46"/>
      <c r="K60" s="47">
        <v>0</v>
      </c>
      <c r="L60" s="46"/>
      <c r="M60" s="21">
        <v>0</v>
      </c>
    </row>
    <row r="61" spans="1:13" ht="21.75" customHeight="1">
      <c r="A61" s="30" t="s">
        <v>144</v>
      </c>
      <c r="B61" s="22"/>
      <c r="C61" s="22"/>
      <c r="D61" s="22"/>
      <c r="E61" s="49">
        <v>17.600000000000001</v>
      </c>
      <c r="F61" s="18"/>
      <c r="G61" s="47">
        <v>26200</v>
      </c>
      <c r="H61" s="46"/>
      <c r="I61" s="45">
        <v>1416</v>
      </c>
      <c r="J61" s="46"/>
      <c r="K61" s="47">
        <v>1395183</v>
      </c>
      <c r="L61" s="46"/>
      <c r="M61" s="45">
        <v>1557850</v>
      </c>
    </row>
    <row r="62" spans="1:13" ht="21.75" customHeight="1">
      <c r="A62" s="30" t="s">
        <v>57</v>
      </c>
      <c r="B62" s="22"/>
      <c r="C62" s="22"/>
      <c r="D62" s="22"/>
      <c r="E62" s="44">
        <v>9</v>
      </c>
      <c r="F62" s="18"/>
      <c r="G62" s="58">
        <v>0</v>
      </c>
      <c r="H62" s="40"/>
      <c r="I62" s="40">
        <v>0</v>
      </c>
      <c r="J62" s="46"/>
      <c r="K62" s="47">
        <v>3145314</v>
      </c>
      <c r="L62" s="46"/>
      <c r="M62" s="45">
        <v>3145314</v>
      </c>
    </row>
    <row r="63" spans="1:13" ht="21.75" customHeight="1">
      <c r="A63" s="30" t="s">
        <v>89</v>
      </c>
      <c r="B63" s="22"/>
      <c r="C63" s="22"/>
      <c r="D63" s="22"/>
      <c r="E63" s="44">
        <v>9</v>
      </c>
      <c r="F63" s="18"/>
      <c r="G63" s="58">
        <v>1932106</v>
      </c>
      <c r="H63" s="40"/>
      <c r="I63" s="45">
        <v>954033</v>
      </c>
      <c r="J63" s="46"/>
      <c r="K63" s="47">
        <v>1567796</v>
      </c>
      <c r="L63" s="46"/>
      <c r="M63" s="45">
        <v>640000</v>
      </c>
    </row>
    <row r="64" spans="1:13" ht="21.75" customHeight="1">
      <c r="A64" s="30" t="s">
        <v>93</v>
      </c>
      <c r="B64" s="22"/>
      <c r="C64" s="22"/>
      <c r="D64" s="22"/>
      <c r="E64" s="44">
        <v>9</v>
      </c>
      <c r="F64" s="18"/>
      <c r="G64" s="58">
        <v>954104</v>
      </c>
      <c r="H64" s="40"/>
      <c r="I64" s="45">
        <v>1055039</v>
      </c>
      <c r="J64" s="46"/>
      <c r="K64" s="47">
        <v>109063</v>
      </c>
      <c r="L64" s="46"/>
      <c r="M64" s="45">
        <v>81063</v>
      </c>
    </row>
    <row r="65" spans="1:13" ht="21.75" customHeight="1">
      <c r="A65" s="30" t="s">
        <v>62</v>
      </c>
      <c r="B65" s="22"/>
      <c r="C65" s="22"/>
      <c r="D65" s="22"/>
      <c r="E65" s="44"/>
      <c r="F65" s="18"/>
      <c r="G65" s="59">
        <v>574167</v>
      </c>
      <c r="H65" s="40"/>
      <c r="I65" s="45">
        <v>594250</v>
      </c>
      <c r="J65" s="46"/>
      <c r="K65" s="47">
        <v>130472</v>
      </c>
      <c r="L65" s="46"/>
      <c r="M65" s="45">
        <v>130738</v>
      </c>
    </row>
    <row r="66" spans="1:13" ht="21.75" customHeight="1">
      <c r="A66" s="30" t="s">
        <v>145</v>
      </c>
      <c r="B66" s="22"/>
      <c r="C66" s="22"/>
      <c r="D66" s="22"/>
      <c r="E66" s="44">
        <v>10</v>
      </c>
      <c r="F66" s="18"/>
      <c r="G66" s="59">
        <v>14996335</v>
      </c>
      <c r="H66" s="46"/>
      <c r="I66" s="45">
        <v>13202269</v>
      </c>
      <c r="J66" s="46"/>
      <c r="K66" s="47">
        <v>1060739</v>
      </c>
      <c r="L66" s="46"/>
      <c r="M66" s="45">
        <v>1038458</v>
      </c>
    </row>
    <row r="67" spans="1:13" ht="21.75" customHeight="1">
      <c r="A67" s="30" t="s">
        <v>128</v>
      </c>
      <c r="B67" s="22"/>
      <c r="C67" s="22"/>
      <c r="D67" s="22"/>
      <c r="E67" s="44">
        <v>11</v>
      </c>
      <c r="F67" s="18"/>
      <c r="G67" s="59">
        <v>20663425</v>
      </c>
      <c r="H67" s="46"/>
      <c r="I67" s="45">
        <v>20935377</v>
      </c>
      <c r="J67" s="46"/>
      <c r="K67" s="47">
        <v>474716</v>
      </c>
      <c r="L67" s="46"/>
      <c r="M67" s="45">
        <v>287248</v>
      </c>
    </row>
    <row r="68" spans="1:13" ht="21.75" customHeight="1">
      <c r="A68" s="30" t="s">
        <v>9</v>
      </c>
      <c r="B68" s="22"/>
      <c r="C68" s="22"/>
      <c r="D68" s="22"/>
      <c r="E68" s="44"/>
      <c r="F68" s="18"/>
      <c r="G68" s="47">
        <v>383371</v>
      </c>
      <c r="H68" s="40"/>
      <c r="I68" s="45">
        <v>346445</v>
      </c>
      <c r="J68" s="46"/>
      <c r="K68" s="47">
        <v>207347</v>
      </c>
      <c r="L68" s="46"/>
      <c r="M68" s="45">
        <v>192014</v>
      </c>
    </row>
    <row r="69" spans="1:13" ht="21.75" customHeight="1">
      <c r="A69" s="30" t="s">
        <v>116</v>
      </c>
      <c r="B69" s="22"/>
      <c r="C69" s="22"/>
      <c r="D69" s="22"/>
      <c r="E69" s="60"/>
      <c r="F69" s="18"/>
      <c r="G69" s="47">
        <v>80724</v>
      </c>
      <c r="H69" s="40"/>
      <c r="I69" s="45">
        <v>52983</v>
      </c>
      <c r="J69" s="46"/>
      <c r="K69" s="47">
        <v>0</v>
      </c>
      <c r="L69" s="46"/>
      <c r="M69" s="21">
        <v>0</v>
      </c>
    </row>
    <row r="70" spans="1:13" ht="21.75" customHeight="1">
      <c r="A70" s="30" t="s">
        <v>97</v>
      </c>
      <c r="B70" s="22"/>
      <c r="C70" s="22"/>
      <c r="D70" s="22"/>
      <c r="E70" s="44"/>
      <c r="F70" s="18"/>
      <c r="G70" s="47">
        <v>642657</v>
      </c>
      <c r="H70" s="40"/>
      <c r="I70" s="45">
        <v>632290</v>
      </c>
      <c r="J70" s="46"/>
      <c r="K70" s="47">
        <v>76586</v>
      </c>
      <c r="L70" s="46"/>
      <c r="M70" s="45">
        <v>51481</v>
      </c>
    </row>
    <row r="71" spans="1:13" ht="21.75" customHeight="1">
      <c r="A71" s="30" t="s">
        <v>58</v>
      </c>
      <c r="B71" s="22"/>
      <c r="C71" s="22"/>
      <c r="D71" s="22"/>
      <c r="E71" s="44"/>
      <c r="F71" s="18"/>
      <c r="G71" s="52">
        <v>880548</v>
      </c>
      <c r="H71" s="40"/>
      <c r="I71" s="51">
        <v>732401</v>
      </c>
      <c r="J71" s="46"/>
      <c r="K71" s="61">
        <v>345926</v>
      </c>
      <c r="L71" s="46"/>
      <c r="M71" s="51">
        <v>259933</v>
      </c>
    </row>
    <row r="72" spans="1:13" ht="8.1" customHeight="1">
      <c r="A72" s="15"/>
      <c r="B72" s="36"/>
      <c r="C72" s="36"/>
      <c r="D72" s="36"/>
      <c r="E72" s="62"/>
      <c r="F72" s="38"/>
      <c r="G72" s="39"/>
      <c r="H72" s="40"/>
      <c r="I72" s="40"/>
      <c r="J72" s="40"/>
      <c r="K72" s="39"/>
    </row>
    <row r="73" spans="1:13" ht="21.75" customHeight="1">
      <c r="A73" s="15" t="s">
        <v>10</v>
      </c>
      <c r="B73" s="16"/>
      <c r="C73" s="16"/>
      <c r="D73" s="16"/>
      <c r="E73" s="63"/>
      <c r="F73" s="18"/>
      <c r="G73" s="64">
        <f>SUM(G58:G71)</f>
        <v>41770794</v>
      </c>
      <c r="H73" s="40"/>
      <c r="I73" s="65">
        <f>SUM(I58:I71)</f>
        <v>39093506</v>
      </c>
      <c r="J73" s="40"/>
      <c r="K73" s="64">
        <f>SUM(K58:L71)</f>
        <v>8513142</v>
      </c>
      <c r="L73" s="66"/>
      <c r="M73" s="65">
        <f>SUM(M58:M71)</f>
        <v>7384099</v>
      </c>
    </row>
    <row r="74" spans="1:13" ht="8.1" customHeight="1">
      <c r="A74" s="15"/>
      <c r="B74" s="36"/>
      <c r="C74" s="36"/>
      <c r="D74" s="36"/>
      <c r="E74" s="62"/>
      <c r="F74" s="38"/>
      <c r="G74" s="39"/>
      <c r="H74" s="40"/>
      <c r="I74" s="40"/>
      <c r="J74" s="40"/>
      <c r="K74" s="39"/>
    </row>
    <row r="75" spans="1:13" ht="21.75" customHeight="1" thickBot="1">
      <c r="A75" s="15" t="s">
        <v>11</v>
      </c>
      <c r="B75" s="36"/>
      <c r="C75" s="36"/>
      <c r="D75" s="36"/>
      <c r="E75" s="62"/>
      <c r="F75" s="38"/>
      <c r="G75" s="67">
        <f>G23+G73</f>
        <v>49592046</v>
      </c>
      <c r="H75" s="40"/>
      <c r="I75" s="68">
        <f>I23+I73</f>
        <v>46931862</v>
      </c>
      <c r="J75" s="40"/>
      <c r="K75" s="67">
        <f>K23+K73</f>
        <v>12084820</v>
      </c>
      <c r="M75" s="68">
        <f>M23+M73</f>
        <v>11795087</v>
      </c>
    </row>
    <row r="76" spans="1:13" ht="21.75" customHeight="1" thickTop="1">
      <c r="A76" s="15"/>
      <c r="B76" s="36"/>
      <c r="C76" s="36"/>
      <c r="D76" s="36"/>
      <c r="E76" s="62"/>
      <c r="F76" s="38"/>
      <c r="G76" s="40"/>
      <c r="H76" s="40"/>
      <c r="I76" s="40"/>
      <c r="J76" s="40"/>
      <c r="K76" s="40"/>
    </row>
    <row r="77" spans="1:13" ht="21.75" customHeight="1">
      <c r="A77" s="15"/>
      <c r="B77" s="36"/>
      <c r="C77" s="36"/>
      <c r="D77" s="36"/>
      <c r="E77" s="62"/>
      <c r="F77" s="38"/>
      <c r="G77" s="40"/>
      <c r="H77" s="40"/>
      <c r="I77" s="40"/>
      <c r="J77" s="40"/>
      <c r="K77" s="40"/>
    </row>
    <row r="78" spans="1:13" ht="21.75" customHeight="1">
      <c r="A78" s="15"/>
      <c r="B78" s="36"/>
      <c r="C78" s="36"/>
      <c r="D78" s="36"/>
      <c r="E78" s="62"/>
      <c r="F78" s="38"/>
      <c r="G78" s="40"/>
      <c r="H78" s="40"/>
      <c r="I78" s="40"/>
      <c r="J78" s="40"/>
      <c r="K78" s="40"/>
    </row>
    <row r="79" spans="1:13" ht="21.75" customHeight="1">
      <c r="A79" s="15"/>
      <c r="B79" s="36"/>
      <c r="C79" s="36"/>
      <c r="D79" s="36"/>
      <c r="E79" s="62"/>
      <c r="F79" s="38"/>
      <c r="G79" s="40"/>
      <c r="H79" s="40"/>
      <c r="I79" s="40"/>
      <c r="J79" s="40"/>
      <c r="K79" s="40"/>
    </row>
    <row r="80" spans="1:13" ht="21.75" customHeight="1">
      <c r="A80" s="15"/>
      <c r="B80" s="36"/>
      <c r="C80" s="36"/>
      <c r="D80" s="36"/>
      <c r="E80" s="62"/>
      <c r="F80" s="38"/>
      <c r="G80" s="40"/>
      <c r="H80" s="40"/>
      <c r="I80" s="40"/>
      <c r="J80" s="40"/>
      <c r="K80" s="40"/>
    </row>
    <row r="81" spans="1:13" ht="21.75" customHeight="1">
      <c r="A81" s="15"/>
      <c r="B81" s="36"/>
      <c r="C81" s="36"/>
      <c r="D81" s="36"/>
      <c r="E81" s="62"/>
      <c r="F81" s="38"/>
      <c r="G81" s="40"/>
      <c r="H81" s="40"/>
      <c r="I81" s="40"/>
      <c r="J81" s="40"/>
      <c r="K81" s="40"/>
    </row>
    <row r="82" spans="1:13" ht="21.75" customHeight="1">
      <c r="A82" s="15"/>
      <c r="B82" s="36"/>
      <c r="C82" s="36"/>
      <c r="D82" s="36"/>
      <c r="E82" s="62"/>
      <c r="F82" s="38"/>
      <c r="G82" s="40"/>
      <c r="H82" s="40"/>
      <c r="I82" s="40"/>
      <c r="J82" s="40"/>
      <c r="K82" s="40"/>
    </row>
    <row r="83" spans="1:13" ht="21.75" customHeight="1">
      <c r="A83" s="15"/>
      <c r="B83" s="36"/>
      <c r="C83" s="36"/>
      <c r="D83" s="36"/>
      <c r="E83" s="62"/>
      <c r="F83" s="38"/>
      <c r="G83" s="40"/>
      <c r="H83" s="40"/>
      <c r="I83" s="40"/>
      <c r="J83" s="40"/>
      <c r="K83" s="40"/>
    </row>
    <row r="84" spans="1:13" ht="21.75" customHeight="1">
      <c r="A84" s="15"/>
      <c r="B84" s="36"/>
      <c r="C84" s="36"/>
      <c r="D84" s="36"/>
      <c r="E84" s="62"/>
      <c r="F84" s="38"/>
      <c r="G84" s="40"/>
      <c r="H84" s="40"/>
      <c r="I84" s="40"/>
      <c r="J84" s="40"/>
      <c r="K84" s="40"/>
    </row>
    <row r="85" spans="1:13" ht="18" customHeight="1">
      <c r="A85" s="15"/>
      <c r="B85" s="36"/>
      <c r="C85" s="36"/>
      <c r="D85" s="36"/>
      <c r="E85" s="62"/>
      <c r="F85" s="38"/>
      <c r="G85" s="40"/>
      <c r="H85" s="40"/>
      <c r="I85" s="40"/>
      <c r="J85" s="40"/>
      <c r="K85" s="40"/>
    </row>
    <row r="86" spans="1:13" ht="21.95" customHeight="1">
      <c r="A86" s="319" t="s">
        <v>143</v>
      </c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</row>
    <row r="87" spans="1:13" ht="21.75" customHeight="1">
      <c r="A87" s="15" t="str">
        <f>A1</f>
        <v xml:space="preserve">บริษัท พีทีจี เอ็นเนอยี จำกัด (มหาชน) </v>
      </c>
      <c r="B87" s="16"/>
      <c r="C87" s="16"/>
      <c r="D87" s="16"/>
      <c r="F87" s="18"/>
      <c r="G87" s="19"/>
      <c r="H87" s="19"/>
      <c r="I87" s="19"/>
      <c r="J87" s="20"/>
      <c r="K87" s="21"/>
      <c r="L87" s="19"/>
      <c r="M87" s="21"/>
    </row>
    <row r="88" spans="1:13" ht="21.75" customHeight="1">
      <c r="A88" s="15" t="str">
        <f>A2</f>
        <v>งบฐานะการเงิน</v>
      </c>
      <c r="B88" s="16"/>
      <c r="C88" s="16"/>
      <c r="D88" s="16"/>
      <c r="F88" s="18"/>
      <c r="G88" s="19"/>
      <c r="H88" s="19"/>
      <c r="I88" s="19"/>
      <c r="J88" s="20"/>
      <c r="K88" s="21"/>
      <c r="L88" s="19"/>
      <c r="M88" s="21"/>
    </row>
    <row r="89" spans="1:13" s="22" customFormat="1" ht="21.75" customHeight="1">
      <c r="A89" s="23" t="str">
        <f>A46</f>
        <v>ณ วันที่ 30 กันยายน พ.ศ. 2567</v>
      </c>
      <c r="B89" s="24"/>
      <c r="C89" s="24"/>
      <c r="D89" s="24"/>
      <c r="E89" s="25"/>
      <c r="F89" s="26"/>
      <c r="G89" s="27"/>
      <c r="H89" s="27"/>
      <c r="I89" s="27"/>
      <c r="J89" s="28"/>
      <c r="K89" s="29"/>
      <c r="L89" s="27"/>
      <c r="M89" s="29"/>
    </row>
    <row r="90" spans="1:13" s="22" customFormat="1" ht="15" customHeight="1">
      <c r="A90" s="30"/>
      <c r="E90" s="17"/>
      <c r="F90" s="18"/>
      <c r="G90" s="19"/>
      <c r="H90" s="19"/>
      <c r="I90" s="19"/>
      <c r="J90" s="20"/>
      <c r="K90" s="21"/>
      <c r="L90" s="19"/>
      <c r="M90" s="21"/>
    </row>
    <row r="91" spans="1:13" s="22" customFormat="1" ht="20.100000000000001" customHeight="1">
      <c r="A91" s="30"/>
      <c r="E91" s="17"/>
      <c r="F91" s="31"/>
      <c r="G91" s="320" t="s">
        <v>69</v>
      </c>
      <c r="H91" s="320"/>
      <c r="I91" s="320"/>
      <c r="J91" s="32"/>
      <c r="K91" s="55"/>
      <c r="L91" s="55"/>
      <c r="M91" s="55" t="s">
        <v>107</v>
      </c>
    </row>
    <row r="92" spans="1:13" s="22" customFormat="1" ht="20.100000000000001" customHeight="1">
      <c r="A92" s="30"/>
      <c r="E92" s="17"/>
      <c r="F92" s="31"/>
      <c r="G92" s="32" t="s">
        <v>67</v>
      </c>
      <c r="H92" s="32"/>
      <c r="I92" s="32" t="s">
        <v>68</v>
      </c>
      <c r="J92" s="32"/>
      <c r="K92" s="32" t="s">
        <v>67</v>
      </c>
      <c r="L92" s="32"/>
      <c r="M92" s="32" t="s">
        <v>68</v>
      </c>
    </row>
    <row r="93" spans="1:13" s="22" customFormat="1" ht="20.100000000000001" customHeight="1">
      <c r="A93" s="30"/>
      <c r="E93" s="17"/>
      <c r="F93" s="31"/>
      <c r="G93" s="32" t="s">
        <v>257</v>
      </c>
      <c r="H93" s="32"/>
      <c r="I93" s="32" t="s">
        <v>0</v>
      </c>
      <c r="J93" s="32"/>
      <c r="K93" s="32" t="s">
        <v>257</v>
      </c>
      <c r="L93" s="32"/>
      <c r="M93" s="32" t="s">
        <v>0</v>
      </c>
    </row>
    <row r="94" spans="1:13" s="22" customFormat="1" ht="20.100000000000001" customHeight="1">
      <c r="A94" s="30"/>
      <c r="E94" s="17"/>
      <c r="F94" s="31"/>
      <c r="G94" s="32" t="s">
        <v>162</v>
      </c>
      <c r="H94" s="33"/>
      <c r="I94" s="32" t="s">
        <v>159</v>
      </c>
      <c r="J94" s="34"/>
      <c r="K94" s="32" t="s">
        <v>162</v>
      </c>
      <c r="L94" s="33"/>
      <c r="M94" s="32" t="s">
        <v>159</v>
      </c>
    </row>
    <row r="95" spans="1:13" s="22" customFormat="1" ht="20.100000000000001" customHeight="1">
      <c r="A95" s="30"/>
      <c r="E95" s="25" t="s">
        <v>1</v>
      </c>
      <c r="F95" s="31"/>
      <c r="G95" s="35" t="s">
        <v>60</v>
      </c>
      <c r="H95" s="33"/>
      <c r="I95" s="35" t="s">
        <v>60</v>
      </c>
      <c r="J95" s="34"/>
      <c r="K95" s="35" t="s">
        <v>60</v>
      </c>
      <c r="L95" s="33"/>
      <c r="M95" s="35" t="s">
        <v>60</v>
      </c>
    </row>
    <row r="96" spans="1:13" s="22" customFormat="1" ht="4.1500000000000004" customHeight="1">
      <c r="A96" s="30"/>
      <c r="E96" s="17"/>
      <c r="F96" s="31"/>
      <c r="G96" s="69"/>
      <c r="H96" s="33"/>
      <c r="I96" s="32"/>
      <c r="J96" s="34"/>
      <c r="K96" s="69"/>
      <c r="L96" s="33"/>
      <c r="M96" s="32"/>
    </row>
    <row r="97" spans="1:13" s="22" customFormat="1" ht="20.100000000000001" customHeight="1">
      <c r="A97" s="15" t="s">
        <v>101</v>
      </c>
      <c r="B97" s="36"/>
      <c r="C97" s="36"/>
      <c r="D97" s="36"/>
      <c r="E97" s="62"/>
      <c r="F97" s="38"/>
      <c r="G97" s="39"/>
      <c r="H97" s="40"/>
      <c r="I97" s="40"/>
      <c r="J97" s="41"/>
      <c r="K97" s="42"/>
      <c r="L97" s="41"/>
      <c r="M97" s="41"/>
    </row>
    <row r="98" spans="1:13" s="22" customFormat="1" ht="4.1500000000000004" customHeight="1">
      <c r="A98" s="30"/>
      <c r="B98" s="43"/>
      <c r="C98" s="43"/>
      <c r="D98" s="43"/>
      <c r="E98" s="62"/>
      <c r="F98" s="38"/>
      <c r="G98" s="39"/>
      <c r="H98" s="40"/>
      <c r="I98" s="40"/>
      <c r="J98" s="41"/>
      <c r="K98" s="42"/>
      <c r="L98" s="41"/>
      <c r="M98" s="41"/>
    </row>
    <row r="99" spans="1:13" s="22" customFormat="1" ht="20.100000000000001" customHeight="1">
      <c r="A99" s="15" t="s">
        <v>12</v>
      </c>
      <c r="B99" s="36"/>
      <c r="C99" s="36"/>
      <c r="D99" s="36"/>
      <c r="E99" s="62"/>
      <c r="F99" s="38"/>
      <c r="G99" s="39"/>
      <c r="H99" s="40"/>
      <c r="I99" s="40"/>
      <c r="J99" s="41"/>
      <c r="K99" s="42"/>
      <c r="L99" s="41"/>
      <c r="M99" s="41"/>
    </row>
    <row r="100" spans="1:13" s="22" customFormat="1" ht="4.1500000000000004" customHeight="1">
      <c r="A100" s="15"/>
      <c r="B100" s="36"/>
      <c r="C100" s="36"/>
      <c r="D100" s="36"/>
      <c r="E100" s="62"/>
      <c r="F100" s="38"/>
      <c r="G100" s="39"/>
      <c r="H100" s="40"/>
      <c r="I100" s="40"/>
      <c r="J100" s="41"/>
      <c r="K100" s="42"/>
      <c r="L100" s="41"/>
      <c r="M100" s="41"/>
    </row>
    <row r="101" spans="1:13" s="22" customFormat="1" ht="20.100000000000001" customHeight="1">
      <c r="A101" s="30" t="s">
        <v>183</v>
      </c>
      <c r="E101" s="77"/>
      <c r="F101" s="18"/>
      <c r="G101" s="70">
        <v>11680390</v>
      </c>
      <c r="H101" s="40"/>
      <c r="I101" s="45">
        <v>10340285</v>
      </c>
      <c r="J101" s="40"/>
      <c r="K101" s="70">
        <v>1705292</v>
      </c>
      <c r="L101" s="41"/>
      <c r="M101" s="45">
        <v>1666146</v>
      </c>
    </row>
    <row r="102" spans="1:13" s="22" customFormat="1" ht="20.100000000000001" customHeight="1">
      <c r="A102" s="30" t="s">
        <v>100</v>
      </c>
      <c r="E102" s="77">
        <v>12</v>
      </c>
      <c r="F102" s="18"/>
      <c r="G102" s="70">
        <v>3900000</v>
      </c>
      <c r="H102" s="40"/>
      <c r="I102" s="45">
        <v>2800000</v>
      </c>
      <c r="J102" s="40"/>
      <c r="K102" s="70">
        <v>300000</v>
      </c>
      <c r="L102" s="41"/>
      <c r="M102" s="45">
        <v>400000</v>
      </c>
    </row>
    <row r="103" spans="1:13" s="22" customFormat="1" ht="20.100000000000001" customHeight="1">
      <c r="A103" s="30" t="s">
        <v>226</v>
      </c>
      <c r="E103" s="71">
        <v>17.7</v>
      </c>
      <c r="F103" s="18"/>
      <c r="G103" s="70">
        <v>11900</v>
      </c>
      <c r="H103" s="40"/>
      <c r="I103" s="72">
        <v>0</v>
      </c>
      <c r="J103" s="40"/>
      <c r="K103" s="70">
        <v>200000</v>
      </c>
      <c r="L103" s="41"/>
      <c r="M103" s="72">
        <v>0</v>
      </c>
    </row>
    <row r="104" spans="1:13" s="22" customFormat="1" ht="20.100000000000001" customHeight="1">
      <c r="A104" s="30" t="s">
        <v>90</v>
      </c>
      <c r="E104" s="37"/>
      <c r="F104" s="38"/>
      <c r="G104" s="39"/>
      <c r="H104" s="40"/>
      <c r="I104" s="40"/>
      <c r="J104" s="40"/>
      <c r="K104" s="39"/>
      <c r="L104" s="21"/>
      <c r="M104" s="21"/>
    </row>
    <row r="105" spans="1:13" s="22" customFormat="1" ht="20.100000000000001" customHeight="1">
      <c r="A105" s="30"/>
      <c r="B105" s="22" t="s">
        <v>14</v>
      </c>
      <c r="E105" s="37">
        <v>13</v>
      </c>
      <c r="F105" s="38"/>
      <c r="G105" s="39">
        <v>1953622</v>
      </c>
      <c r="H105" s="40"/>
      <c r="I105" s="45">
        <v>1748057</v>
      </c>
      <c r="J105" s="40"/>
      <c r="K105" s="39">
        <v>1403460</v>
      </c>
      <c r="L105" s="41"/>
      <c r="M105" s="45">
        <v>1248871</v>
      </c>
    </row>
    <row r="106" spans="1:13" s="22" customFormat="1" ht="20.100000000000001" customHeight="1">
      <c r="A106" s="30" t="s">
        <v>153</v>
      </c>
      <c r="F106" s="38"/>
      <c r="G106" s="39"/>
      <c r="H106" s="40"/>
      <c r="I106" s="40"/>
      <c r="J106" s="40"/>
      <c r="K106" s="39"/>
      <c r="L106" s="21"/>
      <c r="M106" s="21"/>
    </row>
    <row r="107" spans="1:13" s="22" customFormat="1" ht="20.100000000000001" customHeight="1">
      <c r="A107" s="30"/>
      <c r="B107" s="22" t="s">
        <v>14</v>
      </c>
      <c r="E107" s="37"/>
      <c r="F107" s="38"/>
      <c r="G107" s="39">
        <v>2880</v>
      </c>
      <c r="H107" s="40"/>
      <c r="I107" s="45">
        <v>2880</v>
      </c>
      <c r="J107" s="40"/>
      <c r="K107" s="39">
        <v>0</v>
      </c>
      <c r="L107" s="41"/>
      <c r="M107" s="41">
        <v>0</v>
      </c>
    </row>
    <row r="108" spans="1:13" s="22" customFormat="1" ht="20.100000000000001" customHeight="1">
      <c r="A108" s="30" t="s">
        <v>146</v>
      </c>
      <c r="E108" s="37"/>
      <c r="F108" s="38"/>
      <c r="G108" s="39"/>
      <c r="H108" s="40"/>
      <c r="I108" s="45"/>
      <c r="J108" s="40"/>
      <c r="K108" s="39"/>
      <c r="L108" s="41"/>
      <c r="M108" s="45"/>
    </row>
    <row r="109" spans="1:13" s="22" customFormat="1" ht="20.100000000000001" customHeight="1">
      <c r="A109" s="30"/>
      <c r="B109" s="22" t="s">
        <v>14</v>
      </c>
      <c r="E109" s="37">
        <v>17.8</v>
      </c>
      <c r="F109" s="38"/>
      <c r="G109" s="39">
        <v>4167</v>
      </c>
      <c r="H109" s="40"/>
      <c r="I109" s="72">
        <v>0</v>
      </c>
      <c r="J109" s="40"/>
      <c r="K109" s="39">
        <v>0</v>
      </c>
      <c r="L109" s="41"/>
      <c r="M109" s="72">
        <v>0</v>
      </c>
    </row>
    <row r="110" spans="1:13" s="22" customFormat="1" ht="20.100000000000001" customHeight="1">
      <c r="A110" s="30" t="s">
        <v>140</v>
      </c>
      <c r="E110" s="37"/>
      <c r="F110" s="38"/>
      <c r="G110" s="39"/>
      <c r="H110" s="40"/>
      <c r="I110" s="40"/>
      <c r="J110" s="40"/>
      <c r="K110" s="39"/>
      <c r="L110" s="21"/>
      <c r="M110" s="21"/>
    </row>
    <row r="111" spans="1:13" s="22" customFormat="1" ht="20.100000000000001" customHeight="1">
      <c r="A111" s="30"/>
      <c r="B111" s="22" t="s">
        <v>141</v>
      </c>
      <c r="E111" s="37">
        <v>14</v>
      </c>
      <c r="F111" s="38"/>
      <c r="G111" s="39">
        <v>1349426</v>
      </c>
      <c r="H111" s="40"/>
      <c r="I111" s="45">
        <v>199967</v>
      </c>
      <c r="J111" s="40"/>
      <c r="K111" s="39">
        <v>1349426</v>
      </c>
      <c r="L111" s="41"/>
      <c r="M111" s="45">
        <v>199967</v>
      </c>
    </row>
    <row r="112" spans="1:13" s="22" customFormat="1" ht="20.100000000000001" customHeight="1">
      <c r="A112" s="22" t="s">
        <v>130</v>
      </c>
      <c r="C112" s="43"/>
      <c r="D112" s="43"/>
      <c r="E112" s="77">
        <v>6</v>
      </c>
      <c r="F112" s="38"/>
      <c r="G112" s="39">
        <v>0</v>
      </c>
      <c r="H112" s="46"/>
      <c r="I112" s="45">
        <v>3602</v>
      </c>
      <c r="J112" s="40"/>
      <c r="K112" s="39">
        <v>0</v>
      </c>
      <c r="L112" s="41"/>
      <c r="M112" s="45">
        <v>3602</v>
      </c>
    </row>
    <row r="113" spans="1:13" s="22" customFormat="1" ht="20.100000000000001" customHeight="1">
      <c r="A113" s="30" t="s">
        <v>184</v>
      </c>
      <c r="C113" s="43"/>
      <c r="D113" s="43"/>
      <c r="F113" s="38"/>
      <c r="G113" s="47">
        <v>40521</v>
      </c>
      <c r="H113" s="46"/>
      <c r="I113" s="45">
        <v>281900</v>
      </c>
      <c r="J113" s="21"/>
      <c r="K113" s="73">
        <v>0</v>
      </c>
      <c r="L113" s="21"/>
      <c r="M113" s="21">
        <v>0</v>
      </c>
    </row>
    <row r="114" spans="1:13" s="22" customFormat="1" ht="20.100000000000001" customHeight="1">
      <c r="A114" s="30" t="s">
        <v>129</v>
      </c>
      <c r="B114" s="43"/>
      <c r="C114" s="43"/>
      <c r="D114" s="43"/>
      <c r="E114" s="37"/>
      <c r="F114" s="38"/>
      <c r="G114" s="39"/>
      <c r="H114" s="40"/>
      <c r="I114" s="40"/>
      <c r="J114" s="40"/>
      <c r="K114" s="39"/>
      <c r="L114" s="21"/>
      <c r="M114" s="21"/>
    </row>
    <row r="115" spans="1:13" s="22" customFormat="1" ht="20.100000000000001" customHeight="1">
      <c r="B115" s="30" t="s">
        <v>14</v>
      </c>
      <c r="E115" s="37">
        <v>15</v>
      </c>
      <c r="F115" s="38"/>
      <c r="G115" s="74">
        <v>980377</v>
      </c>
      <c r="H115" s="40"/>
      <c r="I115" s="51">
        <v>833035</v>
      </c>
      <c r="J115" s="21"/>
      <c r="K115" s="75">
        <v>59557</v>
      </c>
      <c r="L115" s="21"/>
      <c r="M115" s="51">
        <v>52369</v>
      </c>
    </row>
    <row r="116" spans="1:13" ht="4.1500000000000004" customHeight="1">
      <c r="B116" s="43"/>
      <c r="C116" s="43"/>
      <c r="D116" s="43"/>
      <c r="E116" s="37"/>
      <c r="F116" s="38"/>
      <c r="G116" s="42"/>
      <c r="I116" s="21"/>
      <c r="J116" s="21"/>
      <c r="K116" s="42"/>
      <c r="L116" s="21"/>
      <c r="M116" s="21"/>
    </row>
    <row r="117" spans="1:13" ht="20.100000000000001" customHeight="1">
      <c r="A117" s="15" t="s">
        <v>15</v>
      </c>
      <c r="B117" s="36"/>
      <c r="C117" s="36"/>
      <c r="D117" s="36"/>
      <c r="E117" s="37"/>
      <c r="F117" s="38"/>
      <c r="G117" s="64">
        <f>SUM(G101:H115)</f>
        <v>19923283</v>
      </c>
      <c r="H117" s="40"/>
      <c r="I117" s="65">
        <f>SUM(I101:I115)</f>
        <v>16209726</v>
      </c>
      <c r="J117" s="40"/>
      <c r="K117" s="64">
        <f>SUM(K101:K115)</f>
        <v>5017735</v>
      </c>
      <c r="L117" s="76"/>
      <c r="M117" s="65">
        <f>SUM(M101:M115)</f>
        <v>3570955</v>
      </c>
    </row>
    <row r="118" spans="1:13" ht="9" customHeight="1">
      <c r="B118" s="43"/>
      <c r="C118" s="43"/>
      <c r="D118" s="43"/>
      <c r="E118" s="37"/>
      <c r="F118" s="38"/>
      <c r="G118" s="39"/>
      <c r="H118" s="40"/>
      <c r="I118" s="40"/>
      <c r="J118" s="40"/>
      <c r="K118" s="39"/>
      <c r="L118" s="21"/>
      <c r="M118" s="21"/>
    </row>
    <row r="119" spans="1:13" ht="20.100000000000001" customHeight="1">
      <c r="A119" s="15" t="s">
        <v>16</v>
      </c>
      <c r="B119" s="36"/>
      <c r="C119" s="36"/>
      <c r="D119" s="36"/>
      <c r="E119" s="37"/>
      <c r="F119" s="38"/>
      <c r="G119" s="39"/>
      <c r="H119" s="40"/>
      <c r="I119" s="40"/>
      <c r="J119" s="40"/>
      <c r="K119" s="39"/>
      <c r="L119" s="21"/>
      <c r="M119" s="21"/>
    </row>
    <row r="120" spans="1:13" ht="4.1500000000000004" customHeight="1">
      <c r="A120" s="15"/>
      <c r="B120" s="36"/>
      <c r="C120" s="36"/>
      <c r="D120" s="36"/>
      <c r="E120" s="37"/>
      <c r="F120" s="38"/>
      <c r="G120" s="39"/>
      <c r="H120" s="40"/>
      <c r="I120" s="40"/>
      <c r="J120" s="40"/>
      <c r="K120" s="39"/>
      <c r="L120" s="21"/>
      <c r="M120" s="21"/>
    </row>
    <row r="121" spans="1:13" ht="20.100000000000001" customHeight="1">
      <c r="A121" s="30" t="s">
        <v>91</v>
      </c>
      <c r="B121" s="43"/>
      <c r="C121" s="43"/>
      <c r="D121" s="43"/>
      <c r="E121" s="37">
        <v>13</v>
      </c>
      <c r="F121" s="38"/>
      <c r="G121" s="39">
        <v>1674424</v>
      </c>
      <c r="H121" s="40"/>
      <c r="I121" s="45">
        <v>1620090</v>
      </c>
      <c r="J121" s="40"/>
      <c r="K121" s="39">
        <v>1068701</v>
      </c>
      <c r="M121" s="45">
        <v>1186908</v>
      </c>
    </row>
    <row r="122" spans="1:13" ht="20.100000000000001" customHeight="1">
      <c r="A122" s="30" t="s">
        <v>248</v>
      </c>
      <c r="B122" s="43"/>
      <c r="C122" s="43"/>
      <c r="D122" s="43"/>
      <c r="E122" s="37"/>
      <c r="F122" s="38"/>
      <c r="G122" s="39">
        <v>3600</v>
      </c>
      <c r="H122" s="40"/>
      <c r="I122" s="45">
        <v>5760</v>
      </c>
      <c r="J122" s="40"/>
      <c r="K122" s="39">
        <v>0</v>
      </c>
      <c r="M122" s="41">
        <v>0</v>
      </c>
    </row>
    <row r="123" spans="1:13" ht="20.100000000000001" customHeight="1">
      <c r="A123" s="30" t="s">
        <v>247</v>
      </c>
      <c r="B123" s="43"/>
      <c r="C123" s="43"/>
      <c r="D123" s="43"/>
      <c r="E123" s="37">
        <v>17.8</v>
      </c>
      <c r="F123" s="38"/>
      <c r="G123" s="39">
        <v>7652</v>
      </c>
      <c r="H123" s="40"/>
      <c r="I123" s="45">
        <v>11819</v>
      </c>
      <c r="J123" s="40"/>
      <c r="K123" s="39">
        <v>0</v>
      </c>
      <c r="M123" s="41">
        <v>0</v>
      </c>
    </row>
    <row r="124" spans="1:13" ht="20.100000000000001" customHeight="1">
      <c r="A124" s="30" t="s">
        <v>95</v>
      </c>
      <c r="B124" s="43"/>
      <c r="C124" s="43"/>
      <c r="D124" s="43"/>
      <c r="E124" s="37">
        <v>14</v>
      </c>
      <c r="F124" s="38"/>
      <c r="G124" s="39">
        <v>644486</v>
      </c>
      <c r="H124" s="40"/>
      <c r="I124" s="45">
        <v>1984126</v>
      </c>
      <c r="J124" s="40"/>
      <c r="K124" s="39">
        <v>644486</v>
      </c>
      <c r="M124" s="45">
        <v>1984126</v>
      </c>
    </row>
    <row r="125" spans="1:13" ht="20.100000000000001" customHeight="1">
      <c r="A125" s="30" t="s">
        <v>17</v>
      </c>
      <c r="C125" s="22"/>
      <c r="D125" s="22"/>
      <c r="E125" s="77"/>
      <c r="F125" s="18"/>
      <c r="G125" s="39">
        <v>359856</v>
      </c>
      <c r="H125" s="40"/>
      <c r="I125" s="45">
        <v>300676</v>
      </c>
      <c r="J125" s="40"/>
      <c r="K125" s="39">
        <v>135195</v>
      </c>
      <c r="M125" s="45">
        <v>120072</v>
      </c>
    </row>
    <row r="126" spans="1:13" ht="20.100000000000001" customHeight="1">
      <c r="A126" s="30" t="s">
        <v>130</v>
      </c>
      <c r="C126" s="22"/>
      <c r="D126" s="22"/>
      <c r="E126" s="77">
        <v>6</v>
      </c>
      <c r="F126" s="18"/>
      <c r="G126" s="39">
        <v>2955</v>
      </c>
      <c r="H126" s="40"/>
      <c r="I126" s="41">
        <v>0</v>
      </c>
      <c r="J126" s="40"/>
      <c r="K126" s="39">
        <v>2955</v>
      </c>
      <c r="M126" s="41">
        <v>0</v>
      </c>
    </row>
    <row r="127" spans="1:13" s="22" customFormat="1" ht="20.100000000000001" customHeight="1">
      <c r="A127" s="30" t="s">
        <v>131</v>
      </c>
      <c r="E127" s="37">
        <v>15</v>
      </c>
      <c r="F127" s="38"/>
      <c r="G127" s="39">
        <v>17246848</v>
      </c>
      <c r="H127" s="40"/>
      <c r="I127" s="45">
        <v>17414923</v>
      </c>
      <c r="J127" s="40"/>
      <c r="K127" s="39">
        <v>435475</v>
      </c>
      <c r="L127" s="41"/>
      <c r="M127" s="45">
        <v>255349</v>
      </c>
    </row>
    <row r="128" spans="1:13" ht="20.100000000000001" customHeight="1">
      <c r="A128" s="30" t="s">
        <v>80</v>
      </c>
      <c r="B128" s="22"/>
      <c r="C128" s="22"/>
      <c r="D128" s="22"/>
      <c r="E128" s="77"/>
      <c r="F128" s="18"/>
      <c r="G128" s="39">
        <v>52609</v>
      </c>
      <c r="H128" s="40"/>
      <c r="I128" s="45">
        <v>52430</v>
      </c>
      <c r="J128" s="40"/>
      <c r="K128" s="39">
        <v>0</v>
      </c>
      <c r="M128" s="41">
        <v>0</v>
      </c>
    </row>
    <row r="129" spans="1:13" ht="20.100000000000001" customHeight="1">
      <c r="A129" s="30" t="s">
        <v>18</v>
      </c>
      <c r="B129" s="22"/>
      <c r="C129" s="22"/>
      <c r="D129" s="22"/>
      <c r="E129" s="77"/>
      <c r="F129" s="18"/>
      <c r="G129" s="64">
        <v>487257</v>
      </c>
      <c r="H129" s="40"/>
      <c r="I129" s="51">
        <v>406528</v>
      </c>
      <c r="J129" s="40"/>
      <c r="K129" s="78">
        <v>81761</v>
      </c>
      <c r="M129" s="51">
        <v>75885</v>
      </c>
    </row>
    <row r="130" spans="1:13" ht="4.1500000000000004" customHeight="1">
      <c r="B130" s="43"/>
      <c r="C130" s="43"/>
      <c r="D130" s="43"/>
      <c r="E130" s="37"/>
      <c r="F130" s="38"/>
      <c r="G130" s="39"/>
      <c r="H130" s="40"/>
      <c r="I130" s="40"/>
      <c r="J130" s="40"/>
      <c r="K130" s="39"/>
      <c r="L130" s="21"/>
      <c r="M130" s="21"/>
    </row>
    <row r="131" spans="1:13" ht="20.100000000000001" customHeight="1">
      <c r="A131" s="15" t="s">
        <v>19</v>
      </c>
      <c r="B131" s="36"/>
      <c r="C131" s="36"/>
      <c r="D131" s="36"/>
      <c r="E131" s="37"/>
      <c r="F131" s="38"/>
      <c r="G131" s="64">
        <f>SUM(G120:G130)</f>
        <v>20479687</v>
      </c>
      <c r="H131" s="40"/>
      <c r="I131" s="65">
        <f>SUM(I121:I129)</f>
        <v>21796352</v>
      </c>
      <c r="J131" s="40"/>
      <c r="K131" s="64">
        <f>SUM(K120:K130)</f>
        <v>2368573</v>
      </c>
      <c r="L131" s="21"/>
      <c r="M131" s="29">
        <f>SUM(M120:M130)</f>
        <v>3622340</v>
      </c>
    </row>
    <row r="132" spans="1:13" ht="4.1500000000000004" customHeight="1">
      <c r="B132" s="43"/>
      <c r="C132" s="43"/>
      <c r="D132" s="43"/>
      <c r="E132" s="37"/>
      <c r="F132" s="38"/>
      <c r="G132" s="39"/>
      <c r="H132" s="40"/>
      <c r="I132" s="40"/>
      <c r="J132" s="40"/>
      <c r="K132" s="39"/>
      <c r="L132" s="21"/>
      <c r="M132" s="21"/>
    </row>
    <row r="133" spans="1:13" ht="20.100000000000001" customHeight="1">
      <c r="A133" s="15" t="s">
        <v>20</v>
      </c>
      <c r="B133" s="36"/>
      <c r="C133" s="36"/>
      <c r="D133" s="36"/>
      <c r="E133" s="37"/>
      <c r="F133" s="38"/>
      <c r="G133" s="64">
        <f>G117+G131</f>
        <v>40402970</v>
      </c>
      <c r="H133" s="40"/>
      <c r="I133" s="65">
        <f>SUM(I117,I131)</f>
        <v>38006078</v>
      </c>
      <c r="J133" s="40"/>
      <c r="K133" s="64">
        <f>K117+K131</f>
        <v>7386308</v>
      </c>
      <c r="L133" s="40"/>
      <c r="M133" s="65">
        <f>M117+M131</f>
        <v>7193295</v>
      </c>
    </row>
    <row r="134" spans="1:13" ht="5.0999999999999996" customHeight="1">
      <c r="A134" s="15"/>
      <c r="B134" s="36"/>
      <c r="C134" s="36"/>
      <c r="D134" s="36"/>
      <c r="E134" s="62"/>
      <c r="F134" s="38"/>
      <c r="G134" s="40"/>
      <c r="H134" s="40"/>
      <c r="I134" s="40"/>
      <c r="J134" s="40"/>
      <c r="K134" s="40"/>
    </row>
    <row r="135" spans="1:13" ht="19.5" customHeight="1">
      <c r="A135" s="15"/>
      <c r="B135" s="36"/>
      <c r="C135" s="36"/>
      <c r="D135" s="36"/>
      <c r="E135" s="62"/>
      <c r="F135" s="38"/>
      <c r="G135" s="40"/>
      <c r="H135" s="40"/>
      <c r="I135" s="40"/>
      <c r="J135" s="40"/>
      <c r="K135" s="40"/>
    </row>
    <row r="136" spans="1:13" ht="18" customHeight="1">
      <c r="A136" s="31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319"/>
      <c r="C136" s="319"/>
      <c r="D136" s="319"/>
      <c r="E136" s="319"/>
      <c r="F136" s="319"/>
      <c r="G136" s="319"/>
      <c r="H136" s="319"/>
      <c r="I136" s="319"/>
      <c r="J136" s="319"/>
      <c r="K136" s="319"/>
      <c r="L136" s="319"/>
      <c r="M136" s="319"/>
    </row>
    <row r="137" spans="1:13" ht="21.75" customHeight="1">
      <c r="A137" s="15" t="str">
        <f>A1</f>
        <v xml:space="preserve">บริษัท พีทีจี เอ็นเนอยี จำกัด (มหาชน) </v>
      </c>
      <c r="B137" s="16"/>
      <c r="C137" s="16"/>
      <c r="D137" s="16"/>
      <c r="F137" s="18"/>
      <c r="G137" s="19"/>
      <c r="H137" s="19"/>
      <c r="I137" s="19"/>
      <c r="J137" s="20"/>
      <c r="K137" s="21"/>
      <c r="L137" s="19"/>
      <c r="M137" s="21"/>
    </row>
    <row r="138" spans="1:13" ht="21.75" customHeight="1">
      <c r="A138" s="15" t="str">
        <f>A2</f>
        <v>งบฐานะการเงิน</v>
      </c>
      <c r="B138" s="16"/>
      <c r="C138" s="16"/>
      <c r="D138" s="16"/>
      <c r="F138" s="18"/>
      <c r="G138" s="19"/>
      <c r="H138" s="19"/>
      <c r="I138" s="19"/>
      <c r="J138" s="20"/>
      <c r="K138" s="21"/>
      <c r="L138" s="19"/>
      <c r="M138" s="21"/>
    </row>
    <row r="139" spans="1:13" ht="21.75" customHeight="1">
      <c r="A139" s="24" t="str">
        <f>A3</f>
        <v>ณ วันที่ 30 กันยายน พ.ศ. 2567</v>
      </c>
      <c r="B139" s="24"/>
      <c r="C139" s="24"/>
      <c r="D139" s="24"/>
      <c r="E139" s="25"/>
      <c r="F139" s="26"/>
      <c r="G139" s="27"/>
      <c r="H139" s="27"/>
      <c r="I139" s="27"/>
      <c r="J139" s="28"/>
      <c r="K139" s="29"/>
      <c r="L139" s="27"/>
      <c r="M139" s="29"/>
    </row>
    <row r="140" spans="1:13" ht="21.75" customHeight="1">
      <c r="B140" s="22"/>
      <c r="C140" s="22"/>
      <c r="D140" s="22"/>
      <c r="F140" s="18"/>
      <c r="G140" s="19"/>
      <c r="H140" s="19"/>
      <c r="I140" s="19"/>
      <c r="J140" s="20"/>
      <c r="K140" s="21"/>
      <c r="L140" s="19"/>
      <c r="M140" s="21"/>
    </row>
    <row r="141" spans="1:13" ht="21.75" customHeight="1">
      <c r="B141" s="22"/>
      <c r="C141" s="22"/>
      <c r="D141" s="22"/>
      <c r="F141" s="31"/>
      <c r="G141" s="320" t="s">
        <v>69</v>
      </c>
      <c r="H141" s="320"/>
      <c r="I141" s="320"/>
      <c r="J141" s="32"/>
      <c r="K141" s="55"/>
      <c r="L141" s="55"/>
      <c r="M141" s="55" t="s">
        <v>107</v>
      </c>
    </row>
    <row r="142" spans="1:13" ht="21.75" customHeight="1">
      <c r="B142" s="22"/>
      <c r="C142" s="22"/>
      <c r="D142" s="22"/>
      <c r="F142" s="31"/>
      <c r="G142" s="32" t="s">
        <v>67</v>
      </c>
      <c r="H142" s="32"/>
      <c r="I142" s="32" t="s">
        <v>68</v>
      </c>
      <c r="J142" s="32"/>
      <c r="K142" s="32" t="s">
        <v>67</v>
      </c>
      <c r="L142" s="32"/>
      <c r="M142" s="32" t="s">
        <v>68</v>
      </c>
    </row>
    <row r="143" spans="1:13" ht="21.75" customHeight="1">
      <c r="B143" s="22"/>
      <c r="C143" s="22"/>
      <c r="D143" s="22"/>
      <c r="F143" s="31"/>
      <c r="G143" s="32" t="s">
        <v>257</v>
      </c>
      <c r="H143" s="32"/>
      <c r="I143" s="32" t="s">
        <v>0</v>
      </c>
      <c r="J143" s="32"/>
      <c r="K143" s="32" t="s">
        <v>257</v>
      </c>
      <c r="L143" s="32"/>
      <c r="M143" s="32" t="s">
        <v>0</v>
      </c>
    </row>
    <row r="144" spans="1:13" ht="21.75" customHeight="1">
      <c r="B144" s="22"/>
      <c r="C144" s="22"/>
      <c r="D144" s="22"/>
      <c r="F144" s="31"/>
      <c r="G144" s="32" t="s">
        <v>162</v>
      </c>
      <c r="H144" s="33"/>
      <c r="I144" s="32" t="s">
        <v>159</v>
      </c>
      <c r="J144" s="34"/>
      <c r="K144" s="32" t="s">
        <v>162</v>
      </c>
      <c r="L144" s="33"/>
      <c r="M144" s="32" t="s">
        <v>159</v>
      </c>
    </row>
    <row r="145" spans="1:13" ht="21.75" customHeight="1">
      <c r="B145" s="22"/>
      <c r="C145" s="22"/>
      <c r="D145" s="22"/>
      <c r="F145" s="31"/>
      <c r="G145" s="35" t="s">
        <v>60</v>
      </c>
      <c r="H145" s="33"/>
      <c r="I145" s="35" t="s">
        <v>60</v>
      </c>
      <c r="J145" s="34"/>
      <c r="K145" s="35" t="s">
        <v>60</v>
      </c>
      <c r="L145" s="33"/>
      <c r="M145" s="35" t="s">
        <v>60</v>
      </c>
    </row>
    <row r="146" spans="1:13" ht="6" customHeight="1">
      <c r="B146" s="22"/>
      <c r="C146" s="22"/>
      <c r="D146" s="22"/>
      <c r="F146" s="31"/>
      <c r="G146" s="69"/>
      <c r="H146" s="33"/>
      <c r="I146" s="32"/>
      <c r="J146" s="34"/>
      <c r="K146" s="69"/>
      <c r="L146" s="33"/>
      <c r="M146" s="32"/>
    </row>
    <row r="147" spans="1:13" ht="21.75" customHeight="1">
      <c r="A147" s="15" t="s">
        <v>250</v>
      </c>
      <c r="B147" s="36"/>
      <c r="C147" s="36"/>
      <c r="D147" s="36"/>
      <c r="E147" s="37"/>
      <c r="F147" s="38"/>
      <c r="G147" s="39"/>
      <c r="H147" s="40"/>
      <c r="I147" s="40"/>
      <c r="K147" s="79"/>
      <c r="L147" s="66"/>
      <c r="M147" s="66"/>
    </row>
    <row r="148" spans="1:13" ht="6" customHeight="1">
      <c r="A148" s="15"/>
      <c r="B148" s="36"/>
      <c r="C148" s="36"/>
      <c r="D148" s="36"/>
      <c r="E148" s="37"/>
      <c r="F148" s="38"/>
      <c r="G148" s="39"/>
      <c r="H148" s="40"/>
      <c r="I148" s="40"/>
      <c r="K148" s="79"/>
      <c r="L148" s="66"/>
      <c r="M148" s="66"/>
    </row>
    <row r="149" spans="1:13" ht="21.75" customHeight="1">
      <c r="A149" s="15" t="s">
        <v>102</v>
      </c>
      <c r="B149" s="36"/>
      <c r="C149" s="36"/>
      <c r="D149" s="36"/>
      <c r="E149" s="37"/>
      <c r="F149" s="38"/>
      <c r="G149" s="39"/>
      <c r="H149" s="40"/>
      <c r="I149" s="40"/>
      <c r="K149" s="79"/>
      <c r="L149" s="66"/>
      <c r="M149" s="66"/>
    </row>
    <row r="150" spans="1:13" ht="6" customHeight="1">
      <c r="B150" s="43"/>
      <c r="C150" s="43"/>
      <c r="D150" s="43"/>
      <c r="E150" s="37"/>
      <c r="F150" s="38"/>
      <c r="G150" s="39"/>
      <c r="H150" s="40"/>
      <c r="I150" s="40"/>
      <c r="K150" s="79"/>
      <c r="L150" s="66"/>
      <c r="M150" s="66"/>
    </row>
    <row r="151" spans="1:13" ht="21.75" customHeight="1">
      <c r="A151" s="30" t="s">
        <v>21</v>
      </c>
      <c r="B151" s="43"/>
      <c r="C151" s="43"/>
      <c r="D151" s="43"/>
      <c r="E151" s="37"/>
      <c r="F151" s="38"/>
      <c r="G151" s="39"/>
      <c r="H151" s="40"/>
      <c r="I151" s="40"/>
      <c r="K151" s="79"/>
      <c r="L151" s="66"/>
      <c r="M151" s="66"/>
    </row>
    <row r="152" spans="1:13" ht="21.75" customHeight="1">
      <c r="B152" s="30" t="s">
        <v>22</v>
      </c>
      <c r="C152" s="43"/>
      <c r="D152" s="43"/>
      <c r="E152" s="43"/>
      <c r="F152" s="38"/>
      <c r="G152" s="39"/>
      <c r="H152" s="40"/>
      <c r="I152" s="40"/>
      <c r="K152" s="79"/>
      <c r="L152" s="66"/>
      <c r="M152" s="66"/>
    </row>
    <row r="153" spans="1:13" ht="21.75" customHeight="1">
      <c r="B153" s="80" t="s">
        <v>84</v>
      </c>
      <c r="D153" s="43"/>
      <c r="E153" s="43"/>
      <c r="F153" s="38"/>
      <c r="G153" s="39"/>
      <c r="H153" s="40"/>
      <c r="I153" s="40"/>
      <c r="K153" s="79"/>
      <c r="L153" s="66"/>
      <c r="M153" s="66"/>
    </row>
    <row r="154" spans="1:13" ht="21.75" customHeight="1" thickBot="1">
      <c r="C154" s="30" t="s">
        <v>59</v>
      </c>
      <c r="E154" s="43"/>
      <c r="F154" s="38"/>
      <c r="G154" s="81">
        <v>1670000</v>
      </c>
      <c r="H154" s="40"/>
      <c r="I154" s="82">
        <v>1670000</v>
      </c>
      <c r="J154" s="40"/>
      <c r="K154" s="81">
        <v>1670000</v>
      </c>
      <c r="M154" s="82">
        <v>1670000</v>
      </c>
    </row>
    <row r="155" spans="1:13" ht="6" customHeight="1" thickTop="1">
      <c r="B155" s="43"/>
      <c r="C155" s="43"/>
      <c r="D155" s="43"/>
      <c r="E155" s="37"/>
      <c r="F155" s="38"/>
      <c r="G155" s="39"/>
      <c r="H155" s="40"/>
      <c r="I155" s="40"/>
      <c r="J155" s="40"/>
      <c r="K155" s="39"/>
      <c r="M155" s="66"/>
    </row>
    <row r="156" spans="1:13" ht="21.75" customHeight="1">
      <c r="B156" s="30" t="s">
        <v>23</v>
      </c>
      <c r="D156" s="43"/>
      <c r="E156" s="43"/>
      <c r="F156" s="38"/>
      <c r="G156" s="39"/>
      <c r="H156" s="40"/>
      <c r="I156" s="40"/>
      <c r="J156" s="40"/>
      <c r="K156" s="39"/>
      <c r="M156" s="83"/>
    </row>
    <row r="157" spans="1:13" ht="21.75" customHeight="1">
      <c r="B157" s="80" t="s">
        <v>84</v>
      </c>
      <c r="D157" s="43"/>
      <c r="E157" s="43"/>
      <c r="F157" s="38"/>
      <c r="G157" s="39"/>
      <c r="H157" s="40"/>
      <c r="I157" s="40"/>
      <c r="J157" s="40"/>
      <c r="K157" s="39"/>
      <c r="M157" s="83"/>
    </row>
    <row r="158" spans="1:13" ht="21.75" customHeight="1">
      <c r="C158" s="30" t="s">
        <v>66</v>
      </c>
      <c r="E158" s="43"/>
      <c r="F158" s="38"/>
      <c r="G158" s="84">
        <v>1670000</v>
      </c>
      <c r="H158" s="40"/>
      <c r="I158" s="45">
        <v>1670000</v>
      </c>
      <c r="J158" s="40"/>
      <c r="K158" s="39">
        <v>1670000</v>
      </c>
      <c r="M158" s="45">
        <v>1670000</v>
      </c>
    </row>
    <row r="159" spans="1:13" s="22" customFormat="1" ht="21.75" customHeight="1">
      <c r="A159" s="30" t="s">
        <v>24</v>
      </c>
      <c r="E159" s="37"/>
      <c r="F159" s="38"/>
      <c r="G159" s="39">
        <v>1185430</v>
      </c>
      <c r="H159" s="40"/>
      <c r="I159" s="45">
        <v>1185430</v>
      </c>
      <c r="J159" s="40"/>
      <c r="K159" s="39">
        <v>1185430</v>
      </c>
      <c r="L159" s="41"/>
      <c r="M159" s="45">
        <v>1185430</v>
      </c>
    </row>
    <row r="160" spans="1:13" s="22" customFormat="1" ht="21.75" customHeight="1">
      <c r="A160" s="30" t="s">
        <v>25</v>
      </c>
      <c r="B160" s="43"/>
      <c r="D160" s="43"/>
      <c r="E160" s="37"/>
      <c r="F160" s="38"/>
      <c r="G160" s="39"/>
      <c r="H160" s="40"/>
      <c r="I160" s="40"/>
      <c r="J160" s="40"/>
      <c r="K160" s="39"/>
      <c r="L160" s="41"/>
      <c r="M160" s="83"/>
    </row>
    <row r="161" spans="1:13" s="22" customFormat="1" ht="21.75" customHeight="1">
      <c r="B161" s="30" t="s">
        <v>26</v>
      </c>
      <c r="D161" s="43"/>
      <c r="E161" s="37"/>
      <c r="F161" s="38"/>
      <c r="G161" s="39"/>
      <c r="H161" s="40"/>
      <c r="I161" s="40"/>
      <c r="J161" s="40"/>
      <c r="K161" s="39"/>
      <c r="L161" s="41"/>
      <c r="M161" s="83"/>
    </row>
    <row r="162" spans="1:13" s="22" customFormat="1" ht="21.75" customHeight="1">
      <c r="B162" s="80" t="s">
        <v>85</v>
      </c>
      <c r="E162" s="37"/>
      <c r="F162" s="38"/>
      <c r="G162" s="39">
        <v>178794</v>
      </c>
      <c r="H162" s="40"/>
      <c r="I162" s="45">
        <v>178794</v>
      </c>
      <c r="J162" s="40"/>
      <c r="K162" s="39">
        <v>178794</v>
      </c>
      <c r="L162" s="41"/>
      <c r="M162" s="45">
        <v>178794</v>
      </c>
    </row>
    <row r="163" spans="1:13" s="22" customFormat="1" ht="21.75" customHeight="1">
      <c r="B163" s="30" t="s">
        <v>27</v>
      </c>
      <c r="C163" s="43"/>
      <c r="D163" s="43"/>
      <c r="E163" s="37"/>
      <c r="F163" s="38"/>
      <c r="G163" s="47">
        <v>6105674</v>
      </c>
      <c r="H163" s="46"/>
      <c r="I163" s="45">
        <v>5896762</v>
      </c>
      <c r="J163" s="46"/>
      <c r="K163" s="47">
        <v>1664288</v>
      </c>
      <c r="L163" s="46"/>
      <c r="M163" s="45">
        <v>1567568</v>
      </c>
    </row>
    <row r="164" spans="1:13" s="22" customFormat="1" ht="21.75" customHeight="1">
      <c r="A164" s="30" t="s">
        <v>103</v>
      </c>
      <c r="B164" s="43"/>
      <c r="C164" s="43"/>
      <c r="D164" s="43"/>
      <c r="E164" s="37"/>
      <c r="F164" s="38"/>
      <c r="G164" s="61">
        <v>-176485</v>
      </c>
      <c r="H164" s="46"/>
      <c r="I164" s="51">
        <v>-150657</v>
      </c>
      <c r="J164" s="46"/>
      <c r="K164" s="61">
        <v>0</v>
      </c>
      <c r="L164" s="46"/>
      <c r="M164" s="85">
        <v>0</v>
      </c>
    </row>
    <row r="165" spans="1:13" s="22" customFormat="1" ht="6" customHeight="1">
      <c r="A165" s="30"/>
      <c r="B165" s="43"/>
      <c r="C165" s="43"/>
      <c r="D165" s="43"/>
      <c r="E165" s="37"/>
      <c r="F165" s="38"/>
      <c r="G165" s="39"/>
      <c r="H165" s="40"/>
      <c r="I165" s="40"/>
      <c r="J165" s="40"/>
      <c r="K165" s="39"/>
      <c r="L165" s="41"/>
      <c r="M165" s="83"/>
    </row>
    <row r="166" spans="1:13" ht="21.75" customHeight="1">
      <c r="A166" s="30" t="s">
        <v>114</v>
      </c>
      <c r="B166" s="43"/>
      <c r="C166" s="43"/>
      <c r="D166" s="43"/>
      <c r="E166" s="37"/>
      <c r="F166" s="86"/>
      <c r="G166" s="84">
        <f>SUM(G158:G164)</f>
        <v>8963413</v>
      </c>
      <c r="H166" s="87"/>
      <c r="I166" s="88">
        <f>SUM(I158:I164)</f>
        <v>8780329</v>
      </c>
      <c r="J166" s="87"/>
      <c r="K166" s="84">
        <f>SUM(K158:K164)</f>
        <v>4698512</v>
      </c>
      <c r="L166" s="21"/>
      <c r="M166" s="89">
        <f>SUM(M158:M164)</f>
        <v>4601792</v>
      </c>
    </row>
    <row r="167" spans="1:13" ht="21.75" customHeight="1">
      <c r="A167" s="30" t="s">
        <v>28</v>
      </c>
      <c r="B167" s="43"/>
      <c r="C167" s="43"/>
      <c r="D167" s="43"/>
      <c r="E167" s="37"/>
      <c r="F167" s="38"/>
      <c r="G167" s="64">
        <v>225663</v>
      </c>
      <c r="H167" s="40"/>
      <c r="I167" s="90">
        <v>145455</v>
      </c>
      <c r="J167" s="40"/>
      <c r="K167" s="91">
        <v>0</v>
      </c>
      <c r="M167" s="92">
        <v>0</v>
      </c>
    </row>
    <row r="168" spans="1:13" ht="6" customHeight="1">
      <c r="B168" s="43"/>
      <c r="C168" s="43"/>
      <c r="D168" s="43"/>
      <c r="E168" s="37"/>
      <c r="F168" s="38"/>
      <c r="G168" s="39"/>
      <c r="H168" s="40"/>
      <c r="I168" s="40"/>
      <c r="J168" s="40"/>
      <c r="K168" s="39"/>
      <c r="L168" s="21"/>
      <c r="M168" s="89"/>
    </row>
    <row r="169" spans="1:13" ht="21.75" customHeight="1">
      <c r="A169" s="15" t="s">
        <v>104</v>
      </c>
      <c r="B169" s="36"/>
      <c r="C169" s="36"/>
      <c r="D169" s="36"/>
      <c r="E169" s="37"/>
      <c r="F169" s="38"/>
      <c r="G169" s="64">
        <f>G166+G167</f>
        <v>9189076</v>
      </c>
      <c r="H169" s="40"/>
      <c r="I169" s="65">
        <f>I166+I167</f>
        <v>8925784</v>
      </c>
      <c r="J169" s="40"/>
      <c r="K169" s="64">
        <f>K166+K167</f>
        <v>4698512</v>
      </c>
      <c r="L169" s="21"/>
      <c r="M169" s="93">
        <f>SUM(M166:M167)</f>
        <v>4601792</v>
      </c>
    </row>
    <row r="170" spans="1:13" ht="6" customHeight="1">
      <c r="A170" s="15"/>
      <c r="B170" s="36"/>
      <c r="C170" s="36"/>
      <c r="D170" s="36"/>
      <c r="E170" s="37"/>
      <c r="F170" s="38"/>
      <c r="G170" s="39"/>
      <c r="H170" s="40"/>
      <c r="I170" s="40"/>
      <c r="J170" s="40"/>
      <c r="K170" s="39"/>
      <c r="L170" s="21"/>
      <c r="M170" s="89"/>
    </row>
    <row r="171" spans="1:13" ht="21.75" customHeight="1" thickBot="1">
      <c r="A171" s="15" t="s">
        <v>105</v>
      </c>
      <c r="B171" s="36"/>
      <c r="C171" s="36"/>
      <c r="D171" s="36"/>
      <c r="E171" s="37"/>
      <c r="F171" s="38"/>
      <c r="G171" s="94">
        <f>G169+G133</f>
        <v>49592046</v>
      </c>
      <c r="H171" s="40"/>
      <c r="I171" s="95">
        <f>SUM(I133,I169)</f>
        <v>46931862</v>
      </c>
      <c r="J171" s="40"/>
      <c r="K171" s="94">
        <f>K169+K133</f>
        <v>12084820</v>
      </c>
      <c r="L171" s="21"/>
      <c r="M171" s="96">
        <f>M169+M133</f>
        <v>11795087</v>
      </c>
    </row>
    <row r="172" spans="1:13" ht="21.75" customHeight="1" thickTop="1"/>
    <row r="173" spans="1:13" ht="21.75" customHeight="1"/>
    <row r="174" spans="1:13" ht="21.75" customHeight="1"/>
    <row r="175" spans="1:13" ht="21.75" customHeight="1"/>
    <row r="176" spans="1:13" ht="21.75" customHeight="1"/>
    <row r="177" spans="1:13" ht="21.75" customHeight="1"/>
    <row r="178" spans="1:13" ht="32.25" customHeight="1"/>
    <row r="179" spans="1:13" ht="26.25" customHeight="1"/>
    <row r="180" spans="1:13" ht="21.95" customHeight="1">
      <c r="A180" s="31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319"/>
      <c r="C180" s="319"/>
      <c r="D180" s="319"/>
      <c r="E180" s="319"/>
      <c r="F180" s="319"/>
      <c r="G180" s="319"/>
      <c r="H180" s="319"/>
      <c r="I180" s="319"/>
      <c r="J180" s="319"/>
      <c r="K180" s="319"/>
      <c r="L180" s="319"/>
      <c r="M180" s="319"/>
    </row>
  </sheetData>
  <mergeCells count="10">
    <mergeCell ref="A136:M136"/>
    <mergeCell ref="G141:I141"/>
    <mergeCell ref="A180:M180"/>
    <mergeCell ref="G5:I5"/>
    <mergeCell ref="A38:M38"/>
    <mergeCell ref="A43:M43"/>
    <mergeCell ref="G48:I48"/>
    <mergeCell ref="A86:M86"/>
    <mergeCell ref="G91:I91"/>
    <mergeCell ref="K5:M5"/>
  </mergeCells>
  <pageMargins left="0.8" right="0.5" top="0.5" bottom="0.6" header="0.49" footer="0.4"/>
  <pageSetup paperSize="256" scale="90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6" max="16383" man="1"/>
    <brk id="136" max="16383" man="1"/>
  </rowBreaks>
  <ignoredErrors>
    <ignoredError sqref="I117 K117 M1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topLeftCell="A71" zoomScaleNormal="100" zoomScaleSheetLayoutView="100" zoomScalePageLayoutView="92" workbookViewId="0">
      <selection activeCell="E87" sqref="E87"/>
    </sheetView>
  </sheetViews>
  <sheetFormatPr defaultColWidth="9.28515625" defaultRowHeight="21.75" customHeight="1"/>
  <cols>
    <col min="1" max="1" width="1.42578125" style="137" customWidth="1"/>
    <col min="2" max="2" width="34.5703125" style="137" customWidth="1"/>
    <col min="3" max="3" width="7.5703125" style="137" customWidth="1"/>
    <col min="4" max="4" width="0.5703125" style="137" customWidth="1"/>
    <col min="5" max="5" width="13.42578125" style="143" customWidth="1"/>
    <col min="6" max="6" width="0.5703125" style="143" customWidth="1"/>
    <col min="7" max="7" width="13.42578125" style="143" customWidth="1"/>
    <col min="8" max="8" width="0.5703125" style="143" customWidth="1"/>
    <col min="9" max="9" width="13.42578125" style="143" customWidth="1"/>
    <col min="10" max="10" width="0.5703125" style="143" customWidth="1"/>
    <col min="11" max="11" width="13.42578125" style="143" customWidth="1"/>
    <col min="12" max="16384" width="9.28515625" style="137"/>
  </cols>
  <sheetData>
    <row r="1" spans="1:11" s="119" customFormat="1" ht="21.75" customHeight="1">
      <c r="A1" s="113" t="s">
        <v>124</v>
      </c>
      <c r="B1" s="114"/>
      <c r="C1" s="114"/>
      <c r="D1" s="114"/>
      <c r="E1" s="115"/>
      <c r="F1" s="116"/>
      <c r="G1" s="115"/>
      <c r="H1" s="116"/>
      <c r="I1" s="117"/>
      <c r="J1" s="115"/>
      <c r="K1" s="118" t="s">
        <v>67</v>
      </c>
    </row>
    <row r="2" spans="1:11" s="119" customFormat="1" ht="21.75" customHeight="1">
      <c r="A2" s="113" t="s">
        <v>34</v>
      </c>
      <c r="B2" s="114"/>
      <c r="C2" s="114"/>
      <c r="D2" s="114"/>
      <c r="E2" s="115"/>
      <c r="F2" s="116"/>
      <c r="G2" s="115"/>
      <c r="H2" s="116"/>
      <c r="I2" s="117"/>
      <c r="J2" s="115"/>
      <c r="K2" s="117"/>
    </row>
    <row r="3" spans="1:11" s="119" customFormat="1" ht="21.75" customHeight="1">
      <c r="A3" s="23" t="s">
        <v>258</v>
      </c>
      <c r="B3" s="120"/>
      <c r="C3" s="121"/>
      <c r="D3" s="121"/>
      <c r="E3" s="122"/>
      <c r="F3" s="123"/>
      <c r="G3" s="122"/>
      <c r="H3" s="123"/>
      <c r="I3" s="124"/>
      <c r="J3" s="122"/>
      <c r="K3" s="124"/>
    </row>
    <row r="4" spans="1:11" s="119" customFormat="1" ht="21.75" customHeight="1">
      <c r="B4" s="125"/>
      <c r="C4" s="126"/>
      <c r="D4" s="125"/>
      <c r="E4" s="117"/>
      <c r="F4" s="116"/>
      <c r="G4" s="117"/>
      <c r="H4" s="115"/>
      <c r="I4" s="117"/>
      <c r="J4" s="116"/>
      <c r="K4" s="117"/>
    </row>
    <row r="5" spans="1:11" s="119" customFormat="1" ht="21.75" customHeight="1">
      <c r="C5" s="113"/>
      <c r="D5" s="114"/>
      <c r="E5" s="322" t="s">
        <v>69</v>
      </c>
      <c r="F5" s="322"/>
      <c r="G5" s="322"/>
      <c r="H5" s="127"/>
      <c r="I5" s="128"/>
      <c r="J5" s="128"/>
      <c r="K5" s="128" t="s">
        <v>107</v>
      </c>
    </row>
    <row r="6" spans="1:11" s="119" customFormat="1" ht="21.75" customHeight="1">
      <c r="B6" s="125"/>
      <c r="C6" s="126"/>
      <c r="D6" s="114"/>
      <c r="E6" s="129" t="s">
        <v>162</v>
      </c>
      <c r="F6" s="130"/>
      <c r="G6" s="129" t="s">
        <v>159</v>
      </c>
      <c r="H6" s="131"/>
      <c r="I6" s="129" t="s">
        <v>162</v>
      </c>
      <c r="J6" s="130"/>
      <c r="K6" s="129" t="s">
        <v>159</v>
      </c>
    </row>
    <row r="7" spans="1:11" s="119" customFormat="1" ht="21.75" customHeight="1">
      <c r="B7" s="125"/>
      <c r="C7" s="126"/>
      <c r="D7" s="114"/>
      <c r="E7" s="133" t="s">
        <v>60</v>
      </c>
      <c r="F7" s="132"/>
      <c r="G7" s="133" t="s">
        <v>60</v>
      </c>
      <c r="H7" s="134"/>
      <c r="I7" s="133" t="s">
        <v>60</v>
      </c>
      <c r="J7" s="132"/>
      <c r="K7" s="133" t="s">
        <v>60</v>
      </c>
    </row>
    <row r="8" spans="1:11" s="119" customFormat="1" ht="21.75" customHeight="1">
      <c r="B8" s="125"/>
      <c r="C8" s="135"/>
      <c r="D8" s="114"/>
      <c r="E8" s="136"/>
      <c r="F8" s="132"/>
      <c r="G8" s="118"/>
      <c r="H8" s="134"/>
      <c r="I8" s="136"/>
      <c r="J8" s="132"/>
      <c r="K8" s="118"/>
    </row>
    <row r="9" spans="1:11" ht="21.75" customHeight="1">
      <c r="A9" s="137" t="s">
        <v>72</v>
      </c>
      <c r="C9" s="138"/>
      <c r="D9" s="139"/>
      <c r="E9" s="140">
        <v>54395297</v>
      </c>
      <c r="F9" s="117"/>
      <c r="G9" s="117">
        <v>47548049</v>
      </c>
      <c r="H9" s="117"/>
      <c r="I9" s="140">
        <v>7616138</v>
      </c>
      <c r="J9" s="117"/>
      <c r="K9" s="117">
        <v>6477137</v>
      </c>
    </row>
    <row r="10" spans="1:11" ht="21.75" customHeight="1">
      <c r="A10" s="137" t="s">
        <v>61</v>
      </c>
      <c r="C10" s="138"/>
      <c r="D10" s="139"/>
      <c r="E10" s="155">
        <v>-50862697</v>
      </c>
      <c r="F10" s="117"/>
      <c r="G10" s="156">
        <v>-44496434</v>
      </c>
      <c r="H10" s="117"/>
      <c r="I10" s="155">
        <v>-7331153</v>
      </c>
      <c r="J10" s="117"/>
      <c r="K10" s="156">
        <v>-6264223</v>
      </c>
    </row>
    <row r="11" spans="1:11" ht="8.1" customHeight="1">
      <c r="C11" s="138"/>
      <c r="D11" s="139"/>
      <c r="E11" s="145"/>
      <c r="F11" s="146"/>
      <c r="G11" s="146"/>
      <c r="H11" s="146"/>
      <c r="I11" s="145"/>
      <c r="J11" s="147"/>
      <c r="K11" s="146"/>
    </row>
    <row r="12" spans="1:11" ht="21.75" customHeight="1">
      <c r="A12" s="148" t="s">
        <v>29</v>
      </c>
      <c r="B12" s="149"/>
      <c r="C12" s="138"/>
      <c r="D12" s="139"/>
      <c r="E12" s="145">
        <f>SUM(E9:E11)</f>
        <v>3532600</v>
      </c>
      <c r="F12" s="146"/>
      <c r="G12" s="146">
        <f>SUM(G9:G11)</f>
        <v>3051615</v>
      </c>
      <c r="H12" s="146"/>
      <c r="I12" s="145">
        <f>SUM(I9:I11)</f>
        <v>284985</v>
      </c>
      <c r="J12" s="147"/>
      <c r="K12" s="146">
        <f>SUM(K9:K11)</f>
        <v>212914</v>
      </c>
    </row>
    <row r="13" spans="1:11" ht="21.75" customHeight="1">
      <c r="A13" s="137" t="s">
        <v>74</v>
      </c>
      <c r="B13" s="150"/>
      <c r="C13" s="138"/>
      <c r="D13" s="139"/>
      <c r="E13" s="140">
        <v>66946</v>
      </c>
      <c r="F13" s="117"/>
      <c r="G13" s="117">
        <v>62215</v>
      </c>
      <c r="H13" s="117"/>
      <c r="I13" s="140">
        <v>132196</v>
      </c>
      <c r="J13" s="117"/>
      <c r="K13" s="117">
        <v>122297</v>
      </c>
    </row>
    <row r="14" spans="1:11" ht="21.75" customHeight="1">
      <c r="A14" s="137" t="s">
        <v>30</v>
      </c>
      <c r="C14" s="138"/>
      <c r="D14" s="139"/>
      <c r="E14" s="140">
        <v>75676</v>
      </c>
      <c r="F14" s="117"/>
      <c r="G14" s="117">
        <v>45560</v>
      </c>
      <c r="H14" s="117"/>
      <c r="I14" s="140">
        <v>102539</v>
      </c>
      <c r="J14" s="117"/>
      <c r="K14" s="117">
        <v>107231</v>
      </c>
    </row>
    <row r="15" spans="1:11" ht="21.75" customHeight="1">
      <c r="A15" s="137" t="s">
        <v>277</v>
      </c>
      <c r="C15" s="138"/>
      <c r="D15" s="139"/>
      <c r="E15" s="140">
        <v>1023</v>
      </c>
      <c r="F15" s="117"/>
      <c r="G15" s="117">
        <v>-9784</v>
      </c>
      <c r="H15" s="117"/>
      <c r="I15" s="140">
        <v>0</v>
      </c>
      <c r="J15" s="117"/>
      <c r="K15" s="117">
        <v>-9804</v>
      </c>
    </row>
    <row r="16" spans="1:11" ht="21.75" customHeight="1">
      <c r="A16" s="137" t="s">
        <v>280</v>
      </c>
      <c r="B16" s="150"/>
      <c r="C16" s="138"/>
      <c r="D16" s="139"/>
      <c r="E16" s="140">
        <v>-2840138</v>
      </c>
      <c r="F16" s="117"/>
      <c r="G16" s="117">
        <v>-2348256</v>
      </c>
      <c r="H16" s="117"/>
      <c r="I16" s="140">
        <v>-276860</v>
      </c>
      <c r="J16" s="117"/>
      <c r="K16" s="117">
        <v>-232834</v>
      </c>
    </row>
    <row r="17" spans="1:11" ht="21.75" customHeight="1">
      <c r="A17" s="137" t="s">
        <v>31</v>
      </c>
      <c r="B17" s="150"/>
      <c r="C17" s="138"/>
      <c r="D17" s="139"/>
      <c r="E17" s="140">
        <v>-455035</v>
      </c>
      <c r="F17" s="117"/>
      <c r="G17" s="117">
        <v>-438544</v>
      </c>
      <c r="H17" s="117"/>
      <c r="I17" s="140">
        <v>-329799</v>
      </c>
      <c r="J17" s="117"/>
      <c r="K17" s="117">
        <v>-263501</v>
      </c>
    </row>
    <row r="18" spans="1:11" ht="21.75" customHeight="1">
      <c r="A18" s="137" t="s">
        <v>278</v>
      </c>
      <c r="B18" s="150"/>
      <c r="C18" s="138"/>
      <c r="D18" s="139"/>
      <c r="E18" s="151"/>
      <c r="F18" s="152"/>
      <c r="G18" s="152"/>
      <c r="H18" s="152"/>
      <c r="I18" s="151"/>
      <c r="J18" s="142"/>
      <c r="K18" s="152"/>
    </row>
    <row r="19" spans="1:11" ht="21.75" customHeight="1">
      <c r="B19" s="150" t="s">
        <v>227</v>
      </c>
      <c r="C19" s="138"/>
      <c r="D19" s="139"/>
      <c r="E19" s="140">
        <v>9</v>
      </c>
      <c r="F19" s="117"/>
      <c r="G19" s="117">
        <v>9839</v>
      </c>
      <c r="H19" s="117"/>
      <c r="I19" s="140">
        <v>9</v>
      </c>
      <c r="J19" s="117"/>
      <c r="K19" s="117">
        <v>9839</v>
      </c>
    </row>
    <row r="20" spans="1:11" ht="21.75" customHeight="1">
      <c r="A20" s="137" t="s">
        <v>32</v>
      </c>
      <c r="B20" s="150"/>
      <c r="C20" s="138"/>
      <c r="D20" s="139"/>
      <c r="E20" s="140">
        <v>-277422</v>
      </c>
      <c r="F20" s="117"/>
      <c r="G20" s="117">
        <v>-292056</v>
      </c>
      <c r="H20" s="117"/>
      <c r="I20" s="140">
        <v>-53483</v>
      </c>
      <c r="J20" s="117"/>
      <c r="K20" s="117">
        <v>-58135</v>
      </c>
    </row>
    <row r="21" spans="1:11" ht="21.75" customHeight="1">
      <c r="A21" s="137" t="s">
        <v>228</v>
      </c>
      <c r="B21" s="154"/>
      <c r="D21" s="139"/>
      <c r="E21" s="140"/>
      <c r="F21" s="146"/>
      <c r="G21" s="117"/>
      <c r="H21" s="146"/>
      <c r="I21" s="140"/>
      <c r="J21" s="147"/>
      <c r="K21" s="117"/>
    </row>
    <row r="22" spans="1:11" ht="21.75" customHeight="1">
      <c r="B22" s="154" t="s">
        <v>163</v>
      </c>
      <c r="C22" s="138"/>
      <c r="D22" s="139"/>
      <c r="E22" s="155">
        <v>43094</v>
      </c>
      <c r="F22" s="117"/>
      <c r="G22" s="156">
        <v>874</v>
      </c>
      <c r="H22" s="117"/>
      <c r="I22" s="155">
        <v>0</v>
      </c>
      <c r="J22" s="117"/>
      <c r="K22" s="156">
        <v>0</v>
      </c>
    </row>
    <row r="23" spans="1:11" ht="8.1" customHeight="1">
      <c r="C23" s="138"/>
      <c r="D23" s="139"/>
      <c r="E23" s="145"/>
      <c r="F23" s="146"/>
      <c r="G23" s="146"/>
      <c r="H23" s="146"/>
      <c r="I23" s="145"/>
      <c r="J23" s="147"/>
      <c r="K23" s="146"/>
    </row>
    <row r="24" spans="1:11" ht="21.75" customHeight="1">
      <c r="A24" s="148" t="s">
        <v>265</v>
      </c>
      <c r="B24" s="157"/>
      <c r="C24" s="138"/>
      <c r="D24" s="139"/>
      <c r="E24" s="151">
        <f>SUM(E12:E23)</f>
        <v>146753</v>
      </c>
      <c r="F24" s="152"/>
      <c r="G24" s="152">
        <f>SUM(G12:G23)</f>
        <v>81463</v>
      </c>
      <c r="H24" s="152"/>
      <c r="I24" s="151">
        <f>SUM(I12:I23)</f>
        <v>-140413</v>
      </c>
      <c r="J24" s="152"/>
      <c r="K24" s="152">
        <f>SUM(K12:K23)</f>
        <v>-111993</v>
      </c>
    </row>
    <row r="25" spans="1:11" ht="21.75" customHeight="1">
      <c r="A25" s="137" t="s">
        <v>158</v>
      </c>
      <c r="B25" s="150"/>
      <c r="C25" s="138"/>
      <c r="D25" s="139"/>
      <c r="E25" s="155">
        <v>-72797</v>
      </c>
      <c r="F25" s="117"/>
      <c r="G25" s="156">
        <v>-57707</v>
      </c>
      <c r="H25" s="117"/>
      <c r="I25" s="155">
        <v>2228</v>
      </c>
      <c r="J25" s="117"/>
      <c r="K25" s="156">
        <v>2039</v>
      </c>
    </row>
    <row r="26" spans="1:11" ht="8.1" customHeight="1">
      <c r="B26" s="150"/>
      <c r="C26" s="138"/>
      <c r="D26" s="139"/>
      <c r="E26" s="145"/>
      <c r="F26" s="152"/>
      <c r="G26" s="146"/>
      <c r="H26" s="152"/>
      <c r="I26" s="145"/>
      <c r="J26" s="142"/>
      <c r="K26" s="146"/>
    </row>
    <row r="27" spans="1:11" ht="21.75" customHeight="1" thickBot="1">
      <c r="A27" s="148" t="s">
        <v>266</v>
      </c>
      <c r="B27" s="148"/>
      <c r="C27" s="138"/>
      <c r="D27" s="139"/>
      <c r="E27" s="160">
        <f>SUM(E24:E26)</f>
        <v>73956</v>
      </c>
      <c r="F27" s="152"/>
      <c r="G27" s="161">
        <f>SUM(G24:G26)</f>
        <v>23756</v>
      </c>
      <c r="H27" s="152"/>
      <c r="I27" s="160">
        <f>SUM(I24:I26)</f>
        <v>-138185</v>
      </c>
      <c r="J27" s="142"/>
      <c r="K27" s="161">
        <f>SUM(K24:K26)</f>
        <v>-109954</v>
      </c>
    </row>
    <row r="28" spans="1:11" ht="21.75" customHeight="1" thickTop="1">
      <c r="A28" s="148"/>
      <c r="B28" s="148"/>
      <c r="C28" s="138"/>
      <c r="D28" s="139"/>
      <c r="E28" s="162"/>
      <c r="F28" s="152"/>
      <c r="G28" s="163"/>
      <c r="H28" s="152"/>
      <c r="I28" s="145"/>
      <c r="J28" s="142"/>
      <c r="K28" s="146"/>
    </row>
    <row r="29" spans="1:11" ht="21.75" customHeight="1">
      <c r="A29" s="148" t="s">
        <v>267</v>
      </c>
      <c r="B29" s="150"/>
      <c r="C29" s="138"/>
      <c r="D29" s="138"/>
      <c r="E29" s="151"/>
      <c r="F29" s="152"/>
      <c r="G29" s="152"/>
      <c r="H29" s="152"/>
      <c r="I29" s="151"/>
      <c r="J29" s="152"/>
      <c r="K29" s="152"/>
    </row>
    <row r="30" spans="1:11" ht="21.75" customHeight="1">
      <c r="A30" s="137" t="s">
        <v>110</v>
      </c>
      <c r="B30" s="154"/>
      <c r="C30" s="138"/>
      <c r="D30" s="138"/>
      <c r="E30" s="140">
        <v>70190</v>
      </c>
      <c r="F30" s="117"/>
      <c r="G30" s="117">
        <v>19436</v>
      </c>
      <c r="H30" s="117"/>
      <c r="I30" s="140">
        <v>-138185</v>
      </c>
      <c r="J30" s="117"/>
      <c r="K30" s="117">
        <v>-109954</v>
      </c>
    </row>
    <row r="31" spans="1:11" ht="21.75" customHeight="1">
      <c r="A31" s="137" t="s">
        <v>33</v>
      </c>
      <c r="C31" s="138"/>
      <c r="D31" s="138"/>
      <c r="E31" s="158">
        <v>3766</v>
      </c>
      <c r="F31" s="152"/>
      <c r="G31" s="159">
        <v>4320</v>
      </c>
      <c r="H31" s="152"/>
      <c r="I31" s="158">
        <v>0</v>
      </c>
      <c r="J31" s="152"/>
      <c r="K31" s="159">
        <v>0</v>
      </c>
    </row>
    <row r="32" spans="1:11" ht="8.1" customHeight="1">
      <c r="B32" s="150"/>
      <c r="C32" s="138"/>
      <c r="D32" s="138"/>
      <c r="E32" s="145"/>
      <c r="F32" s="146"/>
      <c r="G32" s="146"/>
      <c r="H32" s="146"/>
      <c r="I32" s="145"/>
      <c r="J32" s="146"/>
      <c r="K32" s="146"/>
    </row>
    <row r="33" spans="1:11" ht="21.75" customHeight="1" thickBot="1">
      <c r="A33" s="148" t="s">
        <v>266</v>
      </c>
      <c r="B33" s="148"/>
      <c r="C33" s="148"/>
      <c r="D33" s="139"/>
      <c r="E33" s="160">
        <f>E27</f>
        <v>73956</v>
      </c>
      <c r="F33" s="152"/>
      <c r="G33" s="161">
        <f>G27</f>
        <v>23756</v>
      </c>
      <c r="H33" s="152"/>
      <c r="I33" s="160">
        <f>I27</f>
        <v>-138185</v>
      </c>
      <c r="J33" s="142"/>
      <c r="K33" s="161">
        <f>K27</f>
        <v>-109954</v>
      </c>
    </row>
    <row r="34" spans="1:11" ht="21.75" customHeight="1" thickTop="1">
      <c r="E34" s="164"/>
      <c r="I34" s="164"/>
    </row>
    <row r="35" spans="1:11" ht="21.75" customHeight="1">
      <c r="A35" s="148" t="s">
        <v>268</v>
      </c>
      <c r="B35" s="150"/>
      <c r="C35" s="138"/>
      <c r="D35" s="139"/>
      <c r="E35" s="151"/>
      <c r="F35" s="152"/>
      <c r="G35" s="152"/>
      <c r="H35" s="152"/>
      <c r="I35" s="151"/>
      <c r="J35" s="142"/>
      <c r="K35" s="152"/>
    </row>
    <row r="36" spans="1:11" ht="8.1" customHeight="1">
      <c r="B36" s="150"/>
      <c r="C36" s="138"/>
      <c r="D36" s="139"/>
      <c r="E36" s="151"/>
      <c r="F36" s="152"/>
      <c r="G36" s="152"/>
      <c r="H36" s="152"/>
      <c r="I36" s="151"/>
      <c r="J36" s="142"/>
      <c r="K36" s="152"/>
    </row>
    <row r="37" spans="1:11" ht="21.75" customHeight="1">
      <c r="A37" s="137" t="s">
        <v>269</v>
      </c>
      <c r="B37" s="150"/>
      <c r="C37" s="138"/>
      <c r="D37" s="139"/>
      <c r="E37" s="165">
        <v>0.04</v>
      </c>
      <c r="F37" s="152"/>
      <c r="G37" s="166">
        <v>0.01</v>
      </c>
      <c r="H37" s="152"/>
      <c r="I37" s="165">
        <v>-0.08</v>
      </c>
      <c r="J37" s="167"/>
      <c r="K37" s="166">
        <v>-6.5840718562874295E-2</v>
      </c>
    </row>
    <row r="38" spans="1:11" ht="21.75" customHeight="1">
      <c r="B38" s="150"/>
      <c r="C38" s="138"/>
      <c r="D38" s="139"/>
      <c r="E38" s="166"/>
      <c r="F38" s="152"/>
      <c r="G38" s="166"/>
      <c r="H38" s="166"/>
      <c r="I38" s="166"/>
      <c r="J38" s="167"/>
      <c r="K38" s="166"/>
    </row>
    <row r="39" spans="1:11" ht="21.75" customHeight="1">
      <c r="B39" s="150"/>
      <c r="C39" s="138"/>
      <c r="D39" s="139"/>
      <c r="E39" s="166"/>
      <c r="F39" s="152"/>
      <c r="G39" s="166"/>
      <c r="H39" s="166"/>
      <c r="I39" s="166"/>
      <c r="J39" s="167"/>
      <c r="K39" s="166"/>
    </row>
    <row r="40" spans="1:11" ht="21.75" customHeight="1">
      <c r="B40" s="150"/>
      <c r="C40" s="138"/>
      <c r="D40" s="139"/>
      <c r="E40" s="166"/>
      <c r="F40" s="152"/>
      <c r="G40" s="166"/>
      <c r="H40" s="166"/>
      <c r="I40" s="166"/>
      <c r="J40" s="167"/>
      <c r="K40" s="166"/>
    </row>
    <row r="41" spans="1:11" ht="21.75" customHeight="1">
      <c r="C41" s="138"/>
      <c r="D41" s="139"/>
      <c r="E41" s="166"/>
      <c r="F41" s="152"/>
      <c r="G41" s="166"/>
      <c r="H41" s="166"/>
      <c r="I41" s="166"/>
      <c r="J41" s="167"/>
      <c r="K41" s="166"/>
    </row>
    <row r="42" spans="1:11" ht="16.5" customHeight="1">
      <c r="B42" s="150"/>
      <c r="C42" s="138"/>
      <c r="D42" s="139"/>
      <c r="E42" s="166"/>
      <c r="F42" s="152"/>
      <c r="G42" s="166"/>
      <c r="H42" s="166"/>
      <c r="I42" s="166"/>
      <c r="J42" s="167"/>
      <c r="K42" s="166"/>
    </row>
    <row r="43" spans="1:11" ht="21.95" customHeight="1">
      <c r="A43" s="323" t="s">
        <v>143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</row>
    <row r="44" spans="1:11" s="119" customFormat="1" ht="21.75" customHeight="1">
      <c r="A44" s="168" t="str">
        <f>A1</f>
        <v xml:space="preserve">บริษัท พีทีจี เอ็นเนอยี จำกัด (มหาชน) </v>
      </c>
      <c r="B44" s="169"/>
      <c r="C44" s="169"/>
      <c r="D44" s="169"/>
      <c r="E44" s="170"/>
      <c r="F44" s="171"/>
      <c r="G44" s="170"/>
      <c r="H44" s="171"/>
      <c r="I44" s="117"/>
      <c r="J44" s="115"/>
      <c r="K44" s="118" t="str">
        <f>K1</f>
        <v>ยังไม่ได้ตรวจสอบ</v>
      </c>
    </row>
    <row r="45" spans="1:11" s="119" customFormat="1" ht="21.75" customHeight="1">
      <c r="A45" s="168" t="s">
        <v>34</v>
      </c>
      <c r="B45" s="169"/>
      <c r="C45" s="169"/>
      <c r="D45" s="169"/>
      <c r="E45" s="170"/>
      <c r="F45" s="171"/>
      <c r="G45" s="170"/>
      <c r="H45" s="171"/>
      <c r="I45" s="146"/>
      <c r="J45" s="170"/>
      <c r="K45" s="146"/>
    </row>
    <row r="46" spans="1:11" s="119" customFormat="1" ht="21.75" customHeight="1">
      <c r="A46" s="172" t="str">
        <f>A3</f>
        <v>สำหรับรอบระยะเวลาสามเดือนสิ้นสุดวันที่ 30 กันยายน พ.ศ. 2567</v>
      </c>
      <c r="B46" s="173"/>
      <c r="C46" s="173"/>
      <c r="D46" s="173"/>
      <c r="E46" s="174"/>
      <c r="F46" s="175"/>
      <c r="G46" s="174"/>
      <c r="H46" s="175"/>
      <c r="I46" s="159"/>
      <c r="J46" s="174"/>
      <c r="K46" s="159"/>
    </row>
    <row r="47" spans="1:11" s="119" customFormat="1" ht="20.100000000000001" customHeight="1">
      <c r="A47" s="176"/>
      <c r="B47" s="177"/>
      <c r="C47" s="177"/>
      <c r="D47" s="177"/>
      <c r="E47" s="146"/>
      <c r="F47" s="171"/>
      <c r="G47" s="146"/>
      <c r="H47" s="170"/>
      <c r="I47" s="146"/>
      <c r="J47" s="171"/>
      <c r="K47" s="146"/>
    </row>
    <row r="48" spans="1:11" s="119" customFormat="1" ht="19.5" customHeight="1">
      <c r="A48" s="176"/>
      <c r="B48" s="176"/>
      <c r="C48" s="177"/>
      <c r="D48" s="177"/>
      <c r="E48" s="322" t="s">
        <v>69</v>
      </c>
      <c r="F48" s="322"/>
      <c r="G48" s="322"/>
      <c r="H48" s="127"/>
      <c r="I48" s="128"/>
      <c r="J48" s="128"/>
      <c r="K48" s="128" t="s">
        <v>107</v>
      </c>
    </row>
    <row r="49" spans="1:11" s="119" customFormat="1" ht="19.5" customHeight="1">
      <c r="A49" s="176"/>
      <c r="B49" s="177"/>
      <c r="C49" s="177"/>
      <c r="D49" s="177"/>
      <c r="E49" s="129" t="s">
        <v>162</v>
      </c>
      <c r="F49" s="130"/>
      <c r="G49" s="129" t="s">
        <v>159</v>
      </c>
      <c r="H49" s="131"/>
      <c r="I49" s="129" t="s">
        <v>162</v>
      </c>
      <c r="J49" s="130"/>
      <c r="K49" s="129" t="s">
        <v>159</v>
      </c>
    </row>
    <row r="50" spans="1:11" s="119" customFormat="1" ht="19.5" customHeight="1">
      <c r="A50" s="176"/>
      <c r="B50" s="177"/>
      <c r="C50" s="135"/>
      <c r="D50" s="177"/>
      <c r="E50" s="133" t="s">
        <v>60</v>
      </c>
      <c r="F50" s="132"/>
      <c r="G50" s="133" t="s">
        <v>60</v>
      </c>
      <c r="H50" s="134"/>
      <c r="I50" s="133" t="s">
        <v>60</v>
      </c>
      <c r="J50" s="132"/>
      <c r="K50" s="133" t="s">
        <v>60</v>
      </c>
    </row>
    <row r="51" spans="1:11" ht="6" customHeight="1">
      <c r="B51" s="154"/>
      <c r="C51" s="177"/>
      <c r="D51" s="139"/>
      <c r="E51" s="151"/>
      <c r="F51" s="152"/>
      <c r="G51" s="152"/>
      <c r="H51" s="147"/>
      <c r="I51" s="178"/>
      <c r="J51" s="142"/>
      <c r="K51" s="142"/>
    </row>
    <row r="52" spans="1:11" ht="19.5" customHeight="1">
      <c r="A52" s="148" t="s">
        <v>266</v>
      </c>
      <c r="B52" s="150"/>
      <c r="C52" s="179"/>
      <c r="D52" s="138"/>
      <c r="E52" s="151">
        <f>E33</f>
        <v>73956</v>
      </c>
      <c r="F52" s="146"/>
      <c r="G52" s="152">
        <f>G33</f>
        <v>23756</v>
      </c>
      <c r="H52" s="146"/>
      <c r="I52" s="151">
        <f>I33</f>
        <v>-138185</v>
      </c>
      <c r="J52" s="146"/>
      <c r="K52" s="152">
        <f>K33</f>
        <v>-109954</v>
      </c>
    </row>
    <row r="53" spans="1:11" ht="6" customHeight="1">
      <c r="B53" s="150"/>
      <c r="C53" s="179"/>
      <c r="D53" s="139"/>
      <c r="E53" s="145"/>
      <c r="F53" s="146"/>
      <c r="G53" s="146"/>
      <c r="H53" s="146"/>
      <c r="I53" s="145"/>
      <c r="J53" s="147"/>
      <c r="K53" s="146"/>
    </row>
    <row r="54" spans="1:11" ht="19.5" customHeight="1">
      <c r="A54" s="168" t="s">
        <v>115</v>
      </c>
      <c r="B54" s="169"/>
      <c r="C54" s="138"/>
      <c r="D54" s="177"/>
      <c r="E54" s="180"/>
      <c r="F54" s="181"/>
      <c r="G54" s="182"/>
      <c r="H54" s="181"/>
      <c r="I54" s="180"/>
      <c r="J54" s="181"/>
      <c r="K54" s="182"/>
    </row>
    <row r="55" spans="1:11" ht="19.5" customHeight="1">
      <c r="A55" s="176"/>
      <c r="B55" s="176" t="s">
        <v>132</v>
      </c>
      <c r="C55" s="138"/>
      <c r="D55" s="177"/>
      <c r="E55" s="180"/>
      <c r="F55" s="181"/>
      <c r="G55" s="182"/>
      <c r="H55" s="181"/>
      <c r="I55" s="180"/>
      <c r="J55" s="181"/>
      <c r="K55" s="182"/>
    </row>
    <row r="56" spans="1:11" ht="19.5" customHeight="1">
      <c r="A56" s="176"/>
      <c r="B56" s="176" t="s">
        <v>87</v>
      </c>
      <c r="C56" s="138"/>
      <c r="D56" s="177"/>
      <c r="E56" s="180"/>
      <c r="F56" s="181"/>
      <c r="G56" s="182"/>
      <c r="H56" s="181"/>
      <c r="I56" s="180"/>
      <c r="J56" s="181"/>
      <c r="K56" s="182"/>
    </row>
    <row r="57" spans="1:11" ht="19.5" customHeight="1">
      <c r="A57" s="168"/>
      <c r="B57" s="176" t="s">
        <v>164</v>
      </c>
      <c r="C57" s="138"/>
      <c r="D57" s="177"/>
      <c r="E57" s="180"/>
      <c r="F57" s="181"/>
      <c r="G57" s="182"/>
      <c r="H57" s="181"/>
      <c r="I57" s="180"/>
      <c r="J57" s="181"/>
      <c r="K57" s="182"/>
    </row>
    <row r="58" spans="1:11" ht="19.5" customHeight="1">
      <c r="A58" s="168"/>
      <c r="B58" s="176" t="s">
        <v>165</v>
      </c>
      <c r="C58" s="183"/>
      <c r="D58" s="177"/>
      <c r="E58" s="184">
        <v>0</v>
      </c>
      <c r="F58" s="181"/>
      <c r="G58" s="185">
        <v>0</v>
      </c>
      <c r="H58" s="181"/>
      <c r="I58" s="184">
        <v>0</v>
      </c>
      <c r="J58" s="181"/>
      <c r="K58" s="185">
        <v>0</v>
      </c>
    </row>
    <row r="59" spans="1:11" ht="19.5" customHeight="1">
      <c r="A59" s="168"/>
      <c r="B59" s="314" t="s">
        <v>252</v>
      </c>
      <c r="C59" s="307"/>
      <c r="D59" s="308"/>
      <c r="E59" s="309"/>
      <c r="F59" s="310"/>
      <c r="G59" s="310"/>
      <c r="H59" s="310"/>
      <c r="I59" s="311"/>
      <c r="J59" s="310"/>
      <c r="K59" s="312"/>
    </row>
    <row r="60" spans="1:11" ht="19.5" customHeight="1">
      <c r="A60" s="168"/>
      <c r="B60" s="314" t="s">
        <v>253</v>
      </c>
      <c r="C60" s="307"/>
      <c r="D60" s="308"/>
      <c r="E60" s="309"/>
      <c r="F60" s="310"/>
      <c r="G60" s="310"/>
      <c r="H60" s="310"/>
      <c r="I60" s="311"/>
      <c r="J60" s="310"/>
      <c r="K60" s="312"/>
    </row>
    <row r="61" spans="1:11" ht="19.5" customHeight="1">
      <c r="A61" s="168"/>
      <c r="B61" s="314" t="s">
        <v>254</v>
      </c>
      <c r="C61" s="307"/>
      <c r="D61" s="308"/>
      <c r="E61" s="317">
        <v>0</v>
      </c>
      <c r="F61" s="318"/>
      <c r="G61" s="318">
        <v>0</v>
      </c>
      <c r="H61" s="318"/>
      <c r="I61" s="73">
        <v>0</v>
      </c>
      <c r="J61" s="318"/>
      <c r="K61" s="21">
        <v>0</v>
      </c>
    </row>
    <row r="62" spans="1:11" ht="19.5" customHeight="1">
      <c r="A62" s="176"/>
      <c r="B62" s="176" t="s">
        <v>166</v>
      </c>
      <c r="C62" s="138"/>
      <c r="D62" s="177"/>
      <c r="E62" s="184"/>
      <c r="F62" s="181"/>
      <c r="G62" s="185"/>
      <c r="H62" s="181"/>
      <c r="I62" s="184"/>
      <c r="J62" s="181"/>
      <c r="K62" s="185"/>
    </row>
    <row r="63" spans="1:11" ht="19.5" customHeight="1">
      <c r="A63" s="176"/>
      <c r="B63" s="176" t="s">
        <v>167</v>
      </c>
      <c r="C63" s="179"/>
      <c r="D63" s="177"/>
      <c r="E63" s="180"/>
      <c r="F63" s="181"/>
      <c r="G63" s="182"/>
      <c r="H63" s="181"/>
      <c r="I63" s="180"/>
      <c r="J63" s="181"/>
      <c r="K63" s="182"/>
    </row>
    <row r="64" spans="1:11" ht="19.5" customHeight="1">
      <c r="A64" s="176"/>
      <c r="B64" s="176" t="s">
        <v>168</v>
      </c>
      <c r="C64" s="179"/>
      <c r="D64" s="177"/>
      <c r="E64" s="238">
        <v>0</v>
      </c>
      <c r="F64" s="30"/>
      <c r="G64" s="313">
        <v>0</v>
      </c>
      <c r="H64" s="30"/>
      <c r="I64" s="238">
        <v>0</v>
      </c>
      <c r="J64" s="30"/>
      <c r="K64" s="313">
        <v>0</v>
      </c>
    </row>
    <row r="65" spans="1:11" ht="19.5" customHeight="1">
      <c r="A65" s="176"/>
      <c r="B65" s="176" t="s">
        <v>133</v>
      </c>
      <c r="C65" s="138"/>
      <c r="D65" s="177"/>
      <c r="E65" s="180"/>
      <c r="F65" s="181"/>
      <c r="G65" s="182"/>
      <c r="H65" s="181"/>
      <c r="I65" s="180"/>
      <c r="J65" s="181"/>
      <c r="K65" s="182"/>
    </row>
    <row r="66" spans="1:11" ht="19.5" customHeight="1">
      <c r="A66" s="176"/>
      <c r="B66" s="176" t="s">
        <v>118</v>
      </c>
      <c r="C66" s="138"/>
      <c r="D66" s="177"/>
      <c r="E66" s="186">
        <f>SUM(E56:E64)</f>
        <v>0</v>
      </c>
      <c r="F66" s="185"/>
      <c r="G66" s="187">
        <f>SUM(G56:G64)</f>
        <v>0</v>
      </c>
      <c r="H66" s="185"/>
      <c r="I66" s="186">
        <f>SUM(I56:I64)</f>
        <v>0</v>
      </c>
      <c r="J66" s="185"/>
      <c r="K66" s="187">
        <f>SUM(K56:K64)</f>
        <v>0</v>
      </c>
    </row>
    <row r="67" spans="1:11" ht="6" customHeight="1">
      <c r="A67" s="168"/>
      <c r="B67" s="169"/>
      <c r="C67" s="138"/>
      <c r="D67" s="177"/>
      <c r="E67" s="180"/>
      <c r="F67" s="181"/>
      <c r="G67" s="182"/>
      <c r="H67" s="181"/>
      <c r="I67" s="180"/>
      <c r="J67" s="181"/>
      <c r="K67" s="182"/>
    </row>
    <row r="68" spans="1:11" ht="19.5" customHeight="1">
      <c r="A68" s="168"/>
      <c r="B68" s="176" t="s">
        <v>88</v>
      </c>
      <c r="C68" s="138"/>
      <c r="D68" s="177"/>
      <c r="E68" s="180"/>
      <c r="F68" s="181"/>
      <c r="G68" s="182"/>
      <c r="H68" s="181"/>
      <c r="I68" s="180"/>
      <c r="J68" s="181"/>
      <c r="K68" s="182"/>
    </row>
    <row r="69" spans="1:11" ht="19.5" customHeight="1">
      <c r="A69" s="168"/>
      <c r="B69" s="137" t="s">
        <v>87</v>
      </c>
      <c r="C69" s="138"/>
      <c r="D69" s="177"/>
      <c r="E69" s="180"/>
      <c r="F69" s="181"/>
      <c r="G69" s="182"/>
      <c r="H69" s="181"/>
      <c r="I69" s="180"/>
      <c r="J69" s="181"/>
      <c r="K69" s="182"/>
    </row>
    <row r="70" spans="1:11" ht="19.5" customHeight="1">
      <c r="A70" s="168"/>
      <c r="B70" s="137" t="s">
        <v>263</v>
      </c>
      <c r="C70" s="138"/>
      <c r="D70" s="177"/>
      <c r="E70" s="180"/>
      <c r="F70" s="181"/>
      <c r="G70" s="182"/>
      <c r="H70" s="181"/>
      <c r="I70" s="180"/>
      <c r="J70" s="181"/>
      <c r="K70" s="182"/>
    </row>
    <row r="71" spans="1:11" ht="19.5" customHeight="1">
      <c r="A71" s="168"/>
      <c r="B71" s="137" t="s">
        <v>169</v>
      </c>
      <c r="C71" s="183"/>
      <c r="D71" s="177"/>
      <c r="E71" s="238">
        <v>-63400</v>
      </c>
      <c r="F71" s="217"/>
      <c r="G71" s="313">
        <v>15230</v>
      </c>
      <c r="H71" s="217"/>
      <c r="I71" s="238">
        <v>0</v>
      </c>
      <c r="J71" s="217"/>
      <c r="K71" s="313">
        <v>0</v>
      </c>
    </row>
    <row r="72" spans="1:11" ht="19.5" customHeight="1">
      <c r="A72" s="176"/>
      <c r="B72" s="176" t="s">
        <v>119</v>
      </c>
      <c r="C72" s="138"/>
      <c r="D72" s="177"/>
      <c r="E72" s="180"/>
      <c r="F72" s="181"/>
      <c r="G72" s="182"/>
      <c r="H72" s="181"/>
      <c r="I72" s="180"/>
      <c r="J72" s="181"/>
      <c r="K72" s="182"/>
    </row>
    <row r="73" spans="1:11" ht="19.5" customHeight="1">
      <c r="A73" s="176"/>
      <c r="B73" s="176" t="s">
        <v>118</v>
      </c>
      <c r="C73" s="138"/>
      <c r="D73" s="177"/>
      <c r="E73" s="186">
        <f>SUM(E70:E71)</f>
        <v>-63400</v>
      </c>
      <c r="F73" s="185"/>
      <c r="G73" s="187">
        <f>SUM(G70:G71)</f>
        <v>15230</v>
      </c>
      <c r="H73" s="185"/>
      <c r="I73" s="186">
        <f>SUM(I70:I71)</f>
        <v>0</v>
      </c>
      <c r="J73" s="185"/>
      <c r="K73" s="187">
        <f>SUM(K70:K71)</f>
        <v>0</v>
      </c>
    </row>
    <row r="74" spans="1:11" ht="6" customHeight="1">
      <c r="A74" s="168"/>
      <c r="B74" s="169"/>
      <c r="C74" s="138"/>
      <c r="D74" s="177"/>
      <c r="E74" s="180"/>
      <c r="F74" s="181"/>
      <c r="G74" s="182"/>
      <c r="H74" s="181"/>
      <c r="I74" s="180"/>
      <c r="J74" s="181"/>
      <c r="K74" s="182"/>
    </row>
    <row r="75" spans="1:11" ht="19.5" customHeight="1">
      <c r="A75" s="168" t="s">
        <v>264</v>
      </c>
      <c r="B75" s="169"/>
      <c r="C75" s="138"/>
      <c r="D75" s="177"/>
      <c r="E75" s="180"/>
      <c r="F75" s="181"/>
      <c r="G75" s="182"/>
      <c r="H75" s="181"/>
      <c r="I75" s="180"/>
      <c r="J75" s="181"/>
      <c r="K75" s="182"/>
    </row>
    <row r="76" spans="1:11" ht="19.5" customHeight="1">
      <c r="B76" s="169" t="s">
        <v>251</v>
      </c>
      <c r="C76" s="138"/>
      <c r="D76" s="177"/>
      <c r="E76" s="188">
        <f>E66+E73</f>
        <v>-63400</v>
      </c>
      <c r="F76" s="181"/>
      <c r="G76" s="189">
        <f>G66+G73</f>
        <v>15230</v>
      </c>
      <c r="H76" s="181"/>
      <c r="I76" s="188">
        <f>I66+I73</f>
        <v>0</v>
      </c>
      <c r="J76" s="181"/>
      <c r="K76" s="189">
        <f>K66+K73</f>
        <v>0</v>
      </c>
    </row>
    <row r="77" spans="1:11" ht="6" customHeight="1">
      <c r="A77" s="168"/>
      <c r="B77" s="169"/>
      <c r="C77" s="138"/>
      <c r="D77" s="177"/>
      <c r="E77" s="180"/>
      <c r="F77" s="181"/>
      <c r="G77" s="182"/>
      <c r="H77" s="181"/>
      <c r="I77" s="180"/>
      <c r="J77" s="181"/>
      <c r="K77" s="182"/>
    </row>
    <row r="78" spans="1:11" ht="19.5" customHeight="1" thickBot="1">
      <c r="A78" s="168" t="s">
        <v>270</v>
      </c>
      <c r="B78" s="169"/>
      <c r="C78" s="138"/>
      <c r="D78" s="177"/>
      <c r="E78" s="190">
        <f>SUM(E52+E76)</f>
        <v>10556</v>
      </c>
      <c r="F78" s="181"/>
      <c r="G78" s="191">
        <f>SUM(G52+G76)</f>
        <v>38986</v>
      </c>
      <c r="H78" s="181"/>
      <c r="I78" s="190">
        <f>SUM(I52+I76)</f>
        <v>-138185</v>
      </c>
      <c r="J78" s="181"/>
      <c r="K78" s="191">
        <f>SUM(K52+K76)</f>
        <v>-109954</v>
      </c>
    </row>
    <row r="79" spans="1:11" ht="19.5" customHeight="1" thickTop="1">
      <c r="A79" s="168"/>
      <c r="B79" s="169"/>
      <c r="C79" s="138"/>
      <c r="D79" s="177"/>
      <c r="E79" s="180"/>
      <c r="F79" s="181"/>
      <c r="G79" s="182"/>
      <c r="H79" s="181"/>
      <c r="I79" s="180"/>
      <c r="J79" s="181"/>
      <c r="K79" s="182"/>
    </row>
    <row r="80" spans="1:11" ht="19.5" customHeight="1">
      <c r="A80" s="168" t="s">
        <v>271</v>
      </c>
      <c r="B80" s="169"/>
      <c r="C80" s="138"/>
      <c r="D80" s="177"/>
      <c r="E80" s="180"/>
      <c r="F80" s="181"/>
      <c r="G80" s="182"/>
      <c r="H80" s="181"/>
      <c r="I80" s="180"/>
      <c r="J80" s="181"/>
      <c r="K80" s="182"/>
    </row>
    <row r="81" spans="1:11" ht="6" customHeight="1">
      <c r="A81" s="168"/>
      <c r="B81" s="169"/>
      <c r="C81" s="138"/>
      <c r="D81" s="177"/>
      <c r="E81" s="180"/>
      <c r="F81" s="181"/>
      <c r="G81" s="182"/>
      <c r="H81" s="181"/>
      <c r="I81" s="180"/>
      <c r="J81" s="181"/>
      <c r="K81" s="182"/>
    </row>
    <row r="82" spans="1:11" ht="19.5" customHeight="1">
      <c r="A82" s="176" t="s">
        <v>110</v>
      </c>
      <c r="B82" s="177"/>
      <c r="C82" s="138"/>
      <c r="D82" s="177"/>
      <c r="E82" s="151">
        <v>6790</v>
      </c>
      <c r="F82" s="181"/>
      <c r="G82" s="152">
        <v>34666</v>
      </c>
      <c r="H82" s="181"/>
      <c r="I82" s="151">
        <v>-138185</v>
      </c>
      <c r="J82" s="181"/>
      <c r="K82" s="152">
        <v>-109954</v>
      </c>
    </row>
    <row r="83" spans="1:11" ht="19.5" customHeight="1">
      <c r="A83" s="176" t="s">
        <v>33</v>
      </c>
      <c r="B83" s="177"/>
      <c r="C83" s="138"/>
      <c r="D83" s="177"/>
      <c r="E83" s="188">
        <v>3766</v>
      </c>
      <c r="F83" s="181"/>
      <c r="G83" s="189">
        <v>4320</v>
      </c>
      <c r="H83" s="181"/>
      <c r="I83" s="188">
        <v>0</v>
      </c>
      <c r="J83" s="181"/>
      <c r="K83" s="189">
        <v>0</v>
      </c>
    </row>
    <row r="84" spans="1:11" ht="6" customHeight="1">
      <c r="A84" s="168"/>
      <c r="B84" s="169"/>
      <c r="C84" s="138"/>
      <c r="D84" s="177"/>
      <c r="E84" s="180"/>
      <c r="F84" s="181"/>
      <c r="G84" s="182"/>
      <c r="H84" s="181"/>
      <c r="I84" s="180"/>
      <c r="J84" s="181"/>
      <c r="K84" s="182"/>
    </row>
    <row r="85" spans="1:11" ht="19.5" customHeight="1" thickBot="1">
      <c r="A85" s="168" t="s">
        <v>270</v>
      </c>
      <c r="B85" s="169"/>
      <c r="C85" s="138"/>
      <c r="D85" s="177"/>
      <c r="E85" s="160">
        <f>E78</f>
        <v>10556</v>
      </c>
      <c r="F85" s="181"/>
      <c r="G85" s="161">
        <f>G78</f>
        <v>38986</v>
      </c>
      <c r="H85" s="181"/>
      <c r="I85" s="160">
        <f>I78</f>
        <v>-138185</v>
      </c>
      <c r="J85" s="181"/>
      <c r="K85" s="161">
        <f>K78</f>
        <v>-109954</v>
      </c>
    </row>
    <row r="86" spans="1:11" ht="21.75" customHeight="1" thickTop="1"/>
    <row r="87" spans="1:11" ht="19.899999999999999" customHeight="1"/>
    <row r="88" spans="1:11" ht="19.899999999999999" customHeight="1"/>
    <row r="89" spans="1:11" ht="19.899999999999999" customHeight="1"/>
    <row r="90" spans="1:11" ht="19.899999999999999" customHeight="1"/>
    <row r="91" spans="1:11" ht="8.25" customHeight="1">
      <c r="A91" s="168"/>
      <c r="B91" s="169"/>
      <c r="C91" s="169"/>
      <c r="D91" s="169"/>
      <c r="E91" s="170"/>
      <c r="F91" s="171"/>
      <c r="G91" s="170"/>
      <c r="H91" s="171"/>
      <c r="I91" s="146"/>
      <c r="J91" s="170"/>
      <c r="K91" s="146"/>
    </row>
    <row r="92" spans="1:11" ht="21.95" customHeight="1">
      <c r="A92" s="323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23"/>
      <c r="C92" s="323"/>
      <c r="D92" s="323"/>
      <c r="E92" s="323"/>
      <c r="F92" s="323"/>
      <c r="G92" s="323"/>
      <c r="H92" s="323"/>
      <c r="I92" s="323"/>
      <c r="J92" s="323"/>
      <c r="K92" s="323"/>
    </row>
  </sheetData>
  <mergeCells count="4">
    <mergeCell ref="E5:G5"/>
    <mergeCell ref="A43:K43"/>
    <mergeCell ref="E48:G48"/>
    <mergeCell ref="A92:K92"/>
  </mergeCells>
  <pageMargins left="0.8" right="0.5" top="0.5" bottom="0.6" header="0.49" footer="0.4"/>
  <pageSetup paperSize="256" scale="90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AC81-9889-485A-9515-874C412D0CB2}">
  <dimension ref="A1:K95"/>
  <sheetViews>
    <sheetView topLeftCell="A73" zoomScaleNormal="100" zoomScaleSheetLayoutView="100" zoomScalePageLayoutView="104" workbookViewId="0">
      <selection activeCell="C92" sqref="C92"/>
    </sheetView>
  </sheetViews>
  <sheetFormatPr defaultRowHeight="20.100000000000001" customHeight="1"/>
  <cols>
    <col min="1" max="1" width="1.5703125" style="30" customWidth="1"/>
    <col min="2" max="2" width="36.140625" style="30" customWidth="1"/>
    <col min="3" max="3" width="7.5703125" style="30" customWidth="1"/>
    <col min="4" max="4" width="0.85546875" style="30" customWidth="1"/>
    <col min="5" max="5" width="12.7109375" style="48" customWidth="1"/>
    <col min="6" max="6" width="0.85546875" style="48" customWidth="1"/>
    <col min="7" max="7" width="12.7109375" style="48" customWidth="1"/>
    <col min="8" max="8" width="0.85546875" style="48" customWidth="1"/>
    <col min="9" max="9" width="12.7109375" style="48" customWidth="1"/>
    <col min="10" max="10" width="0.85546875" style="48" customWidth="1"/>
    <col min="11" max="11" width="12.7109375" style="48" customWidth="1"/>
    <col min="12" max="16384" width="9.140625" style="30"/>
  </cols>
  <sheetData>
    <row r="1" spans="1:11" s="119" customFormat="1" ht="20.100000000000001" customHeight="1">
      <c r="A1" s="113" t="s">
        <v>124</v>
      </c>
      <c r="B1" s="114"/>
      <c r="C1" s="114"/>
      <c r="D1" s="114"/>
      <c r="E1" s="115"/>
      <c r="F1" s="116"/>
      <c r="G1" s="115"/>
      <c r="H1" s="116"/>
      <c r="I1" s="117"/>
      <c r="J1" s="115"/>
      <c r="K1" s="129" t="s">
        <v>67</v>
      </c>
    </row>
    <row r="2" spans="1:11" s="119" customFormat="1" ht="20.100000000000001" customHeight="1">
      <c r="A2" s="113" t="s">
        <v>34</v>
      </c>
      <c r="B2" s="114"/>
      <c r="C2" s="114"/>
      <c r="D2" s="114"/>
      <c r="E2" s="115"/>
      <c r="F2" s="116"/>
      <c r="G2" s="115"/>
      <c r="H2" s="116"/>
      <c r="I2" s="117"/>
      <c r="J2" s="115"/>
      <c r="K2" s="117"/>
    </row>
    <row r="3" spans="1:11" s="119" customFormat="1" ht="20.100000000000001" customHeight="1">
      <c r="A3" s="192" t="s">
        <v>261</v>
      </c>
      <c r="B3" s="193"/>
      <c r="C3" s="194"/>
      <c r="D3" s="194"/>
      <c r="E3" s="195"/>
      <c r="F3" s="196"/>
      <c r="G3" s="195"/>
      <c r="H3" s="196"/>
      <c r="I3" s="156"/>
      <c r="J3" s="195"/>
      <c r="K3" s="156"/>
    </row>
    <row r="4" spans="1:11" s="119" customFormat="1" ht="20.100000000000001" customHeight="1">
      <c r="B4" s="125"/>
      <c r="C4" s="126"/>
      <c r="D4" s="125"/>
      <c r="E4" s="117"/>
      <c r="F4" s="116"/>
      <c r="G4" s="117"/>
      <c r="H4" s="115"/>
      <c r="I4" s="117"/>
      <c r="J4" s="116"/>
      <c r="K4" s="117"/>
    </row>
    <row r="5" spans="1:11" s="119" customFormat="1" ht="20.100000000000001" customHeight="1">
      <c r="C5" s="113"/>
      <c r="D5" s="114"/>
      <c r="E5" s="325" t="s">
        <v>69</v>
      </c>
      <c r="F5" s="325"/>
      <c r="G5" s="325"/>
      <c r="H5" s="197"/>
      <c r="I5" s="326" t="s">
        <v>107</v>
      </c>
      <c r="J5" s="326"/>
      <c r="K5" s="326"/>
    </row>
    <row r="6" spans="1:11" s="119" customFormat="1" ht="20.100000000000001" customHeight="1">
      <c r="B6" s="125"/>
      <c r="C6" s="126"/>
      <c r="D6" s="114"/>
      <c r="E6" s="129" t="s">
        <v>162</v>
      </c>
      <c r="F6" s="130"/>
      <c r="G6" s="129" t="s">
        <v>159</v>
      </c>
      <c r="H6" s="131"/>
      <c r="I6" s="129" t="s">
        <v>162</v>
      </c>
      <c r="J6" s="130"/>
      <c r="K6" s="129" t="s">
        <v>159</v>
      </c>
    </row>
    <row r="7" spans="1:11" s="119" customFormat="1" ht="20.100000000000001" customHeight="1">
      <c r="B7" s="125"/>
      <c r="C7" s="198" t="s">
        <v>1</v>
      </c>
      <c r="D7" s="114"/>
      <c r="E7" s="199" t="s">
        <v>60</v>
      </c>
      <c r="F7" s="132"/>
      <c r="G7" s="199" t="s">
        <v>60</v>
      </c>
      <c r="H7" s="134"/>
      <c r="I7" s="199" t="s">
        <v>60</v>
      </c>
      <c r="J7" s="132"/>
      <c r="K7" s="199" t="s">
        <v>60</v>
      </c>
    </row>
    <row r="8" spans="1:11" s="119" customFormat="1" ht="8.1" customHeight="1">
      <c r="B8" s="125"/>
      <c r="C8" s="135"/>
      <c r="D8" s="114"/>
      <c r="E8" s="136"/>
      <c r="F8" s="132"/>
      <c r="G8" s="118"/>
      <c r="H8" s="134"/>
      <c r="I8" s="136"/>
      <c r="J8" s="132"/>
      <c r="K8" s="118"/>
    </row>
    <row r="9" spans="1:11" ht="20.100000000000001" customHeight="1">
      <c r="A9" s="30" t="s">
        <v>72</v>
      </c>
      <c r="C9" s="200"/>
      <c r="D9" s="201"/>
      <c r="E9" s="140">
        <v>167132277</v>
      </c>
      <c r="F9" s="117"/>
      <c r="G9" s="117">
        <v>149285682</v>
      </c>
      <c r="H9" s="117"/>
      <c r="I9" s="140">
        <v>23805560</v>
      </c>
      <c r="J9" s="117"/>
      <c r="K9" s="117">
        <v>21611864</v>
      </c>
    </row>
    <row r="10" spans="1:11" ht="20.100000000000001" customHeight="1">
      <c r="A10" s="30" t="s">
        <v>61</v>
      </c>
      <c r="C10" s="200"/>
      <c r="D10" s="201"/>
      <c r="E10" s="155">
        <v>-156171125</v>
      </c>
      <c r="F10" s="117"/>
      <c r="G10" s="156">
        <v>-139981718</v>
      </c>
      <c r="H10" s="117"/>
      <c r="I10" s="155">
        <v>-22867175</v>
      </c>
      <c r="J10" s="117"/>
      <c r="K10" s="156">
        <v>-20898985</v>
      </c>
    </row>
    <row r="11" spans="1:11" ht="8.1" customHeight="1">
      <c r="C11" s="200"/>
      <c r="D11" s="201"/>
      <c r="E11" s="140"/>
      <c r="F11" s="117"/>
      <c r="G11" s="117"/>
      <c r="H11" s="117"/>
      <c r="I11" s="140"/>
      <c r="J11" s="117"/>
      <c r="K11" s="117"/>
    </row>
    <row r="12" spans="1:11" ht="20.100000000000001" customHeight="1">
      <c r="A12" s="15" t="s">
        <v>29</v>
      </c>
      <c r="B12" s="202"/>
      <c r="C12" s="200"/>
      <c r="D12" s="201"/>
      <c r="E12" s="140">
        <f>SUM(E9:E11)</f>
        <v>10961152</v>
      </c>
      <c r="F12" s="117"/>
      <c r="G12" s="117">
        <f>SUM(G9:G11)</f>
        <v>9303964</v>
      </c>
      <c r="H12" s="117"/>
      <c r="I12" s="140">
        <f>SUM(I9:I11)</f>
        <v>938385</v>
      </c>
      <c r="J12" s="117"/>
      <c r="K12" s="117">
        <f>SUM(K9:K11)</f>
        <v>712879</v>
      </c>
    </row>
    <row r="13" spans="1:11" ht="20.100000000000001" customHeight="1">
      <c r="A13" s="30" t="s">
        <v>74</v>
      </c>
      <c r="B13" s="153"/>
      <c r="C13" s="200"/>
      <c r="D13" s="201"/>
      <c r="E13" s="140">
        <v>197269</v>
      </c>
      <c r="F13" s="117"/>
      <c r="G13" s="117">
        <v>171658</v>
      </c>
      <c r="H13" s="117"/>
      <c r="I13" s="140">
        <v>412140</v>
      </c>
      <c r="J13" s="117"/>
      <c r="K13" s="117">
        <v>372993</v>
      </c>
    </row>
    <row r="14" spans="1:11" ht="20.100000000000001" customHeight="1">
      <c r="A14" s="30" t="s">
        <v>212</v>
      </c>
      <c r="B14" s="153"/>
      <c r="C14" s="200">
        <v>9.1999999999999993</v>
      </c>
      <c r="D14" s="201"/>
      <c r="E14" s="140">
        <v>0</v>
      </c>
      <c r="F14" s="117"/>
      <c r="G14" s="117">
        <v>0</v>
      </c>
      <c r="H14" s="117"/>
      <c r="I14" s="140">
        <v>909990</v>
      </c>
      <c r="J14" s="117"/>
      <c r="K14" s="117">
        <v>802977</v>
      </c>
    </row>
    <row r="15" spans="1:11" ht="20.100000000000001" customHeight="1">
      <c r="A15" s="30" t="s">
        <v>30</v>
      </c>
      <c r="C15" s="200"/>
      <c r="D15" s="201"/>
      <c r="E15" s="140">
        <v>204426</v>
      </c>
      <c r="F15" s="117"/>
      <c r="G15" s="117">
        <v>121653</v>
      </c>
      <c r="H15" s="117"/>
      <c r="I15" s="140">
        <v>314419</v>
      </c>
      <c r="J15" s="117"/>
      <c r="K15" s="117">
        <v>319898</v>
      </c>
    </row>
    <row r="16" spans="1:11" ht="20.100000000000001" customHeight="1">
      <c r="A16" s="30" t="s">
        <v>277</v>
      </c>
      <c r="C16" s="200"/>
      <c r="D16" s="201"/>
      <c r="E16" s="140">
        <v>1020</v>
      </c>
      <c r="F16" s="117"/>
      <c r="G16" s="117">
        <v>-15425</v>
      </c>
      <c r="H16" s="117"/>
      <c r="I16" s="140">
        <v>-3</v>
      </c>
      <c r="J16" s="117"/>
      <c r="K16" s="117">
        <v>-16094</v>
      </c>
    </row>
    <row r="17" spans="1:11" ht="20.100000000000001" customHeight="1">
      <c r="A17" s="137" t="s">
        <v>280</v>
      </c>
      <c r="B17" s="153"/>
      <c r="C17" s="200"/>
      <c r="D17" s="201"/>
      <c r="E17" s="140">
        <v>-8081733</v>
      </c>
      <c r="F17" s="117"/>
      <c r="G17" s="117">
        <v>-6880583</v>
      </c>
      <c r="H17" s="117"/>
      <c r="I17" s="140">
        <v>-815593</v>
      </c>
      <c r="J17" s="117"/>
      <c r="K17" s="117">
        <v>-730944</v>
      </c>
    </row>
    <row r="18" spans="1:11" ht="20.100000000000001" customHeight="1">
      <c r="A18" s="30" t="s">
        <v>31</v>
      </c>
      <c r="B18" s="153"/>
      <c r="C18" s="200"/>
      <c r="D18" s="201"/>
      <c r="E18" s="140">
        <v>-1424373</v>
      </c>
      <c r="F18" s="117"/>
      <c r="G18" s="117">
        <v>-1272143</v>
      </c>
      <c r="H18" s="117"/>
      <c r="I18" s="140">
        <v>-946734</v>
      </c>
      <c r="J18" s="117"/>
      <c r="K18" s="117">
        <v>-766929</v>
      </c>
    </row>
    <row r="19" spans="1:11" ht="20.100000000000001" customHeight="1">
      <c r="A19" s="30" t="s">
        <v>229</v>
      </c>
      <c r="B19" s="153"/>
      <c r="C19" s="200"/>
      <c r="D19" s="201"/>
      <c r="E19" s="140"/>
      <c r="F19" s="30"/>
      <c r="G19" s="117"/>
      <c r="H19" s="30"/>
      <c r="I19" s="140"/>
      <c r="J19" s="30"/>
      <c r="K19" s="117"/>
    </row>
    <row r="20" spans="1:11" ht="20.100000000000001" customHeight="1">
      <c r="A20" s="30" t="s">
        <v>213</v>
      </c>
      <c r="B20" s="153"/>
      <c r="C20" s="200"/>
      <c r="D20" s="201"/>
      <c r="E20" s="140">
        <v>-2955</v>
      </c>
      <c r="F20" s="117"/>
      <c r="G20" s="117">
        <v>10228</v>
      </c>
      <c r="H20" s="117"/>
      <c r="I20" s="140">
        <v>-2955</v>
      </c>
      <c r="J20" s="117"/>
      <c r="K20" s="117">
        <v>10228</v>
      </c>
    </row>
    <row r="21" spans="1:11" ht="20.100000000000001" customHeight="1">
      <c r="A21" s="30" t="s">
        <v>32</v>
      </c>
      <c r="B21" s="203"/>
      <c r="C21" s="200"/>
      <c r="D21" s="201"/>
      <c r="E21" s="140">
        <v>-808207</v>
      </c>
      <c r="F21" s="117"/>
      <c r="G21" s="117">
        <v>-848888</v>
      </c>
      <c r="H21" s="117"/>
      <c r="I21" s="140">
        <v>-153534</v>
      </c>
      <c r="J21" s="117"/>
      <c r="K21" s="117">
        <v>-171673</v>
      </c>
    </row>
    <row r="22" spans="1:11" ht="20.100000000000001" customHeight="1">
      <c r="A22" s="30" t="s">
        <v>228</v>
      </c>
      <c r="B22" s="203"/>
      <c r="C22" s="200"/>
      <c r="D22" s="201"/>
      <c r="E22" s="140"/>
      <c r="F22" s="117"/>
      <c r="G22" s="117"/>
      <c r="H22" s="117"/>
      <c r="I22" s="140"/>
      <c r="J22" s="117"/>
      <c r="K22" s="117"/>
    </row>
    <row r="23" spans="1:11" ht="20.100000000000001" customHeight="1">
      <c r="B23" s="203" t="s">
        <v>163</v>
      </c>
      <c r="C23" s="200">
        <v>9.1</v>
      </c>
      <c r="D23" s="201"/>
      <c r="E23" s="140">
        <v>80038</v>
      </c>
      <c r="F23" s="117"/>
      <c r="G23" s="117">
        <v>47508</v>
      </c>
      <c r="H23" s="117"/>
      <c r="I23" s="140">
        <v>0</v>
      </c>
      <c r="J23" s="117"/>
      <c r="K23" s="117">
        <v>0</v>
      </c>
    </row>
    <row r="24" spans="1:11" ht="20.100000000000001" customHeight="1">
      <c r="A24" s="30" t="s">
        <v>233</v>
      </c>
      <c r="B24" s="203"/>
      <c r="C24" s="200">
        <v>20</v>
      </c>
      <c r="D24" s="201"/>
      <c r="E24" s="155">
        <v>463</v>
      </c>
      <c r="F24" s="117"/>
      <c r="G24" s="156">
        <v>0</v>
      </c>
      <c r="H24" s="117"/>
      <c r="I24" s="155">
        <v>0</v>
      </c>
      <c r="J24" s="117"/>
      <c r="K24" s="156">
        <v>0</v>
      </c>
    </row>
    <row r="25" spans="1:11" ht="8.1" customHeight="1">
      <c r="C25" s="200"/>
      <c r="D25" s="201"/>
      <c r="E25" s="140"/>
      <c r="F25" s="117"/>
      <c r="G25" s="117"/>
      <c r="H25" s="117"/>
      <c r="I25" s="140"/>
      <c r="J25" s="117"/>
      <c r="K25" s="117"/>
    </row>
    <row r="26" spans="1:11" ht="20.100000000000001" customHeight="1">
      <c r="A26" s="15" t="s">
        <v>214</v>
      </c>
      <c r="B26" s="204"/>
      <c r="C26" s="200"/>
      <c r="D26" s="201"/>
      <c r="E26" s="140">
        <f>SUM(E12:E25)</f>
        <v>1127100</v>
      </c>
      <c r="F26" s="117"/>
      <c r="G26" s="117">
        <f>SUM(G12:G25)</f>
        <v>637972</v>
      </c>
      <c r="H26" s="117"/>
      <c r="I26" s="140">
        <f>SUM(I12:I25)</f>
        <v>656115</v>
      </c>
      <c r="J26" s="117"/>
      <c r="K26" s="117">
        <f>SUM(K12:K25)</f>
        <v>533335</v>
      </c>
    </row>
    <row r="27" spans="1:11" ht="20.100000000000001" customHeight="1">
      <c r="A27" s="30" t="s">
        <v>158</v>
      </c>
      <c r="B27" s="153"/>
      <c r="C27" s="200">
        <v>16</v>
      </c>
      <c r="D27" s="201"/>
      <c r="E27" s="155">
        <v>-321415</v>
      </c>
      <c r="F27" s="117"/>
      <c r="G27" s="156">
        <v>-214128</v>
      </c>
      <c r="H27" s="117"/>
      <c r="I27" s="155">
        <v>25105</v>
      </c>
      <c r="J27" s="117"/>
      <c r="K27" s="156">
        <v>12649</v>
      </c>
    </row>
    <row r="28" spans="1:11" ht="8.1" customHeight="1">
      <c r="B28" s="153"/>
      <c r="C28" s="200"/>
      <c r="D28" s="201"/>
      <c r="E28" s="205"/>
      <c r="F28" s="206"/>
      <c r="G28" s="207"/>
      <c r="H28" s="208"/>
      <c r="I28" s="205"/>
      <c r="J28" s="208"/>
      <c r="K28" s="207"/>
    </row>
    <row r="29" spans="1:11" ht="20.100000000000001" customHeight="1" thickBot="1">
      <c r="A29" s="15" t="s">
        <v>230</v>
      </c>
      <c r="B29" s="15"/>
      <c r="C29" s="200"/>
      <c r="D29" s="201"/>
      <c r="E29" s="209">
        <f>SUM(E26:E28)</f>
        <v>805685</v>
      </c>
      <c r="F29" s="206"/>
      <c r="G29" s="210">
        <f>SUM(G26:G28)</f>
        <v>423844</v>
      </c>
      <c r="H29" s="208"/>
      <c r="I29" s="209">
        <f>I26+I27</f>
        <v>681220</v>
      </c>
      <c r="J29" s="208"/>
      <c r="K29" s="210">
        <f>K26+K27</f>
        <v>545984</v>
      </c>
    </row>
    <row r="30" spans="1:11" ht="20.100000000000001" customHeight="1" thickTop="1">
      <c r="A30" s="15"/>
      <c r="B30" s="15"/>
      <c r="C30" s="200"/>
      <c r="D30" s="201"/>
      <c r="E30" s="211"/>
      <c r="F30" s="212"/>
      <c r="G30" s="212"/>
      <c r="H30" s="212"/>
      <c r="I30" s="211"/>
      <c r="J30" s="212"/>
      <c r="K30" s="212"/>
    </row>
    <row r="31" spans="1:11" ht="20.100000000000001" customHeight="1">
      <c r="A31" s="15" t="s">
        <v>215</v>
      </c>
      <c r="B31" s="153"/>
      <c r="C31" s="200"/>
      <c r="D31" s="200"/>
      <c r="E31" s="213"/>
      <c r="F31" s="206"/>
      <c r="G31" s="208"/>
      <c r="H31" s="206"/>
      <c r="I31" s="213"/>
      <c r="J31" s="208"/>
      <c r="K31" s="208"/>
    </row>
    <row r="32" spans="1:11" ht="20.100000000000001" customHeight="1">
      <c r="A32" s="30" t="s">
        <v>110</v>
      </c>
      <c r="B32" s="203"/>
      <c r="C32" s="200"/>
      <c r="D32" s="200"/>
      <c r="E32" s="140">
        <v>793412</v>
      </c>
      <c r="F32" s="117"/>
      <c r="G32" s="117">
        <v>408279</v>
      </c>
      <c r="H32" s="117"/>
      <c r="I32" s="140">
        <v>681220</v>
      </c>
      <c r="J32" s="117"/>
      <c r="K32" s="117">
        <v>545984</v>
      </c>
    </row>
    <row r="33" spans="1:11" ht="20.100000000000001" customHeight="1">
      <c r="A33" s="30" t="s">
        <v>33</v>
      </c>
      <c r="C33" s="200"/>
      <c r="D33" s="200"/>
      <c r="E33" s="214">
        <v>12273</v>
      </c>
      <c r="F33" s="206"/>
      <c r="G33" s="215">
        <v>15565</v>
      </c>
      <c r="H33" s="206"/>
      <c r="I33" s="214">
        <v>0</v>
      </c>
      <c r="J33" s="206"/>
      <c r="K33" s="215">
        <v>0</v>
      </c>
    </row>
    <row r="34" spans="1:11" ht="8.1" customHeight="1">
      <c r="B34" s="153"/>
      <c r="C34" s="200"/>
      <c r="D34" s="200"/>
      <c r="E34" s="216"/>
      <c r="F34" s="217"/>
      <c r="G34" s="217"/>
      <c r="H34" s="217"/>
      <c r="I34" s="205"/>
      <c r="J34" s="207"/>
      <c r="K34" s="207"/>
    </row>
    <row r="35" spans="1:11" ht="20.100000000000001" customHeight="1" thickBot="1">
      <c r="A35" s="15" t="s">
        <v>230</v>
      </c>
      <c r="B35" s="15"/>
      <c r="C35" s="15"/>
      <c r="D35" s="201"/>
      <c r="E35" s="218">
        <f>E29</f>
        <v>805685</v>
      </c>
      <c r="F35" s="206"/>
      <c r="G35" s="219">
        <f>G29</f>
        <v>423844</v>
      </c>
      <c r="H35" s="208"/>
      <c r="I35" s="209">
        <f>I29</f>
        <v>681220</v>
      </c>
      <c r="J35" s="208"/>
      <c r="K35" s="210">
        <f>K29</f>
        <v>545984</v>
      </c>
    </row>
    <row r="36" spans="1:11" ht="20.100000000000001" customHeight="1" thickTop="1">
      <c r="E36" s="220"/>
      <c r="I36" s="220"/>
    </row>
    <row r="37" spans="1:11" ht="20.100000000000001" customHeight="1">
      <c r="A37" s="15" t="s">
        <v>231</v>
      </c>
      <c r="B37" s="153"/>
      <c r="C37" s="200"/>
      <c r="D37" s="201"/>
      <c r="E37" s="221"/>
      <c r="F37" s="206"/>
      <c r="G37" s="222"/>
      <c r="H37" s="208"/>
      <c r="I37" s="221"/>
      <c r="J37" s="208"/>
      <c r="K37" s="222"/>
    </row>
    <row r="38" spans="1:11" ht="8.1" customHeight="1">
      <c r="B38" s="153"/>
      <c r="C38" s="200"/>
      <c r="D38" s="201"/>
      <c r="E38" s="223"/>
      <c r="F38" s="206"/>
      <c r="G38" s="206"/>
      <c r="H38" s="208"/>
      <c r="I38" s="213"/>
      <c r="J38" s="208"/>
      <c r="K38" s="208"/>
    </row>
    <row r="39" spans="1:11" ht="20.100000000000001" customHeight="1">
      <c r="A39" s="30" t="s">
        <v>232</v>
      </c>
      <c r="B39" s="153"/>
      <c r="C39" s="200"/>
      <c r="D39" s="201"/>
      <c r="E39" s="224">
        <v>0.48</v>
      </c>
      <c r="F39" s="225"/>
      <c r="G39" s="225">
        <v>0.24</v>
      </c>
      <c r="H39" s="225"/>
      <c r="I39" s="224">
        <v>0.41</v>
      </c>
      <c r="J39" s="225"/>
      <c r="K39" s="225">
        <v>0.33</v>
      </c>
    </row>
    <row r="40" spans="1:11" ht="24.75" customHeight="1">
      <c r="B40" s="153"/>
      <c r="C40" s="200"/>
      <c r="D40" s="201"/>
      <c r="E40" s="225"/>
      <c r="F40" s="225"/>
      <c r="G40" s="225"/>
      <c r="H40" s="225"/>
      <c r="I40" s="225"/>
      <c r="J40" s="225"/>
      <c r="K40" s="225"/>
    </row>
    <row r="41" spans="1:11" ht="23.25" customHeight="1">
      <c r="B41" s="153"/>
      <c r="C41" s="200"/>
      <c r="D41" s="201"/>
      <c r="E41" s="225"/>
      <c r="F41" s="225"/>
      <c r="G41" s="225"/>
      <c r="H41" s="225"/>
      <c r="I41" s="225"/>
      <c r="J41" s="225"/>
      <c r="K41" s="225"/>
    </row>
    <row r="42" spans="1:11" ht="20.100000000000001" customHeight="1">
      <c r="B42" s="153"/>
      <c r="C42" s="200"/>
      <c r="D42" s="201"/>
      <c r="E42" s="225"/>
      <c r="F42" s="225"/>
      <c r="G42" s="225"/>
      <c r="H42" s="225"/>
      <c r="I42" s="225"/>
      <c r="J42" s="225"/>
      <c r="K42" s="225"/>
    </row>
    <row r="43" spans="1:11" ht="20.100000000000001" customHeight="1">
      <c r="B43" s="153"/>
      <c r="C43" s="200"/>
      <c r="D43" s="201"/>
      <c r="E43" s="225"/>
      <c r="F43" s="225"/>
      <c r="G43" s="225"/>
      <c r="H43" s="225"/>
      <c r="I43" s="225"/>
      <c r="J43" s="225"/>
      <c r="K43" s="225"/>
    </row>
    <row r="44" spans="1:11" ht="20.100000000000001" customHeight="1">
      <c r="B44" s="153"/>
      <c r="C44" s="200"/>
      <c r="D44" s="201"/>
      <c r="E44" s="225"/>
      <c r="F44" s="225"/>
      <c r="G44" s="225"/>
      <c r="H44" s="225"/>
      <c r="I44" s="225"/>
      <c r="J44" s="225"/>
      <c r="K44" s="225"/>
    </row>
    <row r="45" spans="1:11" ht="15" customHeight="1">
      <c r="B45" s="153"/>
      <c r="C45" s="200"/>
      <c r="D45" s="201"/>
      <c r="E45" s="225"/>
      <c r="F45" s="225"/>
      <c r="G45" s="225"/>
      <c r="H45" s="225"/>
      <c r="I45" s="225"/>
      <c r="J45" s="225"/>
      <c r="K45" s="225"/>
    </row>
    <row r="46" spans="1:11" ht="8.25" customHeight="1">
      <c r="B46" s="153"/>
      <c r="C46" s="200"/>
      <c r="D46" s="201"/>
      <c r="F46" s="225"/>
      <c r="H46" s="225"/>
      <c r="I46" s="225"/>
      <c r="J46" s="225"/>
      <c r="K46" s="225"/>
    </row>
    <row r="47" spans="1:11" ht="21.95" customHeight="1">
      <c r="A47" s="324" t="s">
        <v>143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</row>
    <row r="48" spans="1:11" s="119" customFormat="1" ht="20.100000000000001" customHeight="1">
      <c r="A48" s="16" t="s">
        <v>124</v>
      </c>
      <c r="B48" s="31"/>
      <c r="C48" s="31"/>
      <c r="D48" s="31"/>
      <c r="E48" s="226"/>
      <c r="F48" s="227"/>
      <c r="G48" s="226"/>
      <c r="H48" s="227"/>
      <c r="I48" s="217"/>
      <c r="J48" s="226"/>
      <c r="K48" s="129" t="s">
        <v>67</v>
      </c>
    </row>
    <row r="49" spans="1:11" s="119" customFormat="1" ht="20.100000000000001" customHeight="1">
      <c r="A49" s="16" t="s">
        <v>34</v>
      </c>
      <c r="B49" s="31"/>
      <c r="C49" s="31"/>
      <c r="D49" s="31"/>
      <c r="E49" s="226"/>
      <c r="F49" s="227"/>
      <c r="G49" s="226"/>
      <c r="H49" s="227"/>
      <c r="I49" s="217"/>
      <c r="J49" s="226"/>
      <c r="K49" s="217"/>
    </row>
    <row r="50" spans="1:11" s="119" customFormat="1" ht="20.100000000000001" customHeight="1">
      <c r="A50" s="228" t="str">
        <f>A3</f>
        <v>สำหรับรอบระยะเวลาเก้าเดือนสิ้นสุดวันที่ 30 กันยายน พ.ศ. 2567</v>
      </c>
      <c r="B50" s="229"/>
      <c r="C50" s="229"/>
      <c r="D50" s="229"/>
      <c r="E50" s="230"/>
      <c r="F50" s="231"/>
      <c r="G50" s="230"/>
      <c r="H50" s="231"/>
      <c r="I50" s="215"/>
      <c r="J50" s="230"/>
      <c r="K50" s="215"/>
    </row>
    <row r="51" spans="1:11" s="119" customFormat="1" ht="20.100000000000001" customHeight="1">
      <c r="A51" s="22"/>
      <c r="B51" s="18"/>
      <c r="C51" s="18"/>
      <c r="D51" s="18"/>
      <c r="E51" s="217"/>
      <c r="F51" s="227"/>
      <c r="G51" s="217"/>
      <c r="H51" s="226"/>
      <c r="I51" s="217"/>
      <c r="J51" s="227"/>
      <c r="K51" s="217"/>
    </row>
    <row r="52" spans="1:11" s="119" customFormat="1" ht="20.100000000000001" customHeight="1">
      <c r="A52" s="22"/>
      <c r="B52" s="22"/>
      <c r="C52" s="18"/>
      <c r="D52" s="18"/>
      <c r="E52" s="325" t="s">
        <v>69</v>
      </c>
      <c r="F52" s="325"/>
      <c r="G52" s="325"/>
      <c r="H52" s="197"/>
      <c r="I52" s="326" t="s">
        <v>107</v>
      </c>
      <c r="J52" s="326"/>
      <c r="K52" s="326"/>
    </row>
    <row r="53" spans="1:11" s="119" customFormat="1" ht="20.100000000000001" customHeight="1">
      <c r="A53" s="22"/>
      <c r="B53" s="18"/>
      <c r="C53" s="18"/>
      <c r="D53" s="18"/>
      <c r="E53" s="129" t="s">
        <v>162</v>
      </c>
      <c r="F53" s="130"/>
      <c r="G53" s="129" t="s">
        <v>159</v>
      </c>
      <c r="H53" s="131"/>
      <c r="I53" s="129" t="s">
        <v>162</v>
      </c>
      <c r="J53" s="130"/>
      <c r="K53" s="129" t="s">
        <v>159</v>
      </c>
    </row>
    <row r="54" spans="1:11" s="119" customFormat="1" ht="20.100000000000001" customHeight="1">
      <c r="A54" s="22"/>
      <c r="B54" s="18"/>
      <c r="C54" s="198" t="s">
        <v>1</v>
      </c>
      <c r="D54" s="18"/>
      <c r="E54" s="199" t="s">
        <v>60</v>
      </c>
      <c r="F54" s="132"/>
      <c r="G54" s="199" t="s">
        <v>60</v>
      </c>
      <c r="H54" s="134"/>
      <c r="I54" s="199" t="s">
        <v>60</v>
      </c>
      <c r="J54" s="132"/>
      <c r="K54" s="199" t="s">
        <v>60</v>
      </c>
    </row>
    <row r="55" spans="1:11" ht="8.1" customHeight="1">
      <c r="B55" s="203"/>
      <c r="C55" s="18"/>
      <c r="D55" s="201"/>
      <c r="E55" s="223"/>
      <c r="F55" s="206"/>
      <c r="G55" s="206"/>
      <c r="H55" s="208"/>
      <c r="I55" s="213"/>
      <c r="J55" s="208"/>
      <c r="K55" s="208"/>
    </row>
    <row r="56" spans="1:11" ht="20.100000000000001" customHeight="1">
      <c r="A56" s="15" t="s">
        <v>230</v>
      </c>
      <c r="B56" s="153"/>
      <c r="C56" s="18"/>
      <c r="D56" s="200"/>
      <c r="E56" s="223">
        <f>E35</f>
        <v>805685</v>
      </c>
      <c r="F56" s="206"/>
      <c r="G56" s="206">
        <f>G35</f>
        <v>423844</v>
      </c>
      <c r="H56" s="206"/>
      <c r="I56" s="223">
        <f>I35</f>
        <v>681220</v>
      </c>
      <c r="J56" s="206"/>
      <c r="K56" s="206">
        <f>K35</f>
        <v>545984</v>
      </c>
    </row>
    <row r="57" spans="1:11" ht="8.1" customHeight="1">
      <c r="B57" s="153"/>
      <c r="C57" s="18"/>
      <c r="D57" s="201"/>
      <c r="E57" s="216"/>
      <c r="F57" s="217"/>
      <c r="G57" s="217"/>
      <c r="H57" s="207"/>
      <c r="I57" s="205"/>
      <c r="J57" s="207"/>
      <c r="K57" s="207"/>
    </row>
    <row r="58" spans="1:11" ht="20.100000000000001" customHeight="1">
      <c r="A58" s="16" t="s">
        <v>115</v>
      </c>
      <c r="B58" s="31"/>
      <c r="C58" s="18"/>
      <c r="D58" s="18"/>
      <c r="E58" s="232"/>
      <c r="F58" s="233"/>
      <c r="G58" s="234"/>
      <c r="H58" s="233"/>
      <c r="I58" s="235"/>
      <c r="J58" s="234"/>
      <c r="K58" s="236"/>
    </row>
    <row r="59" spans="1:11" ht="20.100000000000001" customHeight="1">
      <c r="B59" s="22" t="s">
        <v>132</v>
      </c>
      <c r="C59" s="18"/>
      <c r="D59" s="18"/>
      <c r="E59" s="232"/>
      <c r="F59" s="233"/>
      <c r="G59" s="234"/>
      <c r="H59" s="233"/>
      <c r="I59" s="235"/>
      <c r="J59" s="234"/>
      <c r="K59" s="236"/>
    </row>
    <row r="60" spans="1:11" ht="20.100000000000001" customHeight="1">
      <c r="B60" s="30" t="s">
        <v>87</v>
      </c>
      <c r="C60" s="18"/>
      <c r="D60" s="18"/>
      <c r="E60" s="235"/>
      <c r="F60" s="233"/>
      <c r="G60" s="236"/>
      <c r="H60" s="233"/>
      <c r="I60" s="235"/>
      <c r="J60" s="234"/>
      <c r="K60" s="236"/>
    </row>
    <row r="61" spans="1:11" ht="20.100000000000001" customHeight="1">
      <c r="B61" s="30" t="s">
        <v>216</v>
      </c>
      <c r="C61" s="18"/>
      <c r="D61" s="18"/>
      <c r="E61" s="235"/>
      <c r="F61" s="233"/>
      <c r="G61" s="236"/>
      <c r="H61" s="233"/>
      <c r="I61" s="235"/>
      <c r="J61" s="234"/>
      <c r="K61" s="236"/>
    </row>
    <row r="62" spans="1:11" ht="20.100000000000001" customHeight="1">
      <c r="B62" s="30" t="s">
        <v>217</v>
      </c>
      <c r="C62" s="237"/>
      <c r="D62" s="18"/>
      <c r="E62" s="216">
        <v>0</v>
      </c>
      <c r="F62" s="217"/>
      <c r="G62" s="217">
        <v>31302</v>
      </c>
      <c r="H62" s="217"/>
      <c r="I62" s="235">
        <v>0</v>
      </c>
      <c r="J62" s="217"/>
      <c r="K62" s="236">
        <v>9726</v>
      </c>
    </row>
    <row r="63" spans="1:11" ht="20.100000000000001" customHeight="1">
      <c r="B63" s="30" t="s">
        <v>252</v>
      </c>
      <c r="C63" s="237"/>
      <c r="D63" s="18"/>
      <c r="E63" s="216"/>
      <c r="F63" s="217"/>
      <c r="G63" s="217"/>
      <c r="H63" s="217"/>
      <c r="I63" s="235"/>
      <c r="J63" s="217"/>
      <c r="K63" s="236"/>
    </row>
    <row r="64" spans="1:11" ht="20.100000000000001" customHeight="1">
      <c r="B64" s="22" t="s">
        <v>253</v>
      </c>
      <c r="C64" s="237"/>
      <c r="D64" s="18"/>
      <c r="E64" s="216"/>
      <c r="F64" s="217"/>
      <c r="G64" s="217"/>
      <c r="H64" s="217"/>
      <c r="I64" s="235"/>
      <c r="J64" s="217"/>
      <c r="K64" s="236"/>
    </row>
    <row r="65" spans="1:11" ht="20.100000000000001" customHeight="1">
      <c r="B65" s="22" t="s">
        <v>254</v>
      </c>
      <c r="C65" s="237"/>
      <c r="D65" s="18"/>
      <c r="E65" s="216">
        <v>0</v>
      </c>
      <c r="F65" s="217"/>
      <c r="G65" s="217">
        <v>0</v>
      </c>
      <c r="H65" s="217"/>
      <c r="I65" s="235">
        <v>0</v>
      </c>
      <c r="J65" s="217"/>
      <c r="K65" s="236">
        <v>0</v>
      </c>
    </row>
    <row r="66" spans="1:11" ht="20.100000000000001" customHeight="1">
      <c r="B66" s="22" t="s">
        <v>218</v>
      </c>
      <c r="C66" s="237"/>
      <c r="D66" s="18"/>
      <c r="E66" s="216"/>
      <c r="F66" s="217"/>
      <c r="G66" s="217"/>
      <c r="H66" s="217"/>
      <c r="I66" s="235"/>
      <c r="J66" s="217"/>
      <c r="K66" s="236"/>
    </row>
    <row r="67" spans="1:11" ht="20.100000000000001" customHeight="1">
      <c r="B67" s="22" t="s">
        <v>219</v>
      </c>
      <c r="C67" s="237"/>
      <c r="D67" s="18"/>
      <c r="E67" s="216"/>
      <c r="F67" s="217"/>
      <c r="G67" s="217"/>
      <c r="H67" s="217"/>
      <c r="I67" s="235"/>
      <c r="J67" s="217"/>
      <c r="K67" s="236"/>
    </row>
    <row r="68" spans="1:11" ht="21" customHeight="1">
      <c r="A68" s="22"/>
      <c r="B68" s="22" t="s">
        <v>220</v>
      </c>
      <c r="C68" s="18"/>
      <c r="D68" s="18"/>
      <c r="E68" s="238">
        <v>0</v>
      </c>
      <c r="F68" s="30"/>
      <c r="G68" s="313">
        <v>-7155</v>
      </c>
      <c r="H68" s="30"/>
      <c r="I68" s="238">
        <v>0</v>
      </c>
      <c r="J68" s="30"/>
      <c r="K68" s="313">
        <v>-1945</v>
      </c>
    </row>
    <row r="69" spans="1:11" ht="21" customHeight="1">
      <c r="A69" s="22"/>
      <c r="B69" s="22" t="s">
        <v>133</v>
      </c>
      <c r="C69" s="18"/>
      <c r="D69" s="18"/>
      <c r="E69" s="232"/>
      <c r="F69" s="233"/>
      <c r="G69" s="234"/>
      <c r="H69" s="233"/>
      <c r="I69" s="235"/>
      <c r="J69" s="234"/>
      <c r="K69" s="236"/>
    </row>
    <row r="70" spans="1:11" ht="21" customHeight="1">
      <c r="B70" s="22" t="s">
        <v>118</v>
      </c>
      <c r="C70" s="237"/>
      <c r="D70" s="18"/>
      <c r="E70" s="214">
        <f>SUM(E61:E68)</f>
        <v>0</v>
      </c>
      <c r="F70" s="217"/>
      <c r="G70" s="215">
        <f>SUM(G61:G68)</f>
        <v>24147</v>
      </c>
      <c r="H70" s="217"/>
      <c r="I70" s="214">
        <f>SUM(I61:I68)</f>
        <v>0</v>
      </c>
      <c r="J70" s="217"/>
      <c r="K70" s="215">
        <f>SUM(K61:K68)</f>
        <v>7781</v>
      </c>
    </row>
    <row r="71" spans="1:11" ht="6" customHeight="1">
      <c r="A71" s="16"/>
      <c r="B71" s="31"/>
      <c r="C71" s="18"/>
      <c r="D71" s="18"/>
      <c r="E71" s="223"/>
      <c r="F71" s="206"/>
      <c r="G71" s="206"/>
      <c r="H71" s="206"/>
      <c r="I71" s="223"/>
      <c r="J71" s="206"/>
      <c r="K71" s="206"/>
    </row>
    <row r="72" spans="1:11" ht="20.100000000000001" customHeight="1">
      <c r="B72" s="22" t="s">
        <v>88</v>
      </c>
      <c r="C72" s="18"/>
      <c r="D72" s="18"/>
      <c r="E72" s="232"/>
      <c r="F72" s="233"/>
      <c r="G72" s="234"/>
      <c r="H72" s="233"/>
      <c r="I72" s="235"/>
      <c r="J72" s="234"/>
      <c r="K72" s="236"/>
    </row>
    <row r="73" spans="1:11" ht="20.100000000000001" customHeight="1">
      <c r="B73" s="30" t="s">
        <v>87</v>
      </c>
      <c r="C73" s="18"/>
      <c r="D73" s="18"/>
      <c r="E73" s="235"/>
      <c r="F73" s="233"/>
      <c r="G73" s="236"/>
      <c r="H73" s="233"/>
      <c r="I73" s="235"/>
      <c r="J73" s="234"/>
      <c r="K73" s="236"/>
    </row>
    <row r="74" spans="1:11" ht="20.100000000000001" customHeight="1">
      <c r="B74" s="30" t="s">
        <v>274</v>
      </c>
      <c r="C74" s="18"/>
      <c r="D74" s="18"/>
      <c r="E74" s="235"/>
      <c r="F74" s="233"/>
      <c r="G74" s="236"/>
      <c r="H74" s="233"/>
      <c r="I74" s="235"/>
      <c r="J74" s="234"/>
      <c r="K74" s="236"/>
    </row>
    <row r="75" spans="1:11" ht="20.100000000000001" customHeight="1">
      <c r="B75" s="30" t="s">
        <v>276</v>
      </c>
      <c r="C75" s="18"/>
      <c r="D75" s="18"/>
      <c r="E75" s="235"/>
      <c r="F75" s="233"/>
      <c r="G75" s="236"/>
      <c r="H75" s="233"/>
      <c r="I75" s="235"/>
      <c r="J75" s="234"/>
      <c r="K75" s="236"/>
    </row>
    <row r="76" spans="1:11" ht="20.100000000000001" customHeight="1">
      <c r="B76" s="30" t="s">
        <v>275</v>
      </c>
      <c r="C76" s="237">
        <v>9.1</v>
      </c>
      <c r="D76" s="18"/>
      <c r="E76" s="238">
        <v>-25828</v>
      </c>
      <c r="F76" s="217"/>
      <c r="G76" s="313">
        <v>28043</v>
      </c>
      <c r="H76" s="217"/>
      <c r="I76" s="238">
        <v>0</v>
      </c>
      <c r="J76" s="217"/>
      <c r="K76" s="313">
        <v>0</v>
      </c>
    </row>
    <row r="77" spans="1:11" ht="21" customHeight="1">
      <c r="A77" s="22"/>
      <c r="B77" s="22" t="s">
        <v>119</v>
      </c>
      <c r="C77" s="18"/>
      <c r="D77" s="18"/>
      <c r="E77" s="232"/>
      <c r="F77" s="233"/>
      <c r="G77" s="234"/>
      <c r="H77" s="233"/>
      <c r="I77" s="235"/>
      <c r="J77" s="234"/>
      <c r="K77" s="236"/>
    </row>
    <row r="78" spans="1:11" ht="21" customHeight="1">
      <c r="B78" s="22" t="s">
        <v>118</v>
      </c>
      <c r="C78" s="237"/>
      <c r="D78" s="18"/>
      <c r="E78" s="214">
        <f>SUM(E74:E76)</f>
        <v>-25828</v>
      </c>
      <c r="F78" s="217"/>
      <c r="G78" s="215">
        <f>SUM(G74:G76)</f>
        <v>28043</v>
      </c>
      <c r="H78" s="217"/>
      <c r="I78" s="214">
        <f>SUM(I74:I76)</f>
        <v>0</v>
      </c>
      <c r="J78" s="217"/>
      <c r="K78" s="215">
        <f>SUM(K74:K76)</f>
        <v>0</v>
      </c>
    </row>
    <row r="79" spans="1:11" ht="8.1" customHeight="1">
      <c r="B79" s="22"/>
      <c r="C79" s="237"/>
      <c r="D79" s="18"/>
      <c r="E79" s="216"/>
      <c r="F79" s="217"/>
      <c r="G79" s="217"/>
      <c r="H79" s="217"/>
      <c r="I79" s="216"/>
      <c r="J79" s="217"/>
      <c r="K79" s="217"/>
    </row>
    <row r="80" spans="1:11" ht="21" customHeight="1">
      <c r="A80" s="15" t="s">
        <v>264</v>
      </c>
      <c r="B80" s="16"/>
      <c r="C80" s="237"/>
      <c r="D80" s="18"/>
      <c r="E80" s="216"/>
      <c r="F80" s="217"/>
      <c r="G80" s="30"/>
      <c r="H80" s="217"/>
      <c r="I80" s="216"/>
      <c r="J80" s="217"/>
      <c r="K80" s="30"/>
    </row>
    <row r="81" spans="1:11" ht="21" customHeight="1">
      <c r="B81" s="16" t="s">
        <v>251</v>
      </c>
      <c r="C81" s="237"/>
      <c r="D81" s="18"/>
      <c r="E81" s="214">
        <f>E70+E78</f>
        <v>-25828</v>
      </c>
      <c r="F81" s="206"/>
      <c r="G81" s="215">
        <f>G70+G78</f>
        <v>52190</v>
      </c>
      <c r="H81" s="206"/>
      <c r="I81" s="214">
        <f>I70</f>
        <v>0</v>
      </c>
      <c r="J81" s="206"/>
      <c r="K81" s="215">
        <f>K70</f>
        <v>7781</v>
      </c>
    </row>
    <row r="82" spans="1:11" ht="8.1" customHeight="1">
      <c r="A82" s="16"/>
      <c r="B82" s="31"/>
      <c r="C82" s="18"/>
      <c r="D82" s="18"/>
      <c r="E82" s="232"/>
      <c r="F82" s="233"/>
      <c r="G82" s="30"/>
      <c r="H82" s="233"/>
      <c r="I82" s="235"/>
      <c r="J82" s="234"/>
      <c r="K82" s="30"/>
    </row>
    <row r="83" spans="1:11" ht="20.100000000000001" customHeight="1" thickBot="1">
      <c r="A83" s="16" t="s">
        <v>188</v>
      </c>
      <c r="B83" s="31"/>
      <c r="C83" s="18"/>
      <c r="D83" s="18"/>
      <c r="E83" s="239">
        <f>SUM(E35,E81)</f>
        <v>779857</v>
      </c>
      <c r="F83" s="233"/>
      <c r="G83" s="240">
        <f>SUM(G35,G81)</f>
        <v>476034</v>
      </c>
      <c r="H83" s="233"/>
      <c r="I83" s="190">
        <f>SUM(I56+I81)</f>
        <v>681220</v>
      </c>
      <c r="J83" s="234"/>
      <c r="K83" s="191">
        <f>SUM(K56+K81)</f>
        <v>553765</v>
      </c>
    </row>
    <row r="84" spans="1:11" ht="20.100000000000001" customHeight="1" thickTop="1">
      <c r="A84" s="16"/>
      <c r="B84" s="31"/>
      <c r="C84" s="18"/>
      <c r="D84" s="18"/>
      <c r="E84" s="232"/>
      <c r="F84" s="233"/>
      <c r="G84" s="234"/>
      <c r="H84" s="233"/>
      <c r="I84" s="235"/>
      <c r="J84" s="234"/>
      <c r="K84" s="236"/>
    </row>
    <row r="85" spans="1:11" ht="20.100000000000001" customHeight="1">
      <c r="A85" s="16" t="s">
        <v>221</v>
      </c>
      <c r="B85" s="31"/>
      <c r="C85" s="18"/>
      <c r="D85" s="18"/>
      <c r="E85" s="232"/>
      <c r="F85" s="233"/>
      <c r="G85" s="234"/>
      <c r="H85" s="233"/>
      <c r="I85" s="235"/>
      <c r="J85" s="234"/>
      <c r="K85" s="236"/>
    </row>
    <row r="86" spans="1:11" ht="8.1" customHeight="1">
      <c r="A86" s="16"/>
      <c r="B86" s="31"/>
      <c r="C86" s="18"/>
      <c r="D86" s="18"/>
      <c r="E86" s="232"/>
      <c r="F86" s="233"/>
      <c r="G86" s="234"/>
      <c r="H86" s="233"/>
      <c r="I86" s="235"/>
      <c r="J86" s="234"/>
      <c r="K86" s="236"/>
    </row>
    <row r="87" spans="1:11" ht="20.100000000000001" customHeight="1">
      <c r="A87" s="22" t="s">
        <v>110</v>
      </c>
      <c r="B87" s="18"/>
      <c r="C87" s="18"/>
      <c r="D87" s="18"/>
      <c r="E87" s="223">
        <v>767584</v>
      </c>
      <c r="F87" s="233"/>
      <c r="G87" s="206">
        <v>460469</v>
      </c>
      <c r="H87" s="233"/>
      <c r="I87" s="223">
        <v>681220</v>
      </c>
      <c r="J87" s="233"/>
      <c r="K87" s="206">
        <v>553765</v>
      </c>
    </row>
    <row r="88" spans="1:11" ht="20.100000000000001" customHeight="1">
      <c r="A88" s="22" t="s">
        <v>33</v>
      </c>
      <c r="B88" s="18"/>
      <c r="C88" s="18"/>
      <c r="D88" s="18"/>
      <c r="E88" s="238">
        <v>12273</v>
      </c>
      <c r="F88" s="233"/>
      <c r="G88" s="313">
        <v>15565</v>
      </c>
      <c r="H88" s="233"/>
      <c r="I88" s="238">
        <v>0</v>
      </c>
      <c r="J88" s="233"/>
      <c r="K88" s="313">
        <v>0</v>
      </c>
    </row>
    <row r="89" spans="1:11" ht="8.1" customHeight="1">
      <c r="A89" s="16"/>
      <c r="B89" s="31"/>
      <c r="C89" s="18"/>
      <c r="D89" s="18"/>
      <c r="E89" s="232"/>
      <c r="F89" s="233"/>
      <c r="G89" s="234"/>
      <c r="H89" s="233"/>
      <c r="I89" s="235"/>
      <c r="J89" s="234"/>
      <c r="K89" s="236"/>
    </row>
    <row r="90" spans="1:11" ht="20.100000000000001" customHeight="1" thickBot="1">
      <c r="A90" s="16" t="s">
        <v>188</v>
      </c>
      <c r="B90" s="31"/>
      <c r="C90" s="18"/>
      <c r="D90" s="18"/>
      <c r="E90" s="239">
        <f>E83</f>
        <v>779857</v>
      </c>
      <c r="F90" s="233"/>
      <c r="G90" s="240">
        <f>SUM(G87:G89)</f>
        <v>476034</v>
      </c>
      <c r="H90" s="233"/>
      <c r="I90" s="239">
        <f>I83</f>
        <v>681220</v>
      </c>
      <c r="J90" s="234"/>
      <c r="K90" s="240">
        <f>SUM(K87:K89)</f>
        <v>553765</v>
      </c>
    </row>
    <row r="91" spans="1:11" ht="20.100000000000001" customHeight="1" thickTop="1">
      <c r="A91" s="16"/>
      <c r="B91" s="31"/>
      <c r="C91" s="18"/>
      <c r="D91" s="18"/>
      <c r="E91" s="18"/>
      <c r="F91" s="18"/>
      <c r="G91" s="18"/>
      <c r="H91" s="18"/>
      <c r="I91" s="18"/>
      <c r="J91" s="18"/>
      <c r="K91" s="236"/>
    </row>
    <row r="92" spans="1:11" ht="18" customHeight="1">
      <c r="A92" s="16"/>
      <c r="B92" s="31"/>
      <c r="C92" s="18"/>
      <c r="D92" s="18"/>
      <c r="E92" s="18"/>
      <c r="F92" s="18"/>
      <c r="G92" s="18"/>
      <c r="H92" s="18"/>
      <c r="I92" s="18"/>
      <c r="J92" s="18"/>
      <c r="K92" s="236"/>
    </row>
    <row r="93" spans="1:11" ht="12" customHeight="1">
      <c r="A93" s="16"/>
      <c r="B93" s="31"/>
      <c r="C93" s="18"/>
      <c r="D93" s="18"/>
      <c r="E93" s="18"/>
      <c r="F93" s="18"/>
      <c r="G93" s="18"/>
      <c r="H93" s="18"/>
      <c r="I93" s="18"/>
      <c r="J93" s="18"/>
      <c r="K93" s="236"/>
    </row>
    <row r="94" spans="1:11" ht="9" customHeight="1">
      <c r="A94" s="16"/>
      <c r="B94" s="31"/>
      <c r="C94" s="18"/>
      <c r="D94" s="18"/>
      <c r="E94" s="236"/>
      <c r="F94" s="233"/>
      <c r="G94" s="236"/>
      <c r="H94" s="233"/>
      <c r="I94" s="236"/>
      <c r="J94" s="234"/>
      <c r="K94" s="236"/>
    </row>
    <row r="95" spans="1:11" ht="21.95" customHeight="1">
      <c r="A95" s="324" t="s">
        <v>143</v>
      </c>
      <c r="B95" s="324"/>
      <c r="C95" s="324"/>
      <c r="D95" s="324"/>
      <c r="E95" s="324"/>
      <c r="F95" s="324"/>
      <c r="G95" s="324"/>
      <c r="H95" s="324"/>
      <c r="I95" s="324"/>
      <c r="J95" s="324"/>
      <c r="K95" s="324"/>
    </row>
  </sheetData>
  <mergeCells count="6">
    <mergeCell ref="A95:K95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256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topLeftCell="A20" zoomScaleNormal="100" zoomScaleSheetLayoutView="100" zoomScalePageLayoutView="73" workbookViewId="0">
      <selection activeCell="P36" sqref="P36"/>
    </sheetView>
  </sheetViews>
  <sheetFormatPr defaultColWidth="9.28515625" defaultRowHeight="21.75" customHeight="1"/>
  <cols>
    <col min="1" max="1" width="1" style="244" customWidth="1"/>
    <col min="2" max="2" width="0.7109375" style="244" customWidth="1"/>
    <col min="3" max="3" width="44.85546875" style="244" customWidth="1"/>
    <col min="4" max="4" width="8.140625" style="244" customWidth="1"/>
    <col min="5" max="5" width="0.5703125" style="242" customWidth="1"/>
    <col min="6" max="6" width="10.42578125" style="243" customWidth="1"/>
    <col min="7" max="7" width="0.5703125" style="242" customWidth="1"/>
    <col min="8" max="8" width="10" style="243" customWidth="1"/>
    <col min="9" max="9" width="0.5703125" style="242" customWidth="1"/>
    <col min="10" max="10" width="10.28515625" style="243" customWidth="1"/>
    <col min="11" max="11" width="0.5703125" style="242" customWidth="1"/>
    <col min="12" max="12" width="11.42578125" style="243" customWidth="1"/>
    <col min="13" max="13" width="0.5703125" style="242" customWidth="1"/>
    <col min="14" max="14" width="12.5703125" style="243" customWidth="1"/>
    <col min="15" max="15" width="0.5703125" style="243" customWidth="1"/>
    <col min="16" max="16" width="11" style="243" customWidth="1"/>
    <col min="17" max="17" width="0.5703125" style="243" customWidth="1"/>
    <col min="18" max="18" width="11.42578125" style="243" customWidth="1"/>
    <col min="19" max="19" width="0.5703125" style="242" customWidth="1"/>
    <col min="20" max="20" width="14.5703125" style="243" customWidth="1"/>
    <col min="21" max="21" width="0.5703125" style="242" customWidth="1"/>
    <col min="22" max="22" width="11.5703125" style="243" bestFit="1" customWidth="1"/>
    <col min="23" max="23" width="0.5703125" style="242" customWidth="1"/>
    <col min="24" max="24" width="12.5703125" style="243" customWidth="1"/>
    <col min="25" max="25" width="0.5703125" style="242" customWidth="1"/>
    <col min="26" max="26" width="10.140625" style="243" customWidth="1"/>
    <col min="27" max="16384" width="9.28515625" style="244"/>
  </cols>
  <sheetData>
    <row r="1" spans="1:26" ht="21" customHeight="1">
      <c r="A1" s="148" t="s">
        <v>124</v>
      </c>
      <c r="B1" s="241"/>
      <c r="C1" s="241"/>
      <c r="D1" s="241"/>
      <c r="Z1" s="127" t="s">
        <v>67</v>
      </c>
    </row>
    <row r="2" spans="1:26" ht="21" customHeight="1">
      <c r="A2" s="245" t="s">
        <v>186</v>
      </c>
      <c r="B2" s="241"/>
      <c r="C2" s="241"/>
      <c r="D2" s="241"/>
    </row>
    <row r="3" spans="1:26" ht="21" customHeight="1">
      <c r="A3" s="246" t="str">
        <f>'8-9Th Baht''000 (9M)'!A3</f>
        <v>สำหรับรอบระยะเวลาเก้าเดือนสิ้นสุดวันที่ 30 กันยายน พ.ศ. 2567</v>
      </c>
      <c r="B3" s="247"/>
      <c r="C3" s="247"/>
      <c r="D3" s="247"/>
      <c r="E3" s="248"/>
      <c r="F3" s="249"/>
      <c r="G3" s="248"/>
      <c r="H3" s="249"/>
      <c r="I3" s="248"/>
      <c r="J3" s="249"/>
      <c r="K3" s="248"/>
      <c r="L3" s="249"/>
      <c r="M3" s="248"/>
      <c r="N3" s="249"/>
      <c r="O3" s="249"/>
      <c r="P3" s="249"/>
      <c r="Q3" s="249"/>
      <c r="R3" s="249"/>
      <c r="S3" s="248"/>
      <c r="T3" s="249"/>
      <c r="U3" s="248"/>
      <c r="V3" s="249"/>
      <c r="W3" s="248"/>
      <c r="X3" s="249"/>
      <c r="Y3" s="248"/>
      <c r="Z3" s="249"/>
    </row>
    <row r="4" spans="1:26" ht="12" customHeight="1"/>
    <row r="5" spans="1:26" s="4" customFormat="1" ht="17.100000000000001" customHeight="1">
      <c r="B5" s="97"/>
      <c r="C5" s="97"/>
      <c r="D5" s="97"/>
      <c r="E5" s="97"/>
      <c r="F5" s="328" t="s">
        <v>125</v>
      </c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</row>
    <row r="6" spans="1:26" s="4" customFormat="1" ht="17.100000000000001" customHeight="1">
      <c r="B6" s="97"/>
      <c r="C6" s="97"/>
      <c r="D6" s="97"/>
      <c r="E6" s="97"/>
      <c r="F6" s="329" t="s">
        <v>111</v>
      </c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97"/>
      <c r="X6" s="98"/>
      <c r="Y6" s="97"/>
      <c r="Z6" s="98"/>
    </row>
    <row r="7" spans="1:26" s="4" customFormat="1" ht="17.100000000000001" customHeight="1">
      <c r="B7" s="97"/>
      <c r="C7" s="97"/>
      <c r="D7" s="97"/>
      <c r="E7" s="97"/>
      <c r="F7" s="98"/>
      <c r="G7" s="97"/>
      <c r="H7" s="98"/>
      <c r="I7" s="97"/>
      <c r="J7" s="98"/>
      <c r="K7" s="97"/>
      <c r="L7" s="98"/>
      <c r="M7" s="97"/>
      <c r="N7" s="330" t="s">
        <v>103</v>
      </c>
      <c r="O7" s="330"/>
      <c r="P7" s="330"/>
      <c r="Q7" s="330"/>
      <c r="R7" s="330"/>
      <c r="S7" s="330"/>
      <c r="T7" s="330"/>
      <c r="U7" s="97"/>
      <c r="V7" s="98"/>
      <c r="W7" s="97"/>
      <c r="X7" s="98"/>
      <c r="Y7" s="97"/>
      <c r="Z7" s="98"/>
    </row>
    <row r="8" spans="1:26" s="4" customFormat="1" ht="17.100000000000001" customHeight="1">
      <c r="B8" s="97"/>
      <c r="C8" s="97"/>
      <c r="D8" s="97"/>
      <c r="E8" s="97"/>
      <c r="F8" s="98"/>
      <c r="G8" s="97"/>
      <c r="H8" s="98"/>
      <c r="I8" s="97"/>
      <c r="J8" s="331" t="s">
        <v>25</v>
      </c>
      <c r="K8" s="331"/>
      <c r="L8" s="331"/>
      <c r="M8" s="97"/>
      <c r="N8" s="332" t="s">
        <v>115</v>
      </c>
      <c r="O8" s="332"/>
      <c r="P8" s="332"/>
      <c r="Q8" s="99"/>
      <c r="R8" s="99"/>
      <c r="S8" s="100"/>
      <c r="T8" s="100"/>
      <c r="U8" s="97"/>
      <c r="V8" s="98"/>
      <c r="W8" s="97"/>
      <c r="X8" s="98"/>
      <c r="Y8" s="97"/>
      <c r="Z8" s="98"/>
    </row>
    <row r="9" spans="1:26" s="4" customFormat="1" ht="17.100000000000001" customHeight="1">
      <c r="B9" s="97"/>
      <c r="C9" s="97"/>
      <c r="D9" s="97"/>
      <c r="E9" s="97"/>
      <c r="F9" s="98"/>
      <c r="G9" s="97"/>
      <c r="H9" s="98"/>
      <c r="I9" s="97"/>
      <c r="J9" s="101"/>
      <c r="K9" s="101"/>
      <c r="L9" s="101"/>
      <c r="M9" s="97"/>
      <c r="N9" s="5" t="s">
        <v>134</v>
      </c>
      <c r="O9" s="102"/>
      <c r="P9" s="103" t="s">
        <v>155</v>
      </c>
      <c r="Q9" s="102"/>
      <c r="R9" s="103"/>
      <c r="U9" s="97"/>
      <c r="V9" s="98"/>
      <c r="W9" s="97"/>
      <c r="X9" s="98"/>
      <c r="Y9" s="97"/>
      <c r="Z9" s="98"/>
    </row>
    <row r="10" spans="1:26" s="4" customFormat="1" ht="17.100000000000001" customHeight="1">
      <c r="B10" s="97"/>
      <c r="C10" s="97"/>
      <c r="D10" s="97"/>
      <c r="E10" s="97"/>
      <c r="F10" s="98"/>
      <c r="G10" s="97"/>
      <c r="H10" s="98"/>
      <c r="I10" s="97"/>
      <c r="J10" s="101"/>
      <c r="K10" s="101"/>
      <c r="L10" s="101"/>
      <c r="M10" s="97"/>
      <c r="N10" s="5" t="s">
        <v>135</v>
      </c>
      <c r="O10" s="102"/>
      <c r="P10" s="103" t="s">
        <v>194</v>
      </c>
      <c r="Q10" s="102"/>
      <c r="R10" s="103" t="s">
        <v>120</v>
      </c>
      <c r="U10" s="97"/>
      <c r="V10" s="98"/>
      <c r="W10" s="97"/>
      <c r="X10" s="98"/>
      <c r="Y10" s="97"/>
      <c r="Z10" s="98"/>
    </row>
    <row r="11" spans="1:26" s="4" customFormat="1" ht="17.100000000000001" customHeight="1">
      <c r="E11" s="104"/>
      <c r="F11" s="98"/>
      <c r="G11" s="104"/>
      <c r="H11" s="103"/>
      <c r="I11" s="104"/>
      <c r="J11" s="105"/>
      <c r="K11" s="105"/>
      <c r="L11" s="105"/>
      <c r="M11" s="104"/>
      <c r="N11" s="5" t="s">
        <v>136</v>
      </c>
      <c r="O11" s="103"/>
      <c r="P11" s="5" t="s">
        <v>86</v>
      </c>
      <c r="Q11" s="103"/>
      <c r="R11" s="103" t="s">
        <v>121</v>
      </c>
      <c r="S11" s="104"/>
      <c r="T11" s="103" t="s">
        <v>170</v>
      </c>
      <c r="U11" s="104"/>
      <c r="V11" s="103" t="s">
        <v>38</v>
      </c>
      <c r="W11" s="104"/>
      <c r="X11" s="103"/>
      <c r="Y11" s="104"/>
      <c r="Z11" s="103"/>
    </row>
    <row r="12" spans="1:26" s="4" customFormat="1" ht="17.100000000000001" customHeight="1">
      <c r="E12" s="104"/>
      <c r="F12" s="5" t="s">
        <v>35</v>
      </c>
      <c r="G12" s="104"/>
      <c r="H12" s="103" t="s">
        <v>36</v>
      </c>
      <c r="I12" s="104"/>
      <c r="J12" s="5" t="s">
        <v>37</v>
      </c>
      <c r="K12" s="104"/>
      <c r="L12" s="103"/>
      <c r="M12" s="104"/>
      <c r="N12" s="5" t="s">
        <v>137</v>
      </c>
      <c r="O12" s="5"/>
      <c r="P12" s="5" t="s">
        <v>99</v>
      </c>
      <c r="Q12" s="5"/>
      <c r="R12" s="5" t="s">
        <v>122</v>
      </c>
      <c r="S12" s="104"/>
      <c r="T12" s="103" t="s">
        <v>171</v>
      </c>
      <c r="U12" s="104"/>
      <c r="V12" s="103" t="s">
        <v>112</v>
      </c>
      <c r="W12" s="104"/>
      <c r="X12" s="103" t="s">
        <v>39</v>
      </c>
      <c r="Y12" s="104"/>
      <c r="Z12" s="103" t="s">
        <v>38</v>
      </c>
    </row>
    <row r="13" spans="1:26" s="4" customFormat="1" ht="17.100000000000001" customHeight="1">
      <c r="E13" s="104"/>
      <c r="F13" s="5" t="s">
        <v>40</v>
      </c>
      <c r="G13" s="104"/>
      <c r="H13" s="5" t="s">
        <v>41</v>
      </c>
      <c r="I13" s="104"/>
      <c r="J13" s="5" t="s">
        <v>42</v>
      </c>
      <c r="K13" s="104"/>
      <c r="L13" s="103" t="s">
        <v>27</v>
      </c>
      <c r="M13" s="104"/>
      <c r="N13" s="5" t="s">
        <v>86</v>
      </c>
      <c r="O13" s="5"/>
      <c r="P13" s="5" t="s">
        <v>96</v>
      </c>
      <c r="Q13" s="5"/>
      <c r="R13" s="5" t="s">
        <v>123</v>
      </c>
      <c r="S13" s="104"/>
      <c r="T13" s="103" t="s">
        <v>102</v>
      </c>
      <c r="U13" s="104"/>
      <c r="V13" s="103" t="s">
        <v>113</v>
      </c>
      <c r="W13" s="104"/>
      <c r="X13" s="103" t="s">
        <v>43</v>
      </c>
      <c r="Y13" s="104"/>
      <c r="Z13" s="103" t="s">
        <v>106</v>
      </c>
    </row>
    <row r="14" spans="1:26" s="4" customFormat="1" ht="17.100000000000001" customHeight="1">
      <c r="D14" s="11" t="s">
        <v>1</v>
      </c>
      <c r="E14" s="104"/>
      <c r="F14" s="11" t="s">
        <v>60</v>
      </c>
      <c r="G14" s="104"/>
      <c r="H14" s="11" t="s">
        <v>60</v>
      </c>
      <c r="I14" s="104"/>
      <c r="J14" s="11" t="s">
        <v>60</v>
      </c>
      <c r="K14" s="106"/>
      <c r="L14" s="11" t="s">
        <v>60</v>
      </c>
      <c r="M14" s="104"/>
      <c r="N14" s="107" t="s">
        <v>60</v>
      </c>
      <c r="O14" s="108"/>
      <c r="P14" s="11" t="s">
        <v>60</v>
      </c>
      <c r="Q14" s="108"/>
      <c r="R14" s="11" t="s">
        <v>60</v>
      </c>
      <c r="S14" s="104"/>
      <c r="T14" s="11" t="s">
        <v>60</v>
      </c>
      <c r="U14" s="104"/>
      <c r="V14" s="11" t="s">
        <v>60</v>
      </c>
      <c r="W14" s="104"/>
      <c r="X14" s="11" t="s">
        <v>60</v>
      </c>
      <c r="Y14" s="104"/>
      <c r="Z14" s="11" t="s">
        <v>60</v>
      </c>
    </row>
    <row r="15" spans="1:26" s="4" customFormat="1" ht="5.0999999999999996" customHeight="1">
      <c r="E15" s="6"/>
      <c r="F15" s="1"/>
      <c r="G15" s="6"/>
      <c r="H15" s="1"/>
      <c r="I15" s="6"/>
      <c r="J15" s="1"/>
      <c r="K15" s="6"/>
      <c r="L15" s="1"/>
      <c r="M15" s="6"/>
      <c r="N15" s="1"/>
      <c r="O15" s="1"/>
      <c r="P15" s="1"/>
      <c r="Q15" s="1"/>
      <c r="R15" s="1"/>
      <c r="S15" s="6"/>
      <c r="T15" s="1"/>
      <c r="U15" s="6"/>
      <c r="V15" s="1"/>
      <c r="W15" s="6"/>
      <c r="X15" s="1"/>
      <c r="Y15" s="6"/>
      <c r="Z15" s="1"/>
    </row>
    <row r="16" spans="1:26" s="4" customFormat="1" ht="17.100000000000001" customHeight="1">
      <c r="A16" s="7" t="s">
        <v>187</v>
      </c>
      <c r="B16" s="109"/>
      <c r="E16" s="1"/>
      <c r="F16" s="1">
        <v>1670000</v>
      </c>
      <c r="G16" s="1"/>
      <c r="H16" s="1">
        <v>1185430</v>
      </c>
      <c r="I16" s="1"/>
      <c r="J16" s="1">
        <v>178794</v>
      </c>
      <c r="K16" s="1"/>
      <c r="L16" s="1">
        <v>5262551</v>
      </c>
      <c r="M16" s="1"/>
      <c r="N16" s="1">
        <v>-138632</v>
      </c>
      <c r="O16" s="1"/>
      <c r="P16" s="1">
        <v>-12638</v>
      </c>
      <c r="Q16" s="1"/>
      <c r="R16" s="1">
        <v>5797</v>
      </c>
      <c r="S16" s="1"/>
      <c r="T16" s="1">
        <f>SUM(N16:R16)</f>
        <v>-145473</v>
      </c>
      <c r="U16" s="1"/>
      <c r="V16" s="1">
        <f>SUM(F16:L16)+T16</f>
        <v>8151302</v>
      </c>
      <c r="W16" s="1"/>
      <c r="X16" s="1">
        <v>123792</v>
      </c>
      <c r="Y16" s="1"/>
      <c r="Z16" s="1">
        <f>V16+X16</f>
        <v>8275094</v>
      </c>
    </row>
    <row r="17" spans="1:26" s="4" customFormat="1" ht="5.0999999999999996" customHeight="1">
      <c r="A17" s="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" customFormat="1" ht="21.75" customHeight="1">
      <c r="A18" s="7" t="s">
        <v>185</v>
      </c>
      <c r="E18" s="8"/>
      <c r="F18" s="110"/>
      <c r="G18" s="8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"/>
      <c r="U18" s="110"/>
      <c r="V18" s="110"/>
      <c r="W18" s="110"/>
      <c r="X18" s="110"/>
      <c r="Y18" s="110"/>
      <c r="Z18" s="110"/>
    </row>
    <row r="19" spans="1:26" s="4" customFormat="1" ht="21.75" customHeight="1">
      <c r="A19" s="3" t="s">
        <v>222</v>
      </c>
      <c r="E19" s="8"/>
      <c r="F19" s="110">
        <v>0</v>
      </c>
      <c r="G19" s="8"/>
      <c r="H19" s="110">
        <v>0</v>
      </c>
      <c r="I19" s="110"/>
      <c r="J19" s="110">
        <v>0</v>
      </c>
      <c r="K19" s="110"/>
      <c r="L19" s="110">
        <v>-334000</v>
      </c>
      <c r="M19" s="110"/>
      <c r="N19" s="110">
        <v>0</v>
      </c>
      <c r="O19" s="110"/>
      <c r="P19" s="110">
        <v>0</v>
      </c>
      <c r="Q19" s="110"/>
      <c r="R19" s="110">
        <v>0</v>
      </c>
      <c r="S19" s="110"/>
      <c r="T19" s="1">
        <f>SUM(N19:R19)</f>
        <v>0</v>
      </c>
      <c r="U19" s="110"/>
      <c r="V19" s="1">
        <f>SUM(F19:L19)+T19</f>
        <v>-334000</v>
      </c>
      <c r="W19" s="110"/>
      <c r="X19" s="1">
        <v>-22</v>
      </c>
      <c r="Y19" s="110"/>
      <c r="Z19" s="1">
        <f>V19+X19</f>
        <v>-334022</v>
      </c>
    </row>
    <row r="20" spans="1:26" s="4" customFormat="1" ht="21.75" customHeight="1">
      <c r="A20" s="3" t="s">
        <v>188</v>
      </c>
      <c r="E20" s="1"/>
      <c r="F20" s="12">
        <v>0</v>
      </c>
      <c r="G20" s="1"/>
      <c r="H20" s="12">
        <v>0</v>
      </c>
      <c r="I20" s="1"/>
      <c r="J20" s="12">
        <v>0</v>
      </c>
      <c r="K20" s="1"/>
      <c r="L20" s="12">
        <v>432426</v>
      </c>
      <c r="M20" s="1"/>
      <c r="N20" s="12">
        <v>0</v>
      </c>
      <c r="O20" s="1"/>
      <c r="P20" s="14">
        <v>28043</v>
      </c>
      <c r="Q20" s="1"/>
      <c r="R20" s="12">
        <v>0</v>
      </c>
      <c r="S20" s="1"/>
      <c r="T20" s="12">
        <f>SUM(N20:R20)</f>
        <v>28043</v>
      </c>
      <c r="U20" s="1"/>
      <c r="V20" s="12">
        <f>SUM(F20:L20)+T20</f>
        <v>460469</v>
      </c>
      <c r="W20" s="1"/>
      <c r="X20" s="14">
        <v>15565</v>
      </c>
      <c r="Y20" s="1"/>
      <c r="Z20" s="14">
        <f>V20+X20</f>
        <v>476034</v>
      </c>
    </row>
    <row r="21" spans="1:26" s="4" customFormat="1" ht="5.0999999999999996" customHeight="1">
      <c r="E21" s="6"/>
      <c r="F21" s="1"/>
      <c r="G21" s="6"/>
      <c r="H21" s="1"/>
      <c r="I21" s="6"/>
      <c r="J21" s="1"/>
      <c r="K21" s="6"/>
      <c r="L21" s="1"/>
      <c r="M21" s="6"/>
      <c r="N21" s="1"/>
      <c r="O21" s="1"/>
      <c r="P21" s="1"/>
      <c r="Q21" s="1"/>
      <c r="R21" s="1"/>
      <c r="S21" s="6"/>
      <c r="T21" s="1"/>
      <c r="U21" s="6"/>
      <c r="V21" s="1"/>
      <c r="W21" s="6"/>
      <c r="X21" s="1"/>
      <c r="Y21" s="6"/>
      <c r="Z21" s="1"/>
    </row>
    <row r="22" spans="1:26" s="4" customFormat="1" ht="21.75" customHeight="1" thickBot="1">
      <c r="A22" s="7" t="s">
        <v>260</v>
      </c>
      <c r="B22" s="7"/>
      <c r="C22" s="7"/>
      <c r="D22" s="7"/>
      <c r="E22" s="1"/>
      <c r="F22" s="13">
        <f>SUM(F16:F20)</f>
        <v>1670000</v>
      </c>
      <c r="G22" s="1"/>
      <c r="H22" s="13">
        <f>SUM(H16:H20)</f>
        <v>1185430</v>
      </c>
      <c r="I22" s="1"/>
      <c r="J22" s="13">
        <f>SUM(J16:J20)</f>
        <v>178794</v>
      </c>
      <c r="K22" s="1"/>
      <c r="L22" s="13">
        <f>SUM(L16:L20)</f>
        <v>5360977</v>
      </c>
      <c r="M22" s="1"/>
      <c r="N22" s="13">
        <f>SUM(N16:N20)</f>
        <v>-138632</v>
      </c>
      <c r="O22" s="1"/>
      <c r="P22" s="13">
        <f>SUM(P16:P20)</f>
        <v>15405</v>
      </c>
      <c r="Q22" s="1"/>
      <c r="R22" s="13">
        <f>SUM(R16:R20)</f>
        <v>5797</v>
      </c>
      <c r="S22" s="1"/>
      <c r="T22" s="13">
        <f>SUM(T16:T20)</f>
        <v>-117430</v>
      </c>
      <c r="U22" s="1"/>
      <c r="V22" s="13">
        <f>SUM(V16:V20)</f>
        <v>8277771</v>
      </c>
      <c r="W22" s="1"/>
      <c r="X22" s="13">
        <f>SUM(X16:X20)</f>
        <v>139335</v>
      </c>
      <c r="Y22" s="1"/>
      <c r="Z22" s="13">
        <f>SUM(Z16:Z20)</f>
        <v>8417106</v>
      </c>
    </row>
    <row r="23" spans="1:26" s="4" customFormat="1" ht="17.25" customHeight="1" thickTop="1">
      <c r="A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4" customFormat="1" ht="17.100000000000001" customHeight="1">
      <c r="A24" s="7" t="s">
        <v>189</v>
      </c>
      <c r="B24" s="109"/>
      <c r="E24" s="1"/>
      <c r="F24" s="2">
        <v>1670000</v>
      </c>
      <c r="G24" s="1"/>
      <c r="H24" s="2">
        <v>1185430</v>
      </c>
      <c r="I24" s="1"/>
      <c r="J24" s="2">
        <v>178794</v>
      </c>
      <c r="K24" s="1"/>
      <c r="L24" s="2">
        <v>5896762</v>
      </c>
      <c r="M24" s="1"/>
      <c r="N24" s="2">
        <v>-138632</v>
      </c>
      <c r="O24" s="1"/>
      <c r="P24" s="2">
        <v>-17822</v>
      </c>
      <c r="Q24" s="1"/>
      <c r="R24" s="2">
        <v>5797</v>
      </c>
      <c r="S24" s="1"/>
      <c r="T24" s="2">
        <f>SUM(N24:R24)</f>
        <v>-150657</v>
      </c>
      <c r="U24" s="1"/>
      <c r="V24" s="2">
        <f>SUM(T24,F24:L24)</f>
        <v>8780329</v>
      </c>
      <c r="W24" s="1"/>
      <c r="X24" s="2">
        <v>145455</v>
      </c>
      <c r="Y24" s="1"/>
      <c r="Z24" s="2">
        <f>SUM(V24:X24)</f>
        <v>8925784</v>
      </c>
    </row>
    <row r="25" spans="1:26" s="4" customFormat="1" ht="5.0999999999999996" customHeight="1">
      <c r="A25" s="7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1"/>
      <c r="X25" s="2"/>
      <c r="Y25" s="1"/>
      <c r="Z25" s="2"/>
    </row>
    <row r="26" spans="1:26" s="4" customFormat="1" ht="21.75" customHeight="1">
      <c r="A26" s="7" t="s">
        <v>185</v>
      </c>
      <c r="E26" s="8"/>
      <c r="F26" s="111"/>
      <c r="G26" s="8"/>
      <c r="H26" s="111"/>
      <c r="I26" s="110"/>
      <c r="J26" s="111"/>
      <c r="K26" s="110"/>
      <c r="L26" s="111"/>
      <c r="M26" s="110"/>
      <c r="N26" s="111"/>
      <c r="O26" s="110"/>
      <c r="P26" s="111"/>
      <c r="Q26" s="110"/>
      <c r="R26" s="111"/>
      <c r="S26" s="110"/>
      <c r="T26" s="2"/>
      <c r="U26" s="110"/>
      <c r="V26" s="111"/>
      <c r="W26" s="110"/>
      <c r="X26" s="111"/>
      <c r="Y26" s="110"/>
      <c r="Z26" s="111"/>
    </row>
    <row r="27" spans="1:26" s="4" customFormat="1" ht="21.75" customHeight="1">
      <c r="A27" s="3" t="s">
        <v>190</v>
      </c>
      <c r="C27" s="3"/>
      <c r="D27" s="3"/>
      <c r="E27" s="8"/>
      <c r="F27" s="111">
        <v>0</v>
      </c>
      <c r="G27" s="8"/>
      <c r="H27" s="111">
        <v>0</v>
      </c>
      <c r="I27" s="110"/>
      <c r="J27" s="111">
        <v>0</v>
      </c>
      <c r="K27" s="110"/>
      <c r="L27" s="111">
        <v>0</v>
      </c>
      <c r="M27" s="110"/>
      <c r="N27" s="111">
        <v>0</v>
      </c>
      <c r="O27" s="110"/>
      <c r="P27" s="111">
        <v>0</v>
      </c>
      <c r="Q27" s="110"/>
      <c r="R27" s="111">
        <v>0</v>
      </c>
      <c r="S27" s="110"/>
      <c r="T27" s="2">
        <f>SUM(N27:R27)</f>
        <v>0</v>
      </c>
      <c r="U27" s="110"/>
      <c r="V27" s="111">
        <f>SUM(F27:L27)+T27</f>
        <v>0</v>
      </c>
      <c r="W27" s="110"/>
      <c r="X27" s="111">
        <v>26064</v>
      </c>
      <c r="Y27" s="110"/>
      <c r="Z27" s="2">
        <f>SUM(V27:X27)</f>
        <v>26064</v>
      </c>
    </row>
    <row r="28" spans="1:26" s="4" customFormat="1" ht="21.75" customHeight="1">
      <c r="A28" s="3" t="s">
        <v>204</v>
      </c>
      <c r="C28" s="3"/>
      <c r="D28" s="3"/>
      <c r="E28" s="8"/>
      <c r="F28" s="111">
        <v>0</v>
      </c>
      <c r="G28" s="8"/>
      <c r="H28" s="111">
        <v>0</v>
      </c>
      <c r="I28" s="110"/>
      <c r="J28" s="111">
        <v>0</v>
      </c>
      <c r="K28" s="110"/>
      <c r="L28" s="111">
        <v>0</v>
      </c>
      <c r="M28" s="110"/>
      <c r="N28" s="111">
        <v>0</v>
      </c>
      <c r="O28" s="110"/>
      <c r="P28" s="111"/>
      <c r="Q28" s="110"/>
      <c r="R28" s="111">
        <v>0</v>
      </c>
      <c r="S28" s="110"/>
      <c r="T28" s="2">
        <f t="shared" ref="T28:T30" si="0">SUM(N28:R28)</f>
        <v>0</v>
      </c>
      <c r="U28" s="110"/>
      <c r="V28" s="111">
        <f>SUM(F28:L28)+T28</f>
        <v>0</v>
      </c>
      <c r="W28" s="110"/>
      <c r="X28" s="111">
        <v>26600</v>
      </c>
      <c r="Y28" s="110"/>
      <c r="Z28" s="2">
        <f t="shared" ref="Z28:Z30" si="1">SUM(V28:X28)</f>
        <v>26600</v>
      </c>
    </row>
    <row r="29" spans="1:26" s="4" customFormat="1" ht="21.75" customHeight="1">
      <c r="A29" s="3" t="s">
        <v>195</v>
      </c>
      <c r="C29" s="3"/>
      <c r="D29" s="3"/>
      <c r="E29" s="8"/>
      <c r="F29" s="111">
        <v>0</v>
      </c>
      <c r="G29" s="8"/>
      <c r="H29" s="111">
        <v>0</v>
      </c>
      <c r="I29" s="110"/>
      <c r="J29" s="111">
        <v>0</v>
      </c>
      <c r="K29" s="110"/>
      <c r="L29" s="111">
        <v>0</v>
      </c>
      <c r="M29" s="110"/>
      <c r="N29" s="111">
        <v>0</v>
      </c>
      <c r="O29" s="110"/>
      <c r="P29" s="111">
        <v>0</v>
      </c>
      <c r="Q29" s="110"/>
      <c r="R29" s="111">
        <v>0</v>
      </c>
      <c r="S29" s="110"/>
      <c r="T29" s="2">
        <f t="shared" si="0"/>
        <v>0</v>
      </c>
      <c r="U29" s="110"/>
      <c r="V29" s="111">
        <f t="shared" ref="V29:V31" si="2">SUM(F29:L29)+T29</f>
        <v>0</v>
      </c>
      <c r="W29" s="110"/>
      <c r="X29" s="111">
        <v>15281</v>
      </c>
      <c r="Y29" s="110"/>
      <c r="Z29" s="2">
        <f t="shared" si="1"/>
        <v>15281</v>
      </c>
    </row>
    <row r="30" spans="1:26" s="4" customFormat="1" ht="21.75" customHeight="1">
      <c r="A30" s="3" t="s">
        <v>222</v>
      </c>
      <c r="C30" s="3"/>
      <c r="D30" s="316">
        <v>18</v>
      </c>
      <c r="E30" s="8"/>
      <c r="F30" s="111">
        <v>0</v>
      </c>
      <c r="G30" s="8"/>
      <c r="H30" s="111">
        <v>0</v>
      </c>
      <c r="I30" s="110"/>
      <c r="J30" s="111">
        <v>0</v>
      </c>
      <c r="K30" s="110"/>
      <c r="L30" s="111">
        <v>-584500</v>
      </c>
      <c r="M30" s="110"/>
      <c r="N30" s="111">
        <v>0</v>
      </c>
      <c r="O30" s="110"/>
      <c r="P30" s="111">
        <v>0</v>
      </c>
      <c r="Q30" s="110"/>
      <c r="R30" s="111">
        <v>0</v>
      </c>
      <c r="S30" s="110"/>
      <c r="T30" s="2">
        <f t="shared" si="0"/>
        <v>0</v>
      </c>
      <c r="U30" s="110"/>
      <c r="V30" s="111">
        <f t="shared" si="2"/>
        <v>-584500</v>
      </c>
      <c r="W30" s="110"/>
      <c r="X30" s="111">
        <v>-10</v>
      </c>
      <c r="Y30" s="110"/>
      <c r="Z30" s="2">
        <f t="shared" si="1"/>
        <v>-584510</v>
      </c>
    </row>
    <row r="31" spans="1:26" s="4" customFormat="1" ht="21.75" customHeight="1">
      <c r="A31" s="3" t="s">
        <v>270</v>
      </c>
      <c r="E31" s="1"/>
      <c r="F31" s="9">
        <v>0</v>
      </c>
      <c r="G31" s="1"/>
      <c r="H31" s="9">
        <v>0</v>
      </c>
      <c r="I31" s="1"/>
      <c r="J31" s="9">
        <v>0</v>
      </c>
      <c r="K31" s="1"/>
      <c r="L31" s="9">
        <f>'8-9Th Baht''000 (9M)'!E32</f>
        <v>793412</v>
      </c>
      <c r="M31" s="1"/>
      <c r="N31" s="9">
        <v>0</v>
      </c>
      <c r="O31" s="1"/>
      <c r="P31" s="112">
        <f>'8-9Th Baht''000 (9M)'!E76</f>
        <v>-25828</v>
      </c>
      <c r="Q31" s="1"/>
      <c r="R31" s="9">
        <v>0</v>
      </c>
      <c r="S31" s="1"/>
      <c r="T31" s="9">
        <f>SUM(N31:R31)</f>
        <v>-25828</v>
      </c>
      <c r="U31" s="1"/>
      <c r="V31" s="9">
        <f t="shared" si="2"/>
        <v>767584</v>
      </c>
      <c r="W31" s="1"/>
      <c r="X31" s="9">
        <f>'8-9Th Baht''000 (9M)'!E88</f>
        <v>12273</v>
      </c>
      <c r="Y31" s="1"/>
      <c r="Z31" s="112">
        <f>SUM(V31:X31)</f>
        <v>779857</v>
      </c>
    </row>
    <row r="32" spans="1:26" s="4" customFormat="1" ht="5.0999999999999996" customHeight="1">
      <c r="E32" s="6"/>
      <c r="F32" s="2"/>
      <c r="G32" s="6"/>
      <c r="H32" s="2"/>
      <c r="I32" s="6"/>
      <c r="J32" s="2"/>
      <c r="K32" s="6"/>
      <c r="L32" s="2"/>
      <c r="M32" s="6"/>
      <c r="N32" s="2"/>
      <c r="O32" s="1"/>
      <c r="P32" s="2"/>
      <c r="Q32" s="1"/>
      <c r="R32" s="2"/>
      <c r="S32" s="6"/>
      <c r="T32" s="2"/>
      <c r="U32" s="6"/>
      <c r="V32" s="2"/>
      <c r="W32" s="6"/>
      <c r="X32" s="2"/>
      <c r="Y32" s="6"/>
      <c r="Z32" s="2"/>
    </row>
    <row r="33" spans="1:26" s="4" customFormat="1" ht="21.75" customHeight="1" thickBot="1">
      <c r="A33" s="7" t="s">
        <v>259</v>
      </c>
      <c r="B33" s="7"/>
      <c r="C33" s="7"/>
      <c r="D33" s="7"/>
      <c r="E33" s="1"/>
      <c r="F33" s="10">
        <f>SUM(F24:F31)</f>
        <v>1670000</v>
      </c>
      <c r="G33" s="1"/>
      <c r="H33" s="10">
        <f>SUM(H24:H31)</f>
        <v>1185430</v>
      </c>
      <c r="I33" s="1"/>
      <c r="J33" s="10">
        <f>SUM(J24:J31)</f>
        <v>178794</v>
      </c>
      <c r="K33" s="1"/>
      <c r="L33" s="10">
        <f>SUM(L24:L31)</f>
        <v>6105674</v>
      </c>
      <c r="M33" s="1"/>
      <c r="N33" s="10">
        <f>SUM(N24:N31)</f>
        <v>-138632</v>
      </c>
      <c r="O33" s="1"/>
      <c r="P33" s="10">
        <f>SUM(P24:P31)</f>
        <v>-43650</v>
      </c>
      <c r="Q33" s="1"/>
      <c r="R33" s="10">
        <f>SUM(R24:R31)</f>
        <v>5797</v>
      </c>
      <c r="S33" s="1"/>
      <c r="T33" s="10">
        <f>SUM(T24:T31)</f>
        <v>-176485</v>
      </c>
      <c r="U33" s="1"/>
      <c r="V33" s="10">
        <f>SUM(V24:V31)</f>
        <v>8963413</v>
      </c>
      <c r="W33" s="1"/>
      <c r="X33" s="10">
        <f>SUM(X24:X31)</f>
        <v>225663</v>
      </c>
      <c r="Y33" s="1"/>
      <c r="Z33" s="10">
        <f>SUM(Z24:Z31)</f>
        <v>9189076</v>
      </c>
    </row>
    <row r="34" spans="1:26" s="4" customFormat="1" ht="21.75" customHeight="1" thickTop="1">
      <c r="A34" s="7"/>
      <c r="B34" s="7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" customFormat="1" ht="21.75" customHeight="1">
      <c r="E35" s="6"/>
      <c r="F35" s="1"/>
      <c r="G35" s="6"/>
      <c r="H35" s="1"/>
      <c r="I35" s="6"/>
      <c r="J35" s="1"/>
      <c r="K35" s="6"/>
      <c r="L35" s="1"/>
      <c r="M35" s="6"/>
      <c r="N35" s="1"/>
      <c r="O35" s="1"/>
      <c r="P35" s="1"/>
      <c r="Q35" s="1"/>
      <c r="R35" s="1"/>
      <c r="S35" s="6"/>
      <c r="T35" s="1"/>
      <c r="U35" s="6"/>
      <c r="V35" s="1"/>
      <c r="W35" s="6"/>
      <c r="X35" s="1"/>
      <c r="Y35" s="6"/>
      <c r="Z35" s="1"/>
    </row>
    <row r="38" spans="1:26" ht="17.25" customHeight="1"/>
    <row r="39" spans="1:26" ht="11.25" customHeight="1"/>
    <row r="40" spans="1:26" ht="21.95" customHeight="1">
      <c r="A40" s="327" t="s">
        <v>143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</row>
  </sheetData>
  <mergeCells count="6">
    <mergeCell ref="A40:Z40"/>
    <mergeCell ref="F5:Z5"/>
    <mergeCell ref="F6:V6"/>
    <mergeCell ref="N7:T7"/>
    <mergeCell ref="J8:L8"/>
    <mergeCell ref="N8:P8"/>
  </mergeCells>
  <pageMargins left="0.4" right="0.4" top="0.5" bottom="0.6" header="0.49" footer="0.4"/>
  <pageSetup paperSize="256" scale="7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opLeftCell="A8" zoomScaleNormal="100" zoomScaleSheetLayoutView="100" zoomScalePageLayoutView="87" workbookViewId="0">
      <selection activeCell="I25" sqref="I25"/>
    </sheetView>
  </sheetViews>
  <sheetFormatPr defaultColWidth="9.28515625" defaultRowHeight="15.75" customHeight="1"/>
  <cols>
    <col min="1" max="2" width="1.5703125" style="253" customWidth="1"/>
    <col min="3" max="3" width="41.7109375" style="253" customWidth="1"/>
    <col min="4" max="4" width="6.42578125" style="258" customWidth="1"/>
    <col min="5" max="5" width="8" style="259" bestFit="1" customWidth="1"/>
    <col min="6" max="6" width="0.7109375" style="259" customWidth="1"/>
    <col min="7" max="7" width="12.140625" style="260" customWidth="1"/>
    <col min="8" max="8" width="0.7109375" style="252" customWidth="1"/>
    <col min="9" max="9" width="13.85546875" style="262" customWidth="1"/>
    <col min="10" max="10" width="0.7109375" style="252" customWidth="1"/>
    <col min="11" max="11" width="11.42578125" style="252" customWidth="1"/>
    <col min="12" max="12" width="0.7109375" style="252" customWidth="1"/>
    <col min="13" max="13" width="13.140625" style="252" customWidth="1"/>
    <col min="14" max="14" width="0.7109375" style="252" customWidth="1"/>
    <col min="15" max="15" width="16.5703125" style="272" customWidth="1"/>
    <col min="16" max="16384" width="9.28515625" style="263"/>
  </cols>
  <sheetData>
    <row r="1" spans="1:15" ht="21" customHeight="1">
      <c r="A1" s="245" t="s">
        <v>124</v>
      </c>
      <c r="B1" s="245"/>
      <c r="C1" s="245"/>
      <c r="I1" s="261"/>
      <c r="J1" s="261"/>
      <c r="K1" s="261"/>
      <c r="L1" s="261"/>
      <c r="M1" s="262"/>
      <c r="O1" s="127" t="s">
        <v>67</v>
      </c>
    </row>
    <row r="2" spans="1:15" ht="21" customHeight="1">
      <c r="A2" s="245" t="s">
        <v>186</v>
      </c>
      <c r="B2" s="245"/>
      <c r="C2" s="245"/>
      <c r="I2" s="261"/>
      <c r="J2" s="261"/>
      <c r="K2" s="261"/>
      <c r="L2" s="261"/>
      <c r="M2" s="262"/>
      <c r="O2" s="261"/>
    </row>
    <row r="3" spans="1:15" ht="21" customHeight="1">
      <c r="A3" s="264" t="str">
        <f>'8-9Th Baht''000 (9M)'!A3</f>
        <v>สำหรับรอบระยะเวลาเก้าเดือนสิ้นสุดวันที่ 30 กันยายน พ.ศ. 2567</v>
      </c>
      <c r="B3" s="264"/>
      <c r="C3" s="264"/>
      <c r="D3" s="265"/>
      <c r="E3" s="266"/>
      <c r="F3" s="266"/>
      <c r="G3" s="267"/>
      <c r="H3" s="268"/>
      <c r="I3" s="269"/>
      <c r="J3" s="269"/>
      <c r="K3" s="269"/>
      <c r="L3" s="269"/>
      <c r="M3" s="270"/>
      <c r="N3" s="268"/>
      <c r="O3" s="269"/>
    </row>
    <row r="4" spans="1:15" ht="19.5" customHeight="1">
      <c r="A4" s="245"/>
      <c r="D4" s="260"/>
      <c r="E4" s="271"/>
      <c r="F4" s="271"/>
      <c r="G4" s="252"/>
      <c r="H4" s="250"/>
      <c r="I4" s="252"/>
      <c r="J4" s="250"/>
      <c r="K4" s="250"/>
      <c r="L4" s="250"/>
      <c r="O4" s="252"/>
    </row>
    <row r="5" spans="1:15" ht="19.5" customHeight="1">
      <c r="G5" s="333" t="s">
        <v>107</v>
      </c>
      <c r="H5" s="333"/>
      <c r="I5" s="333"/>
      <c r="J5" s="333"/>
      <c r="K5" s="333"/>
      <c r="L5" s="333"/>
      <c r="M5" s="333"/>
      <c r="N5" s="333"/>
      <c r="O5" s="333"/>
    </row>
    <row r="6" spans="1:15" ht="19.5" customHeight="1">
      <c r="J6" s="262"/>
      <c r="K6" s="334" t="s">
        <v>25</v>
      </c>
      <c r="L6" s="334"/>
      <c r="M6" s="334"/>
      <c r="O6" s="250"/>
    </row>
    <row r="7" spans="1:15" ht="19.5" customHeight="1">
      <c r="A7" s="245"/>
      <c r="G7" s="250" t="s">
        <v>35</v>
      </c>
      <c r="H7" s="250"/>
      <c r="I7" s="250"/>
      <c r="J7" s="250"/>
      <c r="K7" s="250" t="s">
        <v>37</v>
      </c>
      <c r="L7" s="250"/>
      <c r="M7" s="250"/>
      <c r="N7" s="250"/>
      <c r="O7" s="250"/>
    </row>
    <row r="8" spans="1:15" ht="19.5" customHeight="1">
      <c r="A8" s="245"/>
      <c r="G8" s="250" t="s">
        <v>40</v>
      </c>
      <c r="H8" s="250"/>
      <c r="I8" s="250" t="s">
        <v>172</v>
      </c>
      <c r="J8" s="250"/>
      <c r="K8" s="250" t="s">
        <v>42</v>
      </c>
      <c r="L8" s="250"/>
      <c r="M8" s="250" t="s">
        <v>27</v>
      </c>
      <c r="N8" s="250"/>
      <c r="O8" s="250" t="s">
        <v>173</v>
      </c>
    </row>
    <row r="9" spans="1:15" ht="19.5" customHeight="1">
      <c r="A9" s="245"/>
      <c r="D9" s="135"/>
      <c r="E9" s="251" t="s">
        <v>1</v>
      </c>
      <c r="F9" s="127"/>
      <c r="G9" s="251" t="s">
        <v>60</v>
      </c>
      <c r="H9" s="250"/>
      <c r="I9" s="251" t="s">
        <v>60</v>
      </c>
      <c r="J9" s="250"/>
      <c r="K9" s="251" t="s">
        <v>60</v>
      </c>
      <c r="L9" s="250"/>
      <c r="M9" s="251" t="s">
        <v>60</v>
      </c>
      <c r="N9" s="250"/>
      <c r="O9" s="251" t="s">
        <v>60</v>
      </c>
    </row>
    <row r="10" spans="1:15" ht="6" customHeight="1">
      <c r="G10" s="252"/>
      <c r="I10" s="146"/>
    </row>
    <row r="11" spans="1:15" ht="21" customHeight="1">
      <c r="A11" s="245" t="s">
        <v>187</v>
      </c>
      <c r="B11" s="245"/>
      <c r="C11" s="244"/>
      <c r="G11" s="146">
        <v>1670000</v>
      </c>
      <c r="I11" s="146">
        <v>1185430</v>
      </c>
      <c r="J11" s="146"/>
      <c r="K11" s="146">
        <v>178794</v>
      </c>
      <c r="L11" s="146"/>
      <c r="M11" s="146">
        <v>1333829</v>
      </c>
      <c r="N11" s="146"/>
      <c r="O11" s="243">
        <f>SUM(G11:M11)</f>
        <v>4368053</v>
      </c>
    </row>
    <row r="12" spans="1:15" ht="6" customHeight="1">
      <c r="A12" s="245"/>
      <c r="G12" s="146"/>
      <c r="I12" s="146"/>
      <c r="J12" s="146"/>
      <c r="K12" s="146"/>
      <c r="L12" s="146"/>
      <c r="M12" s="146"/>
      <c r="N12" s="146"/>
      <c r="O12" s="243"/>
    </row>
    <row r="13" spans="1:15" ht="21" customHeight="1">
      <c r="A13" s="245" t="s">
        <v>185</v>
      </c>
      <c r="G13" s="146"/>
      <c r="I13" s="146"/>
      <c r="J13" s="146"/>
      <c r="K13" s="146"/>
      <c r="L13" s="146"/>
      <c r="M13" s="146"/>
      <c r="N13" s="146"/>
      <c r="O13" s="146"/>
    </row>
    <row r="14" spans="1:15" ht="21" customHeight="1">
      <c r="A14" s="273" t="s">
        <v>222</v>
      </c>
      <c r="G14" s="146">
        <v>0</v>
      </c>
      <c r="I14" s="146">
        <v>0</v>
      </c>
      <c r="J14" s="146"/>
      <c r="K14" s="146">
        <v>0</v>
      </c>
      <c r="L14" s="146"/>
      <c r="M14" s="146">
        <v>-334000</v>
      </c>
      <c r="N14" s="146"/>
      <c r="O14" s="243">
        <f>SUM(G14:M14)</f>
        <v>-334000</v>
      </c>
    </row>
    <row r="15" spans="1:15" ht="21" customHeight="1">
      <c r="A15" s="253" t="s">
        <v>188</v>
      </c>
      <c r="G15" s="249">
        <v>0</v>
      </c>
      <c r="I15" s="249">
        <v>0</v>
      </c>
      <c r="J15" s="243"/>
      <c r="K15" s="249">
        <v>0</v>
      </c>
      <c r="L15" s="243"/>
      <c r="M15" s="249">
        <v>553765</v>
      </c>
      <c r="N15" s="243"/>
      <c r="O15" s="249">
        <f>SUM(G15:M15)</f>
        <v>553765</v>
      </c>
    </row>
    <row r="16" spans="1:15" ht="6" customHeight="1">
      <c r="G16" s="252"/>
      <c r="I16" s="146"/>
    </row>
    <row r="17" spans="1:15" ht="21.75" customHeight="1" thickBot="1">
      <c r="A17" s="245" t="s">
        <v>260</v>
      </c>
      <c r="G17" s="254">
        <f>SUM(G11:G16)</f>
        <v>1670000</v>
      </c>
      <c r="I17" s="254">
        <f>SUM(I11:I16)</f>
        <v>1185430</v>
      </c>
      <c r="K17" s="254">
        <f>SUM(K11:K16)</f>
        <v>178794</v>
      </c>
      <c r="M17" s="254">
        <f>SUM(M11:M16)</f>
        <v>1553594</v>
      </c>
      <c r="N17" s="243"/>
      <c r="O17" s="254">
        <f>SUM(O11:O16)</f>
        <v>4587818</v>
      </c>
    </row>
    <row r="18" spans="1:15" ht="21" customHeight="1" thickTop="1">
      <c r="A18" s="245"/>
      <c r="G18" s="243"/>
      <c r="I18" s="243"/>
      <c r="K18" s="243"/>
      <c r="M18" s="243"/>
      <c r="O18" s="243"/>
    </row>
    <row r="19" spans="1:15" ht="21" customHeight="1">
      <c r="A19" s="245" t="s">
        <v>189</v>
      </c>
      <c r="B19" s="245"/>
      <c r="C19" s="244"/>
      <c r="G19" s="145">
        <v>1670000</v>
      </c>
      <c r="I19" s="145">
        <v>1185430</v>
      </c>
      <c r="J19" s="146"/>
      <c r="K19" s="145">
        <v>178794</v>
      </c>
      <c r="L19" s="146"/>
      <c r="M19" s="145">
        <v>1567568</v>
      </c>
      <c r="N19" s="146"/>
      <c r="O19" s="255">
        <f>SUM(G19:M19)</f>
        <v>4601792</v>
      </c>
    </row>
    <row r="20" spans="1:15" ht="6" customHeight="1">
      <c r="A20" s="245"/>
      <c r="G20" s="145"/>
      <c r="I20" s="145"/>
      <c r="J20" s="146"/>
      <c r="K20" s="145"/>
      <c r="L20" s="146"/>
      <c r="M20" s="145"/>
      <c r="N20" s="146"/>
      <c r="O20" s="255"/>
    </row>
    <row r="21" spans="1:15" ht="21" customHeight="1">
      <c r="A21" s="245" t="s">
        <v>185</v>
      </c>
      <c r="G21" s="145"/>
      <c r="I21" s="145"/>
      <c r="J21" s="146"/>
      <c r="K21" s="145"/>
      <c r="L21" s="146"/>
      <c r="M21" s="145"/>
      <c r="N21" s="146"/>
      <c r="O21" s="145"/>
    </row>
    <row r="22" spans="1:15" ht="21" customHeight="1">
      <c r="A22" s="253" t="s">
        <v>222</v>
      </c>
      <c r="E22" s="258">
        <v>18</v>
      </c>
      <c r="F22" s="258"/>
      <c r="G22" s="145">
        <v>0</v>
      </c>
      <c r="I22" s="145">
        <v>0</v>
      </c>
      <c r="J22" s="146"/>
      <c r="K22" s="145">
        <v>0</v>
      </c>
      <c r="L22" s="146"/>
      <c r="M22" s="145">
        <v>-584500</v>
      </c>
      <c r="N22" s="146"/>
      <c r="O22" s="145">
        <f t="shared" ref="O22:O23" si="0">SUM(G22:M22)</f>
        <v>-584500</v>
      </c>
    </row>
    <row r="23" spans="1:15" ht="21" customHeight="1">
      <c r="A23" s="253" t="s">
        <v>188</v>
      </c>
      <c r="G23" s="256">
        <v>0</v>
      </c>
      <c r="I23" s="256">
        <v>0</v>
      </c>
      <c r="J23" s="243"/>
      <c r="K23" s="256">
        <v>0</v>
      </c>
      <c r="L23" s="243"/>
      <c r="M23" s="256">
        <f>'8-9Th Baht''000 (9M)'!I83</f>
        <v>681220</v>
      </c>
      <c r="N23" s="243"/>
      <c r="O23" s="256">
        <f t="shared" si="0"/>
        <v>681220</v>
      </c>
    </row>
    <row r="24" spans="1:15" ht="6" customHeight="1">
      <c r="G24" s="274"/>
      <c r="I24" s="145"/>
      <c r="K24" s="274"/>
      <c r="M24" s="274"/>
      <c r="O24" s="275"/>
    </row>
    <row r="25" spans="1:15" ht="21.75" customHeight="1" thickBot="1">
      <c r="A25" s="245" t="s">
        <v>259</v>
      </c>
      <c r="G25" s="257">
        <f>SUM(G19:G23)</f>
        <v>1670000</v>
      </c>
      <c r="I25" s="257">
        <f>SUM(I19:I23)</f>
        <v>1185430</v>
      </c>
      <c r="K25" s="257">
        <f>SUM(K19:K23)</f>
        <v>178794</v>
      </c>
      <c r="M25" s="257">
        <f>SUM(M19:M23)</f>
        <v>1664288</v>
      </c>
      <c r="N25" s="243"/>
      <c r="O25" s="257">
        <f>SUM(O19:O23)</f>
        <v>4698512</v>
      </c>
    </row>
    <row r="26" spans="1:15" ht="21" customHeight="1" thickTop="1">
      <c r="A26" s="245"/>
      <c r="G26" s="243"/>
      <c r="I26" s="243"/>
      <c r="K26" s="243"/>
      <c r="M26" s="243"/>
      <c r="O26" s="243"/>
    </row>
    <row r="27" spans="1:15" ht="21" customHeight="1">
      <c r="A27" s="245"/>
      <c r="G27" s="243"/>
      <c r="I27" s="243"/>
      <c r="K27" s="243"/>
      <c r="M27" s="243"/>
      <c r="O27" s="243"/>
    </row>
    <row r="28" spans="1:15" ht="15" customHeight="1">
      <c r="A28" s="245"/>
      <c r="G28" s="243"/>
      <c r="I28" s="243"/>
      <c r="K28" s="243"/>
      <c r="M28" s="243"/>
      <c r="O28" s="243"/>
    </row>
    <row r="29" spans="1:15" ht="21.95" customHeight="1">
      <c r="A29" s="327" t="s">
        <v>143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</row>
  </sheetData>
  <mergeCells count="3">
    <mergeCell ref="G5:O5"/>
    <mergeCell ref="K6:M6"/>
    <mergeCell ref="A29:O29"/>
  </mergeCells>
  <pageMargins left="0.8" right="0.8" top="0.5" bottom="0.6" header="0.49" footer="0.4"/>
  <pageSetup paperSize="256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2"/>
  <sheetViews>
    <sheetView zoomScaleNormal="100" zoomScaleSheetLayoutView="100" zoomScalePageLayoutView="64" workbookViewId="0">
      <selection activeCell="H12" sqref="H12"/>
    </sheetView>
  </sheetViews>
  <sheetFormatPr defaultColWidth="6.7109375" defaultRowHeight="21.75" customHeight="1"/>
  <cols>
    <col min="1" max="2" width="1.42578125" style="303" customWidth="1"/>
    <col min="3" max="3" width="46.28515625" style="303" customWidth="1"/>
    <col min="4" max="4" width="7.5703125" style="303" customWidth="1"/>
    <col min="5" max="5" width="0.5703125" style="303" customWidth="1"/>
    <col min="6" max="6" width="13.28515625" style="303" customWidth="1"/>
    <col min="7" max="7" width="0.5703125" style="303" customWidth="1"/>
    <col min="8" max="8" width="13.28515625" style="303" customWidth="1"/>
    <col min="9" max="9" width="0.5703125" style="303" customWidth="1"/>
    <col min="10" max="10" width="13.28515625" style="303" customWidth="1"/>
    <col min="11" max="11" width="0.5703125" style="303" customWidth="1"/>
    <col min="12" max="12" width="13.28515625" style="303" customWidth="1"/>
    <col min="13" max="16384" width="6.7109375" style="303"/>
  </cols>
  <sheetData>
    <row r="1" spans="1:12" s="119" customFormat="1" ht="21.75" customHeight="1">
      <c r="A1" s="114" t="s">
        <v>124</v>
      </c>
      <c r="B1" s="114"/>
      <c r="C1" s="114"/>
      <c r="D1" s="126"/>
      <c r="E1" s="125"/>
      <c r="F1" s="117"/>
      <c r="G1" s="141"/>
      <c r="H1" s="117"/>
      <c r="I1" s="276"/>
      <c r="J1" s="117"/>
      <c r="K1" s="141"/>
      <c r="L1" s="118" t="s">
        <v>67</v>
      </c>
    </row>
    <row r="2" spans="1:12" s="119" customFormat="1" ht="21.75" customHeight="1">
      <c r="A2" s="114" t="s">
        <v>44</v>
      </c>
      <c r="B2" s="114"/>
      <c r="C2" s="114"/>
      <c r="D2" s="126"/>
      <c r="E2" s="125"/>
      <c r="F2" s="117"/>
      <c r="G2" s="141"/>
      <c r="H2" s="117"/>
      <c r="I2" s="276"/>
      <c r="J2" s="117"/>
      <c r="K2" s="141"/>
      <c r="L2" s="117"/>
    </row>
    <row r="3" spans="1:12" s="119" customFormat="1" ht="21.75" customHeight="1">
      <c r="A3" s="121" t="str">
        <f>'8-9Th Baht''000 (9M)'!A3</f>
        <v>สำหรับรอบระยะเวลาเก้าเดือนสิ้นสุดวันที่ 30 กันยายน พ.ศ. 2567</v>
      </c>
      <c r="B3" s="121"/>
      <c r="C3" s="121"/>
      <c r="D3" s="277"/>
      <c r="E3" s="278"/>
      <c r="F3" s="124"/>
      <c r="G3" s="279"/>
      <c r="H3" s="124"/>
      <c r="I3" s="280"/>
      <c r="J3" s="124"/>
      <c r="K3" s="279"/>
      <c r="L3" s="124"/>
    </row>
    <row r="4" spans="1:12" s="119" customFormat="1" ht="21.75" customHeight="1">
      <c r="A4" s="114"/>
      <c r="B4" s="114"/>
      <c r="C4" s="114"/>
      <c r="D4" s="126"/>
      <c r="E4" s="125"/>
      <c r="F4" s="117"/>
      <c r="G4" s="141"/>
      <c r="H4" s="117"/>
      <c r="I4" s="276"/>
      <c r="J4" s="117"/>
      <c r="K4" s="141"/>
      <c r="L4" s="117"/>
    </row>
    <row r="5" spans="1:12" s="119" customFormat="1" ht="18.600000000000001" customHeight="1">
      <c r="B5" s="125"/>
      <c r="C5" s="125"/>
      <c r="D5" s="113"/>
      <c r="E5" s="114"/>
      <c r="F5" s="335" t="s">
        <v>69</v>
      </c>
      <c r="G5" s="335"/>
      <c r="H5" s="335"/>
      <c r="I5" s="118"/>
      <c r="J5" s="336" t="s">
        <v>107</v>
      </c>
      <c r="K5" s="336"/>
      <c r="L5" s="336"/>
    </row>
    <row r="6" spans="1:12" s="119" customFormat="1" ht="18.600000000000001" customHeight="1">
      <c r="A6" s="125"/>
      <c r="B6" s="125"/>
      <c r="C6" s="125"/>
      <c r="D6" s="135"/>
      <c r="E6" s="114"/>
      <c r="F6" s="129" t="s">
        <v>162</v>
      </c>
      <c r="G6" s="130"/>
      <c r="H6" s="129" t="s">
        <v>159</v>
      </c>
      <c r="I6" s="131"/>
      <c r="J6" s="129" t="s">
        <v>162</v>
      </c>
      <c r="K6" s="130"/>
      <c r="L6" s="129" t="s">
        <v>159</v>
      </c>
    </row>
    <row r="7" spans="1:12" s="119" customFormat="1" ht="18.600000000000001" customHeight="1">
      <c r="A7" s="125"/>
      <c r="B7" s="125"/>
      <c r="C7" s="125"/>
      <c r="D7" s="281" t="s">
        <v>1</v>
      </c>
      <c r="E7" s="114"/>
      <c r="F7" s="251" t="s">
        <v>60</v>
      </c>
      <c r="G7" s="114"/>
      <c r="H7" s="251" t="s">
        <v>60</v>
      </c>
      <c r="I7" s="135"/>
      <c r="J7" s="251" t="s">
        <v>60</v>
      </c>
      <c r="K7" s="114"/>
      <c r="L7" s="251" t="s">
        <v>60</v>
      </c>
    </row>
    <row r="8" spans="1:12" s="119" customFormat="1" ht="18.600000000000001" customHeight="1">
      <c r="A8" s="114" t="s">
        <v>45</v>
      </c>
      <c r="B8" s="125"/>
      <c r="C8" s="125"/>
      <c r="D8" s="126"/>
      <c r="E8" s="125"/>
      <c r="F8" s="140"/>
      <c r="G8" s="141"/>
      <c r="H8" s="117"/>
      <c r="I8" s="276"/>
      <c r="J8" s="140"/>
      <c r="K8" s="141"/>
      <c r="L8" s="117"/>
    </row>
    <row r="9" spans="1:12" s="119" customFormat="1" ht="18.600000000000001" customHeight="1">
      <c r="A9" s="125" t="s">
        <v>214</v>
      </c>
      <c r="B9" s="125"/>
      <c r="C9" s="125"/>
      <c r="D9" s="126"/>
      <c r="E9" s="125"/>
      <c r="F9" s="140">
        <f>'8-9Th Baht''000 (9M)'!E26</f>
        <v>1127100</v>
      </c>
      <c r="G9" s="282"/>
      <c r="H9" s="117">
        <v>637972</v>
      </c>
      <c r="I9" s="282"/>
      <c r="J9" s="140">
        <f>'8-9Th Baht''000 (9M)'!I26</f>
        <v>656115</v>
      </c>
      <c r="K9" s="282"/>
      <c r="L9" s="117">
        <v>533335</v>
      </c>
    </row>
    <row r="10" spans="1:12" s="119" customFormat="1" ht="18.600000000000001" customHeight="1">
      <c r="A10" s="125" t="s">
        <v>241</v>
      </c>
      <c r="B10" s="125"/>
      <c r="C10" s="125"/>
      <c r="D10" s="126"/>
      <c r="E10" s="125"/>
      <c r="F10" s="140"/>
      <c r="G10" s="282"/>
      <c r="H10" s="117"/>
      <c r="I10" s="282"/>
      <c r="J10" s="140"/>
      <c r="K10" s="282"/>
      <c r="L10" s="117"/>
    </row>
    <row r="11" spans="1:12" s="119" customFormat="1" ht="18.600000000000001" customHeight="1">
      <c r="B11" s="125" t="s">
        <v>46</v>
      </c>
      <c r="C11" s="125"/>
      <c r="D11" s="126"/>
      <c r="E11" s="125"/>
      <c r="F11" s="140"/>
      <c r="G11" s="141"/>
      <c r="H11" s="117"/>
      <c r="I11" s="141"/>
      <c r="J11" s="140"/>
      <c r="K11" s="141"/>
      <c r="L11" s="117"/>
    </row>
    <row r="12" spans="1:12" s="119" customFormat="1" ht="18.600000000000001" customHeight="1">
      <c r="A12" s="125" t="s">
        <v>13</v>
      </c>
      <c r="B12" s="283" t="s">
        <v>47</v>
      </c>
      <c r="C12" s="125"/>
      <c r="D12" s="126"/>
      <c r="E12" s="125"/>
      <c r="F12" s="140">
        <v>2658663</v>
      </c>
      <c r="G12" s="282"/>
      <c r="H12" s="117">
        <v>2480590</v>
      </c>
      <c r="I12" s="282"/>
      <c r="J12" s="140">
        <v>136052</v>
      </c>
      <c r="K12" s="282"/>
      <c r="L12" s="117">
        <v>129885</v>
      </c>
    </row>
    <row r="13" spans="1:12" s="119" customFormat="1" ht="18.600000000000001" customHeight="1">
      <c r="A13" s="125"/>
      <c r="B13" s="283" t="s">
        <v>174</v>
      </c>
      <c r="C13" s="125"/>
      <c r="D13" s="126">
        <v>14</v>
      </c>
      <c r="E13" s="125"/>
      <c r="F13" s="140">
        <v>8186</v>
      </c>
      <c r="G13" s="282"/>
      <c r="H13" s="117">
        <v>6782</v>
      </c>
      <c r="I13" s="282"/>
      <c r="J13" s="140">
        <v>8186</v>
      </c>
      <c r="K13" s="282"/>
      <c r="L13" s="117">
        <v>6782</v>
      </c>
    </row>
    <row r="14" spans="1:12" s="119" customFormat="1" ht="18.600000000000001" customHeight="1">
      <c r="A14" s="125"/>
      <c r="B14" s="283" t="s">
        <v>148</v>
      </c>
      <c r="C14" s="125"/>
      <c r="D14" s="126"/>
      <c r="E14" s="125"/>
      <c r="F14" s="140"/>
      <c r="G14" s="282"/>
      <c r="H14" s="117"/>
      <c r="I14" s="282"/>
      <c r="J14" s="140"/>
      <c r="K14" s="282"/>
      <c r="L14" s="117"/>
    </row>
    <row r="15" spans="1:12" s="119" customFormat="1" ht="18.600000000000001" customHeight="1">
      <c r="C15" s="119" t="s">
        <v>175</v>
      </c>
      <c r="D15" s="126" t="s">
        <v>205</v>
      </c>
      <c r="E15" s="125"/>
      <c r="F15" s="140">
        <v>2174</v>
      </c>
      <c r="G15" s="282"/>
      <c r="H15" s="117">
        <v>2884</v>
      </c>
      <c r="I15" s="282"/>
      <c r="J15" s="140">
        <v>2174</v>
      </c>
      <c r="K15" s="282"/>
      <c r="L15" s="117">
        <v>2884</v>
      </c>
    </row>
    <row r="16" spans="1:12" s="119" customFormat="1" ht="18.600000000000001" customHeight="1">
      <c r="B16" s="284" t="s">
        <v>197</v>
      </c>
      <c r="D16" s="126"/>
      <c r="E16" s="125"/>
      <c r="F16" s="140">
        <v>0</v>
      </c>
      <c r="G16" s="282"/>
      <c r="H16" s="117">
        <v>16089</v>
      </c>
      <c r="I16" s="282"/>
      <c r="J16" s="140">
        <v>0</v>
      </c>
      <c r="K16" s="282"/>
      <c r="L16" s="117">
        <v>16089</v>
      </c>
    </row>
    <row r="17" spans="1:12" s="119" customFormat="1" ht="18.600000000000001" customHeight="1">
      <c r="A17" s="125"/>
      <c r="B17" s="283" t="s">
        <v>154</v>
      </c>
      <c r="C17" s="125"/>
      <c r="D17" s="126"/>
      <c r="E17" s="125"/>
      <c r="F17" s="140">
        <v>1359</v>
      </c>
      <c r="G17" s="282"/>
      <c r="H17" s="117">
        <v>256</v>
      </c>
      <c r="I17" s="282"/>
      <c r="J17" s="140">
        <v>1941</v>
      </c>
      <c r="K17" s="282"/>
      <c r="L17" s="117">
        <v>124</v>
      </c>
    </row>
    <row r="18" spans="1:12" s="119" customFormat="1" ht="18.600000000000001" customHeight="1">
      <c r="B18" s="284" t="s">
        <v>196</v>
      </c>
      <c r="D18" s="126">
        <v>7</v>
      </c>
      <c r="E18" s="125"/>
      <c r="F18" s="140">
        <v>51236</v>
      </c>
      <c r="G18" s="282"/>
      <c r="H18" s="117">
        <v>7403</v>
      </c>
      <c r="I18" s="282"/>
      <c r="J18" s="140">
        <v>6346</v>
      </c>
      <c r="K18" s="282"/>
      <c r="L18" s="117">
        <v>5666</v>
      </c>
    </row>
    <row r="19" spans="1:12" s="119" customFormat="1" ht="18.600000000000001" customHeight="1">
      <c r="B19" s="283" t="s">
        <v>223</v>
      </c>
      <c r="D19" s="126"/>
      <c r="E19" s="125"/>
      <c r="F19" s="140">
        <v>0</v>
      </c>
      <c r="G19" s="282"/>
      <c r="H19" s="117">
        <v>0</v>
      </c>
      <c r="I19" s="282"/>
      <c r="J19" s="140">
        <v>-909990</v>
      </c>
      <c r="K19" s="282"/>
      <c r="L19" s="117">
        <v>-802977</v>
      </c>
    </row>
    <row r="20" spans="1:12" s="119" customFormat="1" ht="18.600000000000001" customHeight="1">
      <c r="A20" s="125"/>
      <c r="B20" s="283" t="s">
        <v>208</v>
      </c>
      <c r="D20" s="126"/>
      <c r="E20" s="125"/>
      <c r="F20" s="140">
        <v>61150</v>
      </c>
      <c r="G20" s="282"/>
      <c r="H20" s="117">
        <v>53401</v>
      </c>
      <c r="I20" s="282"/>
      <c r="J20" s="140">
        <v>15123</v>
      </c>
      <c r="K20" s="282"/>
      <c r="L20" s="117">
        <v>14125</v>
      </c>
    </row>
    <row r="21" spans="1:12" s="119" customFormat="1" ht="18.600000000000001" customHeight="1">
      <c r="A21" s="125"/>
      <c r="B21" s="283" t="s">
        <v>191</v>
      </c>
      <c r="D21" s="126"/>
      <c r="E21" s="125"/>
      <c r="F21" s="140">
        <v>-401</v>
      </c>
      <c r="G21" s="282"/>
      <c r="H21" s="117">
        <v>1613</v>
      </c>
      <c r="I21" s="282"/>
      <c r="J21" s="140">
        <v>0</v>
      </c>
      <c r="L21" s="117">
        <v>1634</v>
      </c>
    </row>
    <row r="22" spans="1:12" s="119" customFormat="1" ht="18.600000000000001" customHeight="1">
      <c r="A22" s="125"/>
      <c r="B22" s="283" t="s">
        <v>94</v>
      </c>
      <c r="D22" s="126">
        <v>10</v>
      </c>
      <c r="E22" s="125"/>
      <c r="F22" s="140">
        <v>7503</v>
      </c>
      <c r="G22" s="282"/>
      <c r="H22" s="117">
        <v>1312</v>
      </c>
      <c r="I22" s="282"/>
      <c r="J22" s="140">
        <v>138</v>
      </c>
      <c r="L22" s="117">
        <v>167</v>
      </c>
    </row>
    <row r="23" spans="1:12" s="119" customFormat="1" ht="18.600000000000001" customHeight="1">
      <c r="A23" s="125"/>
      <c r="B23" s="283" t="s">
        <v>192</v>
      </c>
      <c r="D23" s="126"/>
      <c r="E23" s="125"/>
      <c r="F23" s="140">
        <v>1357</v>
      </c>
      <c r="G23" s="282"/>
      <c r="H23" s="117">
        <v>0</v>
      </c>
      <c r="I23" s="282"/>
      <c r="J23" s="140">
        <v>14</v>
      </c>
      <c r="L23" s="117">
        <v>0</v>
      </c>
    </row>
    <row r="24" spans="1:12" s="119" customFormat="1" ht="18.600000000000001" customHeight="1">
      <c r="A24" s="125"/>
      <c r="B24" s="283" t="s">
        <v>279</v>
      </c>
      <c r="D24" s="126"/>
      <c r="E24" s="125"/>
      <c r="F24" s="140">
        <v>10738</v>
      </c>
      <c r="G24" s="282"/>
      <c r="H24" s="117">
        <v>1946</v>
      </c>
      <c r="I24" s="282"/>
      <c r="J24" s="140">
        <v>0</v>
      </c>
      <c r="L24" s="117">
        <v>0</v>
      </c>
    </row>
    <row r="25" spans="1:12" s="119" customFormat="1" ht="18.600000000000001" customHeight="1">
      <c r="A25" s="125"/>
      <c r="B25" s="283" t="s">
        <v>273</v>
      </c>
      <c r="D25" s="126"/>
      <c r="E25" s="125"/>
      <c r="F25" s="140"/>
      <c r="G25" s="282"/>
      <c r="H25" s="117"/>
      <c r="I25" s="282"/>
      <c r="J25" s="140"/>
      <c r="L25" s="117"/>
    </row>
    <row r="26" spans="1:12" s="119" customFormat="1" ht="18.600000000000001" customHeight="1">
      <c r="C26" s="119" t="s">
        <v>176</v>
      </c>
      <c r="D26" s="126">
        <v>8</v>
      </c>
      <c r="E26" s="125"/>
      <c r="F26" s="140">
        <v>-557</v>
      </c>
      <c r="G26" s="282"/>
      <c r="H26" s="117">
        <v>5153</v>
      </c>
      <c r="I26" s="282"/>
      <c r="J26" s="140">
        <v>-559</v>
      </c>
      <c r="L26" s="117">
        <v>4387</v>
      </c>
    </row>
    <row r="27" spans="1:12" s="119" customFormat="1" ht="18.600000000000001" customHeight="1">
      <c r="B27" s="119" t="s">
        <v>234</v>
      </c>
      <c r="D27" s="126"/>
      <c r="E27" s="125"/>
      <c r="F27" s="140"/>
      <c r="G27" s="282"/>
      <c r="H27" s="117"/>
      <c r="I27" s="282"/>
      <c r="J27" s="140"/>
      <c r="L27" s="117"/>
    </row>
    <row r="28" spans="1:12" s="119" customFormat="1" ht="18.600000000000001" customHeight="1">
      <c r="A28" s="125"/>
      <c r="B28" s="283"/>
      <c r="C28" s="119" t="s">
        <v>282</v>
      </c>
      <c r="D28" s="126"/>
      <c r="E28" s="125"/>
      <c r="F28" s="140">
        <v>-20940</v>
      </c>
      <c r="G28" s="282"/>
      <c r="H28" s="117">
        <v>-8876</v>
      </c>
      <c r="I28" s="282"/>
      <c r="J28" s="140">
        <v>-995</v>
      </c>
      <c r="L28" s="117">
        <v>-142</v>
      </c>
    </row>
    <row r="29" spans="1:12" s="119" customFormat="1" ht="18.600000000000001" customHeight="1">
      <c r="A29" s="125"/>
      <c r="B29" s="283" t="s">
        <v>235</v>
      </c>
      <c r="D29" s="126"/>
      <c r="E29" s="125"/>
      <c r="F29" s="140">
        <v>2955</v>
      </c>
      <c r="G29" s="282"/>
      <c r="H29" s="117">
        <v>-10228</v>
      </c>
      <c r="I29" s="282"/>
      <c r="J29" s="140">
        <v>2955</v>
      </c>
      <c r="K29" s="117"/>
      <c r="L29" s="117">
        <v>-10228</v>
      </c>
    </row>
    <row r="30" spans="1:12" s="119" customFormat="1" ht="18.600000000000001" customHeight="1">
      <c r="A30" s="125"/>
      <c r="B30" s="283" t="s">
        <v>73</v>
      </c>
      <c r="D30" s="126"/>
      <c r="E30" s="125"/>
      <c r="F30" s="140">
        <v>-9172</v>
      </c>
      <c r="G30" s="282"/>
      <c r="H30" s="117">
        <v>-3280</v>
      </c>
      <c r="I30" s="282"/>
      <c r="J30" s="140">
        <v>-130227</v>
      </c>
      <c r="K30" s="117"/>
      <c r="L30" s="117">
        <v>-173132</v>
      </c>
    </row>
    <row r="31" spans="1:12" s="119" customFormat="1" ht="18.600000000000001" customHeight="1">
      <c r="A31" s="125"/>
      <c r="B31" s="283" t="s">
        <v>70</v>
      </c>
      <c r="D31" s="126"/>
      <c r="E31" s="125"/>
      <c r="F31" s="140">
        <v>806048</v>
      </c>
      <c r="G31" s="282"/>
      <c r="H31" s="117">
        <v>846004</v>
      </c>
      <c r="I31" s="282"/>
      <c r="J31" s="140">
        <v>151361</v>
      </c>
      <c r="K31" s="117"/>
      <c r="L31" s="117">
        <v>168789</v>
      </c>
    </row>
    <row r="32" spans="1:12" s="119" customFormat="1" ht="18.600000000000001" customHeight="1">
      <c r="A32" s="125"/>
      <c r="B32" s="283" t="s">
        <v>236</v>
      </c>
      <c r="D32" s="285">
        <v>9.1</v>
      </c>
      <c r="E32" s="125"/>
      <c r="F32" s="140">
        <v>-80038</v>
      </c>
      <c r="G32" s="282"/>
      <c r="H32" s="117">
        <v>-47508</v>
      </c>
      <c r="I32" s="282"/>
      <c r="J32" s="140">
        <v>0</v>
      </c>
      <c r="K32" s="117"/>
      <c r="L32" s="117">
        <v>0</v>
      </c>
    </row>
    <row r="33" spans="1:12" s="119" customFormat="1" ht="18.600000000000001" customHeight="1">
      <c r="A33" s="125"/>
      <c r="B33" s="283" t="s">
        <v>193</v>
      </c>
      <c r="D33" s="126">
        <v>20</v>
      </c>
      <c r="E33" s="125"/>
      <c r="F33" s="144">
        <v>-463</v>
      </c>
      <c r="G33" s="282"/>
      <c r="H33" s="286">
        <v>0</v>
      </c>
      <c r="I33" s="287"/>
      <c r="J33" s="288">
        <v>0</v>
      </c>
      <c r="K33" s="287"/>
      <c r="L33" s="286">
        <v>0</v>
      </c>
    </row>
    <row r="34" spans="1:12" s="119" customFormat="1" ht="6" customHeight="1">
      <c r="A34" s="125"/>
      <c r="B34" s="125"/>
      <c r="C34" s="125"/>
      <c r="D34" s="126"/>
      <c r="E34" s="125"/>
      <c r="F34" s="140"/>
      <c r="G34" s="282"/>
      <c r="H34" s="117"/>
      <c r="I34" s="282"/>
      <c r="J34" s="140"/>
      <c r="K34" s="282"/>
      <c r="L34" s="117"/>
    </row>
    <row r="35" spans="1:12" s="119" customFormat="1" ht="18.600000000000001" customHeight="1">
      <c r="A35" s="125" t="s">
        <v>13</v>
      </c>
      <c r="B35" s="125" t="s">
        <v>48</v>
      </c>
      <c r="C35" s="125"/>
      <c r="D35" s="126"/>
      <c r="E35" s="125"/>
      <c r="F35" s="140"/>
      <c r="G35" s="141"/>
      <c r="H35" s="117"/>
      <c r="I35" s="141"/>
      <c r="J35" s="140"/>
      <c r="K35" s="117"/>
      <c r="L35" s="117"/>
    </row>
    <row r="36" spans="1:12" s="119" customFormat="1" ht="18.600000000000001" customHeight="1">
      <c r="A36" s="125"/>
      <c r="B36" s="125"/>
      <c r="C36" s="125" t="s">
        <v>49</v>
      </c>
      <c r="D36" s="126"/>
      <c r="E36" s="117"/>
      <c r="F36" s="140">
        <f>SUM(F9:F33)</f>
        <v>4626898</v>
      </c>
      <c r="G36" s="117"/>
      <c r="H36" s="117">
        <f>SUM(H9:H33)</f>
        <v>3991513</v>
      </c>
      <c r="I36" s="117"/>
      <c r="J36" s="140">
        <f>SUM(J9:J33)</f>
        <v>-61366</v>
      </c>
      <c r="K36" s="117"/>
      <c r="L36" s="117">
        <f>SUM(L9:L33)</f>
        <v>-102612</v>
      </c>
    </row>
    <row r="37" spans="1:12" s="119" customFormat="1" ht="18.600000000000001" customHeight="1">
      <c r="A37" s="125" t="s">
        <v>13</v>
      </c>
      <c r="B37" s="125" t="s">
        <v>50</v>
      </c>
      <c r="C37" s="125"/>
      <c r="D37" s="126"/>
      <c r="E37" s="125"/>
      <c r="F37" s="140"/>
      <c r="G37" s="141"/>
      <c r="H37" s="117"/>
      <c r="I37" s="141"/>
      <c r="J37" s="140"/>
      <c r="K37" s="141"/>
      <c r="L37" s="117"/>
    </row>
    <row r="38" spans="1:12" s="119" customFormat="1" ht="18.600000000000001" customHeight="1">
      <c r="A38" s="125"/>
      <c r="B38" s="125"/>
      <c r="C38" s="283" t="s">
        <v>200</v>
      </c>
      <c r="D38" s="126"/>
      <c r="E38" s="125"/>
      <c r="F38" s="315">
        <v>-258755</v>
      </c>
      <c r="G38" s="282"/>
      <c r="H38" s="289">
        <v>-197652</v>
      </c>
      <c r="I38" s="282"/>
      <c r="J38" s="315">
        <v>-60970</v>
      </c>
      <c r="K38" s="282"/>
      <c r="L38" s="289">
        <v>-14761</v>
      </c>
    </row>
    <row r="39" spans="1:12" s="119" customFormat="1" ht="18.600000000000001" customHeight="1">
      <c r="A39" s="125"/>
      <c r="B39" s="125"/>
      <c r="C39" s="283" t="s">
        <v>77</v>
      </c>
      <c r="D39" s="126"/>
      <c r="E39" s="125"/>
      <c r="F39" s="140">
        <v>-415058</v>
      </c>
      <c r="G39" s="282"/>
      <c r="H39" s="117">
        <v>-1142655</v>
      </c>
      <c r="I39" s="282"/>
      <c r="J39" s="140">
        <v>-35370</v>
      </c>
      <c r="K39" s="282"/>
      <c r="L39" s="117">
        <v>-230890</v>
      </c>
    </row>
    <row r="40" spans="1:12" s="119" customFormat="1" ht="18.600000000000001" customHeight="1">
      <c r="A40" s="125"/>
      <c r="B40" s="125"/>
      <c r="C40" s="283" t="s">
        <v>78</v>
      </c>
      <c r="D40" s="126"/>
      <c r="E40" s="125"/>
      <c r="F40" s="140">
        <v>-133104</v>
      </c>
      <c r="G40" s="282"/>
      <c r="H40" s="117">
        <v>-135602</v>
      </c>
      <c r="I40" s="282"/>
      <c r="J40" s="140">
        <v>-85993</v>
      </c>
      <c r="K40" s="282"/>
      <c r="L40" s="117">
        <v>-23647</v>
      </c>
    </row>
    <row r="41" spans="1:12" s="119" customFormat="1" ht="18.600000000000001" customHeight="1">
      <c r="A41" s="125"/>
      <c r="B41" s="125"/>
      <c r="C41" s="283" t="s">
        <v>201</v>
      </c>
      <c r="D41" s="126"/>
      <c r="E41" s="125"/>
      <c r="F41" s="140">
        <v>1260186</v>
      </c>
      <c r="G41" s="282"/>
      <c r="H41" s="117">
        <v>1191949</v>
      </c>
      <c r="I41" s="282"/>
      <c r="J41" s="140">
        <v>31387</v>
      </c>
      <c r="K41" s="282"/>
      <c r="L41" s="117">
        <v>-91244</v>
      </c>
    </row>
    <row r="42" spans="1:12" s="119" customFormat="1" ht="18.600000000000001" customHeight="1">
      <c r="A42" s="125"/>
      <c r="B42" s="125"/>
      <c r="C42" s="283" t="s">
        <v>209</v>
      </c>
      <c r="D42" s="126"/>
      <c r="E42" s="125"/>
      <c r="F42" s="140">
        <v>-1970</v>
      </c>
      <c r="G42" s="282"/>
      <c r="H42" s="117">
        <v>-20</v>
      </c>
      <c r="I42" s="282"/>
      <c r="J42" s="140">
        <v>0</v>
      </c>
      <c r="K42" s="282"/>
      <c r="L42" s="117">
        <v>0</v>
      </c>
    </row>
    <row r="43" spans="1:12" s="119" customFormat="1" ht="18.600000000000001" customHeight="1">
      <c r="A43" s="125"/>
      <c r="B43" s="125"/>
      <c r="C43" s="283" t="s">
        <v>79</v>
      </c>
      <c r="D43" s="126"/>
      <c r="E43" s="125">
        <v>17</v>
      </c>
      <c r="F43" s="144">
        <v>79370</v>
      </c>
      <c r="G43" s="282"/>
      <c r="H43" s="124">
        <v>46370</v>
      </c>
      <c r="I43" s="282"/>
      <c r="J43" s="144">
        <v>3935</v>
      </c>
      <c r="K43" s="282"/>
      <c r="L43" s="124">
        <v>6574</v>
      </c>
    </row>
    <row r="44" spans="1:12" s="119" customFormat="1" ht="6" customHeight="1">
      <c r="A44" s="125"/>
      <c r="B44" s="125"/>
      <c r="C44" s="125"/>
      <c r="D44" s="126"/>
      <c r="E44" s="125"/>
      <c r="F44" s="140"/>
      <c r="G44" s="282"/>
      <c r="H44" s="117"/>
      <c r="I44" s="282"/>
      <c r="J44" s="140"/>
      <c r="K44" s="282"/>
      <c r="L44" s="117"/>
    </row>
    <row r="45" spans="1:12" s="119" customFormat="1" ht="18.600000000000001" customHeight="1">
      <c r="B45" s="125" t="s">
        <v>151</v>
      </c>
      <c r="C45" s="125"/>
      <c r="D45" s="126"/>
      <c r="E45" s="125"/>
      <c r="F45" s="140">
        <f>SUM(F36:F43)</f>
        <v>5157567</v>
      </c>
      <c r="G45" s="117"/>
      <c r="H45" s="117">
        <f>SUM(H36:H43)</f>
        <v>3753903</v>
      </c>
      <c r="I45" s="117"/>
      <c r="J45" s="140">
        <f>SUM(J36:J43)</f>
        <v>-208377</v>
      </c>
      <c r="K45" s="117"/>
      <c r="L45" s="117">
        <f>SUM(L36:L43)</f>
        <v>-456580</v>
      </c>
    </row>
    <row r="46" spans="1:12" s="119" customFormat="1" ht="18.600000000000001" customHeight="1">
      <c r="B46" s="125"/>
      <c r="C46" s="283" t="s">
        <v>82</v>
      </c>
      <c r="D46" s="126"/>
      <c r="E46" s="125"/>
      <c r="F46" s="140">
        <v>9583</v>
      </c>
      <c r="G46" s="282"/>
      <c r="H46" s="117">
        <v>1811</v>
      </c>
      <c r="I46" s="282"/>
      <c r="J46" s="140">
        <v>133993</v>
      </c>
      <c r="K46" s="282"/>
      <c r="L46" s="117">
        <v>167743</v>
      </c>
    </row>
    <row r="47" spans="1:12" s="119" customFormat="1" ht="18.600000000000001" customHeight="1">
      <c r="B47" s="125"/>
      <c r="C47" s="283" t="s">
        <v>81</v>
      </c>
      <c r="D47" s="126"/>
      <c r="E47" s="125"/>
      <c r="F47" s="140">
        <v>-813111</v>
      </c>
      <c r="G47" s="282"/>
      <c r="H47" s="117">
        <v>-879609</v>
      </c>
      <c r="I47" s="282"/>
      <c r="J47" s="140">
        <v>-158268</v>
      </c>
      <c r="K47" s="282"/>
      <c r="L47" s="117">
        <v>-201354</v>
      </c>
    </row>
    <row r="48" spans="1:12" s="119" customFormat="1" ht="18.600000000000001" customHeight="1">
      <c r="A48" s="125"/>
      <c r="B48" s="125"/>
      <c r="C48" s="283" t="s">
        <v>83</v>
      </c>
      <c r="D48" s="126"/>
      <c r="E48" s="125"/>
      <c r="F48" s="144">
        <v>-621348</v>
      </c>
      <c r="G48" s="282"/>
      <c r="H48" s="124">
        <v>-438128</v>
      </c>
      <c r="I48" s="282"/>
      <c r="J48" s="144">
        <v>-25816</v>
      </c>
      <c r="K48" s="282"/>
      <c r="L48" s="124">
        <v>-10714</v>
      </c>
    </row>
    <row r="49" spans="1:12" s="119" customFormat="1" ht="6" customHeight="1">
      <c r="A49" s="125"/>
      <c r="B49" s="125"/>
      <c r="C49" s="125"/>
      <c r="D49" s="126"/>
      <c r="E49" s="125"/>
      <c r="F49" s="140"/>
      <c r="G49" s="282"/>
      <c r="H49" s="117"/>
      <c r="I49" s="282"/>
      <c r="J49" s="140"/>
      <c r="K49" s="282"/>
      <c r="L49" s="117"/>
    </row>
    <row r="50" spans="1:12" s="119" customFormat="1" ht="18.600000000000001" customHeight="1">
      <c r="A50" s="114" t="s">
        <v>150</v>
      </c>
      <c r="B50" s="125"/>
      <c r="C50" s="125"/>
      <c r="D50" s="126"/>
      <c r="E50" s="117"/>
      <c r="F50" s="144">
        <f>SUM(F45:F48)</f>
        <v>3732691</v>
      </c>
      <c r="G50" s="117"/>
      <c r="H50" s="124">
        <f>SUM(H45:H48)</f>
        <v>2437977</v>
      </c>
      <c r="I50" s="117"/>
      <c r="J50" s="144">
        <f>SUM(J45:J48)</f>
        <v>-258468</v>
      </c>
      <c r="K50" s="141"/>
      <c r="L50" s="124">
        <f>SUM(L45:L48)</f>
        <v>-500905</v>
      </c>
    </row>
    <row r="51" spans="1:12" s="119" customFormat="1" ht="18.600000000000001" customHeight="1">
      <c r="A51" s="114"/>
      <c r="B51" s="125"/>
      <c r="C51" s="125"/>
      <c r="D51" s="126"/>
      <c r="E51" s="117"/>
      <c r="F51" s="117"/>
      <c r="G51" s="117"/>
      <c r="H51" s="117"/>
      <c r="I51" s="117"/>
      <c r="J51" s="117"/>
      <c r="K51" s="141"/>
      <c r="L51" s="117"/>
    </row>
    <row r="52" spans="1:12" s="119" customFormat="1" ht="18.600000000000001" customHeight="1">
      <c r="A52" s="114"/>
      <c r="B52" s="125"/>
      <c r="C52" s="125"/>
      <c r="D52" s="126"/>
      <c r="E52" s="117"/>
      <c r="F52" s="117"/>
      <c r="G52" s="117"/>
      <c r="H52" s="117"/>
      <c r="I52" s="117"/>
      <c r="J52" s="117"/>
      <c r="K52" s="141"/>
      <c r="L52" s="117"/>
    </row>
    <row r="53" spans="1:12" s="119" customFormat="1" ht="9.75" customHeight="1">
      <c r="A53" s="114"/>
      <c r="B53" s="125"/>
      <c r="C53" s="125"/>
      <c r="D53" s="126"/>
      <c r="E53" s="117"/>
      <c r="F53" s="117"/>
      <c r="G53" s="117"/>
      <c r="H53" s="117"/>
      <c r="I53" s="117"/>
      <c r="J53" s="117"/>
      <c r="K53" s="141"/>
      <c r="L53" s="117"/>
    </row>
    <row r="54" spans="1:12" s="119" customFormat="1" ht="21.95" customHeight="1">
      <c r="A54" s="337" t="str">
        <f>'11 Th'!A29:O29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337"/>
      <c r="C54" s="337"/>
      <c r="D54" s="337"/>
      <c r="E54" s="337"/>
      <c r="F54" s="337"/>
      <c r="G54" s="337"/>
      <c r="H54" s="337"/>
      <c r="I54" s="337"/>
      <c r="J54" s="337"/>
      <c r="K54" s="337"/>
      <c r="L54" s="337"/>
    </row>
    <row r="55" spans="1:12" s="119" customFormat="1" ht="21.75" customHeight="1">
      <c r="A55" s="114" t="str">
        <f>A1</f>
        <v xml:space="preserve">บริษัท พีทีจี เอ็นเนอยี จำกัด (มหาชน) </v>
      </c>
      <c r="B55" s="114"/>
      <c r="C55" s="114"/>
      <c r="D55" s="126"/>
      <c r="E55" s="125"/>
      <c r="F55" s="117"/>
      <c r="G55" s="141"/>
      <c r="H55" s="117"/>
      <c r="I55" s="276"/>
      <c r="J55" s="117"/>
      <c r="K55" s="141"/>
      <c r="L55" s="118" t="str">
        <f>L1</f>
        <v>ยังไม่ได้ตรวจสอบ</v>
      </c>
    </row>
    <row r="56" spans="1:12" s="119" customFormat="1" ht="21.75" customHeight="1">
      <c r="A56" s="114" t="s">
        <v>44</v>
      </c>
      <c r="B56" s="114"/>
      <c r="C56" s="114"/>
      <c r="D56" s="126"/>
      <c r="E56" s="125"/>
      <c r="F56" s="117"/>
      <c r="G56" s="141"/>
      <c r="H56" s="117"/>
      <c r="I56" s="276"/>
      <c r="J56" s="117"/>
      <c r="K56" s="141"/>
      <c r="L56" s="117"/>
    </row>
    <row r="57" spans="1:12" s="119" customFormat="1" ht="21.75" customHeight="1">
      <c r="A57" s="121" t="str">
        <f>A3</f>
        <v>สำหรับรอบระยะเวลาเก้าเดือนสิ้นสุดวันที่ 30 กันยายน พ.ศ. 2567</v>
      </c>
      <c r="B57" s="121"/>
      <c r="C57" s="121"/>
      <c r="D57" s="277"/>
      <c r="E57" s="278"/>
      <c r="F57" s="124"/>
      <c r="G57" s="279"/>
      <c r="H57" s="124"/>
      <c r="I57" s="280"/>
      <c r="J57" s="124"/>
      <c r="K57" s="279"/>
      <c r="L57" s="124"/>
    </row>
    <row r="58" spans="1:12" s="119" customFormat="1" ht="21" customHeight="1">
      <c r="A58" s="114"/>
      <c r="B58" s="114"/>
      <c r="C58" s="114"/>
      <c r="D58" s="126"/>
      <c r="E58" s="125"/>
      <c r="F58" s="117"/>
      <c r="G58" s="141"/>
      <c r="H58" s="117"/>
      <c r="I58" s="276"/>
      <c r="J58" s="117"/>
      <c r="K58" s="141"/>
      <c r="L58" s="117"/>
    </row>
    <row r="59" spans="1:12" s="119" customFormat="1" ht="20.100000000000001" customHeight="1">
      <c r="B59" s="125"/>
      <c r="C59" s="125"/>
      <c r="D59" s="113"/>
      <c r="E59" s="114"/>
      <c r="F59" s="335" t="str">
        <f>F5</f>
        <v>ข้อมูลทางการเงินรวม</v>
      </c>
      <c r="G59" s="335"/>
      <c r="H59" s="335"/>
      <c r="I59" s="118"/>
      <c r="J59" s="336" t="str">
        <f>J5</f>
        <v>ข้อมูลทางการเงินเฉพาะกิจการ</v>
      </c>
      <c r="K59" s="336"/>
      <c r="L59" s="336"/>
    </row>
    <row r="60" spans="1:12" s="119" customFormat="1" ht="20.100000000000001" customHeight="1">
      <c r="A60" s="125"/>
      <c r="B60" s="125"/>
      <c r="C60" s="125"/>
      <c r="D60" s="135"/>
      <c r="E60" s="114"/>
      <c r="F60" s="129" t="s">
        <v>162</v>
      </c>
      <c r="G60" s="130"/>
      <c r="H60" s="129" t="s">
        <v>159</v>
      </c>
      <c r="I60" s="131"/>
      <c r="J60" s="129" t="s">
        <v>162</v>
      </c>
      <c r="K60" s="130"/>
      <c r="L60" s="129" t="s">
        <v>159</v>
      </c>
    </row>
    <row r="61" spans="1:12" s="119" customFormat="1" ht="20.100000000000001" customHeight="1">
      <c r="A61" s="125"/>
      <c r="B61" s="125"/>
      <c r="C61" s="125"/>
      <c r="D61" s="281" t="s">
        <v>1</v>
      </c>
      <c r="E61" s="114"/>
      <c r="F61" s="133" t="s">
        <v>60</v>
      </c>
      <c r="G61" s="114"/>
      <c r="H61" s="133" t="s">
        <v>60</v>
      </c>
      <c r="I61" s="135"/>
      <c r="J61" s="133" t="s">
        <v>60</v>
      </c>
      <c r="K61" s="114"/>
      <c r="L61" s="133" t="s">
        <v>60</v>
      </c>
    </row>
    <row r="62" spans="1:12" s="119" customFormat="1" ht="20.100000000000001" customHeight="1">
      <c r="A62" s="114" t="s">
        <v>51</v>
      </c>
      <c r="B62" s="125"/>
      <c r="C62" s="125"/>
      <c r="D62" s="126"/>
      <c r="E62" s="125"/>
      <c r="F62" s="140"/>
      <c r="G62" s="141"/>
      <c r="H62" s="117"/>
      <c r="I62" s="276"/>
      <c r="J62" s="140"/>
      <c r="K62" s="141"/>
      <c r="L62" s="117"/>
    </row>
    <row r="63" spans="1:12" s="119" customFormat="1" ht="20.100000000000001" customHeight="1">
      <c r="A63" s="125" t="s">
        <v>157</v>
      </c>
      <c r="B63" s="125"/>
      <c r="C63" s="125"/>
      <c r="D63" s="126"/>
      <c r="E63" s="125"/>
      <c r="F63" s="140">
        <v>-575</v>
      </c>
      <c r="G63" s="141"/>
      <c r="H63" s="117">
        <v>-8</v>
      </c>
      <c r="I63" s="276"/>
      <c r="J63" s="140">
        <v>0</v>
      </c>
      <c r="K63" s="141"/>
      <c r="L63" s="117">
        <v>0</v>
      </c>
    </row>
    <row r="64" spans="1:12" s="119" customFormat="1" ht="20.100000000000001" customHeight="1">
      <c r="A64" s="125" t="s">
        <v>255</v>
      </c>
      <c r="B64" s="125"/>
      <c r="C64" s="125"/>
      <c r="D64" s="126"/>
      <c r="E64" s="125"/>
      <c r="F64" s="140"/>
      <c r="G64" s="141"/>
      <c r="H64" s="117"/>
      <c r="I64" s="276"/>
      <c r="J64" s="140"/>
      <c r="K64" s="141"/>
      <c r="L64" s="117"/>
    </row>
    <row r="65" spans="1:12" s="119" customFormat="1" ht="20.100000000000001" customHeight="1">
      <c r="A65" s="125"/>
      <c r="B65" s="125" t="s">
        <v>127</v>
      </c>
      <c r="C65" s="125"/>
      <c r="D65" s="126"/>
      <c r="E65" s="125"/>
      <c r="F65" s="140">
        <v>0</v>
      </c>
      <c r="G65" s="141"/>
      <c r="H65" s="117">
        <v>380</v>
      </c>
      <c r="I65" s="276"/>
      <c r="J65" s="140">
        <v>0</v>
      </c>
      <c r="K65" s="141"/>
      <c r="L65" s="117">
        <v>0</v>
      </c>
    </row>
    <row r="66" spans="1:12" s="119" customFormat="1" ht="20.100000000000001" customHeight="1">
      <c r="A66" s="125" t="s">
        <v>198</v>
      </c>
      <c r="B66" s="125"/>
      <c r="C66" s="125"/>
      <c r="D66" s="285">
        <v>9.1</v>
      </c>
      <c r="E66" s="125"/>
      <c r="F66" s="140">
        <v>-927796</v>
      </c>
      <c r="G66" s="141"/>
      <c r="H66" s="117">
        <v>-20000</v>
      </c>
      <c r="I66" s="276"/>
      <c r="J66" s="140">
        <v>-927796</v>
      </c>
      <c r="K66" s="141"/>
      <c r="L66" s="117">
        <v>0</v>
      </c>
    </row>
    <row r="67" spans="1:12" s="119" customFormat="1" ht="20.100000000000001" customHeight="1">
      <c r="A67" s="119" t="s">
        <v>199</v>
      </c>
      <c r="D67" s="290">
        <v>9.1</v>
      </c>
      <c r="E67" s="125"/>
      <c r="F67" s="140">
        <v>-28000</v>
      </c>
      <c r="G67" s="141"/>
      <c r="H67" s="117">
        <v>-73250</v>
      </c>
      <c r="I67" s="276"/>
      <c r="J67" s="140">
        <v>-28000</v>
      </c>
      <c r="K67" s="141"/>
      <c r="L67" s="117">
        <v>-35000</v>
      </c>
    </row>
    <row r="68" spans="1:12" s="119" customFormat="1" ht="20.100000000000001" customHeight="1">
      <c r="A68" s="125" t="s">
        <v>244</v>
      </c>
      <c r="B68" s="125"/>
      <c r="C68" s="125"/>
      <c r="D68" s="291">
        <v>20</v>
      </c>
      <c r="E68" s="125"/>
      <c r="F68" s="140">
        <v>-63725</v>
      </c>
      <c r="G68" s="282"/>
      <c r="H68" s="117">
        <v>0</v>
      </c>
      <c r="I68" s="282"/>
      <c r="J68" s="140">
        <v>0</v>
      </c>
      <c r="K68" s="282"/>
      <c r="L68" s="117">
        <v>0</v>
      </c>
    </row>
    <row r="69" spans="1:12" s="119" customFormat="1" ht="20.100000000000001" customHeight="1">
      <c r="A69" s="125" t="s">
        <v>108</v>
      </c>
      <c r="B69" s="125"/>
      <c r="C69" s="125"/>
      <c r="D69" s="292"/>
      <c r="E69" s="125"/>
      <c r="F69" s="140">
        <v>-28238</v>
      </c>
      <c r="G69" s="282"/>
      <c r="H69" s="117">
        <v>-51924</v>
      </c>
      <c r="I69" s="282"/>
      <c r="J69" s="140">
        <v>0</v>
      </c>
      <c r="K69" s="282"/>
      <c r="L69" s="117">
        <v>0</v>
      </c>
    </row>
    <row r="70" spans="1:12" s="119" customFormat="1" ht="20.100000000000001" customHeight="1">
      <c r="A70" s="125" t="s">
        <v>243</v>
      </c>
      <c r="B70" s="125"/>
      <c r="C70" s="125"/>
      <c r="D70" s="290"/>
      <c r="E70" s="125"/>
      <c r="F70" s="140">
        <v>-3170095</v>
      </c>
      <c r="G70" s="282"/>
      <c r="H70" s="117">
        <v>-1817396</v>
      </c>
      <c r="I70" s="282"/>
      <c r="J70" s="140">
        <v>-91650</v>
      </c>
      <c r="K70" s="282"/>
      <c r="L70" s="117">
        <v>-164827</v>
      </c>
    </row>
    <row r="71" spans="1:12" s="119" customFormat="1" ht="20.100000000000001" customHeight="1">
      <c r="A71" s="125" t="s">
        <v>138</v>
      </c>
      <c r="B71" s="125"/>
      <c r="C71" s="125"/>
      <c r="D71" s="290"/>
      <c r="E71" s="125"/>
      <c r="F71" s="140">
        <v>-152788</v>
      </c>
      <c r="G71" s="282"/>
      <c r="H71" s="117">
        <v>-150964</v>
      </c>
      <c r="I71" s="282"/>
      <c r="J71" s="140">
        <v>0</v>
      </c>
      <c r="K71" s="282"/>
      <c r="L71" s="117">
        <v>0</v>
      </c>
    </row>
    <row r="72" spans="1:12" s="119" customFormat="1" ht="20.100000000000001" customHeight="1">
      <c r="A72" s="125" t="s">
        <v>237</v>
      </c>
      <c r="B72" s="125"/>
      <c r="C72" s="125"/>
      <c r="D72" s="291" t="s">
        <v>177</v>
      </c>
      <c r="E72" s="125"/>
      <c r="F72" s="140">
        <v>1632</v>
      </c>
      <c r="G72" s="282"/>
      <c r="H72" s="117">
        <v>2215</v>
      </c>
      <c r="I72" s="282"/>
      <c r="J72" s="140">
        <v>237</v>
      </c>
      <c r="K72" s="282"/>
      <c r="L72" s="117">
        <v>1337</v>
      </c>
    </row>
    <row r="73" spans="1:12" s="119" customFormat="1" ht="20.100000000000001" customHeight="1">
      <c r="A73" s="283" t="s">
        <v>56</v>
      </c>
      <c r="B73" s="125"/>
      <c r="C73" s="125"/>
      <c r="D73" s="290"/>
      <c r="E73" s="125"/>
      <c r="F73" s="140">
        <v>-60651</v>
      </c>
      <c r="G73" s="282"/>
      <c r="H73" s="117">
        <v>-32818</v>
      </c>
      <c r="I73" s="282"/>
      <c r="J73" s="140">
        <v>-23752</v>
      </c>
      <c r="K73" s="282"/>
      <c r="L73" s="117">
        <v>-17190</v>
      </c>
    </row>
    <row r="74" spans="1:12" s="119" customFormat="1" ht="20.100000000000001" customHeight="1">
      <c r="A74" s="125" t="s">
        <v>212</v>
      </c>
      <c r="B74" s="125"/>
      <c r="C74" s="125"/>
      <c r="D74" s="290"/>
      <c r="E74" s="125"/>
      <c r="F74" s="140">
        <v>55944</v>
      </c>
      <c r="G74" s="117"/>
      <c r="H74" s="117">
        <v>31080</v>
      </c>
      <c r="I74" s="117"/>
      <c r="J74" s="140">
        <v>909990</v>
      </c>
      <c r="K74" s="117"/>
      <c r="L74" s="117">
        <v>802977</v>
      </c>
    </row>
    <row r="75" spans="1:12" s="119" customFormat="1" ht="20.100000000000001" customHeight="1">
      <c r="A75" s="125" t="s">
        <v>53</v>
      </c>
      <c r="B75" s="125"/>
      <c r="C75" s="125"/>
      <c r="D75" s="290">
        <v>17.5</v>
      </c>
      <c r="E75" s="125"/>
      <c r="F75" s="140">
        <v>10900</v>
      </c>
      <c r="G75" s="117"/>
      <c r="H75" s="117">
        <v>0</v>
      </c>
      <c r="I75" s="117"/>
      <c r="J75" s="140">
        <v>4589700</v>
      </c>
      <c r="K75" s="117"/>
      <c r="L75" s="117">
        <v>6583900</v>
      </c>
    </row>
    <row r="76" spans="1:12" s="119" customFormat="1" ht="20.100000000000001" customHeight="1">
      <c r="A76" s="125" t="s">
        <v>52</v>
      </c>
      <c r="B76" s="125"/>
      <c r="C76" s="125"/>
      <c r="D76" s="290">
        <v>17.5</v>
      </c>
      <c r="E76" s="125"/>
      <c r="F76" s="140">
        <v>-35000</v>
      </c>
      <c r="G76" s="117"/>
      <c r="H76" s="117">
        <v>0</v>
      </c>
      <c r="I76" s="117"/>
      <c r="J76" s="140">
        <v>-4430900</v>
      </c>
      <c r="K76" s="117"/>
      <c r="L76" s="117">
        <v>-6424500</v>
      </c>
    </row>
    <row r="77" spans="1:12" s="119" customFormat="1" ht="20.100000000000001" customHeight="1">
      <c r="A77" s="125" t="s">
        <v>262</v>
      </c>
      <c r="B77" s="125"/>
      <c r="C77" s="125"/>
      <c r="D77" s="304"/>
      <c r="E77" s="125"/>
      <c r="F77" s="140">
        <v>19802</v>
      </c>
      <c r="G77" s="117"/>
      <c r="H77" s="117">
        <v>-19802</v>
      </c>
      <c r="I77" s="117"/>
      <c r="J77" s="140">
        <v>19802</v>
      </c>
      <c r="K77" s="117"/>
      <c r="L77" s="117">
        <v>-19802</v>
      </c>
    </row>
    <row r="78" spans="1:12" s="119" customFormat="1" ht="20.100000000000001" customHeight="1">
      <c r="A78" s="125" t="s">
        <v>75</v>
      </c>
      <c r="B78" s="125"/>
      <c r="C78" s="125"/>
      <c r="D78" s="290">
        <v>17.600000000000001</v>
      </c>
      <c r="E78" s="125"/>
      <c r="F78" s="140">
        <v>0</v>
      </c>
      <c r="G78" s="117"/>
      <c r="H78" s="117">
        <v>0</v>
      </c>
      <c r="I78" s="117"/>
      <c r="J78" s="140">
        <v>476479</v>
      </c>
      <c r="K78" s="117"/>
      <c r="L78" s="117">
        <v>710003</v>
      </c>
    </row>
    <row r="79" spans="1:12" s="119" customFormat="1" ht="20.100000000000001" customHeight="1">
      <c r="A79" s="125" t="s">
        <v>160</v>
      </c>
      <c r="B79" s="125"/>
      <c r="C79" s="125"/>
      <c r="D79" s="290">
        <v>17.600000000000001</v>
      </c>
      <c r="E79" s="125"/>
      <c r="F79" s="155">
        <v>-25000</v>
      </c>
      <c r="G79" s="117"/>
      <c r="H79" s="156">
        <v>0</v>
      </c>
      <c r="I79" s="117"/>
      <c r="J79" s="155">
        <v>-339000</v>
      </c>
      <c r="K79" s="117"/>
      <c r="L79" s="156">
        <v>-90000</v>
      </c>
    </row>
    <row r="80" spans="1:12" s="119" customFormat="1" ht="6" customHeight="1">
      <c r="A80" s="125"/>
      <c r="B80" s="125"/>
      <c r="C80" s="125"/>
      <c r="D80" s="290"/>
      <c r="E80" s="125"/>
      <c r="F80" s="140"/>
      <c r="G80" s="282"/>
      <c r="H80" s="117"/>
      <c r="I80" s="282"/>
      <c r="J80" s="140"/>
      <c r="K80" s="282"/>
      <c r="L80" s="117"/>
    </row>
    <row r="81" spans="1:12" s="119" customFormat="1" ht="20.100000000000001" customHeight="1">
      <c r="A81" s="114" t="s">
        <v>147</v>
      </c>
      <c r="B81" s="125"/>
      <c r="C81" s="125"/>
      <c r="D81" s="290"/>
      <c r="E81" s="287"/>
      <c r="F81" s="293">
        <f>SUM(F63:F79)</f>
        <v>-4403590</v>
      </c>
      <c r="G81" s="287"/>
      <c r="H81" s="294">
        <f>SUM(H63:H79)</f>
        <v>-2132487</v>
      </c>
      <c r="I81" s="287"/>
      <c r="J81" s="293">
        <f>SUM(J63:J79)</f>
        <v>155110</v>
      </c>
      <c r="K81" s="141"/>
      <c r="L81" s="294">
        <f>SUM(L63:L79)</f>
        <v>1346898</v>
      </c>
    </row>
    <row r="82" spans="1:12" s="119" customFormat="1" ht="9.9499999999999993" customHeight="1">
      <c r="A82" s="125"/>
      <c r="B82" s="125"/>
      <c r="C82" s="125"/>
      <c r="D82" s="290"/>
      <c r="E82" s="125"/>
      <c r="F82" s="295"/>
      <c r="G82" s="296"/>
      <c r="H82" s="287"/>
      <c r="I82" s="296"/>
      <c r="J82" s="295"/>
      <c r="K82" s="141"/>
      <c r="L82" s="287"/>
    </row>
    <row r="83" spans="1:12" s="119" customFormat="1" ht="20.100000000000001" customHeight="1">
      <c r="A83" s="114" t="s">
        <v>54</v>
      </c>
      <c r="B83" s="125"/>
      <c r="C83" s="125"/>
      <c r="D83" s="290"/>
      <c r="E83" s="125"/>
      <c r="F83" s="295"/>
      <c r="G83" s="296"/>
      <c r="H83" s="287"/>
      <c r="I83" s="296"/>
      <c r="J83" s="295"/>
      <c r="K83" s="141"/>
      <c r="L83" s="287"/>
    </row>
    <row r="84" spans="1:12" s="119" customFormat="1" ht="20.100000000000001" customHeight="1">
      <c r="A84" s="283" t="s">
        <v>281</v>
      </c>
      <c r="B84" s="125"/>
      <c r="D84" s="291"/>
      <c r="E84" s="125"/>
      <c r="F84" s="140">
        <v>0</v>
      </c>
      <c r="G84" s="296"/>
      <c r="H84" s="117">
        <v>-5082</v>
      </c>
      <c r="I84" s="296"/>
      <c r="J84" s="140">
        <v>0</v>
      </c>
      <c r="K84" s="296"/>
      <c r="L84" s="117">
        <v>0</v>
      </c>
    </row>
    <row r="85" spans="1:12" s="119" customFormat="1" ht="20.100000000000001" customHeight="1">
      <c r="A85" s="297" t="s">
        <v>206</v>
      </c>
      <c r="B85" s="125"/>
      <c r="D85" s="291"/>
      <c r="E85" s="125"/>
      <c r="F85" s="140">
        <v>1100000</v>
      </c>
      <c r="G85" s="296"/>
      <c r="H85" s="117">
        <v>1300000</v>
      </c>
      <c r="I85" s="296"/>
      <c r="J85" s="140">
        <v>-100000</v>
      </c>
      <c r="K85" s="296"/>
      <c r="L85" s="117">
        <v>300000</v>
      </c>
    </row>
    <row r="86" spans="1:12" s="119" customFormat="1" ht="20.100000000000001" customHeight="1">
      <c r="A86" s="125" t="s">
        <v>64</v>
      </c>
      <c r="B86" s="125"/>
      <c r="C86" s="125"/>
      <c r="D86" s="290">
        <v>17.7</v>
      </c>
      <c r="E86" s="125"/>
      <c r="F86" s="140">
        <v>11900</v>
      </c>
      <c r="G86" s="296"/>
      <c r="H86" s="117">
        <v>0</v>
      </c>
      <c r="I86" s="296"/>
      <c r="J86" s="140">
        <v>1111000</v>
      </c>
      <c r="K86" s="296"/>
      <c r="L86" s="117">
        <v>1666200</v>
      </c>
    </row>
    <row r="87" spans="1:12" s="119" customFormat="1" ht="20.100000000000001" customHeight="1">
      <c r="A87" s="125" t="s">
        <v>65</v>
      </c>
      <c r="B87" s="125"/>
      <c r="C87" s="125"/>
      <c r="D87" s="290">
        <v>17.7</v>
      </c>
      <c r="E87" s="125"/>
      <c r="F87" s="140">
        <v>0</v>
      </c>
      <c r="G87" s="296"/>
      <c r="H87" s="117">
        <v>0</v>
      </c>
      <c r="I87" s="296"/>
      <c r="J87" s="140">
        <v>-911000</v>
      </c>
      <c r="K87" s="296"/>
      <c r="L87" s="117">
        <v>-1743500</v>
      </c>
    </row>
    <row r="88" spans="1:12" s="119" customFormat="1" ht="20.100000000000001" customHeight="1">
      <c r="A88" s="125" t="s">
        <v>109</v>
      </c>
      <c r="B88" s="125"/>
      <c r="C88" s="125"/>
      <c r="D88" s="291">
        <v>13</v>
      </c>
      <c r="E88" s="125"/>
      <c r="F88" s="140">
        <v>1706667</v>
      </c>
      <c r="G88" s="296"/>
      <c r="H88" s="117">
        <v>1700000</v>
      </c>
      <c r="I88" s="296"/>
      <c r="J88" s="140">
        <v>1100000</v>
      </c>
      <c r="K88" s="296"/>
      <c r="L88" s="117">
        <v>1000000</v>
      </c>
    </row>
    <row r="89" spans="1:12" s="119" customFormat="1" ht="20.100000000000001" customHeight="1">
      <c r="A89" s="125" t="s">
        <v>92</v>
      </c>
      <c r="B89" s="125"/>
      <c r="C89" s="125"/>
      <c r="D89" s="291">
        <v>13</v>
      </c>
      <c r="E89" s="125"/>
      <c r="F89" s="140">
        <v>-1445799</v>
      </c>
      <c r="G89" s="296"/>
      <c r="H89" s="117">
        <v>-1537682</v>
      </c>
      <c r="I89" s="296"/>
      <c r="J89" s="140">
        <v>-1062649</v>
      </c>
      <c r="K89" s="296"/>
      <c r="L89" s="117">
        <v>-1245155</v>
      </c>
    </row>
    <row r="90" spans="1:12" s="119" customFormat="1" ht="20.100000000000001" customHeight="1">
      <c r="A90" s="125" t="s">
        <v>178</v>
      </c>
      <c r="B90" s="125"/>
      <c r="C90" s="125"/>
      <c r="D90" s="291"/>
      <c r="E90" s="125"/>
      <c r="F90" s="140">
        <v>-2160</v>
      </c>
      <c r="G90" s="296"/>
      <c r="H90" s="117">
        <v>-2160</v>
      </c>
      <c r="I90" s="296"/>
      <c r="J90" s="140">
        <v>0</v>
      </c>
      <c r="K90" s="296"/>
      <c r="L90" s="117">
        <v>0</v>
      </c>
    </row>
    <row r="91" spans="1:12" s="119" customFormat="1" ht="20.100000000000001" customHeight="1">
      <c r="A91" s="125" t="s">
        <v>211</v>
      </c>
      <c r="B91" s="125"/>
      <c r="C91" s="125"/>
      <c r="D91" s="291"/>
      <c r="E91" s="125"/>
      <c r="F91" s="140"/>
      <c r="G91" s="296"/>
      <c r="H91" s="117"/>
      <c r="I91" s="296"/>
      <c r="J91" s="140"/>
      <c r="K91" s="117"/>
      <c r="L91" s="117"/>
    </row>
    <row r="92" spans="1:12" s="119" customFormat="1" ht="20.100000000000001" customHeight="1">
      <c r="B92" s="125" t="s">
        <v>207</v>
      </c>
      <c r="C92" s="125"/>
      <c r="D92" s="126"/>
      <c r="E92" s="125"/>
      <c r="F92" s="140">
        <v>26600</v>
      </c>
      <c r="G92" s="117"/>
      <c r="H92" s="117">
        <v>0</v>
      </c>
      <c r="I92" s="117"/>
      <c r="J92" s="140">
        <v>0</v>
      </c>
      <c r="K92" s="117"/>
      <c r="L92" s="117">
        <v>0</v>
      </c>
    </row>
    <row r="93" spans="1:12" s="119" customFormat="1" ht="20.100000000000001" customHeight="1">
      <c r="A93" s="125" t="s">
        <v>210</v>
      </c>
      <c r="B93" s="125"/>
      <c r="C93" s="125"/>
      <c r="D93" s="291"/>
      <c r="E93" s="125"/>
      <c r="F93" s="140"/>
      <c r="G93" s="296"/>
      <c r="H93" s="117"/>
      <c r="I93" s="296"/>
      <c r="J93" s="140"/>
      <c r="K93" s="117"/>
      <c r="L93" s="117"/>
    </row>
    <row r="94" spans="1:12" s="119" customFormat="1" ht="20.100000000000001" customHeight="1">
      <c r="A94" s="125"/>
      <c r="B94" s="125" t="s">
        <v>207</v>
      </c>
      <c r="C94" s="125"/>
      <c r="D94" s="291"/>
      <c r="E94" s="125"/>
      <c r="F94" s="140">
        <v>15281</v>
      </c>
      <c r="G94" s="296"/>
      <c r="H94" s="117">
        <v>0</v>
      </c>
      <c r="I94" s="296"/>
      <c r="J94" s="140">
        <v>0</v>
      </c>
      <c r="K94" s="117">
        <v>0</v>
      </c>
      <c r="L94" s="117">
        <v>0</v>
      </c>
    </row>
    <row r="95" spans="1:12" s="119" customFormat="1" ht="20.100000000000001" customHeight="1">
      <c r="A95" s="125" t="s">
        <v>179</v>
      </c>
      <c r="B95" s="125"/>
      <c r="C95" s="125"/>
      <c r="D95" s="291"/>
      <c r="E95" s="125"/>
      <c r="F95" s="140">
        <v>0</v>
      </c>
      <c r="G95" s="296"/>
      <c r="H95" s="117">
        <v>1000000</v>
      </c>
      <c r="I95" s="296"/>
      <c r="J95" s="140">
        <v>0</v>
      </c>
      <c r="K95" s="296"/>
      <c r="L95" s="117">
        <v>1000000</v>
      </c>
    </row>
    <row r="96" spans="1:12" s="119" customFormat="1" ht="20.100000000000001" customHeight="1">
      <c r="A96" s="125" t="s">
        <v>156</v>
      </c>
      <c r="B96" s="125"/>
      <c r="C96" s="125"/>
      <c r="D96" s="291">
        <v>14</v>
      </c>
      <c r="E96" s="125"/>
      <c r="F96" s="140">
        <v>-200000</v>
      </c>
      <c r="G96" s="296"/>
      <c r="H96" s="117">
        <v>-2000000</v>
      </c>
      <c r="I96" s="296"/>
      <c r="J96" s="140">
        <v>-200000</v>
      </c>
      <c r="K96" s="296"/>
      <c r="L96" s="117">
        <v>-2000000</v>
      </c>
    </row>
    <row r="97" spans="1:12" s="119" customFormat="1" ht="20.100000000000001" customHeight="1">
      <c r="A97" s="125" t="s">
        <v>242</v>
      </c>
      <c r="B97" s="125"/>
      <c r="C97" s="125"/>
      <c r="D97" s="291">
        <v>13</v>
      </c>
      <c r="E97" s="125"/>
      <c r="F97" s="140">
        <v>-1510</v>
      </c>
      <c r="G97" s="296"/>
      <c r="H97" s="117">
        <v>-2840</v>
      </c>
      <c r="I97" s="296"/>
      <c r="J97" s="140">
        <v>-1510</v>
      </c>
      <c r="K97" s="296"/>
      <c r="L97" s="117">
        <v>-2840</v>
      </c>
    </row>
    <row r="98" spans="1:12" s="119" customFormat="1" ht="20.100000000000001" customHeight="1">
      <c r="A98" s="125" t="s">
        <v>152</v>
      </c>
      <c r="B98" s="125"/>
      <c r="C98" s="125"/>
      <c r="D98" s="291">
        <v>15</v>
      </c>
      <c r="E98" s="125"/>
      <c r="F98" s="140">
        <v>-685421</v>
      </c>
      <c r="G98" s="296"/>
      <c r="H98" s="117">
        <v>-539040</v>
      </c>
      <c r="I98" s="296"/>
      <c r="J98" s="140">
        <v>-42879</v>
      </c>
      <c r="K98" s="296"/>
      <c r="L98" s="117">
        <v>-37089</v>
      </c>
    </row>
    <row r="99" spans="1:12" s="119" customFormat="1" ht="20.100000000000001" customHeight="1">
      <c r="A99" s="125" t="s">
        <v>224</v>
      </c>
      <c r="B99" s="125"/>
      <c r="C99" s="125"/>
      <c r="D99" s="291">
        <v>18</v>
      </c>
      <c r="E99" s="125"/>
      <c r="F99" s="140">
        <v>-584500</v>
      </c>
      <c r="G99" s="296"/>
      <c r="H99" s="117">
        <v>-334000</v>
      </c>
      <c r="I99" s="296"/>
      <c r="J99" s="140">
        <v>-584500</v>
      </c>
      <c r="K99" s="296"/>
      <c r="L99" s="117">
        <v>-334000</v>
      </c>
    </row>
    <row r="100" spans="1:12" s="119" customFormat="1" ht="20.100000000000001" customHeight="1">
      <c r="A100" s="125" t="s">
        <v>225</v>
      </c>
      <c r="B100" s="125"/>
      <c r="C100" s="125"/>
      <c r="D100" s="291"/>
      <c r="E100" s="125"/>
      <c r="F100" s="155">
        <v>-10</v>
      </c>
      <c r="G100" s="282"/>
      <c r="H100" s="156">
        <v>-22</v>
      </c>
      <c r="I100" s="282"/>
      <c r="J100" s="155">
        <v>0</v>
      </c>
      <c r="K100" s="282"/>
      <c r="L100" s="156">
        <v>0</v>
      </c>
    </row>
    <row r="101" spans="1:12" s="119" customFormat="1" ht="6" customHeight="1">
      <c r="A101" s="125"/>
      <c r="B101" s="125"/>
      <c r="C101" s="125"/>
      <c r="D101" s="290"/>
      <c r="E101" s="125"/>
      <c r="F101" s="140"/>
      <c r="G101" s="296"/>
      <c r="H101" s="117"/>
      <c r="I101" s="296"/>
      <c r="J101" s="140"/>
      <c r="K101" s="296"/>
      <c r="L101" s="117"/>
    </row>
    <row r="102" spans="1:12" s="119" customFormat="1" ht="20.100000000000001" customHeight="1">
      <c r="A102" s="298" t="s">
        <v>272</v>
      </c>
      <c r="B102" s="125"/>
      <c r="C102" s="125"/>
      <c r="D102" s="290"/>
      <c r="E102" s="125"/>
      <c r="F102" s="144">
        <f>SUM(F84:F100)</f>
        <v>-58952</v>
      </c>
      <c r="G102" s="117"/>
      <c r="H102" s="124">
        <f>SUM(H84:H100)</f>
        <v>-420826</v>
      </c>
      <c r="I102" s="117"/>
      <c r="J102" s="144">
        <f>SUM(J84:J101)</f>
        <v>-691538</v>
      </c>
      <c r="K102" s="282"/>
      <c r="L102" s="124">
        <f>SUM(L84:L101)</f>
        <v>-1396384</v>
      </c>
    </row>
    <row r="103" spans="1:12" s="119" customFormat="1" ht="17.25" customHeight="1">
      <c r="A103" s="298"/>
      <c r="B103" s="125"/>
      <c r="C103" s="125"/>
      <c r="D103" s="290"/>
      <c r="E103" s="125"/>
      <c r="F103" s="117"/>
      <c r="G103" s="117"/>
      <c r="H103" s="117"/>
      <c r="I103" s="117"/>
      <c r="J103" s="117"/>
      <c r="K103" s="282"/>
      <c r="L103" s="117"/>
    </row>
    <row r="104" spans="1:12" s="119" customFormat="1" ht="21.95" customHeight="1">
      <c r="A104" s="337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337"/>
      <c r="C104" s="337"/>
      <c r="D104" s="337"/>
      <c r="E104" s="337"/>
      <c r="F104" s="337"/>
      <c r="G104" s="337"/>
      <c r="H104" s="337"/>
      <c r="I104" s="337"/>
      <c r="J104" s="337"/>
      <c r="K104" s="337"/>
      <c r="L104" s="337"/>
    </row>
    <row r="105" spans="1:12" s="119" customFormat="1" ht="21.75" customHeight="1">
      <c r="A105" s="114" t="str">
        <f>+A1</f>
        <v xml:space="preserve">บริษัท พีทีจี เอ็นเนอยี จำกัด (มหาชน) </v>
      </c>
      <c r="B105" s="114"/>
      <c r="C105" s="114"/>
      <c r="D105" s="126"/>
      <c r="E105" s="125"/>
      <c r="F105" s="117"/>
      <c r="G105" s="141"/>
      <c r="H105" s="117"/>
      <c r="I105" s="276"/>
      <c r="J105" s="117"/>
      <c r="K105" s="141"/>
      <c r="L105" s="118" t="str">
        <f>L55</f>
        <v>ยังไม่ได้ตรวจสอบ</v>
      </c>
    </row>
    <row r="106" spans="1:12" s="119" customFormat="1" ht="21.75" customHeight="1">
      <c r="A106" s="114" t="s">
        <v>44</v>
      </c>
      <c r="B106" s="114"/>
      <c r="C106" s="114"/>
      <c r="D106" s="126"/>
      <c r="E106" s="125"/>
      <c r="F106" s="117"/>
      <c r="G106" s="141"/>
      <c r="H106" s="117"/>
      <c r="I106" s="276"/>
      <c r="J106" s="117"/>
      <c r="K106" s="141"/>
      <c r="L106" s="117"/>
    </row>
    <row r="107" spans="1:12" s="119" customFormat="1" ht="21.75" customHeight="1">
      <c r="A107" s="121" t="str">
        <f>+A3</f>
        <v>สำหรับรอบระยะเวลาเก้าเดือนสิ้นสุดวันที่ 30 กันยายน พ.ศ. 2567</v>
      </c>
      <c r="B107" s="121"/>
      <c r="C107" s="121"/>
      <c r="D107" s="277"/>
      <c r="E107" s="278"/>
      <c r="F107" s="124"/>
      <c r="G107" s="279"/>
      <c r="H107" s="124"/>
      <c r="I107" s="280"/>
      <c r="J107" s="124"/>
      <c r="K107" s="279"/>
      <c r="L107" s="124"/>
    </row>
    <row r="108" spans="1:12" s="119" customFormat="1" ht="21.75" customHeight="1">
      <c r="A108" s="114"/>
      <c r="B108" s="114"/>
      <c r="C108" s="114"/>
      <c r="D108" s="126"/>
      <c r="E108" s="125"/>
      <c r="F108" s="117"/>
      <c r="G108" s="141"/>
      <c r="H108" s="117"/>
      <c r="I108" s="276"/>
      <c r="J108" s="117"/>
      <c r="K108" s="141"/>
      <c r="L108" s="117"/>
    </row>
    <row r="109" spans="1:12" s="119" customFormat="1" ht="21.75" customHeight="1">
      <c r="B109" s="125"/>
      <c r="C109" s="125"/>
      <c r="D109" s="113"/>
      <c r="E109" s="114"/>
      <c r="F109" s="335" t="str">
        <f>F59</f>
        <v>ข้อมูลทางการเงินรวม</v>
      </c>
      <c r="G109" s="335"/>
      <c r="H109" s="335"/>
      <c r="I109" s="118"/>
      <c r="J109" s="336" t="str">
        <f>J59</f>
        <v>ข้อมูลทางการเงินเฉพาะกิจการ</v>
      </c>
      <c r="K109" s="336"/>
      <c r="L109" s="336"/>
    </row>
    <row r="110" spans="1:12" s="119" customFormat="1" ht="21.75" customHeight="1">
      <c r="A110" s="125"/>
      <c r="B110" s="125"/>
      <c r="C110" s="125"/>
      <c r="D110" s="135"/>
      <c r="E110" s="114"/>
      <c r="F110" s="129" t="s">
        <v>162</v>
      </c>
      <c r="G110" s="130"/>
      <c r="H110" s="129" t="s">
        <v>159</v>
      </c>
      <c r="I110" s="131"/>
      <c r="J110" s="129" t="s">
        <v>162</v>
      </c>
      <c r="K110" s="130"/>
      <c r="L110" s="129" t="s">
        <v>159</v>
      </c>
    </row>
    <row r="111" spans="1:12" s="119" customFormat="1" ht="21.75" customHeight="1">
      <c r="A111" s="125"/>
      <c r="B111" s="125"/>
      <c r="C111" s="125"/>
      <c r="D111" s="135"/>
      <c r="E111" s="114"/>
      <c r="F111" s="133" t="s">
        <v>60</v>
      </c>
      <c r="G111" s="114"/>
      <c r="H111" s="133" t="s">
        <v>60</v>
      </c>
      <c r="I111" s="135"/>
      <c r="J111" s="133" t="s">
        <v>60</v>
      </c>
      <c r="K111" s="114"/>
      <c r="L111" s="133" t="s">
        <v>60</v>
      </c>
    </row>
    <row r="112" spans="1:12" s="119" customFormat="1" ht="21.75" customHeight="1">
      <c r="A112" s="114"/>
      <c r="B112" s="125"/>
      <c r="C112" s="125"/>
      <c r="D112" s="290"/>
      <c r="E112" s="125"/>
      <c r="F112" s="140"/>
      <c r="G112" s="117"/>
      <c r="H112" s="117"/>
      <c r="I112" s="282"/>
      <c r="J112" s="140"/>
      <c r="K112" s="117"/>
      <c r="L112" s="117"/>
    </row>
    <row r="113" spans="1:12" s="119" customFormat="1" ht="21.75" customHeight="1">
      <c r="A113" s="114" t="s">
        <v>238</v>
      </c>
      <c r="B113" s="125"/>
      <c r="C113" s="125"/>
      <c r="D113" s="290"/>
      <c r="E113" s="125"/>
      <c r="F113" s="140">
        <f>SUM(F50+F81+F102)</f>
        <v>-729851</v>
      </c>
      <c r="G113" s="282"/>
      <c r="H113" s="117">
        <f>SUM(H50+H81+H102)</f>
        <v>-115336</v>
      </c>
      <c r="I113" s="282"/>
      <c r="J113" s="140">
        <f>SUM(J50+J81+J102)</f>
        <v>-794896</v>
      </c>
      <c r="K113" s="117"/>
      <c r="L113" s="287">
        <f>SUM(L50+L81+L102)</f>
        <v>-550391</v>
      </c>
    </row>
    <row r="114" spans="1:12" s="119" customFormat="1" ht="21.75" customHeight="1">
      <c r="A114" s="125" t="s">
        <v>202</v>
      </c>
      <c r="B114" s="125"/>
      <c r="C114" s="125"/>
      <c r="D114" s="290"/>
      <c r="E114" s="125"/>
      <c r="F114" s="155">
        <v>3380660</v>
      </c>
      <c r="G114" s="282"/>
      <c r="H114" s="156">
        <v>2071027</v>
      </c>
      <c r="I114" s="282"/>
      <c r="J114" s="155">
        <v>1315930</v>
      </c>
      <c r="K114" s="282"/>
      <c r="L114" s="156">
        <v>899159</v>
      </c>
    </row>
    <row r="115" spans="1:12" s="119" customFormat="1" ht="6" customHeight="1">
      <c r="A115" s="114"/>
      <c r="B115" s="125"/>
      <c r="C115" s="125"/>
      <c r="D115" s="126"/>
      <c r="E115" s="117"/>
      <c r="F115" s="140"/>
      <c r="G115" s="117"/>
      <c r="H115" s="117"/>
      <c r="I115" s="117"/>
      <c r="J115" s="140"/>
      <c r="K115" s="141"/>
      <c r="L115" s="117"/>
    </row>
    <row r="116" spans="1:12" s="119" customFormat="1" ht="21.75" customHeight="1" thickBot="1">
      <c r="A116" s="114" t="s">
        <v>203</v>
      </c>
      <c r="B116" s="125"/>
      <c r="C116" s="125"/>
      <c r="D116" s="290"/>
      <c r="E116" s="125"/>
      <c r="F116" s="299">
        <f>SUM(F113:F114)</f>
        <v>2650809</v>
      </c>
      <c r="G116" s="287"/>
      <c r="H116" s="300">
        <f>SUM(H113:H114)</f>
        <v>1955691</v>
      </c>
      <c r="I116" s="287"/>
      <c r="J116" s="299">
        <f>SUM(J113:J114)</f>
        <v>521034</v>
      </c>
      <c r="K116" s="141"/>
      <c r="L116" s="300">
        <f>SUM(L113:L114)</f>
        <v>348768</v>
      </c>
    </row>
    <row r="117" spans="1:12" s="119" customFormat="1" ht="21.75" customHeight="1" thickTop="1">
      <c r="A117" s="114"/>
      <c r="B117" s="125"/>
      <c r="C117" s="125"/>
      <c r="D117" s="290"/>
      <c r="E117" s="125"/>
      <c r="F117" s="295"/>
      <c r="G117" s="287"/>
      <c r="H117" s="287"/>
      <c r="I117" s="287"/>
      <c r="J117" s="295"/>
      <c r="K117" s="141"/>
      <c r="L117" s="287"/>
    </row>
    <row r="118" spans="1:12" s="119" customFormat="1" ht="21.75" customHeight="1">
      <c r="A118" s="114" t="s">
        <v>55</v>
      </c>
      <c r="B118" s="125"/>
      <c r="C118" s="125"/>
      <c r="D118" s="290"/>
      <c r="E118" s="125"/>
      <c r="F118" s="295"/>
      <c r="G118" s="296"/>
      <c r="H118" s="287"/>
      <c r="I118" s="296"/>
      <c r="J118" s="295"/>
      <c r="K118" s="141"/>
      <c r="L118" s="287"/>
    </row>
    <row r="119" spans="1:12" s="119" customFormat="1" ht="21.75" customHeight="1">
      <c r="A119" s="125" t="s">
        <v>239</v>
      </c>
      <c r="B119" s="125"/>
      <c r="C119" s="125"/>
      <c r="D119" s="290"/>
      <c r="E119" s="125"/>
      <c r="F119" s="295"/>
      <c r="G119" s="296"/>
      <c r="H119" s="287"/>
      <c r="I119" s="296"/>
      <c r="J119" s="295"/>
      <c r="K119" s="141"/>
      <c r="L119" s="287"/>
    </row>
    <row r="120" spans="1:12" s="119" customFormat="1" ht="21.75" customHeight="1">
      <c r="A120" s="283"/>
      <c r="B120" s="125" t="s">
        <v>240</v>
      </c>
      <c r="C120" s="125"/>
      <c r="D120" s="290"/>
      <c r="E120" s="125"/>
      <c r="F120" s="288">
        <v>2650809</v>
      </c>
      <c r="G120" s="296"/>
      <c r="H120" s="286">
        <v>1955691</v>
      </c>
      <c r="I120" s="296"/>
      <c r="J120" s="288">
        <v>521034</v>
      </c>
      <c r="K120" s="296"/>
      <c r="L120" s="286">
        <v>348768</v>
      </c>
    </row>
    <row r="121" spans="1:12" s="119" customFormat="1" ht="6" customHeight="1">
      <c r="A121" s="125"/>
      <c r="B121" s="125"/>
      <c r="C121" s="125"/>
      <c r="D121" s="290"/>
      <c r="E121" s="125"/>
      <c r="F121" s="295"/>
      <c r="G121" s="296"/>
      <c r="H121" s="287"/>
      <c r="I121" s="296"/>
      <c r="J121" s="295"/>
      <c r="K121" s="296"/>
      <c r="L121" s="287"/>
    </row>
    <row r="122" spans="1:12" s="119" customFormat="1" ht="21.75" customHeight="1" thickBot="1">
      <c r="A122" s="125"/>
      <c r="B122" s="125"/>
      <c r="C122" s="125"/>
      <c r="D122" s="290"/>
      <c r="E122" s="125"/>
      <c r="F122" s="299">
        <f>SUM(F120:F120)</f>
        <v>2650809</v>
      </c>
      <c r="G122" s="296"/>
      <c r="H122" s="300">
        <f>SUM(H120:H120)</f>
        <v>1955691</v>
      </c>
      <c r="I122" s="296"/>
      <c r="J122" s="299">
        <f>SUM(J120:J120)</f>
        <v>521034</v>
      </c>
      <c r="K122" s="141"/>
      <c r="L122" s="300">
        <f>SUM(L120:L120)</f>
        <v>348768</v>
      </c>
    </row>
    <row r="123" spans="1:12" s="119" customFormat="1" ht="21.75" customHeight="1" thickTop="1">
      <c r="A123" s="125"/>
      <c r="B123" s="125"/>
      <c r="C123" s="125"/>
      <c r="D123" s="126"/>
      <c r="E123" s="125"/>
      <c r="F123" s="295"/>
      <c r="G123" s="296"/>
      <c r="H123" s="287"/>
      <c r="I123" s="296"/>
      <c r="J123" s="295"/>
      <c r="K123" s="141"/>
      <c r="L123" s="287"/>
    </row>
    <row r="124" spans="1:12" s="119" customFormat="1" ht="21.75" customHeight="1">
      <c r="A124" s="114" t="s">
        <v>139</v>
      </c>
      <c r="B124" s="125"/>
      <c r="C124" s="125"/>
      <c r="D124" s="126"/>
      <c r="E124" s="125"/>
      <c r="F124" s="140"/>
      <c r="G124" s="125"/>
      <c r="H124" s="117"/>
      <c r="I124" s="125"/>
      <c r="J124" s="140"/>
      <c r="K124" s="126"/>
      <c r="L124" s="117"/>
    </row>
    <row r="125" spans="1:12" s="119" customFormat="1" ht="6" customHeight="1">
      <c r="A125" s="114"/>
      <c r="B125" s="125"/>
      <c r="C125" s="125"/>
      <c r="D125" s="290"/>
      <c r="E125" s="125"/>
      <c r="F125" s="140"/>
      <c r="G125" s="117"/>
      <c r="H125" s="117"/>
      <c r="I125" s="117"/>
      <c r="J125" s="140"/>
      <c r="K125" s="282"/>
      <c r="L125" s="117"/>
    </row>
    <row r="126" spans="1:12" s="119" customFormat="1" ht="21.75" customHeight="1">
      <c r="A126" s="283" t="s">
        <v>117</v>
      </c>
      <c r="C126" s="125"/>
      <c r="D126" s="126"/>
      <c r="E126" s="125"/>
      <c r="F126" s="305">
        <v>4400</v>
      </c>
      <c r="G126" s="306"/>
      <c r="H126" s="306">
        <v>3389</v>
      </c>
      <c r="I126" s="306"/>
      <c r="J126" s="305">
        <v>0</v>
      </c>
      <c r="K126" s="306"/>
      <c r="L126" s="306">
        <v>0</v>
      </c>
    </row>
    <row r="127" spans="1:12" s="119" customFormat="1" ht="21.75" customHeight="1">
      <c r="A127" s="283" t="s">
        <v>98</v>
      </c>
      <c r="C127" s="125"/>
      <c r="D127" s="126"/>
      <c r="E127" s="125"/>
      <c r="F127" s="305">
        <v>440107</v>
      </c>
      <c r="G127" s="306"/>
      <c r="H127" s="306">
        <v>231363</v>
      </c>
      <c r="I127" s="306"/>
      <c r="J127" s="305">
        <v>17126</v>
      </c>
      <c r="K127" s="306"/>
      <c r="L127" s="306">
        <v>12999</v>
      </c>
    </row>
    <row r="128" spans="1:12" s="119" customFormat="1" ht="21.75" customHeight="1">
      <c r="A128" s="283" t="s">
        <v>76</v>
      </c>
      <c r="B128" s="125"/>
      <c r="C128" s="125"/>
      <c r="D128" s="126"/>
      <c r="E128" s="125"/>
      <c r="F128" s="305">
        <v>22132</v>
      </c>
      <c r="G128" s="306"/>
      <c r="H128" s="306">
        <v>2208</v>
      </c>
      <c r="I128" s="306"/>
      <c r="J128" s="305">
        <v>20547</v>
      </c>
      <c r="K128" s="306"/>
      <c r="L128" s="306">
        <v>2118</v>
      </c>
    </row>
    <row r="129" spans="1:12" s="119" customFormat="1" ht="21.75" customHeight="1">
      <c r="A129" s="283" t="s">
        <v>180</v>
      </c>
      <c r="B129" s="125"/>
      <c r="C129" s="125"/>
      <c r="D129" s="126"/>
      <c r="E129" s="125"/>
      <c r="F129" s="305">
        <v>1188193</v>
      </c>
      <c r="G129" s="306"/>
      <c r="H129" s="306">
        <v>772540</v>
      </c>
      <c r="I129" s="306"/>
      <c r="J129" s="305">
        <v>216727</v>
      </c>
      <c r="K129" s="306"/>
      <c r="L129" s="306">
        <v>21326</v>
      </c>
    </row>
    <row r="130" spans="1:12" s="119" customFormat="1" ht="21.75" customHeight="1">
      <c r="A130" s="283" t="s">
        <v>245</v>
      </c>
      <c r="B130" s="125"/>
      <c r="C130" s="125"/>
      <c r="D130" s="126"/>
      <c r="E130" s="125"/>
      <c r="F130" s="301">
        <v>-547096</v>
      </c>
      <c r="G130" s="117"/>
      <c r="H130" s="302">
        <v>-1386431</v>
      </c>
      <c r="I130" s="117"/>
      <c r="J130" s="301">
        <v>13466</v>
      </c>
      <c r="K130" s="282"/>
      <c r="L130" s="302">
        <v>12274</v>
      </c>
    </row>
    <row r="131" spans="1:12" s="119" customFormat="1" ht="21.75" customHeight="1">
      <c r="A131" s="283" t="s">
        <v>246</v>
      </c>
      <c r="B131" s="125"/>
      <c r="C131" s="125"/>
      <c r="D131" s="126"/>
      <c r="E131" s="125"/>
      <c r="F131" s="301">
        <v>-76924</v>
      </c>
      <c r="G131" s="117"/>
      <c r="H131" s="302">
        <v>0</v>
      </c>
      <c r="I131" s="117"/>
      <c r="J131" s="301">
        <v>0</v>
      </c>
      <c r="K131" s="282"/>
      <c r="L131" s="302">
        <v>0</v>
      </c>
    </row>
    <row r="132" spans="1:12" s="119" customFormat="1" ht="21.75" customHeight="1">
      <c r="A132" s="283"/>
      <c r="B132" s="125"/>
      <c r="C132" s="125"/>
      <c r="D132" s="126"/>
      <c r="E132" s="125"/>
      <c r="F132" s="302"/>
      <c r="G132" s="117"/>
      <c r="H132" s="302"/>
      <c r="I132" s="282"/>
      <c r="J132" s="302"/>
      <c r="K132" s="117"/>
      <c r="L132" s="302"/>
    </row>
    <row r="133" spans="1:12" s="119" customFormat="1" ht="21.75" customHeight="1">
      <c r="A133" s="283"/>
      <c r="B133" s="125"/>
      <c r="C133" s="125"/>
      <c r="D133" s="126"/>
      <c r="E133" s="125"/>
      <c r="F133" s="302"/>
      <c r="G133" s="117"/>
      <c r="H133" s="302"/>
      <c r="I133" s="282"/>
      <c r="J133" s="302"/>
      <c r="K133" s="117"/>
      <c r="L133" s="302"/>
    </row>
    <row r="134" spans="1:12" s="119" customFormat="1" ht="21.75" customHeight="1">
      <c r="A134" s="283"/>
      <c r="B134" s="125"/>
      <c r="C134" s="125"/>
      <c r="D134" s="126"/>
      <c r="E134" s="125"/>
      <c r="F134" s="302"/>
      <c r="G134" s="117"/>
      <c r="H134" s="302"/>
      <c r="I134" s="282"/>
      <c r="J134" s="302"/>
      <c r="K134" s="117"/>
      <c r="L134" s="302"/>
    </row>
    <row r="135" spans="1:12" s="119" customFormat="1" ht="21.75" customHeight="1">
      <c r="A135" s="283"/>
      <c r="B135" s="125"/>
      <c r="C135" s="125"/>
      <c r="D135" s="126"/>
      <c r="E135" s="125"/>
      <c r="F135" s="302"/>
      <c r="G135" s="117"/>
      <c r="H135" s="302"/>
      <c r="I135" s="282"/>
      <c r="J135" s="302"/>
      <c r="K135" s="117"/>
      <c r="L135" s="302"/>
    </row>
    <row r="136" spans="1:12" s="119" customFormat="1" ht="21.75" customHeight="1">
      <c r="A136" s="283"/>
      <c r="B136" s="125"/>
      <c r="C136" s="125"/>
      <c r="D136" s="126"/>
      <c r="E136" s="125"/>
      <c r="F136" s="302"/>
      <c r="G136" s="117"/>
      <c r="H136" s="302"/>
      <c r="I136" s="282"/>
      <c r="J136" s="302"/>
      <c r="K136" s="117"/>
      <c r="L136" s="302"/>
    </row>
    <row r="137" spans="1:12" s="119" customFormat="1" ht="21.75" customHeight="1">
      <c r="A137" s="283"/>
      <c r="B137" s="125"/>
      <c r="C137" s="125"/>
      <c r="D137" s="126"/>
      <c r="E137" s="125"/>
      <c r="F137" s="302"/>
      <c r="G137" s="117"/>
      <c r="H137" s="302"/>
      <c r="I137" s="282"/>
      <c r="J137" s="302"/>
      <c r="K137" s="117"/>
      <c r="L137" s="302"/>
    </row>
    <row r="138" spans="1:12" s="119" customFormat="1" ht="21.75" customHeight="1">
      <c r="A138" s="283"/>
      <c r="B138" s="125"/>
      <c r="C138" s="125"/>
      <c r="D138" s="126"/>
      <c r="E138" s="125"/>
      <c r="F138" s="302"/>
      <c r="G138" s="117"/>
      <c r="H138" s="302"/>
      <c r="I138" s="282"/>
      <c r="J138" s="302"/>
      <c r="K138" s="117"/>
      <c r="L138" s="302"/>
    </row>
    <row r="139" spans="1:12" s="119" customFormat="1" ht="15.6" customHeight="1">
      <c r="A139" s="283"/>
      <c r="B139" s="125"/>
      <c r="C139" s="125"/>
      <c r="D139" s="126"/>
      <c r="E139" s="125"/>
      <c r="F139" s="302"/>
      <c r="G139" s="117"/>
      <c r="H139" s="302"/>
      <c r="I139" s="282"/>
      <c r="J139" s="302"/>
      <c r="K139" s="117"/>
      <c r="L139" s="302"/>
    </row>
    <row r="140" spans="1:12" s="119" customFormat="1" ht="21.75" customHeight="1">
      <c r="A140" s="283"/>
      <c r="B140" s="125"/>
      <c r="C140" s="125"/>
      <c r="D140" s="126"/>
      <c r="E140" s="125"/>
      <c r="F140" s="302"/>
      <c r="G140" s="117"/>
      <c r="H140" s="302"/>
      <c r="I140" s="282"/>
      <c r="J140" s="302"/>
      <c r="K140" s="117"/>
      <c r="L140" s="302"/>
    </row>
    <row r="141" spans="1:12" s="119" customFormat="1" ht="21.75" customHeight="1">
      <c r="A141" s="283"/>
      <c r="B141" s="125"/>
      <c r="C141" s="125"/>
      <c r="D141" s="126"/>
      <c r="E141" s="125"/>
      <c r="F141" s="302"/>
      <c r="G141" s="117"/>
      <c r="H141" s="302"/>
      <c r="I141" s="282"/>
      <c r="J141" s="302"/>
      <c r="K141" s="117"/>
      <c r="L141" s="302"/>
    </row>
    <row r="142" spans="1:12" s="119" customFormat="1" ht="21.75" customHeight="1">
      <c r="A142" s="283"/>
      <c r="B142" s="125"/>
      <c r="C142" s="125"/>
      <c r="D142" s="126"/>
      <c r="E142" s="125"/>
      <c r="F142" s="302"/>
      <c r="G142" s="117"/>
      <c r="H142" s="302"/>
      <c r="I142" s="282"/>
      <c r="J142" s="302"/>
      <c r="K142" s="117"/>
      <c r="L142" s="302"/>
    </row>
    <row r="143" spans="1:12" s="119" customFormat="1" ht="21.75" customHeight="1">
      <c r="A143" s="283"/>
      <c r="B143" s="125"/>
      <c r="C143" s="125"/>
      <c r="D143" s="126"/>
      <c r="E143" s="125"/>
      <c r="F143" s="302"/>
      <c r="G143" s="117"/>
      <c r="H143" s="302"/>
      <c r="I143" s="282"/>
      <c r="J143" s="302"/>
      <c r="K143" s="117"/>
      <c r="L143" s="302"/>
    </row>
    <row r="144" spans="1:12" s="119" customFormat="1" ht="21.75" customHeight="1">
      <c r="A144" s="283"/>
      <c r="B144" s="125"/>
      <c r="C144" s="125"/>
      <c r="D144" s="126"/>
      <c r="E144" s="125"/>
      <c r="F144" s="302"/>
      <c r="G144" s="117"/>
      <c r="H144" s="302"/>
      <c r="I144" s="282"/>
      <c r="J144" s="302"/>
      <c r="K144" s="117"/>
      <c r="L144" s="302"/>
    </row>
    <row r="145" spans="1:12" s="119" customFormat="1" ht="21.75" customHeight="1">
      <c r="A145" s="283"/>
      <c r="B145" s="125"/>
      <c r="C145" s="125"/>
      <c r="D145" s="126"/>
      <c r="E145" s="125"/>
      <c r="F145" s="302"/>
      <c r="G145" s="117"/>
      <c r="H145" s="302"/>
      <c r="I145" s="282"/>
      <c r="J145" s="302"/>
      <c r="K145" s="117"/>
      <c r="L145" s="302"/>
    </row>
    <row r="146" spans="1:12" s="119" customFormat="1" ht="15.75" customHeight="1">
      <c r="A146" s="283"/>
      <c r="B146" s="125"/>
      <c r="C146" s="125"/>
      <c r="D146" s="126"/>
      <c r="E146" s="125"/>
      <c r="F146" s="302"/>
      <c r="G146" s="117"/>
      <c r="H146" s="302"/>
      <c r="I146" s="282"/>
      <c r="J146" s="302"/>
      <c r="K146" s="117"/>
      <c r="L146" s="302"/>
    </row>
    <row r="147" spans="1:12" s="119" customFormat="1" ht="21.75" customHeight="1">
      <c r="A147" s="283"/>
      <c r="B147" s="125"/>
      <c r="C147" s="125"/>
      <c r="D147" s="126"/>
      <c r="E147" s="125"/>
      <c r="F147" s="302"/>
      <c r="G147" s="117"/>
      <c r="H147" s="302"/>
      <c r="I147" s="282"/>
      <c r="J147" s="302"/>
      <c r="K147" s="117"/>
      <c r="L147" s="302"/>
    </row>
    <row r="148" spans="1:12" s="119" customFormat="1" ht="21.75" customHeight="1">
      <c r="A148" s="283"/>
      <c r="B148" s="125"/>
      <c r="C148" s="125"/>
      <c r="D148" s="126"/>
      <c r="E148" s="125"/>
      <c r="F148" s="302"/>
      <c r="G148" s="117"/>
      <c r="H148" s="302"/>
      <c r="I148" s="282"/>
      <c r="J148" s="302"/>
      <c r="K148" s="117"/>
      <c r="L148" s="302"/>
    </row>
    <row r="149" spans="1:12" s="119" customFormat="1" ht="21.75" customHeight="1">
      <c r="A149" s="283"/>
      <c r="B149" s="125"/>
      <c r="C149" s="125"/>
      <c r="D149" s="126"/>
      <c r="E149" s="125"/>
      <c r="F149" s="302"/>
      <c r="G149" s="117"/>
      <c r="H149" s="302"/>
      <c r="I149" s="282"/>
      <c r="J149" s="302"/>
      <c r="K149" s="117"/>
      <c r="L149" s="302"/>
    </row>
    <row r="150" spans="1:12" s="119" customFormat="1" ht="17.25" customHeight="1">
      <c r="A150" s="283"/>
      <c r="B150" s="125"/>
      <c r="C150" s="125"/>
      <c r="D150" s="126"/>
      <c r="E150" s="125"/>
      <c r="F150" s="302"/>
      <c r="G150" s="117"/>
      <c r="H150" s="302"/>
      <c r="I150" s="282"/>
      <c r="J150" s="302"/>
      <c r="K150" s="117"/>
      <c r="L150" s="302"/>
    </row>
    <row r="151" spans="1:12" s="119" customFormat="1" ht="14.25" customHeight="1">
      <c r="A151" s="283"/>
      <c r="B151" s="125"/>
      <c r="C151" s="125"/>
      <c r="D151" s="126"/>
      <c r="E151" s="125"/>
      <c r="F151" s="302"/>
      <c r="G151" s="117"/>
      <c r="H151" s="302"/>
      <c r="I151" s="282"/>
      <c r="J151" s="302"/>
      <c r="K151" s="117"/>
      <c r="L151" s="302"/>
    </row>
    <row r="152" spans="1:12" s="119" customFormat="1" ht="21.95" customHeight="1">
      <c r="A152" s="337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337"/>
      <c r="C152" s="337"/>
      <c r="D152" s="337"/>
      <c r="E152" s="337"/>
      <c r="F152" s="337"/>
      <c r="G152" s="337"/>
      <c r="H152" s="337"/>
      <c r="I152" s="337"/>
      <c r="J152" s="337"/>
      <c r="K152" s="337"/>
      <c r="L152" s="337"/>
    </row>
  </sheetData>
  <mergeCells count="9">
    <mergeCell ref="F109:H109"/>
    <mergeCell ref="J109:L109"/>
    <mergeCell ref="A152:L152"/>
    <mergeCell ref="F5:H5"/>
    <mergeCell ref="J5:L5"/>
    <mergeCell ref="A54:L54"/>
    <mergeCell ref="F59:H59"/>
    <mergeCell ref="J59:L59"/>
    <mergeCell ref="A104:L104"/>
  </mergeCells>
  <pageMargins left="0.8" right="0.5" top="0.5" bottom="0.6" header="0.49" footer="0.4"/>
  <pageSetup paperSize="256" scale="80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2-5 Th</vt:lpstr>
      <vt:lpstr>6-7 Th</vt:lpstr>
      <vt:lpstr>8-9Th Baht'000 (9M)</vt:lpstr>
      <vt:lpstr>10 Th</vt:lpstr>
      <vt:lpstr>11 Th</vt:lpstr>
      <vt:lpstr>12-14 Th </vt:lpstr>
      <vt:lpstr>'10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 (TH)</cp:lastModifiedBy>
  <cp:lastPrinted>2024-11-12T01:30:50Z</cp:lastPrinted>
  <dcterms:created xsi:type="dcterms:W3CDTF">2009-01-23T10:19:39Z</dcterms:created>
  <dcterms:modified xsi:type="dcterms:W3CDTF">2024-11-12T07:05:56Z</dcterms:modified>
</cp:coreProperties>
</file>