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 codeName="ThisWorkbook"/>
  <mc:AlternateContent xmlns:mc="http://schemas.openxmlformats.org/markup-compatibility/2006">
    <mc:Choice Requires="x15">
      <x15ac:absPath xmlns:x15ac="http://schemas.microsoft.com/office/spreadsheetml/2010/11/ac" url="M:\ABAS-Listed\PTG Energy Public Company Limited\PTG_Energy Plc_Sep Q3'24\"/>
    </mc:Choice>
  </mc:AlternateContent>
  <xr:revisionPtr revIDLastSave="0" documentId="13_ncr:1_{E5CB6B4A-03BC-4184-93F8-A637DE672B3F}" xr6:coauthVersionLast="47" xr6:coauthVersionMax="47" xr10:uidLastSave="{00000000-0000-0000-0000-000000000000}"/>
  <bookViews>
    <workbookView xWindow="-120" yWindow="-120" windowWidth="21840" windowHeight="13020" tabRatio="766" xr2:uid="{00000000-000D-0000-FFFF-FFFF00000000}"/>
  </bookViews>
  <sheets>
    <sheet name="Eng2-4" sheetId="36" r:id="rId1"/>
    <sheet name="Eng5-6" sheetId="37" r:id="rId2"/>
    <sheet name="Eng7-8 (9M)" sheetId="41" r:id="rId3"/>
    <sheet name="Eng9" sheetId="38" r:id="rId4"/>
    <sheet name="Eng10" sheetId="39" r:id="rId5"/>
    <sheet name="Eng11-13" sheetId="40" r:id="rId6"/>
  </sheets>
  <definedNames>
    <definedName name="_xlnm.Print_Area" localSheetId="0">'Eng2-4'!$A$1:$M$164</definedName>
    <definedName name="_xlnm.Print_Area" localSheetId="1">'Eng5-6'!$A$1:$M$108</definedName>
    <definedName name="_xlnm.Print_Area" localSheetId="2">'Eng7-8 (9M)'!$A$1:$M$106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15" i="39" l="1"/>
  <c r="N14" i="39"/>
  <c r="N12" i="39"/>
  <c r="Z22" i="38"/>
  <c r="Z21" i="38"/>
  <c r="Z19" i="38"/>
  <c r="V22" i="38"/>
  <c r="V21" i="38"/>
  <c r="V19" i="38"/>
  <c r="T22" i="38"/>
  <c r="T21" i="38"/>
  <c r="T19" i="38"/>
  <c r="T29" i="38"/>
  <c r="T34" i="38"/>
  <c r="G37" i="40"/>
  <c r="X35" i="38"/>
  <c r="L35" i="38"/>
  <c r="K103" i="36"/>
  <c r="G88" i="36"/>
  <c r="G103" i="36"/>
  <c r="G105" i="36" l="1"/>
  <c r="K86" i="37" l="1"/>
  <c r="G86" i="37"/>
  <c r="T31" i="38" l="1"/>
  <c r="T33" i="38"/>
  <c r="V33" i="38"/>
  <c r="V31" i="38"/>
  <c r="V29" i="38"/>
  <c r="V34" i="38"/>
  <c r="Z34" i="38" s="1"/>
  <c r="I37" i="40" l="1"/>
  <c r="I46" i="40" s="1"/>
  <c r="I51" i="40" s="1"/>
  <c r="M135" i="40"/>
  <c r="I135" i="40"/>
  <c r="M112" i="40"/>
  <c r="M91" i="40"/>
  <c r="I112" i="40"/>
  <c r="I91" i="40"/>
  <c r="M37" i="40"/>
  <c r="M46" i="40" s="1"/>
  <c r="M51" i="40" s="1"/>
  <c r="M85" i="41"/>
  <c r="M77" i="41"/>
  <c r="M88" i="41" s="1"/>
  <c r="I85" i="41"/>
  <c r="I77" i="41"/>
  <c r="M14" i="41"/>
  <c r="I14" i="41"/>
  <c r="I29" i="41" s="1"/>
  <c r="I32" i="41" s="1"/>
  <c r="I39" i="41" s="1"/>
  <c r="I64" i="41" s="1"/>
  <c r="M100" i="37"/>
  <c r="M77" i="37"/>
  <c r="I77" i="37"/>
  <c r="I89" i="37" s="1"/>
  <c r="M14" i="37"/>
  <c r="M27" i="37" s="1"/>
  <c r="M30" i="37" s="1"/>
  <c r="M37" i="37" s="1"/>
  <c r="M64" i="37" s="1"/>
  <c r="M92" i="37" s="1"/>
  <c r="I14" i="37"/>
  <c r="I27" i="37" s="1"/>
  <c r="I30" i="37" s="1"/>
  <c r="I37" i="37" s="1"/>
  <c r="I64" i="37" s="1"/>
  <c r="M29" i="41" l="1"/>
  <c r="M32" i="41" s="1"/>
  <c r="M39" i="41" s="1"/>
  <c r="M64" i="41" s="1"/>
  <c r="M90" i="41" s="1"/>
  <c r="M96" i="41" s="1"/>
  <c r="M114" i="40"/>
  <c r="M117" i="40" s="1"/>
  <c r="I114" i="40"/>
  <c r="I117" i="40" s="1"/>
  <c r="I88" i="41"/>
  <c r="I90" i="41" s="1"/>
  <c r="I96" i="41" s="1"/>
  <c r="I92" i="37"/>
  <c r="I100" i="37" s="1"/>
  <c r="F24" i="38" l="1"/>
  <c r="H24" i="38"/>
  <c r="J24" i="38"/>
  <c r="L24" i="38"/>
  <c r="N24" i="38"/>
  <c r="P24" i="38"/>
  <c r="R24" i="38"/>
  <c r="T24" i="38"/>
  <c r="V24" i="38"/>
  <c r="X24" i="38"/>
  <c r="Z24" i="38"/>
  <c r="M88" i="36" l="1"/>
  <c r="K88" i="36"/>
  <c r="K105" i="36" s="1"/>
  <c r="I88" i="36"/>
  <c r="G46" i="40" l="1"/>
  <c r="G51" i="40" s="1"/>
  <c r="G91" i="40" l="1"/>
  <c r="K91" i="40" l="1"/>
  <c r="N22" i="39" l="1"/>
  <c r="A123" i="40" l="1"/>
  <c r="A64" i="40"/>
  <c r="A3" i="40"/>
  <c r="A3" i="39" l="1"/>
  <c r="A3" i="38"/>
  <c r="A56" i="41"/>
  <c r="K85" i="41"/>
  <c r="G85" i="41"/>
  <c r="K77" i="41"/>
  <c r="G77" i="41"/>
  <c r="K14" i="41"/>
  <c r="K29" i="41" s="1"/>
  <c r="K32" i="41" s="1"/>
  <c r="G14" i="41"/>
  <c r="K88" i="41" l="1"/>
  <c r="G29" i="41"/>
  <c r="G32" i="41" s="1"/>
  <c r="G39" i="41" s="1"/>
  <c r="G64" i="41" s="1"/>
  <c r="K39" i="41"/>
  <c r="G88" i="41"/>
  <c r="P35" i="38" s="1"/>
  <c r="T35" i="38" s="1"/>
  <c r="V35" i="38" s="1"/>
  <c r="L23" i="39" l="1"/>
  <c r="K64" i="41"/>
  <c r="K90" i="41"/>
  <c r="G90" i="41"/>
  <c r="G96" i="41" s="1"/>
  <c r="T27" i="38"/>
  <c r="V27" i="38" s="1"/>
  <c r="Z27" i="38" s="1"/>
  <c r="K96" i="41" l="1"/>
  <c r="Z31" i="38"/>
  <c r="Z33" i="38"/>
  <c r="Z29" i="38"/>
  <c r="J25" i="39" l="1"/>
  <c r="H25" i="39"/>
  <c r="F25" i="39"/>
  <c r="N20" i="39"/>
  <c r="R37" i="38"/>
  <c r="N37" i="38"/>
  <c r="J37" i="38"/>
  <c r="H37" i="38"/>
  <c r="F37" i="38"/>
  <c r="X37" i="38"/>
  <c r="P37" i="38"/>
  <c r="A56" i="37"/>
  <c r="K112" i="40"/>
  <c r="G112" i="40"/>
  <c r="J17" i="39"/>
  <c r="H17" i="39"/>
  <c r="F17" i="39"/>
  <c r="K77" i="37"/>
  <c r="G77" i="37"/>
  <c r="K14" i="37"/>
  <c r="G14" i="37"/>
  <c r="G27" i="37" s="1"/>
  <c r="K27" i="37" l="1"/>
  <c r="G114" i="40"/>
  <c r="G89" i="37"/>
  <c r="K37" i="40"/>
  <c r="K46" i="40" s="1"/>
  <c r="K51" i="40" s="1"/>
  <c r="K114" i="40" s="1"/>
  <c r="K117" i="40" s="1"/>
  <c r="K133" i="40" s="1"/>
  <c r="K135" i="40" s="1"/>
  <c r="G117" i="40" l="1"/>
  <c r="N17" i="39"/>
  <c r="G30" i="37"/>
  <c r="G37" i="37" s="1"/>
  <c r="K30" i="37"/>
  <c r="T37" i="38"/>
  <c r="G133" i="40" l="1"/>
  <c r="G135" i="40" s="1"/>
  <c r="K37" i="37"/>
  <c r="K64" i="37" s="1"/>
  <c r="K92" i="37" s="1"/>
  <c r="L17" i="39"/>
  <c r="G64" i="37"/>
  <c r="G92" i="37" s="1"/>
  <c r="A164" i="36"/>
  <c r="M145" i="36"/>
  <c r="M148" i="36" s="1"/>
  <c r="I145" i="36"/>
  <c r="I148" i="36" s="1"/>
  <c r="A115" i="36"/>
  <c r="A113" i="36"/>
  <c r="A112" i="36"/>
  <c r="M103" i="36"/>
  <c r="I103" i="36"/>
  <c r="A60" i="36"/>
  <c r="A58" i="36"/>
  <c r="M45" i="36"/>
  <c r="K45" i="36"/>
  <c r="I45" i="36"/>
  <c r="G45" i="36"/>
  <c r="M25" i="36"/>
  <c r="K25" i="36"/>
  <c r="I25" i="36"/>
  <c r="G25" i="36"/>
  <c r="K100" i="37" l="1"/>
  <c r="G100" i="37"/>
  <c r="L37" i="38"/>
  <c r="N23" i="39"/>
  <c r="N25" i="39" s="1"/>
  <c r="L25" i="39"/>
  <c r="K145" i="36" s="1"/>
  <c r="K148" i="36" s="1"/>
  <c r="K150" i="36" s="1"/>
  <c r="I47" i="36"/>
  <c r="I105" i="36"/>
  <c r="I150" i="36" s="1"/>
  <c r="M105" i="36"/>
  <c r="M150" i="36" s="1"/>
  <c r="M47" i="36"/>
  <c r="K47" i="36"/>
  <c r="G47" i="36"/>
  <c r="G145" i="36" l="1"/>
  <c r="G148" i="36" s="1"/>
  <c r="G150" i="36" s="1"/>
  <c r="Z35" i="38"/>
  <c r="Z37" i="38" s="1"/>
  <c r="V37" i="38"/>
</calcChain>
</file>

<file path=xl/sharedStrings.xml><?xml version="1.0" encoding="utf-8"?>
<sst xmlns="http://schemas.openxmlformats.org/spreadsheetml/2006/main" count="580" uniqueCount="309">
  <si>
    <t>Statement of Financial Position</t>
  </si>
  <si>
    <t xml:space="preserve"> </t>
  </si>
  <si>
    <t>Consolidated</t>
  </si>
  <si>
    <t>31 December</t>
  </si>
  <si>
    <t>Notes</t>
  </si>
  <si>
    <t>Assets</t>
  </si>
  <si>
    <t>Current assets</t>
  </si>
  <si>
    <t>Cash and cash equivalents</t>
  </si>
  <si>
    <t>Short-term loans to related parties</t>
  </si>
  <si>
    <t>Total current assets</t>
  </si>
  <si>
    <t>Non-current assets</t>
  </si>
  <si>
    <t>Property, plant and equipment, net</t>
  </si>
  <si>
    <t>Intangible assets, net</t>
  </si>
  <si>
    <t xml:space="preserve">Total non-current assets </t>
  </si>
  <si>
    <t>Total assets</t>
  </si>
  <si>
    <t>Current liabilities</t>
  </si>
  <si>
    <t xml:space="preserve">   </t>
  </si>
  <si>
    <t>Total current liabilities</t>
  </si>
  <si>
    <t>Non-current liabilities</t>
  </si>
  <si>
    <t>Other non-current liabilities</t>
  </si>
  <si>
    <t>Total non-current liabilities</t>
  </si>
  <si>
    <t>Total liabilities</t>
  </si>
  <si>
    <t>Share capital</t>
  </si>
  <si>
    <t>Authorised share capital</t>
  </si>
  <si>
    <t>Issued and paid-up share capital</t>
  </si>
  <si>
    <t>Premium on share capital</t>
  </si>
  <si>
    <t>Retained earnings</t>
  </si>
  <si>
    <t>Appropriated</t>
  </si>
  <si>
    <t>- Legal reserve</t>
  </si>
  <si>
    <t>Unappropriated</t>
  </si>
  <si>
    <t>of the parent</t>
  </si>
  <si>
    <t>Non-controlling interests</t>
  </si>
  <si>
    <t>Gross profit</t>
  </si>
  <si>
    <t>Other income</t>
  </si>
  <si>
    <t xml:space="preserve">Administrative expenses </t>
  </si>
  <si>
    <t>Finance costs</t>
  </si>
  <si>
    <t xml:space="preserve">Owners of the parent </t>
  </si>
  <si>
    <t>Owners of the parent</t>
  </si>
  <si>
    <t>Attributable to owners of the parent</t>
  </si>
  <si>
    <t>Issued and</t>
  </si>
  <si>
    <t>Total</t>
  </si>
  <si>
    <t>Premium on</t>
  </si>
  <si>
    <t>Legal</t>
  </si>
  <si>
    <t>Total owners</t>
  </si>
  <si>
    <t>Non-controlling</t>
  </si>
  <si>
    <t>share capital</t>
  </si>
  <si>
    <t xml:space="preserve"> reserve</t>
  </si>
  <si>
    <t>interests</t>
  </si>
  <si>
    <t>equity</t>
  </si>
  <si>
    <t>Statement of Cash Flows</t>
  </si>
  <si>
    <t>Cash flows from operating activities</t>
  </si>
  <si>
    <t>income tax to net cash provided by operations:</t>
  </si>
  <si>
    <t>- Depreciation and amortisation</t>
  </si>
  <si>
    <t>- Interest income</t>
  </si>
  <si>
    <t>- Interest expenses</t>
  </si>
  <si>
    <t xml:space="preserve">Cash flows before changes in operating assets </t>
  </si>
  <si>
    <t>and liabilities</t>
  </si>
  <si>
    <t>Changes in operating assets and liabilities:</t>
  </si>
  <si>
    <t>- Other non-current assets</t>
  </si>
  <si>
    <t>Cash flows from investing activities</t>
  </si>
  <si>
    <t>Cash flows from financing activities</t>
  </si>
  <si>
    <t>Cash and cash equivalents are made up as follows:</t>
  </si>
  <si>
    <t xml:space="preserve"> Premium on</t>
  </si>
  <si>
    <t>reserve</t>
  </si>
  <si>
    <t>Other non-current assets</t>
  </si>
  <si>
    <t>- Interest paid</t>
  </si>
  <si>
    <t>Investments in subsidiaries</t>
  </si>
  <si>
    <t>- Inventories</t>
  </si>
  <si>
    <t>PTG Energy Public Company Limited</t>
  </si>
  <si>
    <t>Baht’000</t>
  </si>
  <si>
    <t>Investment property, net</t>
  </si>
  <si>
    <t>Inventories, net</t>
  </si>
  <si>
    <t>Total other</t>
  </si>
  <si>
    <t>- Income tax paid</t>
  </si>
  <si>
    <t>Proceeds from short-term loans from related parties</t>
  </si>
  <si>
    <t>Unaudited</t>
  </si>
  <si>
    <t>Audited</t>
  </si>
  <si>
    <t>Costs of sales and services</t>
  </si>
  <si>
    <t>- Interest received</t>
  </si>
  <si>
    <t>Statement of Comprehensive Income</t>
  </si>
  <si>
    <t>- Other non-current liabilities</t>
  </si>
  <si>
    <t>Deferred tax liabilities, net</t>
  </si>
  <si>
    <t>Revenue from sales and services</t>
  </si>
  <si>
    <t>Payments for purchases of intangible assets</t>
  </si>
  <si>
    <t>Total comprehensive income for the period</t>
  </si>
  <si>
    <t>Share of other</t>
  </si>
  <si>
    <t>comprehensive</t>
  </si>
  <si>
    <t>Deferred tax assets, net</t>
  </si>
  <si>
    <t>- Amortisation of deferred financing fee</t>
  </si>
  <si>
    <t>Proceeds from disposals of plant and equipment</t>
  </si>
  <si>
    <t>Short-term loans from financial institutions</t>
  </si>
  <si>
    <t>Separate</t>
  </si>
  <si>
    <t>Statement of Changes in Equity</t>
  </si>
  <si>
    <t>Other components of equity</t>
  </si>
  <si>
    <t>Changes in equity for the period</t>
  </si>
  <si>
    <t>Liabilities and equity</t>
  </si>
  <si>
    <t>Equity</t>
  </si>
  <si>
    <t>Total equity</t>
  </si>
  <si>
    <t>Total liabilities and equity</t>
  </si>
  <si>
    <t>Debentures, net</t>
  </si>
  <si>
    <t>Payments for purchases of investment property</t>
  </si>
  <si>
    <t>Consolidated financial information</t>
  </si>
  <si>
    <t>financial information</t>
  </si>
  <si>
    <t>and associates</t>
  </si>
  <si>
    <t>Separate financial information</t>
  </si>
  <si>
    <t>Investments in associates</t>
  </si>
  <si>
    <t>Goodwill</t>
  </si>
  <si>
    <t>in joint ventures and associates, net</t>
  </si>
  <si>
    <t>Current portion of debentures, net</t>
  </si>
  <si>
    <t xml:space="preserve">   to profit or loss</t>
  </si>
  <si>
    <t>Total items that will be reclassified</t>
  </si>
  <si>
    <t>Long-term loans to related parties, net</t>
  </si>
  <si>
    <t>- Purchases of investment property by payables</t>
  </si>
  <si>
    <t>- Purchases of plant and equipment by payables</t>
  </si>
  <si>
    <t>- Purchases of intangible assets by payables</t>
  </si>
  <si>
    <t>Surplus from</t>
  </si>
  <si>
    <t>increase in</t>
  </si>
  <si>
    <t>shareholding</t>
  </si>
  <si>
    <t>interest of</t>
  </si>
  <si>
    <t>Current portion of long-term loans from</t>
  </si>
  <si>
    <t>Proceeds from long-term loans from financial institutions</t>
  </si>
  <si>
    <t>of joint ventures</t>
  </si>
  <si>
    <t>subsidiaries</t>
  </si>
  <si>
    <t>Right-of-use assets, net</t>
  </si>
  <si>
    <t>Director  …………………….………..………………     Director…………………….………..………………</t>
  </si>
  <si>
    <t>Current portion of lease liabilities, net</t>
  </si>
  <si>
    <t>Derivative liability</t>
  </si>
  <si>
    <t>Lease liabilities, net</t>
  </si>
  <si>
    <t xml:space="preserve">- 1,670,000,000 ordinary shares </t>
  </si>
  <si>
    <t xml:space="preserve">Total equity attributable to owners </t>
  </si>
  <si>
    <t>profit or loss</t>
  </si>
  <si>
    <t xml:space="preserve">   benefit obligations</t>
  </si>
  <si>
    <t xml:space="preserve">   reclassified</t>
  </si>
  <si>
    <t>Total items that will not be reclassified</t>
  </si>
  <si>
    <t>equity investments</t>
  </si>
  <si>
    <t>at fair value</t>
  </si>
  <si>
    <t>through other</t>
  </si>
  <si>
    <t>income</t>
  </si>
  <si>
    <t>Payments for right-of-use assets</t>
  </si>
  <si>
    <t>Measurement of</t>
  </si>
  <si>
    <t>Current portion of long-term loans</t>
  </si>
  <si>
    <t>to related parties</t>
  </si>
  <si>
    <t xml:space="preserve">Financial assets measured at fair value </t>
  </si>
  <si>
    <t>through other comprehensive income</t>
  </si>
  <si>
    <t>The accompanying condensed notes to the interim financial information are an integral part of this interim financial information.</t>
  </si>
  <si>
    <t>Income tax payable</t>
  </si>
  <si>
    <t>Payments for short-term loans from related parties</t>
  </si>
  <si>
    <t>Payments for long-term loans from financial institutions</t>
  </si>
  <si>
    <t>Supplementary information:</t>
  </si>
  <si>
    <t>used as collateral</t>
  </si>
  <si>
    <t>Cash generated from (used in) operations</t>
  </si>
  <si>
    <t xml:space="preserve">      at par value of Baht 1 each</t>
  </si>
  <si>
    <t xml:space="preserve">      paid-up of Baht 1 each</t>
  </si>
  <si>
    <t>- Provision for decommissioning costs</t>
  </si>
  <si>
    <t>Payments on redemption of debentures</t>
  </si>
  <si>
    <t>from financial institutions</t>
  </si>
  <si>
    <t>2023</t>
  </si>
  <si>
    <t>Investments in joint ventures</t>
  </si>
  <si>
    <t xml:space="preserve">Long-term loans from </t>
  </si>
  <si>
    <t>Opening balance as at 1 January 2023</t>
  </si>
  <si>
    <t>financial institutions, net</t>
  </si>
  <si>
    <t xml:space="preserve">   financial institutions, net</t>
  </si>
  <si>
    <t>- Loss on write-off of assets</t>
  </si>
  <si>
    <t>2024</t>
  </si>
  <si>
    <t>Revenue from assets for lease</t>
  </si>
  <si>
    <t xml:space="preserve">and other services </t>
  </si>
  <si>
    <t xml:space="preserve"> financial instruments, net</t>
  </si>
  <si>
    <t xml:space="preserve">Items that will not be reclassified to </t>
  </si>
  <si>
    <t>- Income tax on items that will not be</t>
  </si>
  <si>
    <t xml:space="preserve">Items that will be reclassified </t>
  </si>
  <si>
    <t>subsequently to profit or loss</t>
  </si>
  <si>
    <t xml:space="preserve">   and associates  accounted for</t>
  </si>
  <si>
    <t xml:space="preserve">   using the equity method</t>
  </si>
  <si>
    <t>Other comprehensive</t>
  </si>
  <si>
    <t>paid-up share</t>
  </si>
  <si>
    <t>components of</t>
  </si>
  <si>
    <t>capital</t>
  </si>
  <si>
    <t xml:space="preserve"> equity</t>
  </si>
  <si>
    <t xml:space="preserve">Separate </t>
  </si>
  <si>
    <t xml:space="preserve">- Amortisation of deferred interest </t>
  </si>
  <si>
    <t>- Gain on lease modifications and reassessments</t>
  </si>
  <si>
    <t>joint ventures and associates, net</t>
  </si>
  <si>
    <t>Payments for deposit at a financial institution</t>
  </si>
  <si>
    <t>Payments for overdrafts from financial institutions, net</t>
  </si>
  <si>
    <t xml:space="preserve">Proceeds (payments) from short-term loans from </t>
  </si>
  <si>
    <t>Proceeds from issuance of debentures</t>
  </si>
  <si>
    <t>Payments on lease liabilities</t>
  </si>
  <si>
    <t xml:space="preserve">- Cash on hand and deposits at financial institutions </t>
  </si>
  <si>
    <t>Opening balance as at 1 January 2024</t>
  </si>
  <si>
    <t xml:space="preserve">Net cash payment from acquisition of investments </t>
  </si>
  <si>
    <t>in a subsidiary</t>
  </si>
  <si>
    <t>Non-controlling interest from business combination</t>
  </si>
  <si>
    <t>- Accounting gain on a business combination</t>
  </si>
  <si>
    <t>- Share of other comprehensive</t>
  </si>
  <si>
    <t>for the period, net of tax</t>
  </si>
  <si>
    <t>income (expense)</t>
  </si>
  <si>
    <t>- Loss from impairment of financial assets</t>
  </si>
  <si>
    <t>- (Gain) loss on disposals of assets, net</t>
  </si>
  <si>
    <t>Payments for purchases of investment in joint ventures</t>
  </si>
  <si>
    <t>Payments for paid-up share capital of associates</t>
  </si>
  <si>
    <t>Deposits at financial institutions</t>
  </si>
  <si>
    <t xml:space="preserve">Non-controlling interest from paid-up </t>
  </si>
  <si>
    <t>share capital of subsidiaries</t>
  </si>
  <si>
    <t>Cash and cash equivalents at the beginning of the period</t>
  </si>
  <si>
    <t>Cash and cash equivalents at the end of the period</t>
  </si>
  <si>
    <t>Proceeds from paid-up share capital</t>
  </si>
  <si>
    <t>for non-controlling interest in subsidiaries</t>
  </si>
  <si>
    <t>Employee benefit obligations</t>
  </si>
  <si>
    <t>13, 14</t>
  </si>
  <si>
    <t xml:space="preserve">- Employee benefit expenses </t>
  </si>
  <si>
    <t>- Employee benefit obligations paid</t>
  </si>
  <si>
    <t>Trade and other current payables</t>
  </si>
  <si>
    <t>Trade and other current receivables, net</t>
  </si>
  <si>
    <t>- Trade and other current receivables</t>
  </si>
  <si>
    <t>- Trade and other current payables</t>
  </si>
  <si>
    <t>Income tax (expense) income</t>
  </si>
  <si>
    <t>Dividend income</t>
  </si>
  <si>
    <t>financial instruments, net</t>
  </si>
  <si>
    <t>Profit before income tax</t>
  </si>
  <si>
    <t>Profit for the period</t>
  </si>
  <si>
    <t>Profit attributable to:</t>
  </si>
  <si>
    <t>Note</t>
  </si>
  <si>
    <t>Other comprehensive income</t>
  </si>
  <si>
    <t>Items that will not be reclassified to</t>
  </si>
  <si>
    <t xml:space="preserve">- Income tax on item that will not be </t>
  </si>
  <si>
    <t xml:space="preserve">   reclassified to profit or loss</t>
  </si>
  <si>
    <t>Items that will be reclassified subsequently</t>
  </si>
  <si>
    <t>to profit or loss</t>
  </si>
  <si>
    <t>- Share of other comprehensive income</t>
  </si>
  <si>
    <t xml:space="preserve">   accounted for using the equity method</t>
  </si>
  <si>
    <t xml:space="preserve">   subsequently to profit or loss</t>
  </si>
  <si>
    <t>Total comprehensive income attributable to:</t>
  </si>
  <si>
    <t>Dividend paid</t>
  </si>
  <si>
    <t xml:space="preserve">maturities within three months </t>
  </si>
  <si>
    <t>Dividends paid to shareholders</t>
  </si>
  <si>
    <t>Dividends paid to non-controlling interests of subsidiaries</t>
  </si>
  <si>
    <t>Profit before income tax for the period</t>
  </si>
  <si>
    <t xml:space="preserve">Adjustments to reconcile profit before </t>
  </si>
  <si>
    <t>- Unrealised loss on exchange rate</t>
  </si>
  <si>
    <t>Short-term loan to other party</t>
  </si>
  <si>
    <t>Current portion of long-term loan</t>
  </si>
  <si>
    <t>Earnings per share</t>
  </si>
  <si>
    <t>for the period</t>
  </si>
  <si>
    <t>attributable to:</t>
  </si>
  <si>
    <t>Share of profit from investments</t>
  </si>
  <si>
    <t>- Loss (gain) on remeasurement of financial instruments, net</t>
  </si>
  <si>
    <t xml:space="preserve">- Share of profit from investments in </t>
  </si>
  <si>
    <t>Dividends received</t>
  </si>
  <si>
    <t>Payments from short-term loans to related parties</t>
  </si>
  <si>
    <t>Proceeds for short-term loans to related parties</t>
  </si>
  <si>
    <t>Proceeds for long-term loans to related parties</t>
  </si>
  <si>
    <t>Net decrease in cash and cash equivalents</t>
  </si>
  <si>
    <t>(Loss) gain on remeasurement of</t>
  </si>
  <si>
    <t>Short-term loan from related parties</t>
  </si>
  <si>
    <t>Payments from long-term loans to related parties</t>
  </si>
  <si>
    <t>Current portion of long-term loan from</t>
  </si>
  <si>
    <t>a related party, net</t>
  </si>
  <si>
    <t>Payments for purchases of property, plant and equipment</t>
  </si>
  <si>
    <t>- Reclassification of investment in an associate</t>
  </si>
  <si>
    <t xml:space="preserve">to investment in a subsidiary </t>
  </si>
  <si>
    <t>- Lease modifications and reassessments</t>
  </si>
  <si>
    <t>Long-term loan from a related party, net</t>
  </si>
  <si>
    <t>from other party, net</t>
  </si>
  <si>
    <r>
      <t xml:space="preserve">Liabilities and equity </t>
    </r>
    <r>
      <rPr>
        <sz val="10"/>
        <rFont val="Arial"/>
        <family val="2"/>
      </rPr>
      <t>(continued)</t>
    </r>
  </si>
  <si>
    <t>in subsidiaries</t>
  </si>
  <si>
    <t xml:space="preserve">Non-controlling interests from investment </t>
  </si>
  <si>
    <t xml:space="preserve">Share of profit from investments </t>
  </si>
  <si>
    <t>- Remeasurements of employee</t>
  </si>
  <si>
    <t>Accounting gain on a business combination</t>
  </si>
  <si>
    <t>- Dividend income</t>
  </si>
  <si>
    <t>inventories and inventory obsolescence</t>
  </si>
  <si>
    <t>Long-term loan from other party, net</t>
  </si>
  <si>
    <t>Payments for long-term loan from other party</t>
  </si>
  <si>
    <t>Proceeds from non-controlling interests</t>
  </si>
  <si>
    <t>Payments for deferred financing fee of loans</t>
  </si>
  <si>
    <t>30 September</t>
  </si>
  <si>
    <t>As at 30 September 2024</t>
  </si>
  <si>
    <t>For the three-month period ended 30 September 2024</t>
  </si>
  <si>
    <t>Closing balance as at 30 September 2023</t>
  </si>
  <si>
    <t>Closing balance as at 30 September 2024</t>
  </si>
  <si>
    <t>For the nine-month period ended 30 September 2024</t>
  </si>
  <si>
    <t>- Changes in fair value of equity</t>
  </si>
  <si>
    <t xml:space="preserve">   investments at fair value through</t>
  </si>
  <si>
    <t xml:space="preserve">   other comprehensive income</t>
  </si>
  <si>
    <t xml:space="preserve">Proceeds from disposal of financial asset measured </t>
  </si>
  <si>
    <t>at fair value through other comprehensive income</t>
  </si>
  <si>
    <t xml:space="preserve">Profit (loss) before income tax </t>
  </si>
  <si>
    <t>Profit (loss) for the period</t>
  </si>
  <si>
    <t>Profit (loss) attributable to:</t>
  </si>
  <si>
    <t>Earnings (loss) per share</t>
  </si>
  <si>
    <t>Basic earnings (loss) per share</t>
  </si>
  <si>
    <t>Gain on remeasurement of</t>
  </si>
  <si>
    <t>Other comprehensive income (expense)</t>
  </si>
  <si>
    <t>Total comprehensive income (expense)</t>
  </si>
  <si>
    <t>Basic earnings per share</t>
  </si>
  <si>
    <t>Total comprehensive income (expense) for the period</t>
  </si>
  <si>
    <t>- (Reversal of) allowance for decrease in value of</t>
  </si>
  <si>
    <t>- Loss on write-off of intangible assets</t>
  </si>
  <si>
    <t>Gain (loss) on exchange rate, net</t>
  </si>
  <si>
    <t xml:space="preserve">income (expense) of joint ventures </t>
  </si>
  <si>
    <t xml:space="preserve">Gain (loss) on exchange rate, net </t>
  </si>
  <si>
    <t xml:space="preserve">   (expense) of joint ventures and associates</t>
  </si>
  <si>
    <t>- Impairment expenses on of assets and investment property</t>
  </si>
  <si>
    <t>Selling expenses and distribution costs</t>
  </si>
  <si>
    <t>Proceeds (payments) from short-term loans to other party</t>
  </si>
  <si>
    <t>Net cash receipts from (payments for) operating activities</t>
  </si>
  <si>
    <t>Net cash (payments for) receipts from investing activities</t>
  </si>
  <si>
    <t>Net cash payments for financing activities</t>
  </si>
  <si>
    <t>- Additions of right-of use assets by payables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</si>
</sst>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3">
    <numFmt numFmtId="43" formatCode="_-* #,##0.00_-;\-* #,##0.00_-;_-* &quot;-&quot;??_-;_-@_-"/>
    <numFmt numFmtId="164" formatCode="_-&quot;฿&quot;* #,##0.00_-;\-&quot;฿&quot;* #,##0.00_-;_-&quot;฿&quot;* &quot;-&quot;??_-;_-@_-"/>
    <numFmt numFmtId="165" formatCode="_(* #,##0_);_(* \(#,##0\);_(* &quot;-&quot;_);_(@_)"/>
    <numFmt numFmtId="166" formatCode="_(* #,##0.00_);_(* \(#,##0.00\);_(* &quot;-&quot;??_);_(@_)"/>
    <numFmt numFmtId="167" formatCode="#,##0;\(#,##0\)"/>
    <numFmt numFmtId="168" formatCode="#,##0;\(#,##0\);\-"/>
    <numFmt numFmtId="169" formatCode="\ #,##0;\(#,##0\);\-"/>
    <numFmt numFmtId="170" formatCode="#,##0.0;\(#,##0.0\)"/>
    <numFmt numFmtId="171" formatCode="#,##0.00;\(#,##0.00\)"/>
    <numFmt numFmtId="172" formatCode="_-* #,##0.00_-;\-* #,##0.00_-;_-* \-??_-;_-@_-"/>
    <numFmt numFmtId="173" formatCode="#,##0.00;\(#,##0.00\);\-"/>
    <numFmt numFmtId="174" formatCode="0.0"/>
    <numFmt numFmtId="175" formatCode="#,##0.00\ &quot;F&quot;;\-#,##0.00\ &quot;F&quot;"/>
    <numFmt numFmtId="176" formatCode="dd\-mmm\-yy_)"/>
    <numFmt numFmtId="177" formatCode="0.0%"/>
    <numFmt numFmtId="178" formatCode="0.00_)"/>
    <numFmt numFmtId="179" formatCode="#,##0\ &quot;DM&quot;;[Red]\-#,##0\ &quot;DM&quot;"/>
    <numFmt numFmtId="180" formatCode="#,##0.00\ &quot;DM&quot;;[Red]\-#,##0.00\ &quot;DM&quot;"/>
    <numFmt numFmtId="181" formatCode="_(* #,##0.00_);_(* \(#,##0.00\);_(* \-??_);_(@_)"/>
    <numFmt numFmtId="182" formatCode="#,##0.00\ ;\-#,##0.00\ ;&quot; -&quot;#\ ;@\ "/>
    <numFmt numFmtId="183" formatCode="_-* #,##0.0_-;\-* #,##0.0_-;_-* &quot;-&quot;??_-;_-@_-"/>
    <numFmt numFmtId="184" formatCode="_-* #,##0_-;\-* #,##0_-;_-* &quot;-&quot;??_-;_-@_-"/>
    <numFmt numFmtId="185" formatCode="0.000%"/>
  </numFmts>
  <fonts count="58">
    <font>
      <sz val="10"/>
      <color theme="1"/>
      <name val="Arial"/>
      <family val="2"/>
      <scheme val="minor"/>
    </font>
    <font>
      <sz val="10"/>
      <name val="Cordia New"/>
      <family val="2"/>
    </font>
    <font>
      <sz val="10"/>
      <name val="Arial"/>
      <family val="2"/>
    </font>
    <font>
      <sz val="14"/>
      <name val="Cordia New"/>
      <family val="2"/>
    </font>
    <font>
      <sz val="10"/>
      <name val="Courier New"/>
      <family val="3"/>
      <charset val="222"/>
    </font>
    <font>
      <sz val="10"/>
      <name val="Arial"/>
      <family val="2"/>
      <charset val="222"/>
    </font>
    <font>
      <sz val="10"/>
      <color indexed="8"/>
      <name val="Arial"/>
      <family val="2"/>
    </font>
    <font>
      <sz val="10"/>
      <color indexed="8"/>
      <name val="Tahoma"/>
      <family val="2"/>
    </font>
    <font>
      <sz val="11"/>
      <color indexed="8"/>
      <name val="Calibri"/>
      <family val="2"/>
      <charset val="222"/>
    </font>
    <font>
      <sz val="14"/>
      <name val="AngsanaUPC"/>
      <family val="1"/>
      <charset val="222"/>
    </font>
    <font>
      <sz val="10"/>
      <name val="MS Sans Serif"/>
      <family val="2"/>
      <charset val="222"/>
    </font>
    <font>
      <sz val="12"/>
      <name val="Tms Rmn"/>
      <charset val="222"/>
    </font>
    <font>
      <sz val="11"/>
      <color indexed="8"/>
      <name val="Tahoma"/>
      <family val="2"/>
      <charset val="222"/>
    </font>
    <font>
      <sz val="8"/>
      <name val="Arial"/>
      <family val="2"/>
      <charset val="222"/>
    </font>
    <font>
      <b/>
      <sz val="10"/>
      <name val="MS Sans Serif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2"/>
      <name val="Times New Roman"/>
      <family val="1"/>
      <charset val="222"/>
    </font>
    <font>
      <sz val="14"/>
      <name val="AngsanaUPC"/>
      <family val="1"/>
    </font>
    <font>
      <sz val="10"/>
      <color indexed="8"/>
      <name val="Calibri"/>
      <family val="2"/>
    </font>
    <font>
      <sz val="11"/>
      <color indexed="8"/>
      <name val="Tahoma"/>
      <family val="2"/>
    </font>
    <font>
      <sz val="16"/>
      <name val="Angsana New"/>
      <family val="1"/>
    </font>
    <font>
      <sz val="10"/>
      <name val="SimSun"/>
      <family val="2"/>
      <charset val="222"/>
    </font>
    <font>
      <sz val="14"/>
      <color indexed="8"/>
      <name val="Angsana New"/>
      <family val="2"/>
      <charset val="222"/>
    </font>
    <font>
      <sz val="10"/>
      <name val="Tahoma"/>
      <family val="2"/>
      <charset val="222"/>
    </font>
    <font>
      <sz val="10"/>
      <name val="Microsoft YaHei"/>
      <family val="2"/>
      <charset val="222"/>
    </font>
    <font>
      <sz val="10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theme="0"/>
      <name val="Arial"/>
      <family val="2"/>
      <scheme val="minor"/>
    </font>
    <font>
      <sz val="11"/>
      <color rgb="FF9C0006"/>
      <name val="Arial"/>
      <family val="2"/>
      <scheme val="minor"/>
    </font>
    <font>
      <b/>
      <sz val="11"/>
      <color rgb="FFFA7D00"/>
      <name val="Arial"/>
      <family val="2"/>
      <scheme val="minor"/>
    </font>
    <font>
      <b/>
      <sz val="11"/>
      <color theme="0"/>
      <name val="Arial"/>
      <family val="2"/>
      <scheme val="minor"/>
    </font>
    <font>
      <sz val="11"/>
      <color theme="1"/>
      <name val="Arial"/>
      <family val="2"/>
      <charset val="222"/>
      <scheme val="minor"/>
    </font>
    <font>
      <i/>
      <sz val="11"/>
      <color rgb="FF7F7F7F"/>
      <name val="Arial"/>
      <family val="2"/>
      <scheme val="minor"/>
    </font>
    <font>
      <sz val="11"/>
      <color rgb="FF006100"/>
      <name val="Arial"/>
      <family val="2"/>
      <scheme val="minor"/>
    </font>
    <font>
      <b/>
      <sz val="15"/>
      <color theme="3"/>
      <name val="Arial"/>
      <family val="2"/>
      <scheme val="minor"/>
    </font>
    <font>
      <b/>
      <sz val="13"/>
      <color theme="3"/>
      <name val="Arial"/>
      <family val="2"/>
      <scheme val="minor"/>
    </font>
    <font>
      <b/>
      <sz val="11"/>
      <color theme="3"/>
      <name val="Arial"/>
      <family val="2"/>
      <scheme val="minor"/>
    </font>
    <font>
      <u/>
      <sz val="11"/>
      <color theme="10"/>
      <name val="Calibri"/>
      <family val="2"/>
      <charset val="222"/>
    </font>
    <font>
      <u/>
      <sz val="11"/>
      <color theme="10"/>
      <name val="Arial"/>
      <family val="2"/>
      <charset val="222"/>
      <scheme val="minor"/>
    </font>
    <font>
      <u/>
      <sz val="10"/>
      <color rgb="FF0563C1"/>
      <name val="Georgia"/>
      <family val="1"/>
    </font>
    <font>
      <u/>
      <sz val="10"/>
      <color rgb="FF7A1818"/>
      <name val="Georgia"/>
      <family val="1"/>
    </font>
    <font>
      <sz val="11"/>
      <color rgb="FF3F3F76"/>
      <name val="Arial"/>
      <family val="2"/>
      <scheme val="minor"/>
    </font>
    <font>
      <sz val="11"/>
      <color rgb="FFFA7D00"/>
      <name val="Arial"/>
      <family val="2"/>
      <scheme val="minor"/>
    </font>
    <font>
      <sz val="11"/>
      <color rgb="FF9C6500"/>
      <name val="Arial"/>
      <family val="2"/>
      <scheme val="minor"/>
    </font>
    <font>
      <sz val="11"/>
      <color theme="1"/>
      <name val="Calibri"/>
      <family val="2"/>
      <charset val="222"/>
    </font>
    <font>
      <sz val="10"/>
      <color theme="1"/>
      <name val="Arial"/>
      <family val="2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b/>
      <sz val="11"/>
      <color rgb="FF3F3F3F"/>
      <name val="Arial"/>
      <family val="2"/>
      <scheme val="minor"/>
    </font>
    <font>
      <b/>
      <sz val="18"/>
      <color theme="3"/>
      <name val="Georgia"/>
      <family val="2"/>
      <scheme val="major"/>
    </font>
    <font>
      <b/>
      <sz val="11"/>
      <color theme="1"/>
      <name val="Arial"/>
      <family val="2"/>
      <scheme val="minor"/>
    </font>
    <font>
      <sz val="11"/>
      <color rgb="FFFF0000"/>
      <name val="Arial"/>
      <family val="2"/>
      <scheme val="minor"/>
    </font>
    <font>
      <b/>
      <sz val="8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10"/>
      <color rgb="FFFF0000"/>
      <name val="Arial"/>
      <family val="2"/>
    </font>
    <font>
      <b/>
      <sz val="10"/>
      <color theme="1"/>
      <name val="Arial"/>
      <family val="2"/>
    </font>
  </fonts>
  <fills count="3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indexed="64"/>
      </bottom>
      <diagonal/>
    </border>
  </borders>
  <cellStyleXfs count="299">
    <xf numFmtId="0" fontId="0" fillId="0" borderId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8" fillId="16" borderId="0" applyNumberFormat="0" applyBorder="0" applyAlignment="0" applyProtection="0"/>
    <xf numFmtId="0" fontId="28" fillId="17" borderId="0" applyNumberFormat="0" applyBorder="0" applyAlignment="0" applyProtection="0"/>
    <xf numFmtId="0" fontId="28" fillId="18" borderId="0" applyNumberFormat="0" applyBorder="0" applyAlignment="0" applyProtection="0"/>
    <xf numFmtId="0" fontId="28" fillId="19" borderId="0" applyNumberFormat="0" applyBorder="0" applyAlignment="0" applyProtection="0"/>
    <xf numFmtId="0" fontId="28" fillId="20" borderId="0" applyNumberFormat="0" applyBorder="0" applyAlignment="0" applyProtection="0"/>
    <xf numFmtId="0" fontId="28" fillId="21" borderId="0" applyNumberFormat="0" applyBorder="0" applyAlignment="0" applyProtection="0"/>
    <xf numFmtId="0" fontId="28" fillId="22" borderId="0" applyNumberFormat="0" applyBorder="0" applyAlignment="0" applyProtection="0"/>
    <xf numFmtId="0" fontId="28" fillId="23" borderId="0" applyNumberFormat="0" applyBorder="0" applyAlignment="0" applyProtection="0"/>
    <xf numFmtId="0" fontId="28" fillId="24" borderId="0" applyNumberFormat="0" applyBorder="0" applyAlignment="0" applyProtection="0"/>
    <xf numFmtId="0" fontId="28" fillId="25" borderId="0" applyNumberFormat="0" applyBorder="0" applyAlignment="0" applyProtection="0"/>
    <xf numFmtId="0" fontId="28" fillId="26" borderId="0" applyNumberFormat="0" applyBorder="0" applyAlignment="0" applyProtection="0"/>
    <xf numFmtId="0" fontId="28" fillId="27" borderId="0" applyNumberFormat="0" applyBorder="0" applyAlignment="0" applyProtection="0"/>
    <xf numFmtId="0" fontId="29" fillId="28" borderId="0" applyNumberFormat="0" applyBorder="0" applyAlignment="0" applyProtection="0"/>
    <xf numFmtId="0" fontId="30" fillId="29" borderId="8" applyNumberFormat="0" applyAlignment="0" applyProtection="0"/>
    <xf numFmtId="0" fontId="31" fillId="30" borderId="9" applyNumberFormat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181" fontId="12" fillId="0" borderId="0"/>
    <xf numFmtId="43" fontId="2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7" fillId="0" borderId="0" applyFont="0" applyFill="0" applyBorder="0" applyAlignment="0" applyProtection="0"/>
    <xf numFmtId="172" fontId="3" fillId="0" borderId="0" applyFill="0" applyBorder="0" applyAlignment="0" applyProtection="0"/>
    <xf numFmtId="166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182" fontId="25" fillId="0" borderId="0" applyFill="0" applyBorder="0" applyAlignment="0" applyProtection="0"/>
    <xf numFmtId="181" fontId="12" fillId="0" borderId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NumberFormat="0" applyFill="0" applyBorder="0" applyAlignment="0" applyProtection="0"/>
    <xf numFmtId="175" fontId="9" fillId="0" borderId="0"/>
    <xf numFmtId="164" fontId="10" fillId="0" borderId="0" applyFont="0" applyFill="0" applyBorder="0" applyAlignment="0" applyProtection="0"/>
    <xf numFmtId="164" fontId="8" fillId="0" borderId="0" applyFont="0" applyFill="0" applyBorder="0" applyAlignment="0" applyProtection="0"/>
    <xf numFmtId="176" fontId="9" fillId="0" borderId="0"/>
    <xf numFmtId="177" fontId="9" fillId="0" borderId="0"/>
    <xf numFmtId="0" fontId="11" fillId="0" borderId="0" applyNumberFormat="0" applyFill="0" applyBorder="0" applyAlignment="0" applyProtection="0"/>
    <xf numFmtId="0" fontId="12" fillId="0" borderId="0"/>
    <xf numFmtId="0" fontId="33" fillId="0" borderId="0" applyNumberFormat="0" applyFill="0" applyBorder="0" applyAlignment="0" applyProtection="0"/>
    <xf numFmtId="0" fontId="34" fillId="31" borderId="0" applyNumberFormat="0" applyBorder="0" applyAlignment="0" applyProtection="0"/>
    <xf numFmtId="38" fontId="13" fillId="2" borderId="0" applyNumberFormat="0" applyBorder="0" applyAlignment="0" applyProtection="0"/>
    <xf numFmtId="0" fontId="14" fillId="0" borderId="0" applyNumberFormat="0" applyFill="0" applyBorder="0" applyAlignment="0" applyProtection="0"/>
    <xf numFmtId="0" fontId="35" fillId="0" borderId="10" applyNumberFormat="0" applyFill="0" applyAlignment="0" applyProtection="0"/>
    <xf numFmtId="0" fontId="36" fillId="0" borderId="11" applyNumberFormat="0" applyFill="0" applyAlignment="0" applyProtection="0"/>
    <xf numFmtId="0" fontId="37" fillId="0" borderId="12" applyNumberFormat="0" applyFill="0" applyAlignment="0" applyProtection="0"/>
    <xf numFmtId="0" fontId="37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40" fillId="0" borderId="1" applyNumberFormat="0" applyFill="0" applyBorder="0" applyAlignment="0">
      <protection locked="0"/>
    </xf>
    <xf numFmtId="0" fontId="40" fillId="0" borderId="1" applyNumberFormat="0" applyFill="0" applyBorder="0" applyAlignment="0">
      <protection locked="0"/>
    </xf>
    <xf numFmtId="0" fontId="40" fillId="0" borderId="1" applyNumberFormat="0" applyFill="0" applyBorder="0" applyAlignment="0">
      <protection locked="0"/>
    </xf>
    <xf numFmtId="0" fontId="40" fillId="0" borderId="1" applyNumberFormat="0" applyFill="0" applyBorder="0" applyAlignment="0">
      <protection locked="0"/>
    </xf>
    <xf numFmtId="0" fontId="40" fillId="0" borderId="1" applyNumberFormat="0" applyFill="0" applyBorder="0" applyAlignment="0">
      <protection locked="0"/>
    </xf>
    <xf numFmtId="0" fontId="40" fillId="0" borderId="1" applyNumberFormat="0" applyFill="0" applyBorder="0" applyAlignment="0">
      <protection locked="0"/>
    </xf>
    <xf numFmtId="0" fontId="41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10" fontId="13" fillId="3" borderId="2" applyNumberFormat="0" applyBorder="0" applyAlignment="0" applyProtection="0"/>
    <xf numFmtId="0" fontId="42" fillId="32" borderId="8" applyNumberFormat="0" applyAlignment="0" applyProtection="0"/>
    <xf numFmtId="0" fontId="42" fillId="32" borderId="8" applyNumberFormat="0" applyAlignment="0" applyProtection="0"/>
    <xf numFmtId="0" fontId="42" fillId="32" borderId="8" applyNumberFormat="0" applyAlignment="0" applyProtection="0"/>
    <xf numFmtId="0" fontId="42" fillId="32" borderId="8" applyNumberFormat="0" applyAlignment="0" applyProtection="0"/>
    <xf numFmtId="0" fontId="42" fillId="32" borderId="8" applyNumberFormat="0" applyAlignment="0" applyProtection="0"/>
    <xf numFmtId="0" fontId="42" fillId="32" borderId="8" applyNumberFormat="0" applyAlignment="0" applyProtection="0"/>
    <xf numFmtId="0" fontId="42" fillId="32" borderId="8" applyNumberFormat="0" applyAlignment="0" applyProtection="0"/>
    <xf numFmtId="0" fontId="42" fillId="32" borderId="8" applyNumberFormat="0" applyAlignment="0" applyProtection="0"/>
    <xf numFmtId="0" fontId="42" fillId="32" borderId="8" applyNumberFormat="0" applyAlignment="0" applyProtection="0"/>
    <xf numFmtId="0" fontId="42" fillId="32" borderId="8" applyNumberFormat="0" applyAlignment="0" applyProtection="0"/>
    <xf numFmtId="0" fontId="42" fillId="32" borderId="8" applyNumberFormat="0" applyAlignment="0" applyProtection="0"/>
    <xf numFmtId="0" fontId="42" fillId="32" borderId="8" applyNumberFormat="0" applyAlignment="0" applyProtection="0"/>
    <xf numFmtId="0" fontId="42" fillId="32" borderId="8" applyNumberFormat="0" applyAlignment="0" applyProtection="0"/>
    <xf numFmtId="0" fontId="42" fillId="32" borderId="8" applyNumberFormat="0" applyAlignment="0" applyProtection="0"/>
    <xf numFmtId="0" fontId="42" fillId="32" borderId="8" applyNumberFormat="0" applyAlignment="0" applyProtection="0"/>
    <xf numFmtId="0" fontId="42" fillId="32" borderId="8" applyNumberFormat="0" applyAlignment="0" applyProtection="0"/>
    <xf numFmtId="0" fontId="42" fillId="32" borderId="8" applyNumberFormat="0" applyAlignment="0" applyProtection="0"/>
    <xf numFmtId="0" fontId="42" fillId="32" borderId="8" applyNumberFormat="0" applyAlignment="0" applyProtection="0"/>
    <xf numFmtId="0" fontId="42" fillId="32" borderId="8" applyNumberFormat="0" applyAlignment="0" applyProtection="0"/>
    <xf numFmtId="0" fontId="42" fillId="32" borderId="8" applyNumberFormat="0" applyAlignment="0" applyProtection="0"/>
    <xf numFmtId="0" fontId="42" fillId="32" borderId="8" applyNumberFormat="0" applyAlignment="0" applyProtection="0"/>
    <xf numFmtId="0" fontId="42" fillId="32" borderId="8" applyNumberFormat="0" applyAlignment="0" applyProtection="0"/>
    <xf numFmtId="0" fontId="42" fillId="32" borderId="8" applyNumberFormat="0" applyAlignment="0" applyProtection="0"/>
    <xf numFmtId="0" fontId="42" fillId="32" borderId="8" applyNumberFormat="0" applyAlignment="0" applyProtection="0"/>
    <xf numFmtId="0" fontId="42" fillId="32" borderId="8" applyNumberFormat="0" applyAlignment="0" applyProtection="0"/>
    <xf numFmtId="0" fontId="42" fillId="32" borderId="8" applyNumberFormat="0" applyAlignment="0" applyProtection="0"/>
    <xf numFmtId="0" fontId="43" fillId="0" borderId="13" applyNumberFormat="0" applyFill="0" applyAlignment="0" applyProtection="0"/>
    <xf numFmtId="0" fontId="44" fillId="33" borderId="0" applyNumberFormat="0" applyBorder="0" applyAlignment="0" applyProtection="0"/>
    <xf numFmtId="37" fontId="15" fillId="0" borderId="0"/>
    <xf numFmtId="178" fontId="16" fillId="0" borderId="0"/>
    <xf numFmtId="0" fontId="2" fillId="0" borderId="0"/>
    <xf numFmtId="0" fontId="45" fillId="0" borderId="0"/>
    <xf numFmtId="0" fontId="1" fillId="0" borderId="0"/>
    <xf numFmtId="0" fontId="19" fillId="0" borderId="0"/>
    <xf numFmtId="0" fontId="26" fillId="0" borderId="0"/>
    <xf numFmtId="0" fontId="27" fillId="0" borderId="0"/>
    <xf numFmtId="0" fontId="19" fillId="0" borderId="0"/>
    <xf numFmtId="0" fontId="19" fillId="0" borderId="0"/>
    <xf numFmtId="0" fontId="27" fillId="0" borderId="0"/>
    <xf numFmtId="0" fontId="27" fillId="0" borderId="0"/>
    <xf numFmtId="0" fontId="27" fillId="0" borderId="0"/>
    <xf numFmtId="0" fontId="19" fillId="0" borderId="0"/>
    <xf numFmtId="0" fontId="6" fillId="0" borderId="0">
      <alignment vertical="top"/>
    </xf>
    <xf numFmtId="0" fontId="27" fillId="0" borderId="0"/>
    <xf numFmtId="0" fontId="45" fillId="0" borderId="0"/>
    <xf numFmtId="0" fontId="45" fillId="0" borderId="0"/>
    <xf numFmtId="0" fontId="45" fillId="0" borderId="0"/>
    <xf numFmtId="0" fontId="3" fillId="0" borderId="0"/>
    <xf numFmtId="0" fontId="1" fillId="0" borderId="0"/>
    <xf numFmtId="0" fontId="2" fillId="0" borderId="0"/>
    <xf numFmtId="0" fontId="17" fillId="0" borderId="0" applyFill="0"/>
    <xf numFmtId="0" fontId="2" fillId="0" borderId="0"/>
    <xf numFmtId="0" fontId="2" fillId="0" borderId="0"/>
    <xf numFmtId="0" fontId="45" fillId="0" borderId="0"/>
    <xf numFmtId="0" fontId="45" fillId="0" borderId="0"/>
    <xf numFmtId="0" fontId="46" fillId="0" borderId="0"/>
    <xf numFmtId="0" fontId="24" fillId="0" borderId="0"/>
    <xf numFmtId="0" fontId="3" fillId="0" borderId="0"/>
    <xf numFmtId="0" fontId="45" fillId="0" borderId="0"/>
    <xf numFmtId="0" fontId="45" fillId="0" borderId="0"/>
    <xf numFmtId="0" fontId="47" fillId="0" borderId="0"/>
    <xf numFmtId="0" fontId="45" fillId="0" borderId="0"/>
    <xf numFmtId="0" fontId="45" fillId="0" borderId="0"/>
    <xf numFmtId="0" fontId="23" fillId="0" borderId="0"/>
    <xf numFmtId="0" fontId="3" fillId="0" borderId="0"/>
    <xf numFmtId="0" fontId="2" fillId="0" borderId="0"/>
    <xf numFmtId="0" fontId="46" fillId="0" borderId="0"/>
    <xf numFmtId="0" fontId="27" fillId="0" borderId="0"/>
    <xf numFmtId="0" fontId="48" fillId="0" borderId="0"/>
    <xf numFmtId="0" fontId="48" fillId="0" borderId="0"/>
    <xf numFmtId="0" fontId="21" fillId="0" borderId="0"/>
    <xf numFmtId="0" fontId="45" fillId="0" borderId="0"/>
    <xf numFmtId="0" fontId="32" fillId="0" borderId="0"/>
    <xf numFmtId="0" fontId="32" fillId="0" borderId="0"/>
    <xf numFmtId="0" fontId="32" fillId="0" borderId="0"/>
    <xf numFmtId="0" fontId="3" fillId="0" borderId="0"/>
    <xf numFmtId="0" fontId="48" fillId="0" borderId="0"/>
    <xf numFmtId="0" fontId="27" fillId="0" borderId="0"/>
    <xf numFmtId="0" fontId="47" fillId="0" borderId="0"/>
    <xf numFmtId="0" fontId="10" fillId="0" borderId="0"/>
    <xf numFmtId="0" fontId="46" fillId="0" borderId="0">
      <protection locked="0"/>
    </xf>
    <xf numFmtId="0" fontId="3" fillId="0" borderId="0"/>
    <xf numFmtId="0" fontId="2" fillId="0" borderId="0"/>
    <xf numFmtId="0" fontId="45" fillId="0" borderId="0"/>
    <xf numFmtId="0" fontId="2" fillId="0" borderId="0"/>
    <xf numFmtId="0" fontId="48" fillId="0" borderId="0"/>
    <xf numFmtId="0" fontId="45" fillId="0" borderId="0"/>
    <xf numFmtId="0" fontId="32" fillId="0" borderId="0"/>
    <xf numFmtId="0" fontId="27" fillId="0" borderId="0"/>
    <xf numFmtId="0" fontId="1" fillId="0" borderId="0"/>
    <xf numFmtId="0" fontId="3" fillId="0" borderId="0"/>
    <xf numFmtId="0" fontId="1" fillId="0" borderId="0"/>
    <xf numFmtId="0" fontId="20" fillId="34" borderId="14" applyNumberFormat="0" applyFont="0" applyAlignment="0" applyProtection="0"/>
    <xf numFmtId="0" fontId="27" fillId="34" borderId="14" applyNumberFormat="0" applyFont="0" applyAlignment="0" applyProtection="0"/>
    <xf numFmtId="0" fontId="20" fillId="34" borderId="14" applyNumberFormat="0" applyFont="0" applyAlignment="0" applyProtection="0"/>
    <xf numFmtId="0" fontId="27" fillId="34" borderId="14" applyNumberFormat="0" applyFont="0" applyAlignment="0" applyProtection="0"/>
    <xf numFmtId="0" fontId="49" fillId="29" borderId="15" applyNumberFormat="0" applyAlignment="0" applyProtection="0"/>
    <xf numFmtId="10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1" fontId="2" fillId="0" borderId="3" applyNumberFormat="0" applyFill="0" applyAlignment="0" applyProtection="0">
      <alignment horizontal="center" vertical="center"/>
    </xf>
    <xf numFmtId="1" fontId="2" fillId="0" borderId="3" applyNumberFormat="0" applyFill="0" applyAlignment="0" applyProtection="0">
      <alignment horizontal="center" vertical="center"/>
    </xf>
    <xf numFmtId="1" fontId="2" fillId="0" borderId="3" applyNumberFormat="0" applyFill="0" applyAlignment="0" applyProtection="0">
      <alignment horizontal="center" vertical="center"/>
    </xf>
    <xf numFmtId="1" fontId="2" fillId="0" borderId="3" applyNumberFormat="0" applyFill="0" applyAlignment="0" applyProtection="0">
      <alignment horizontal="center" vertical="center"/>
    </xf>
    <xf numFmtId="1" fontId="2" fillId="0" borderId="3" applyNumberFormat="0" applyFill="0" applyAlignment="0" applyProtection="0">
      <alignment horizontal="center" vertical="center"/>
    </xf>
    <xf numFmtId="1" fontId="2" fillId="0" borderId="3" applyNumberFormat="0" applyFill="0" applyAlignment="0" applyProtection="0">
      <alignment horizontal="center" vertical="center"/>
    </xf>
    <xf numFmtId="1" fontId="2" fillId="0" borderId="3" applyNumberFormat="0" applyFill="0" applyAlignment="0" applyProtection="0">
      <alignment horizontal="center" vertical="center"/>
    </xf>
    <xf numFmtId="1" fontId="2" fillId="0" borderId="3" applyNumberFormat="0" applyFill="0" applyAlignment="0" applyProtection="0">
      <alignment horizontal="center" vertical="center"/>
    </xf>
    <xf numFmtId="0" fontId="10" fillId="0" borderId="0"/>
    <xf numFmtId="181" fontId="22" fillId="0" borderId="0"/>
    <xf numFmtId="0" fontId="50" fillId="0" borderId="0" applyNumberFormat="0" applyFill="0" applyBorder="0" applyAlignment="0" applyProtection="0"/>
    <xf numFmtId="0" fontId="51" fillId="0" borderId="16" applyNumberFormat="0" applyFill="0" applyAlignment="0" applyProtection="0"/>
    <xf numFmtId="0" fontId="52" fillId="0" borderId="0" applyNumberFormat="0" applyFill="0" applyBorder="0" applyAlignment="0" applyProtection="0"/>
    <xf numFmtId="179" fontId="10" fillId="0" borderId="0" applyFont="0" applyFill="0" applyBorder="0" applyAlignment="0" applyProtection="0"/>
    <xf numFmtId="180" fontId="10" fillId="0" borderId="0" applyFont="0" applyFill="0" applyBorder="0" applyAlignment="0" applyProtection="0"/>
    <xf numFmtId="39" fontId="2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39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2" fillId="0" borderId="0"/>
    <xf numFmtId="0" fontId="18" fillId="0" borderId="0"/>
    <xf numFmtId="0" fontId="18" fillId="0" borderId="0"/>
    <xf numFmtId="0" fontId="32" fillId="0" borderId="0"/>
    <xf numFmtId="0" fontId="9" fillId="0" borderId="0"/>
    <xf numFmtId="0" fontId="2" fillId="0" borderId="0"/>
    <xf numFmtId="39" fontId="4" fillId="0" borderId="0"/>
    <xf numFmtId="0" fontId="5" fillId="0" borderId="0"/>
    <xf numFmtId="16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166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9" fontId="26" fillId="0" borderId="0" applyFont="0" applyFill="0" applyBorder="0" applyAlignment="0" applyProtection="0"/>
  </cellStyleXfs>
  <cellXfs count="316">
    <xf numFmtId="0" fontId="0" fillId="0" borderId="0" xfId="0"/>
    <xf numFmtId="168" fontId="54" fillId="0" borderId="0" xfId="229" applyNumberFormat="1" applyFont="1" applyAlignment="1">
      <alignment horizontal="right" vertical="center"/>
    </xf>
    <xf numFmtId="0" fontId="54" fillId="0" borderId="0" xfId="229" applyFont="1" applyAlignment="1">
      <alignment vertical="center"/>
    </xf>
    <xf numFmtId="166" fontId="54" fillId="0" borderId="0" xfId="50" applyFont="1" applyFill="1" applyBorder="1" applyAlignment="1">
      <alignment vertical="center"/>
    </xf>
    <xf numFmtId="166" fontId="53" fillId="0" borderId="0" xfId="50" applyFont="1" applyFill="1" applyBorder="1" applyAlignment="1">
      <alignment horizontal="right" vertical="center"/>
    </xf>
    <xf numFmtId="166" fontId="54" fillId="0" borderId="0" xfId="50" applyFont="1" applyFill="1" applyAlignment="1">
      <alignment vertical="center"/>
    </xf>
    <xf numFmtId="168" fontId="53" fillId="0" borderId="0" xfId="50" applyNumberFormat="1" applyFont="1" applyFill="1" applyBorder="1" applyAlignment="1">
      <alignment horizontal="right" vertical="center"/>
    </xf>
    <xf numFmtId="0" fontId="53" fillId="0" borderId="0" xfId="187" applyFont="1" applyAlignment="1">
      <alignment vertical="center"/>
    </xf>
    <xf numFmtId="0" fontId="54" fillId="0" borderId="0" xfId="187" applyFont="1" applyAlignment="1">
      <alignment vertical="center"/>
    </xf>
    <xf numFmtId="169" fontId="54" fillId="0" borderId="0" xfId="187" applyNumberFormat="1" applyFont="1" applyAlignment="1">
      <alignment vertical="center"/>
    </xf>
    <xf numFmtId="169" fontId="53" fillId="0" borderId="0" xfId="187" applyNumberFormat="1" applyFont="1" applyAlignment="1">
      <alignment horizontal="right" vertical="center"/>
    </xf>
    <xf numFmtId="169" fontId="53" fillId="0" borderId="17" xfId="187" applyNumberFormat="1" applyFont="1" applyBorder="1" applyAlignment="1">
      <alignment vertical="center"/>
    </xf>
    <xf numFmtId="169" fontId="53" fillId="0" borderId="4" xfId="187" applyNumberFormat="1" applyFont="1" applyBorder="1" applyAlignment="1">
      <alignment vertical="center"/>
    </xf>
    <xf numFmtId="169" fontId="53" fillId="0" borderId="0" xfId="187" applyNumberFormat="1" applyFont="1" applyAlignment="1">
      <alignment vertical="center"/>
    </xf>
    <xf numFmtId="168" fontId="53" fillId="0" borderId="0" xfId="50" applyNumberFormat="1" applyFont="1" applyFill="1" applyBorder="1" applyAlignment="1">
      <alignment horizontal="center" vertical="center"/>
    </xf>
    <xf numFmtId="169" fontId="53" fillId="0" borderId="0" xfId="187" applyNumberFormat="1" applyFont="1" applyAlignment="1">
      <alignment horizontal="center" vertical="center"/>
    </xf>
    <xf numFmtId="168" fontId="53" fillId="0" borderId="0" xfId="50" applyNumberFormat="1" applyFont="1" applyFill="1" applyBorder="1" applyAlignment="1">
      <alignment vertical="center"/>
    </xf>
    <xf numFmtId="168" fontId="53" fillId="0" borderId="0" xfId="50" applyNumberFormat="1" applyFont="1" applyFill="1" applyAlignment="1">
      <alignment horizontal="right" vertical="center"/>
    </xf>
    <xf numFmtId="166" fontId="54" fillId="0" borderId="0" xfId="50" applyFont="1" applyFill="1" applyAlignment="1">
      <alignment horizontal="right" vertical="center"/>
    </xf>
    <xf numFmtId="166" fontId="53" fillId="0" borderId="0" xfId="50" applyFont="1" applyFill="1" applyAlignment="1">
      <alignment horizontal="right" vertical="center"/>
    </xf>
    <xf numFmtId="169" fontId="53" fillId="0" borderId="0" xfId="50" applyNumberFormat="1" applyFont="1" applyFill="1" applyAlignment="1">
      <alignment horizontal="right" vertical="center"/>
    </xf>
    <xf numFmtId="169" fontId="53" fillId="0" borderId="5" xfId="187" quotePrefix="1" applyNumberFormat="1" applyFont="1" applyBorder="1" applyAlignment="1">
      <alignment horizontal="right" vertical="center"/>
    </xf>
    <xf numFmtId="167" fontId="53" fillId="0" borderId="0" xfId="187" applyNumberFormat="1" applyFont="1" applyAlignment="1">
      <alignment vertical="center"/>
    </xf>
    <xf numFmtId="167" fontId="54" fillId="0" borderId="0" xfId="187" applyNumberFormat="1" applyFont="1" applyAlignment="1">
      <alignment vertical="center"/>
    </xf>
    <xf numFmtId="168" fontId="54" fillId="35" borderId="0" xfId="229" applyNumberFormat="1" applyFont="1" applyFill="1" applyAlignment="1">
      <alignment horizontal="right" vertical="center"/>
    </xf>
    <xf numFmtId="168" fontId="54" fillId="35" borderId="4" xfId="229" applyNumberFormat="1" applyFont="1" applyFill="1" applyBorder="1" applyAlignment="1">
      <alignment horizontal="right" vertical="center"/>
    </xf>
    <xf numFmtId="168" fontId="54" fillId="35" borderId="6" xfId="229" applyNumberFormat="1" applyFont="1" applyFill="1" applyBorder="1" applyAlignment="1">
      <alignment horizontal="right" vertical="center"/>
    </xf>
    <xf numFmtId="167" fontId="53" fillId="0" borderId="0" xfId="187" quotePrefix="1" applyNumberFormat="1" applyFont="1" applyAlignment="1">
      <alignment vertical="center"/>
    </xf>
    <xf numFmtId="168" fontId="54" fillId="0" borderId="4" xfId="229" applyNumberFormat="1" applyFont="1" applyBorder="1" applyAlignment="1">
      <alignment horizontal="right" vertical="center"/>
    </xf>
    <xf numFmtId="168" fontId="54" fillId="0" borderId="6" xfId="229" applyNumberFormat="1" applyFont="1" applyBorder="1" applyAlignment="1">
      <alignment horizontal="right" vertical="center"/>
    </xf>
    <xf numFmtId="167" fontId="54" fillId="0" borderId="0" xfId="187" applyNumberFormat="1" applyFont="1" applyAlignment="1">
      <alignment horizontal="left" vertical="center"/>
    </xf>
    <xf numFmtId="0" fontId="54" fillId="0" borderId="0" xfId="229" applyFont="1" applyAlignment="1">
      <alignment horizontal="center" vertical="center"/>
    </xf>
    <xf numFmtId="167" fontId="55" fillId="0" borderId="0" xfId="187" applyNumberFormat="1" applyFont="1" applyAlignment="1">
      <alignment vertical="center"/>
    </xf>
    <xf numFmtId="0" fontId="2" fillId="0" borderId="0" xfId="187" applyFont="1" applyAlignment="1">
      <alignment horizontal="center" vertical="center"/>
    </xf>
    <xf numFmtId="167" fontId="2" fillId="0" borderId="0" xfId="187" applyNumberFormat="1" applyFont="1" applyAlignment="1">
      <alignment horizontal="center" vertical="center"/>
    </xf>
    <xf numFmtId="168" fontId="2" fillId="0" borderId="0" xfId="187" applyNumberFormat="1" applyFont="1" applyAlignment="1">
      <alignment horizontal="right" vertical="center"/>
    </xf>
    <xf numFmtId="167" fontId="2" fillId="0" borderId="0" xfId="187" applyNumberFormat="1" applyFont="1" applyAlignment="1">
      <alignment vertical="center"/>
    </xf>
    <xf numFmtId="168" fontId="46" fillId="0" borderId="0" xfId="187" applyNumberFormat="1" applyFont="1" applyAlignment="1">
      <alignment horizontal="right" vertical="center"/>
    </xf>
    <xf numFmtId="167" fontId="46" fillId="0" borderId="0" xfId="187" applyNumberFormat="1" applyFont="1" applyAlignment="1">
      <alignment horizontal="center" vertical="center"/>
    </xf>
    <xf numFmtId="167" fontId="46" fillId="0" borderId="0" xfId="187" applyNumberFormat="1" applyFont="1" applyAlignment="1">
      <alignment vertical="center"/>
    </xf>
    <xf numFmtId="0" fontId="55" fillId="0" borderId="4" xfId="228" applyFont="1" applyBorder="1" applyAlignment="1">
      <alignment vertical="center"/>
    </xf>
    <xf numFmtId="167" fontId="55" fillId="0" borderId="5" xfId="187" applyNumberFormat="1" applyFont="1" applyBorder="1" applyAlignment="1">
      <alignment vertical="center"/>
    </xf>
    <xf numFmtId="0" fontId="2" fillId="0" borderId="5" xfId="187" applyFont="1" applyBorder="1" applyAlignment="1">
      <alignment horizontal="center" vertical="center"/>
    </xf>
    <xf numFmtId="167" fontId="2" fillId="0" borderId="5" xfId="187" applyNumberFormat="1" applyFont="1" applyBorder="1" applyAlignment="1">
      <alignment horizontal="center" vertical="center"/>
    </xf>
    <xf numFmtId="168" fontId="2" fillId="0" borderId="5" xfId="187" applyNumberFormat="1" applyFont="1" applyBorder="1" applyAlignment="1">
      <alignment horizontal="right" vertical="center"/>
    </xf>
    <xf numFmtId="167" fontId="2" fillId="0" borderId="5" xfId="187" applyNumberFormat="1" applyFont="1" applyBorder="1" applyAlignment="1">
      <alignment vertical="center"/>
    </xf>
    <xf numFmtId="168" fontId="46" fillId="0" borderId="5" xfId="187" applyNumberFormat="1" applyFont="1" applyBorder="1" applyAlignment="1">
      <alignment horizontal="right" vertical="center"/>
    </xf>
    <xf numFmtId="167" fontId="46" fillId="0" borderId="5" xfId="187" applyNumberFormat="1" applyFont="1" applyBorder="1" applyAlignment="1">
      <alignment horizontal="center" vertical="center"/>
    </xf>
    <xf numFmtId="167" fontId="46" fillId="0" borderId="5" xfId="187" applyNumberFormat="1" applyFont="1" applyBorder="1" applyAlignment="1">
      <alignment vertical="center"/>
    </xf>
    <xf numFmtId="167" fontId="56" fillId="0" borderId="0" xfId="187" applyNumberFormat="1" applyFont="1" applyAlignment="1">
      <alignment vertical="center"/>
    </xf>
    <xf numFmtId="0" fontId="55" fillId="0" borderId="0" xfId="187" applyFont="1" applyAlignment="1">
      <alignment horizontal="center" vertical="center"/>
    </xf>
    <xf numFmtId="167" fontId="55" fillId="0" borderId="0" xfId="187" applyNumberFormat="1" applyFont="1" applyAlignment="1">
      <alignment horizontal="center" vertical="center"/>
    </xf>
    <xf numFmtId="168" fontId="57" fillId="0" borderId="0" xfId="79" applyNumberFormat="1" applyFont="1" applyFill="1" applyBorder="1" applyAlignment="1">
      <alignment horizontal="right" vertical="center"/>
    </xf>
    <xf numFmtId="168" fontId="55" fillId="0" borderId="0" xfId="79" applyNumberFormat="1" applyFont="1" applyFill="1" applyAlignment="1">
      <alignment horizontal="right" vertical="center"/>
    </xf>
    <xf numFmtId="168" fontId="57" fillId="0" borderId="0" xfId="79" applyNumberFormat="1" applyFont="1" applyFill="1" applyAlignment="1">
      <alignment horizontal="right" vertical="center"/>
    </xf>
    <xf numFmtId="166" fontId="57" fillId="0" borderId="0" xfId="79" applyFont="1" applyAlignment="1">
      <alignment horizontal="center" vertical="center"/>
    </xf>
    <xf numFmtId="167" fontId="57" fillId="0" borderId="0" xfId="187" applyNumberFormat="1" applyFont="1" applyAlignment="1">
      <alignment vertical="center"/>
    </xf>
    <xf numFmtId="168" fontId="55" fillId="0" borderId="0" xfId="79" quotePrefix="1" applyNumberFormat="1" applyFont="1" applyFill="1" applyAlignment="1">
      <alignment horizontal="right" vertical="center"/>
    </xf>
    <xf numFmtId="168" fontId="57" fillId="0" borderId="0" xfId="79" quotePrefix="1" applyNumberFormat="1" applyFont="1" applyFill="1" applyAlignment="1">
      <alignment horizontal="right" vertical="center"/>
    </xf>
    <xf numFmtId="166" fontId="55" fillId="0" borderId="0" xfId="79" applyFont="1" applyFill="1" applyBorder="1" applyAlignment="1">
      <alignment vertical="center"/>
    </xf>
    <xf numFmtId="166" fontId="57" fillId="0" borderId="0" xfId="79" applyFont="1" applyFill="1" applyBorder="1" applyAlignment="1">
      <alignment horizontal="center" vertical="center"/>
    </xf>
    <xf numFmtId="166" fontId="57" fillId="0" borderId="0" xfId="79" applyFont="1" applyFill="1" applyBorder="1" applyAlignment="1">
      <alignment vertical="center"/>
    </xf>
    <xf numFmtId="0" fontId="55" fillId="0" borderId="5" xfId="187" applyFont="1" applyBorder="1" applyAlignment="1">
      <alignment horizontal="center" vertical="center"/>
    </xf>
    <xf numFmtId="169" fontId="55" fillId="0" borderId="5" xfId="187" quotePrefix="1" applyNumberFormat="1" applyFont="1" applyBorder="1" applyAlignment="1">
      <alignment horizontal="right" vertical="center"/>
    </xf>
    <xf numFmtId="169" fontId="57" fillId="0" borderId="5" xfId="187" quotePrefix="1" applyNumberFormat="1" applyFont="1" applyBorder="1" applyAlignment="1">
      <alignment horizontal="right" vertical="center"/>
    </xf>
    <xf numFmtId="169" fontId="55" fillId="35" borderId="0" xfId="187" applyNumberFormat="1" applyFont="1" applyFill="1" applyAlignment="1">
      <alignment horizontal="right" vertical="center"/>
    </xf>
    <xf numFmtId="169" fontId="57" fillId="0" borderId="0" xfId="187" applyNumberFormat="1" applyFont="1" applyAlignment="1">
      <alignment horizontal="right" vertical="center"/>
    </xf>
    <xf numFmtId="169" fontId="57" fillId="35" borderId="0" xfId="187" applyNumberFormat="1" applyFont="1" applyFill="1" applyAlignment="1">
      <alignment horizontal="right" vertical="center"/>
    </xf>
    <xf numFmtId="168" fontId="2" fillId="35" borderId="0" xfId="187" applyNumberFormat="1" applyFont="1" applyFill="1" applyAlignment="1">
      <alignment horizontal="right" vertical="center"/>
    </xf>
    <xf numFmtId="168" fontId="46" fillId="35" borderId="0" xfId="187" applyNumberFormat="1" applyFont="1" applyFill="1" applyAlignment="1">
      <alignment horizontal="right" vertical="center"/>
    </xf>
    <xf numFmtId="174" fontId="2" fillId="0" borderId="0" xfId="187" applyNumberFormat="1" applyFont="1" applyAlignment="1">
      <alignment horizontal="center" vertical="center"/>
    </xf>
    <xf numFmtId="168" fontId="46" fillId="0" borderId="0" xfId="0" applyNumberFormat="1" applyFont="1" applyAlignment="1">
      <alignment horizontal="right" vertical="center" wrapText="1"/>
    </xf>
    <xf numFmtId="168" fontId="2" fillId="35" borderId="4" xfId="187" applyNumberFormat="1" applyFont="1" applyFill="1" applyBorder="1" applyAlignment="1">
      <alignment horizontal="right" vertical="center"/>
    </xf>
    <xf numFmtId="167" fontId="46" fillId="0" borderId="4" xfId="187" applyNumberFormat="1" applyFont="1" applyBorder="1" applyAlignment="1">
      <alignment vertical="center"/>
    </xf>
    <xf numFmtId="168" fontId="46" fillId="35" borderId="4" xfId="187" applyNumberFormat="1" applyFont="1" applyFill="1" applyBorder="1" applyAlignment="1">
      <alignment horizontal="right" vertical="center"/>
    </xf>
    <xf numFmtId="165" fontId="46" fillId="0" borderId="0" xfId="187" applyNumberFormat="1" applyFont="1" applyAlignment="1">
      <alignment horizontal="center" vertical="center"/>
    </xf>
    <xf numFmtId="168" fontId="2" fillId="35" borderId="5" xfId="187" applyNumberFormat="1" applyFont="1" applyFill="1" applyBorder="1" applyAlignment="1">
      <alignment horizontal="right" vertical="center"/>
    </xf>
    <xf numFmtId="168" fontId="46" fillId="35" borderId="5" xfId="187" applyNumberFormat="1" applyFont="1" applyFill="1" applyBorder="1" applyAlignment="1">
      <alignment horizontal="right" vertical="center"/>
    </xf>
    <xf numFmtId="165" fontId="2" fillId="0" borderId="0" xfId="187" applyNumberFormat="1" applyFont="1" applyAlignment="1">
      <alignment vertical="center"/>
    </xf>
    <xf numFmtId="165" fontId="46" fillId="0" borderId="0" xfId="187" applyNumberFormat="1" applyFont="1" applyAlignment="1">
      <alignment vertical="center"/>
    </xf>
    <xf numFmtId="168" fontId="46" fillId="0" borderId="0" xfId="0" applyNumberFormat="1" applyFont="1" applyAlignment="1">
      <alignment horizontal="right" vertical="center"/>
    </xf>
    <xf numFmtId="165" fontId="2" fillId="0" borderId="0" xfId="187" applyNumberFormat="1" applyFont="1" applyAlignment="1">
      <alignment horizontal="right" vertical="center"/>
    </xf>
    <xf numFmtId="165" fontId="46" fillId="0" borderId="0" xfId="187" applyNumberFormat="1" applyFont="1" applyAlignment="1">
      <alignment horizontal="left" vertical="center"/>
    </xf>
    <xf numFmtId="168" fontId="2" fillId="35" borderId="6" xfId="187" applyNumberFormat="1" applyFont="1" applyFill="1" applyBorder="1" applyAlignment="1">
      <alignment horizontal="right" vertical="center"/>
    </xf>
    <xf numFmtId="168" fontId="46" fillId="0" borderId="6" xfId="187" applyNumberFormat="1" applyFont="1" applyBorder="1" applyAlignment="1">
      <alignment horizontal="right" vertical="center"/>
    </xf>
    <xf numFmtId="168" fontId="46" fillId="35" borderId="6" xfId="187" applyNumberFormat="1" applyFont="1" applyFill="1" applyBorder="1" applyAlignment="1">
      <alignment horizontal="right" vertical="center"/>
    </xf>
    <xf numFmtId="167" fontId="2" fillId="0" borderId="4" xfId="187" applyNumberFormat="1" applyFont="1" applyBorder="1" applyAlignment="1">
      <alignment vertical="center"/>
    </xf>
    <xf numFmtId="167" fontId="2" fillId="0" borderId="5" xfId="187" applyNumberFormat="1" applyFont="1" applyBorder="1" applyAlignment="1">
      <alignment vertical="center" wrapText="1"/>
    </xf>
    <xf numFmtId="167" fontId="46" fillId="0" borderId="5" xfId="187" applyNumberFormat="1" applyFont="1" applyBorder="1" applyAlignment="1">
      <alignment vertical="center" wrapText="1"/>
    </xf>
    <xf numFmtId="0" fontId="2" fillId="0" borderId="0" xfId="187" applyFont="1" applyAlignment="1">
      <alignment horizontal="justify" vertical="center"/>
    </xf>
    <xf numFmtId="0" fontId="46" fillId="0" borderId="0" xfId="187" applyFont="1" applyAlignment="1">
      <alignment horizontal="justify" vertical="center"/>
    </xf>
    <xf numFmtId="0" fontId="55" fillId="0" borderId="5" xfId="187" applyFont="1" applyBorder="1" applyAlignment="1">
      <alignment vertical="center"/>
    </xf>
    <xf numFmtId="168" fontId="55" fillId="0" borderId="0" xfId="79" applyNumberFormat="1" applyFont="1" applyFill="1" applyBorder="1" applyAlignment="1">
      <alignment horizontal="right" vertical="center" wrapText="1"/>
    </xf>
    <xf numFmtId="168" fontId="57" fillId="0" borderId="0" xfId="79" applyNumberFormat="1" applyFont="1" applyFill="1" applyBorder="1" applyAlignment="1">
      <alignment horizontal="right" vertical="center" wrapText="1"/>
    </xf>
    <xf numFmtId="167" fontId="55" fillId="0" borderId="0" xfId="187" applyNumberFormat="1" applyFont="1" applyAlignment="1">
      <alignment horizontal="left" vertical="center"/>
    </xf>
    <xf numFmtId="168" fontId="46" fillId="0" borderId="0" xfId="0" applyNumberFormat="1" applyFont="1" applyAlignment="1">
      <alignment vertical="center"/>
    </xf>
    <xf numFmtId="168" fontId="46" fillId="35" borderId="0" xfId="0" applyNumberFormat="1" applyFont="1" applyFill="1" applyAlignment="1">
      <alignment vertical="center" wrapText="1"/>
    </xf>
    <xf numFmtId="43" fontId="46" fillId="0" borderId="0" xfId="297" applyFont="1" applyAlignment="1">
      <alignment horizontal="right" vertical="center" wrapText="1"/>
    </xf>
    <xf numFmtId="43" fontId="46" fillId="0" borderId="0" xfId="297" applyFont="1" applyAlignment="1">
      <alignment vertical="center"/>
    </xf>
    <xf numFmtId="167" fontId="2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168" fontId="46" fillId="35" borderId="0" xfId="0" applyNumberFormat="1" applyFont="1" applyFill="1" applyAlignment="1">
      <alignment horizontal="right" vertical="center" wrapText="1"/>
    </xf>
    <xf numFmtId="168" fontId="46" fillId="35" borderId="0" xfId="0" applyNumberFormat="1" applyFont="1" applyFill="1" applyAlignment="1">
      <alignment horizontal="right" vertical="center"/>
    </xf>
    <xf numFmtId="168" fontId="46" fillId="35" borderId="18" xfId="0" applyNumberFormat="1" applyFont="1" applyFill="1" applyBorder="1" applyAlignment="1">
      <alignment horizontal="right" vertical="center"/>
    </xf>
    <xf numFmtId="168" fontId="46" fillId="35" borderId="18" xfId="0" applyNumberFormat="1" applyFont="1" applyFill="1" applyBorder="1" applyAlignment="1">
      <alignment horizontal="right" vertical="center" wrapText="1"/>
    </xf>
    <xf numFmtId="165" fontId="46" fillId="0" borderId="0" xfId="187" applyNumberFormat="1" applyFont="1" applyAlignment="1">
      <alignment horizontal="right" vertical="center"/>
    </xf>
    <xf numFmtId="167" fontId="2" fillId="0" borderId="0" xfId="187" quotePrefix="1" applyNumberFormat="1" applyFont="1" applyAlignment="1">
      <alignment vertical="center"/>
    </xf>
    <xf numFmtId="168" fontId="2" fillId="35" borderId="19" xfId="0" applyNumberFormat="1" applyFont="1" applyFill="1" applyBorder="1" applyAlignment="1">
      <alignment horizontal="right" vertical="center" wrapText="1"/>
    </xf>
    <xf numFmtId="168" fontId="2" fillId="0" borderId="0" xfId="0" applyNumberFormat="1" applyFont="1" applyAlignment="1">
      <alignment horizontal="right" vertical="center" wrapText="1"/>
    </xf>
    <xf numFmtId="168" fontId="46" fillId="0" borderId="19" xfId="0" applyNumberFormat="1" applyFont="1" applyBorder="1" applyAlignment="1">
      <alignment horizontal="right" vertical="center" wrapText="1"/>
    </xf>
    <xf numFmtId="168" fontId="46" fillId="35" borderId="19" xfId="0" applyNumberFormat="1" applyFont="1" applyFill="1" applyBorder="1" applyAlignment="1">
      <alignment horizontal="right" vertical="center" wrapText="1"/>
    </xf>
    <xf numFmtId="168" fontId="46" fillId="0" borderId="4" xfId="187" applyNumberFormat="1" applyFont="1" applyBorder="1" applyAlignment="1">
      <alignment horizontal="right" vertical="center"/>
    </xf>
    <xf numFmtId="168" fontId="2" fillId="0" borderId="0" xfId="79" applyNumberFormat="1" applyFont="1" applyFill="1" applyBorder="1" applyAlignment="1">
      <alignment horizontal="right" vertical="center"/>
    </xf>
    <xf numFmtId="168" fontId="46" fillId="0" borderId="0" xfId="79" applyNumberFormat="1" applyFont="1" applyFill="1" applyBorder="1" applyAlignment="1">
      <alignment horizontal="right" vertical="center"/>
    </xf>
    <xf numFmtId="168" fontId="2" fillId="35" borderId="0" xfId="79" applyNumberFormat="1" applyFont="1" applyFill="1" applyBorder="1" applyAlignment="1">
      <alignment horizontal="right" vertical="center"/>
    </xf>
    <xf numFmtId="168" fontId="46" fillId="35" borderId="0" xfId="79" applyNumberFormat="1" applyFont="1" applyFill="1" applyBorder="1" applyAlignment="1">
      <alignment horizontal="right" vertical="center"/>
    </xf>
    <xf numFmtId="167" fontId="55" fillId="0" borderId="0" xfId="228" applyNumberFormat="1" applyFont="1" applyAlignment="1">
      <alignment vertical="center"/>
    </xf>
    <xf numFmtId="167" fontId="2" fillId="0" borderId="0" xfId="228" applyNumberFormat="1" applyFont="1" applyAlignment="1">
      <alignment horizontal="center" vertical="center"/>
    </xf>
    <xf numFmtId="168" fontId="2" fillId="0" borderId="0" xfId="228" applyNumberFormat="1" applyFont="1" applyAlignment="1">
      <alignment horizontal="right" vertical="center"/>
    </xf>
    <xf numFmtId="167" fontId="2" fillId="0" borderId="0" xfId="228" applyNumberFormat="1" applyFont="1" applyAlignment="1">
      <alignment vertical="center"/>
    </xf>
    <xf numFmtId="167" fontId="55" fillId="0" borderId="4" xfId="230" applyNumberFormat="1" applyFont="1" applyBorder="1" applyAlignment="1">
      <alignment vertical="center"/>
    </xf>
    <xf numFmtId="167" fontId="55" fillId="0" borderId="5" xfId="228" applyNumberFormat="1" applyFont="1" applyBorder="1" applyAlignment="1">
      <alignment vertical="center"/>
    </xf>
    <xf numFmtId="167" fontId="2" fillId="0" borderId="5" xfId="228" applyNumberFormat="1" applyFont="1" applyBorder="1" applyAlignment="1">
      <alignment horizontal="center" vertical="center"/>
    </xf>
    <xf numFmtId="168" fontId="2" fillId="0" borderId="5" xfId="228" applyNumberFormat="1" applyFont="1" applyBorder="1" applyAlignment="1">
      <alignment horizontal="right" vertical="center"/>
    </xf>
    <xf numFmtId="167" fontId="2" fillId="0" borderId="5" xfId="228" applyNumberFormat="1" applyFont="1" applyBorder="1" applyAlignment="1">
      <alignment vertical="center"/>
    </xf>
    <xf numFmtId="167" fontId="55" fillId="0" borderId="0" xfId="228" applyNumberFormat="1" applyFont="1" applyAlignment="1">
      <alignment horizontal="center" vertical="center"/>
    </xf>
    <xf numFmtId="166" fontId="55" fillId="0" borderId="0" xfId="79" applyFont="1" applyFill="1" applyBorder="1" applyAlignment="1">
      <alignment horizontal="center" vertical="center"/>
    </xf>
    <xf numFmtId="166" fontId="55" fillId="0" borderId="0" xfId="292" applyFont="1" applyFill="1" applyBorder="1" applyAlignment="1">
      <alignment vertical="center"/>
    </xf>
    <xf numFmtId="166" fontId="55" fillId="0" borderId="0" xfId="292" applyFont="1" applyFill="1" applyBorder="1" applyAlignment="1">
      <alignment horizontal="center" vertical="center"/>
    </xf>
    <xf numFmtId="168" fontId="2" fillId="35" borderId="0" xfId="228" applyNumberFormat="1" applyFont="1" applyFill="1" applyAlignment="1">
      <alignment horizontal="right" vertical="center"/>
    </xf>
    <xf numFmtId="165" fontId="2" fillId="0" borderId="0" xfId="228" applyNumberFormat="1" applyFont="1" applyAlignment="1">
      <alignment horizontal="left" vertical="center"/>
    </xf>
    <xf numFmtId="165" fontId="2" fillId="0" borderId="0" xfId="228" applyNumberFormat="1" applyFont="1" applyAlignment="1">
      <alignment horizontal="center" vertical="center"/>
    </xf>
    <xf numFmtId="168" fontId="2" fillId="35" borderId="5" xfId="228" applyNumberFormat="1" applyFont="1" applyFill="1" applyBorder="1" applyAlignment="1">
      <alignment horizontal="right" vertical="center"/>
    </xf>
    <xf numFmtId="165" fontId="2" fillId="0" borderId="0" xfId="228" applyNumberFormat="1" applyFont="1" applyAlignment="1">
      <alignment horizontal="right" vertical="center"/>
    </xf>
    <xf numFmtId="170" fontId="2" fillId="0" borderId="0" xfId="228" applyNumberFormat="1" applyFont="1" applyAlignment="1">
      <alignment horizontal="center" vertical="center"/>
    </xf>
    <xf numFmtId="171" fontId="2" fillId="0" borderId="0" xfId="228" applyNumberFormat="1" applyFont="1" applyAlignment="1">
      <alignment horizontal="center" vertical="center"/>
    </xf>
    <xf numFmtId="168" fontId="2" fillId="35" borderId="4" xfId="228" applyNumberFormat="1" applyFont="1" applyFill="1" applyBorder="1" applyAlignment="1">
      <alignment horizontal="right" vertical="center"/>
    </xf>
    <xf numFmtId="168" fontId="2" fillId="0" borderId="4" xfId="228" applyNumberFormat="1" applyFont="1" applyBorder="1" applyAlignment="1">
      <alignment horizontal="right" vertical="center"/>
    </xf>
    <xf numFmtId="177" fontId="2" fillId="0" borderId="0" xfId="298" applyNumberFormat="1" applyFont="1" applyFill="1" applyAlignment="1">
      <alignment horizontal="center" vertical="center"/>
    </xf>
    <xf numFmtId="168" fontId="2" fillId="35" borderId="6" xfId="228" applyNumberFormat="1" applyFont="1" applyFill="1" applyBorder="1" applyAlignment="1">
      <alignment horizontal="right" vertical="center"/>
    </xf>
    <xf numFmtId="168" fontId="2" fillId="0" borderId="6" xfId="228" applyNumberFormat="1" applyFont="1" applyBorder="1" applyAlignment="1">
      <alignment horizontal="right" vertical="center"/>
    </xf>
    <xf numFmtId="185" fontId="2" fillId="0" borderId="0" xfId="298" applyNumberFormat="1" applyFont="1" applyFill="1" applyAlignment="1">
      <alignment vertical="center"/>
    </xf>
    <xf numFmtId="10" fontId="2" fillId="0" borderId="0" xfId="298" applyNumberFormat="1" applyFont="1" applyFill="1" applyAlignment="1">
      <alignment horizontal="center" vertical="center"/>
    </xf>
    <xf numFmtId="10" fontId="2" fillId="35" borderId="0" xfId="298" applyNumberFormat="1" applyFont="1" applyFill="1" applyAlignment="1">
      <alignment horizontal="right" vertical="center"/>
    </xf>
    <xf numFmtId="173" fontId="2" fillId="35" borderId="0" xfId="51" applyNumberFormat="1" applyFont="1" applyFill="1" applyAlignment="1">
      <alignment horizontal="right" vertical="center"/>
    </xf>
    <xf numFmtId="43" fontId="2" fillId="0" borderId="0" xfId="293" applyFont="1" applyFill="1" applyBorder="1" applyAlignment="1">
      <alignment horizontal="right" vertical="center"/>
    </xf>
    <xf numFmtId="173" fontId="2" fillId="0" borderId="0" xfId="51" applyNumberFormat="1" applyFont="1" applyFill="1" applyAlignment="1">
      <alignment horizontal="right" vertical="center"/>
    </xf>
    <xf numFmtId="173" fontId="2" fillId="35" borderId="0" xfId="228" applyNumberFormat="1" applyFont="1" applyFill="1" applyAlignment="1">
      <alignment horizontal="right" vertical="center"/>
    </xf>
    <xf numFmtId="173" fontId="2" fillId="0" borderId="0" xfId="228" applyNumberFormat="1" applyFont="1" applyAlignment="1">
      <alignment horizontal="right" vertical="center"/>
    </xf>
    <xf numFmtId="167" fontId="55" fillId="0" borderId="0" xfId="294" applyNumberFormat="1" applyFont="1" applyAlignment="1">
      <alignment vertical="center"/>
    </xf>
    <xf numFmtId="167" fontId="2" fillId="0" borderId="0" xfId="294" applyNumberFormat="1" applyFont="1" applyAlignment="1">
      <alignment horizontal="center" vertical="center"/>
    </xf>
    <xf numFmtId="168" fontId="2" fillId="0" borderId="0" xfId="294" applyNumberFormat="1" applyFont="1" applyAlignment="1">
      <alignment horizontal="right" vertical="center"/>
    </xf>
    <xf numFmtId="167" fontId="2" fillId="0" borderId="0" xfId="294" applyNumberFormat="1" applyFont="1" applyAlignment="1">
      <alignment vertical="center"/>
    </xf>
    <xf numFmtId="168" fontId="55" fillId="0" borderId="0" xfId="228" applyNumberFormat="1" applyFont="1" applyAlignment="1">
      <alignment vertical="center"/>
    </xf>
    <xf numFmtId="168" fontId="55" fillId="0" borderId="0" xfId="228" applyNumberFormat="1" applyFont="1" applyAlignment="1">
      <alignment horizontal="right" vertical="center"/>
    </xf>
    <xf numFmtId="167" fontId="55" fillId="0" borderId="5" xfId="230" applyNumberFormat="1" applyFont="1" applyBorder="1" applyAlignment="1">
      <alignment vertical="center"/>
    </xf>
    <xf numFmtId="167" fontId="55" fillId="0" borderId="5" xfId="294" applyNumberFormat="1" applyFont="1" applyBorder="1" applyAlignment="1">
      <alignment vertical="center"/>
    </xf>
    <xf numFmtId="167" fontId="2" fillId="0" borderId="5" xfId="294" applyNumberFormat="1" applyFont="1" applyBorder="1" applyAlignment="1">
      <alignment horizontal="center" vertical="center"/>
    </xf>
    <xf numFmtId="168" fontId="2" fillId="0" borderId="5" xfId="294" applyNumberFormat="1" applyFont="1" applyBorder="1" applyAlignment="1">
      <alignment horizontal="right" vertical="center"/>
    </xf>
    <xf numFmtId="167" fontId="2" fillId="0" borderId="5" xfId="294" applyNumberFormat="1" applyFont="1" applyBorder="1" applyAlignment="1">
      <alignment vertical="center"/>
    </xf>
    <xf numFmtId="167" fontId="55" fillId="0" borderId="0" xfId="294" applyNumberFormat="1" applyFont="1" applyAlignment="1">
      <alignment horizontal="center" vertical="center"/>
    </xf>
    <xf numFmtId="168" fontId="2" fillId="35" borderId="0" xfId="294" applyNumberFormat="1" applyFont="1" applyFill="1" applyAlignment="1">
      <alignment horizontal="right" vertical="center"/>
    </xf>
    <xf numFmtId="165" fontId="2" fillId="0" borderId="0" xfId="294" applyNumberFormat="1" applyFont="1" applyAlignment="1">
      <alignment vertical="center"/>
    </xf>
    <xf numFmtId="165" fontId="2" fillId="0" borderId="0" xfId="294" applyNumberFormat="1" applyFont="1" applyAlignment="1">
      <alignment horizontal="center" vertical="center"/>
    </xf>
    <xf numFmtId="167" fontId="2" fillId="35" borderId="0" xfId="228" applyNumberFormat="1" applyFont="1" applyFill="1" applyAlignment="1">
      <alignment vertical="center"/>
    </xf>
    <xf numFmtId="170" fontId="2" fillId="0" borderId="0" xfId="294" applyNumberFormat="1" applyFont="1" applyAlignment="1">
      <alignment horizontal="center" vertical="center"/>
    </xf>
    <xf numFmtId="167" fontId="2" fillId="0" borderId="0" xfId="294" quotePrefix="1" applyNumberFormat="1" applyFont="1" applyAlignment="1">
      <alignment vertical="center"/>
    </xf>
    <xf numFmtId="168" fontId="2" fillId="35" borderId="4" xfId="294" applyNumberFormat="1" applyFont="1" applyFill="1" applyBorder="1" applyAlignment="1">
      <alignment horizontal="right" vertical="center"/>
    </xf>
    <xf numFmtId="168" fontId="2" fillId="0" borderId="4" xfId="294" applyNumberFormat="1" applyFont="1" applyBorder="1" applyAlignment="1">
      <alignment horizontal="right" vertical="center"/>
    </xf>
    <xf numFmtId="167" fontId="2" fillId="0" borderId="0" xfId="294" quotePrefix="1" applyNumberFormat="1" applyFont="1" applyAlignment="1">
      <alignment horizontal="left" vertical="center" indent="1"/>
    </xf>
    <xf numFmtId="0" fontId="2" fillId="0" borderId="0" xfId="294" applyFont="1" applyAlignment="1">
      <alignment vertical="center"/>
    </xf>
    <xf numFmtId="0" fontId="2" fillId="35" borderId="0" xfId="294" applyFont="1" applyFill="1" applyAlignment="1">
      <alignment vertical="center"/>
    </xf>
    <xf numFmtId="168" fontId="2" fillId="35" borderId="5" xfId="294" applyNumberFormat="1" applyFont="1" applyFill="1" applyBorder="1" applyAlignment="1">
      <alignment horizontal="right" vertical="center"/>
    </xf>
    <xf numFmtId="168" fontId="2" fillId="35" borderId="6" xfId="172" applyNumberFormat="1" applyFont="1" applyFill="1" applyBorder="1" applyAlignment="1">
      <alignment horizontal="right" vertical="center"/>
    </xf>
    <xf numFmtId="168" fontId="2" fillId="0" borderId="6" xfId="172" applyNumberFormat="1" applyFont="1" applyBorder="1" applyAlignment="1">
      <alignment horizontal="right" vertical="center"/>
    </xf>
    <xf numFmtId="168" fontId="2" fillId="35" borderId="6" xfId="294" applyNumberFormat="1" applyFont="1" applyFill="1" applyBorder="1" applyAlignment="1">
      <alignment horizontal="right" vertical="center"/>
    </xf>
    <xf numFmtId="168" fontId="2" fillId="0" borderId="6" xfId="294" applyNumberFormat="1" applyFont="1" applyBorder="1" applyAlignment="1">
      <alignment horizontal="right" vertical="center"/>
    </xf>
    <xf numFmtId="168" fontId="2" fillId="0" borderId="0" xfId="293" applyNumberFormat="1" applyFont="1" applyFill="1" applyAlignment="1">
      <alignment horizontal="right" vertical="center"/>
    </xf>
    <xf numFmtId="168" fontId="2" fillId="0" borderId="0" xfId="293" applyNumberFormat="1" applyFont="1" applyFill="1" applyAlignment="1">
      <alignment vertical="center"/>
    </xf>
    <xf numFmtId="167" fontId="55" fillId="0" borderId="4" xfId="228" applyNumberFormat="1" applyFont="1" applyBorder="1" applyAlignment="1">
      <alignment vertical="center"/>
    </xf>
    <xf numFmtId="167" fontId="2" fillId="0" borderId="4" xfId="228" applyNumberFormat="1" applyFont="1" applyBorder="1" applyAlignment="1">
      <alignment horizontal="center" vertical="center"/>
    </xf>
    <xf numFmtId="167" fontId="2" fillId="0" borderId="4" xfId="228" applyNumberFormat="1" applyFont="1" applyBorder="1" applyAlignment="1">
      <alignment vertical="center"/>
    </xf>
    <xf numFmtId="0" fontId="55" fillId="0" borderId="4" xfId="187" applyFont="1" applyBorder="1" applyAlignment="1">
      <alignment horizontal="center" vertical="center"/>
    </xf>
    <xf numFmtId="169" fontId="55" fillId="0" borderId="4" xfId="187" quotePrefix="1" applyNumberFormat="1" applyFont="1" applyBorder="1" applyAlignment="1">
      <alignment horizontal="right" vertical="center"/>
    </xf>
    <xf numFmtId="166" fontId="55" fillId="0" borderId="0" xfId="296" applyFont="1" applyFill="1" applyBorder="1" applyAlignment="1">
      <alignment vertical="center"/>
    </xf>
    <xf numFmtId="166" fontId="55" fillId="0" borderId="0" xfId="296" applyFont="1" applyFill="1" applyBorder="1" applyAlignment="1">
      <alignment horizontal="center" vertical="center"/>
    </xf>
    <xf numFmtId="167" fontId="2" fillId="0" borderId="0" xfId="228" quotePrefix="1" applyNumberFormat="1" applyFont="1" applyAlignment="1">
      <alignment horizontal="center" vertical="center"/>
    </xf>
    <xf numFmtId="171" fontId="2" fillId="0" borderId="0" xfId="228" quotePrefix="1" applyNumberFormat="1" applyFont="1" applyAlignment="1">
      <alignment horizontal="center" vertical="center"/>
    </xf>
    <xf numFmtId="1" fontId="2" fillId="0" borderId="0" xfId="297" applyNumberFormat="1" applyFont="1" applyFill="1" applyAlignment="1">
      <alignment horizontal="center" vertical="center"/>
    </xf>
    <xf numFmtId="168" fontId="2" fillId="35" borderId="20" xfId="228" applyNumberFormat="1" applyFont="1" applyFill="1" applyBorder="1" applyAlignment="1">
      <alignment horizontal="right" vertical="center"/>
    </xf>
    <xf numFmtId="168" fontId="2" fillId="0" borderId="20" xfId="228" applyNumberFormat="1" applyFont="1" applyBorder="1" applyAlignment="1">
      <alignment horizontal="right" vertical="center"/>
    </xf>
    <xf numFmtId="185" fontId="2" fillId="35" borderId="0" xfId="298" applyNumberFormat="1" applyFont="1" applyFill="1" applyAlignment="1">
      <alignment horizontal="right" vertical="center"/>
    </xf>
    <xf numFmtId="43" fontId="2" fillId="35" borderId="0" xfId="58" applyFont="1" applyFill="1" applyBorder="1" applyAlignment="1">
      <alignment horizontal="right" vertical="center"/>
    </xf>
    <xf numFmtId="43" fontId="2" fillId="0" borderId="0" xfId="58" applyFont="1" applyFill="1" applyBorder="1" applyAlignment="1">
      <alignment horizontal="right" vertical="center"/>
    </xf>
    <xf numFmtId="173" fontId="2" fillId="35" borderId="0" xfId="48" applyNumberFormat="1" applyFont="1" applyFill="1" applyAlignment="1">
      <alignment vertical="center"/>
    </xf>
    <xf numFmtId="173" fontId="2" fillId="0" borderId="0" xfId="48" applyNumberFormat="1" applyFont="1" applyFill="1" applyAlignment="1">
      <alignment vertical="center"/>
    </xf>
    <xf numFmtId="43" fontId="2" fillId="0" borderId="0" xfId="60" applyFont="1" applyFill="1" applyBorder="1" applyAlignment="1">
      <alignment horizontal="right" vertical="center"/>
    </xf>
    <xf numFmtId="167" fontId="55" fillId="0" borderId="0" xfId="0" applyNumberFormat="1" applyFont="1" applyAlignment="1">
      <alignment vertical="center"/>
    </xf>
    <xf numFmtId="167" fontId="2" fillId="0" borderId="0" xfId="0" applyNumberFormat="1" applyFont="1" applyAlignment="1">
      <alignment horizontal="center" vertical="center"/>
    </xf>
    <xf numFmtId="168" fontId="2" fillId="0" borderId="0" xfId="0" applyNumberFormat="1" applyFont="1" applyAlignment="1">
      <alignment horizontal="right" vertical="center"/>
    </xf>
    <xf numFmtId="167" fontId="55" fillId="0" borderId="4" xfId="0" applyNumberFormat="1" applyFont="1" applyBorder="1" applyAlignment="1">
      <alignment vertical="center"/>
    </xf>
    <xf numFmtId="167" fontId="2" fillId="0" borderId="4" xfId="0" applyNumberFormat="1" applyFont="1" applyBorder="1" applyAlignment="1">
      <alignment horizontal="center" vertical="center"/>
    </xf>
    <xf numFmtId="168" fontId="2" fillId="0" borderId="4" xfId="0" applyNumberFormat="1" applyFont="1" applyBorder="1" applyAlignment="1">
      <alignment horizontal="right" vertical="center"/>
    </xf>
    <xf numFmtId="167" fontId="2" fillId="0" borderId="4" xfId="0" applyNumberFormat="1" applyFont="1" applyBorder="1" applyAlignment="1">
      <alignment vertical="center"/>
    </xf>
    <xf numFmtId="167" fontId="55" fillId="0" borderId="0" xfId="0" applyNumberFormat="1" applyFont="1" applyAlignment="1">
      <alignment horizontal="center" vertical="center"/>
    </xf>
    <xf numFmtId="168" fontId="2" fillId="35" borderId="0" xfId="0" applyNumberFormat="1" applyFont="1" applyFill="1" applyAlignment="1">
      <alignment horizontal="right" vertical="center"/>
    </xf>
    <xf numFmtId="167" fontId="2" fillId="0" borderId="0" xfId="0" quotePrefix="1" applyNumberFormat="1" applyFont="1" applyAlignment="1">
      <alignment vertical="center"/>
    </xf>
    <xf numFmtId="165" fontId="2" fillId="0" borderId="0" xfId="0" applyNumberFormat="1" applyFont="1" applyAlignment="1">
      <alignment vertical="center"/>
    </xf>
    <xf numFmtId="170" fontId="2" fillId="0" borderId="0" xfId="0" applyNumberFormat="1" applyFont="1" applyAlignment="1">
      <alignment horizontal="center" vertical="center"/>
    </xf>
    <xf numFmtId="168" fontId="2" fillId="35" borderId="4" xfId="0" applyNumberFormat="1" applyFont="1" applyFill="1" applyBorder="1" applyAlignment="1">
      <alignment horizontal="right" vertical="center"/>
    </xf>
    <xf numFmtId="183" fontId="2" fillId="0" borderId="0" xfId="58" applyNumberFormat="1" applyFont="1" applyFill="1" applyAlignment="1">
      <alignment horizontal="center" vertical="center"/>
    </xf>
    <xf numFmtId="168" fontId="2" fillId="35" borderId="20" xfId="0" applyNumberFormat="1" applyFont="1" applyFill="1" applyBorder="1" applyAlignment="1">
      <alignment horizontal="right" vertical="center"/>
    </xf>
    <xf numFmtId="168" fontId="2" fillId="0" borderId="20" xfId="0" applyNumberFormat="1" applyFont="1" applyBorder="1" applyAlignment="1">
      <alignment horizontal="right" vertical="center"/>
    </xf>
    <xf numFmtId="168" fontId="2" fillId="35" borderId="0" xfId="48" applyNumberFormat="1" applyFont="1" applyFill="1" applyAlignment="1">
      <alignment horizontal="right" vertical="center"/>
    </xf>
    <xf numFmtId="168" fontId="2" fillId="0" borderId="0" xfId="48" applyNumberFormat="1" applyFont="1" applyFill="1" applyAlignment="1">
      <alignment horizontal="right" vertical="center"/>
    </xf>
    <xf numFmtId="0" fontId="55" fillId="0" borderId="0" xfId="229" applyFont="1" applyAlignment="1">
      <alignment vertical="center"/>
    </xf>
    <xf numFmtId="0" fontId="2" fillId="0" borderId="0" xfId="229" applyFont="1" applyAlignment="1">
      <alignment horizontal="right" vertical="center"/>
    </xf>
    <xf numFmtId="169" fontId="55" fillId="0" borderId="0" xfId="187" applyNumberFormat="1" applyFont="1" applyAlignment="1">
      <alignment horizontal="right" vertical="center"/>
    </xf>
    <xf numFmtId="168" fontId="2" fillId="0" borderId="0" xfId="229" applyNumberFormat="1" applyFont="1" applyAlignment="1">
      <alignment horizontal="right" vertical="center"/>
    </xf>
    <xf numFmtId="0" fontId="2" fillId="0" borderId="0" xfId="229" applyFont="1" applyAlignment="1">
      <alignment vertical="center"/>
    </xf>
    <xf numFmtId="0" fontId="55" fillId="0" borderId="5" xfId="229" applyFont="1" applyBorder="1" applyAlignment="1">
      <alignment vertical="center"/>
    </xf>
    <xf numFmtId="0" fontId="2" fillId="0" borderId="5" xfId="229" applyFont="1" applyBorder="1" applyAlignment="1">
      <alignment horizontal="right" vertical="center"/>
    </xf>
    <xf numFmtId="169" fontId="55" fillId="0" borderId="5" xfId="187" applyNumberFormat="1" applyFont="1" applyBorder="1" applyAlignment="1">
      <alignment horizontal="right" vertical="center"/>
    </xf>
    <xf numFmtId="168" fontId="2" fillId="0" borderId="5" xfId="229" applyNumberFormat="1" applyFont="1" applyBorder="1" applyAlignment="1">
      <alignment horizontal="right" vertical="center"/>
    </xf>
    <xf numFmtId="0" fontId="55" fillId="0" borderId="0" xfId="187" applyFont="1" applyAlignment="1">
      <alignment vertical="center"/>
    </xf>
    <xf numFmtId="0" fontId="2" fillId="0" borderId="0" xfId="187" applyFont="1" applyAlignment="1">
      <alignment vertical="center"/>
    </xf>
    <xf numFmtId="169" fontId="2" fillId="0" borderId="0" xfId="187" applyNumberFormat="1" applyFont="1" applyAlignment="1">
      <alignment vertical="center"/>
    </xf>
    <xf numFmtId="173" fontId="55" fillId="0" borderId="5" xfId="187" quotePrefix="1" applyNumberFormat="1" applyFont="1" applyBorder="1" applyAlignment="1">
      <alignment horizontal="center" vertical="center"/>
    </xf>
    <xf numFmtId="0" fontId="2" fillId="0" borderId="5" xfId="229" applyFont="1" applyBorder="1" applyAlignment="1">
      <alignment vertical="center"/>
    </xf>
    <xf numFmtId="173" fontId="53" fillId="0" borderId="5" xfId="187" quotePrefix="1" applyNumberFormat="1" applyFont="1" applyBorder="1" applyAlignment="1">
      <alignment horizontal="center" vertical="center"/>
    </xf>
    <xf numFmtId="0" fontId="54" fillId="35" borderId="0" xfId="229" applyFont="1" applyFill="1" applyAlignment="1">
      <alignment vertical="center"/>
    </xf>
    <xf numFmtId="169" fontId="2" fillId="0" borderId="5" xfId="187" applyNumberFormat="1" applyFont="1" applyBorder="1" applyAlignment="1">
      <alignment vertical="center"/>
    </xf>
    <xf numFmtId="0" fontId="2" fillId="0" borderId="5" xfId="187" applyFont="1" applyBorder="1" applyAlignment="1">
      <alignment vertical="center"/>
    </xf>
    <xf numFmtId="173" fontId="55" fillId="0" borderId="0" xfId="187" applyNumberFormat="1" applyFont="1" applyAlignment="1">
      <alignment horizontal="right" vertical="center"/>
    </xf>
    <xf numFmtId="173" fontId="2" fillId="0" borderId="0" xfId="187" applyNumberFormat="1" applyFont="1" applyAlignment="1">
      <alignment vertical="center"/>
    </xf>
    <xf numFmtId="173" fontId="55" fillId="0" borderId="0" xfId="50" applyNumberFormat="1" applyFont="1" applyFill="1" applyBorder="1" applyAlignment="1">
      <alignment horizontal="center" vertical="center"/>
    </xf>
    <xf numFmtId="173" fontId="55" fillId="0" borderId="5" xfId="187" quotePrefix="1" applyNumberFormat="1" applyFont="1" applyBorder="1" applyAlignment="1">
      <alignment horizontal="right" vertical="center"/>
    </xf>
    <xf numFmtId="173" fontId="55" fillId="0" borderId="0" xfId="187" quotePrefix="1" applyNumberFormat="1" applyFont="1" applyAlignment="1">
      <alignment horizontal="right" vertical="center"/>
    </xf>
    <xf numFmtId="169" fontId="2" fillId="0" borderId="0" xfId="50" applyNumberFormat="1" applyFont="1" applyFill="1" applyBorder="1" applyAlignment="1">
      <alignment horizontal="right" vertical="center"/>
    </xf>
    <xf numFmtId="169" fontId="2" fillId="0" borderId="4" xfId="50" applyNumberFormat="1" applyFont="1" applyFill="1" applyBorder="1" applyAlignment="1">
      <alignment horizontal="right" vertical="center"/>
    </xf>
    <xf numFmtId="169" fontId="2" fillId="0" borderId="6" xfId="50" applyNumberFormat="1" applyFont="1" applyFill="1" applyBorder="1" applyAlignment="1">
      <alignment horizontal="right" vertical="center"/>
    </xf>
    <xf numFmtId="169" fontId="2" fillId="35" borderId="0" xfId="50" applyNumberFormat="1" applyFont="1" applyFill="1" applyBorder="1" applyAlignment="1">
      <alignment horizontal="right" vertical="center"/>
    </xf>
    <xf numFmtId="169" fontId="2" fillId="35" borderId="4" xfId="50" applyNumberFormat="1" applyFont="1" applyFill="1" applyBorder="1" applyAlignment="1">
      <alignment horizontal="right" vertical="center"/>
    </xf>
    <xf numFmtId="169" fontId="2" fillId="35" borderId="6" xfId="50" applyNumberFormat="1" applyFont="1" applyFill="1" applyBorder="1" applyAlignment="1">
      <alignment horizontal="right" vertical="center"/>
    </xf>
    <xf numFmtId="167" fontId="2" fillId="0" borderId="0" xfId="228" quotePrefix="1" applyNumberFormat="1" applyFont="1" applyAlignment="1">
      <alignment vertical="center"/>
    </xf>
    <xf numFmtId="168" fontId="55" fillId="0" borderId="0" xfId="292" applyNumberFormat="1" applyFont="1" applyFill="1" applyBorder="1" applyAlignment="1">
      <alignment horizontal="right" vertical="center"/>
    </xf>
    <xf numFmtId="165" fontId="2" fillId="0" borderId="0" xfId="228" applyNumberFormat="1" applyFont="1" applyAlignment="1">
      <alignment vertical="center"/>
    </xf>
    <xf numFmtId="168" fontId="2" fillId="35" borderId="4" xfId="228" applyNumberFormat="1" applyFont="1" applyFill="1" applyBorder="1" applyAlignment="1">
      <alignment vertical="center"/>
    </xf>
    <xf numFmtId="168" fontId="2" fillId="0" borderId="0" xfId="228" applyNumberFormat="1" applyFont="1" applyAlignment="1">
      <alignment horizontal="center" vertical="center"/>
    </xf>
    <xf numFmtId="168" fontId="2" fillId="0" borderId="4" xfId="228" applyNumberFormat="1" applyFont="1" applyBorder="1" applyAlignment="1">
      <alignment vertical="center"/>
    </xf>
    <xf numFmtId="168" fontId="2" fillId="35" borderId="0" xfId="228" applyNumberFormat="1" applyFont="1" applyFill="1" applyAlignment="1">
      <alignment vertical="center"/>
    </xf>
    <xf numFmtId="168" fontId="2" fillId="0" borderId="0" xfId="228" applyNumberFormat="1" applyFont="1" applyAlignment="1">
      <alignment vertical="center"/>
    </xf>
    <xf numFmtId="168" fontId="2" fillId="35" borderId="0" xfId="296" applyNumberFormat="1" applyFont="1" applyFill="1" applyAlignment="1">
      <alignment vertical="center"/>
    </xf>
    <xf numFmtId="168" fontId="2" fillId="0" borderId="0" xfId="296" applyNumberFormat="1" applyFont="1" applyFill="1" applyAlignment="1">
      <alignment vertical="center"/>
    </xf>
    <xf numFmtId="168" fontId="2" fillId="35" borderId="0" xfId="296" applyNumberFormat="1" applyFont="1" applyFill="1" applyAlignment="1">
      <alignment horizontal="right" vertical="center"/>
    </xf>
    <xf numFmtId="168" fontId="2" fillId="0" borderId="0" xfId="296" applyNumberFormat="1" applyFont="1" applyFill="1" applyAlignment="1">
      <alignment horizontal="right" vertical="center"/>
    </xf>
    <xf numFmtId="168" fontId="2" fillId="35" borderId="0" xfId="296" applyNumberFormat="1" applyFont="1" applyFill="1" applyBorder="1" applyAlignment="1">
      <alignment horizontal="right" vertical="center"/>
    </xf>
    <xf numFmtId="168" fontId="2" fillId="0" borderId="0" xfId="296" applyNumberFormat="1" applyFont="1" applyFill="1" applyBorder="1" applyAlignment="1">
      <alignment horizontal="right" vertical="center"/>
    </xf>
    <xf numFmtId="168" fontId="2" fillId="35" borderId="4" xfId="296" applyNumberFormat="1" applyFont="1" applyFill="1" applyBorder="1" applyAlignment="1">
      <alignment horizontal="right" vertical="center"/>
    </xf>
    <xf numFmtId="168" fontId="2" fillId="0" borderId="4" xfId="296" applyNumberFormat="1" applyFont="1" applyFill="1" applyBorder="1" applyAlignment="1">
      <alignment horizontal="right" vertical="center"/>
    </xf>
    <xf numFmtId="168" fontId="2" fillId="0" borderId="0" xfId="228" applyNumberFormat="1" applyFont="1" applyAlignment="1">
      <alignment horizontal="left" vertical="center"/>
    </xf>
    <xf numFmtId="167" fontId="46" fillId="0" borderId="0" xfId="228" applyNumberFormat="1" applyFont="1" applyAlignment="1">
      <alignment vertical="center"/>
    </xf>
    <xf numFmtId="167" fontId="46" fillId="0" borderId="0" xfId="228" applyNumberFormat="1" applyFont="1" applyAlignment="1">
      <alignment horizontal="center" vertical="center"/>
    </xf>
    <xf numFmtId="168" fontId="46" fillId="35" borderId="0" xfId="228" applyNumberFormat="1" applyFont="1" applyFill="1" applyAlignment="1">
      <alignment horizontal="right" vertical="center"/>
    </xf>
    <xf numFmtId="168" fontId="46" fillId="0" borderId="0" xfId="228" applyNumberFormat="1" applyFont="1" applyAlignment="1">
      <alignment horizontal="right" vertical="center"/>
    </xf>
    <xf numFmtId="168" fontId="46" fillId="0" borderId="0" xfId="228" applyNumberFormat="1" applyFont="1" applyAlignment="1">
      <alignment horizontal="center" vertical="center"/>
    </xf>
    <xf numFmtId="168" fontId="46" fillId="0" borderId="0" xfId="228" applyNumberFormat="1" applyFont="1" applyAlignment="1">
      <alignment vertical="center"/>
    </xf>
    <xf numFmtId="168" fontId="46" fillId="35" borderId="0" xfId="296" applyNumberFormat="1" applyFont="1" applyFill="1" applyBorder="1" applyAlignment="1">
      <alignment horizontal="right" vertical="center"/>
    </xf>
    <xf numFmtId="165" fontId="46" fillId="0" borderId="0" xfId="228" applyNumberFormat="1" applyFont="1" applyAlignment="1">
      <alignment vertical="center"/>
    </xf>
    <xf numFmtId="168" fontId="46" fillId="0" borderId="0" xfId="296" applyNumberFormat="1" applyFont="1" applyFill="1" applyBorder="1" applyAlignment="1">
      <alignment horizontal="right" vertical="center"/>
    </xf>
    <xf numFmtId="168" fontId="46" fillId="35" borderId="0" xfId="296" applyNumberFormat="1" applyFont="1" applyFill="1" applyAlignment="1">
      <alignment horizontal="right" vertical="center"/>
    </xf>
    <xf numFmtId="168" fontId="46" fillId="0" borderId="0" xfId="296" applyNumberFormat="1" applyFont="1" applyFill="1" applyAlignment="1">
      <alignment horizontal="right" vertical="center"/>
    </xf>
    <xf numFmtId="167" fontId="46" fillId="0" borderId="0" xfId="228" quotePrefix="1" applyNumberFormat="1" applyFont="1" applyAlignment="1">
      <alignment horizontal="center" vertical="center"/>
    </xf>
    <xf numFmtId="184" fontId="46" fillId="35" borderId="0" xfId="297" applyNumberFormat="1" applyFont="1" applyFill="1" applyAlignment="1">
      <alignment horizontal="right" vertical="center" wrapText="1"/>
    </xf>
    <xf numFmtId="168" fontId="2" fillId="0" borderId="5" xfId="228" applyNumberFormat="1" applyFont="1" applyBorder="1" applyAlignment="1">
      <alignment horizontal="center" vertical="center"/>
    </xf>
    <xf numFmtId="168" fontId="2" fillId="0" borderId="5" xfId="228" applyNumberFormat="1" applyFont="1" applyBorder="1" applyAlignment="1">
      <alignment vertical="center"/>
    </xf>
    <xf numFmtId="168" fontId="55" fillId="0" borderId="0" xfId="292" applyNumberFormat="1" applyFont="1" applyFill="1" applyAlignment="1">
      <alignment horizontal="right" vertical="center"/>
    </xf>
    <xf numFmtId="167" fontId="55" fillId="0" borderId="5" xfId="228" applyNumberFormat="1" applyFont="1" applyBorder="1" applyAlignment="1">
      <alignment horizontal="center" vertical="center"/>
    </xf>
    <xf numFmtId="166" fontId="55" fillId="0" borderId="0" xfId="292" applyFont="1" applyFill="1" applyAlignment="1">
      <alignment vertical="center"/>
    </xf>
    <xf numFmtId="166" fontId="55" fillId="0" borderId="0" xfId="292" applyFont="1" applyFill="1" applyAlignment="1">
      <alignment horizontal="center" vertical="center"/>
    </xf>
    <xf numFmtId="167" fontId="2" fillId="0" borderId="0" xfId="228" quotePrefix="1" applyNumberFormat="1" applyFont="1" applyAlignment="1">
      <alignment horizontal="left" vertical="center"/>
    </xf>
    <xf numFmtId="168" fontId="2" fillId="35" borderId="0" xfId="295" applyNumberFormat="1" applyFont="1" applyFill="1" applyAlignment="1">
      <alignment vertical="center"/>
    </xf>
    <xf numFmtId="168" fontId="2" fillId="0" borderId="0" xfId="295" applyNumberFormat="1" applyFont="1" applyFill="1" applyAlignment="1">
      <alignment vertical="center"/>
    </xf>
    <xf numFmtId="168" fontId="2" fillId="35" borderId="5" xfId="228" applyNumberFormat="1" applyFont="1" applyFill="1" applyBorder="1" applyAlignment="1">
      <alignment vertical="center"/>
    </xf>
    <xf numFmtId="168" fontId="2" fillId="35" borderId="6" xfId="228" applyNumberFormat="1" applyFont="1" applyFill="1" applyBorder="1" applyAlignment="1">
      <alignment vertical="center"/>
    </xf>
    <xf numFmtId="168" fontId="2" fillId="0" borderId="6" xfId="228" applyNumberFormat="1" applyFont="1" applyBorder="1" applyAlignment="1">
      <alignment vertical="center"/>
    </xf>
    <xf numFmtId="168" fontId="55" fillId="35" borderId="0" xfId="295" applyNumberFormat="1" applyFont="1" applyFill="1" applyAlignment="1">
      <alignment horizontal="right" vertical="center"/>
    </xf>
    <xf numFmtId="166" fontId="55" fillId="0" borderId="0" xfId="295" applyFont="1" applyFill="1" applyAlignment="1">
      <alignment vertical="center"/>
    </xf>
    <xf numFmtId="168" fontId="55" fillId="0" borderId="0" xfId="295" applyNumberFormat="1" applyFont="1" applyFill="1" applyAlignment="1">
      <alignment horizontal="right" vertical="center"/>
    </xf>
    <xf numFmtId="168" fontId="55" fillId="0" borderId="0" xfId="295" applyNumberFormat="1" applyFont="1" applyFill="1" applyAlignment="1">
      <alignment horizontal="center" vertical="center"/>
    </xf>
    <xf numFmtId="168" fontId="2" fillId="35" borderId="0" xfId="295" applyNumberFormat="1" applyFont="1" applyFill="1" applyAlignment="1">
      <alignment horizontal="right" vertical="center"/>
    </xf>
    <xf numFmtId="167" fontId="2" fillId="0" borderId="0" xfId="295" applyNumberFormat="1" applyFont="1" applyFill="1" applyAlignment="1">
      <alignment horizontal="right" vertical="center"/>
    </xf>
    <xf numFmtId="168" fontId="2" fillId="0" borderId="0" xfId="295" applyNumberFormat="1" applyFont="1" applyFill="1" applyAlignment="1">
      <alignment horizontal="right" vertical="center"/>
    </xf>
    <xf numFmtId="168" fontId="54" fillId="0" borderId="0" xfId="229" applyNumberFormat="1" applyFont="1" applyAlignment="1">
      <alignment vertical="center"/>
    </xf>
    <xf numFmtId="168" fontId="55" fillId="0" borderId="0" xfId="79" applyNumberFormat="1" applyFont="1" applyFill="1" applyBorder="1" applyAlignment="1">
      <alignment horizontal="right" vertical="center"/>
    </xf>
    <xf numFmtId="168" fontId="57" fillId="0" borderId="0" xfId="79" applyNumberFormat="1" applyFont="1" applyFill="1" applyBorder="1" applyAlignment="1">
      <alignment horizontal="right" vertical="center"/>
    </xf>
    <xf numFmtId="168" fontId="55" fillId="0" borderId="4" xfId="79" applyNumberFormat="1" applyFont="1" applyFill="1" applyBorder="1" applyAlignment="1">
      <alignment horizontal="right" vertical="center" wrapText="1"/>
    </xf>
    <xf numFmtId="168" fontId="57" fillId="0" borderId="4" xfId="79" applyNumberFormat="1" applyFont="1" applyFill="1" applyBorder="1" applyAlignment="1">
      <alignment horizontal="right" vertical="center" wrapText="1"/>
    </xf>
    <xf numFmtId="167" fontId="2" fillId="0" borderId="0" xfId="187" applyNumberFormat="1" applyFont="1" applyAlignment="1">
      <alignment horizontal="center" vertical="center"/>
    </xf>
    <xf numFmtId="168" fontId="55" fillId="0" borderId="4" xfId="292" applyNumberFormat="1" applyFont="1" applyFill="1" applyBorder="1" applyAlignment="1">
      <alignment horizontal="right" vertical="center" wrapText="1"/>
    </xf>
    <xf numFmtId="168" fontId="55" fillId="0" borderId="0" xfId="228" applyNumberFormat="1" applyFont="1" applyAlignment="1">
      <alignment horizontal="right" vertical="center"/>
    </xf>
    <xf numFmtId="168" fontId="55" fillId="0" borderId="0" xfId="292" applyNumberFormat="1" applyFont="1" applyFill="1" applyBorder="1" applyAlignment="1">
      <alignment horizontal="right" vertical="center"/>
    </xf>
    <xf numFmtId="168" fontId="55" fillId="0" borderId="4" xfId="79" applyNumberFormat="1" applyFont="1" applyFill="1" applyBorder="1" applyAlignment="1">
      <alignment horizontal="right" vertical="center"/>
    </xf>
    <xf numFmtId="168" fontId="53" fillId="0" borderId="5" xfId="50" applyNumberFormat="1" applyFont="1" applyFill="1" applyBorder="1" applyAlignment="1">
      <alignment horizontal="right" vertical="center"/>
    </xf>
    <xf numFmtId="168" fontId="53" fillId="0" borderId="7" xfId="50" applyNumberFormat="1" applyFont="1" applyFill="1" applyBorder="1" applyAlignment="1">
      <alignment horizontal="center" vertical="center"/>
    </xf>
    <xf numFmtId="169" fontId="53" fillId="0" borderId="7" xfId="187" applyNumberFormat="1" applyFont="1" applyBorder="1" applyAlignment="1">
      <alignment horizontal="center" vertical="center"/>
    </xf>
    <xf numFmtId="169" fontId="53" fillId="0" borderId="17" xfId="187" applyNumberFormat="1" applyFont="1" applyBorder="1" applyAlignment="1">
      <alignment horizontal="center" vertical="center"/>
    </xf>
    <xf numFmtId="168" fontId="53" fillId="0" borderId="5" xfId="50" applyNumberFormat="1" applyFont="1" applyFill="1" applyBorder="1" applyAlignment="1">
      <alignment horizontal="center" vertical="center"/>
    </xf>
    <xf numFmtId="169" fontId="53" fillId="0" borderId="4" xfId="187" applyNumberFormat="1" applyFont="1" applyBorder="1" applyAlignment="1">
      <alignment horizontal="center" vertical="center"/>
    </xf>
    <xf numFmtId="169" fontId="55" fillId="0" borderId="5" xfId="187" applyNumberFormat="1" applyFont="1" applyBorder="1" applyAlignment="1">
      <alignment horizontal="right" vertical="center"/>
    </xf>
    <xf numFmtId="168" fontId="55" fillId="0" borderId="5" xfId="50" applyNumberFormat="1" applyFont="1" applyFill="1" applyBorder="1" applyAlignment="1">
      <alignment horizontal="center" vertical="center"/>
    </xf>
    <xf numFmtId="0" fontId="2" fillId="0" borderId="5" xfId="187" applyFont="1" applyBorder="1" applyAlignment="1">
      <alignment horizontal="left" vertical="center" wrapText="1"/>
    </xf>
    <xf numFmtId="167" fontId="2" fillId="0" borderId="5" xfId="228" applyNumberFormat="1" applyFont="1" applyBorder="1" applyAlignment="1">
      <alignment horizontal="justify" vertical="center" wrapText="1"/>
    </xf>
    <xf numFmtId="168" fontId="55" fillId="0" borderId="4" xfId="292" applyNumberFormat="1" applyFont="1" applyFill="1" applyBorder="1" applyAlignment="1">
      <alignment horizontal="right" vertical="center"/>
    </xf>
    <xf numFmtId="168" fontId="55" fillId="0" borderId="0" xfId="292" applyNumberFormat="1" applyFont="1" applyFill="1" applyAlignment="1">
      <alignment horizontal="right" vertical="center"/>
    </xf>
    <xf numFmtId="168" fontId="55" fillId="0" borderId="0" xfId="292" applyNumberFormat="1" applyFont="1" applyFill="1" applyAlignment="1">
      <alignment horizontal="right" vertical="center" wrapText="1"/>
    </xf>
  </cellXfs>
  <cellStyles count="299">
    <cellStyle name="20% - Accent1 2" xfId="1" xr:uid="{00000000-0005-0000-0000-000000000000}"/>
    <cellStyle name="20% - Accent1 3" xfId="2" xr:uid="{00000000-0005-0000-0000-000001000000}"/>
    <cellStyle name="20% - Accent2 2" xfId="3" xr:uid="{00000000-0005-0000-0000-000002000000}"/>
    <cellStyle name="20% - Accent2 3" xfId="4" xr:uid="{00000000-0005-0000-0000-000003000000}"/>
    <cellStyle name="20% - Accent3 2" xfId="5" xr:uid="{00000000-0005-0000-0000-000004000000}"/>
    <cellStyle name="20% - Accent3 3" xfId="6" xr:uid="{00000000-0005-0000-0000-000005000000}"/>
    <cellStyle name="20% - Accent4 2" xfId="7" xr:uid="{00000000-0005-0000-0000-000006000000}"/>
    <cellStyle name="20% - Accent4 3" xfId="8" xr:uid="{00000000-0005-0000-0000-000007000000}"/>
    <cellStyle name="20% - Accent5 2" xfId="9" xr:uid="{00000000-0005-0000-0000-000008000000}"/>
    <cellStyle name="20% - Accent5 3" xfId="10" xr:uid="{00000000-0005-0000-0000-000009000000}"/>
    <cellStyle name="20% - Accent6 2" xfId="11" xr:uid="{00000000-0005-0000-0000-00000A000000}"/>
    <cellStyle name="20% - Accent6 3" xfId="12" xr:uid="{00000000-0005-0000-0000-00000B000000}"/>
    <cellStyle name="40% - Accent1 2" xfId="13" xr:uid="{00000000-0005-0000-0000-00000C000000}"/>
    <cellStyle name="40% - Accent1 3" xfId="14" xr:uid="{00000000-0005-0000-0000-00000D000000}"/>
    <cellStyle name="40% - Accent2 2" xfId="15" xr:uid="{00000000-0005-0000-0000-00000E000000}"/>
    <cellStyle name="40% - Accent2 3" xfId="16" xr:uid="{00000000-0005-0000-0000-00000F000000}"/>
    <cellStyle name="40% - Accent3 2" xfId="17" xr:uid="{00000000-0005-0000-0000-000010000000}"/>
    <cellStyle name="40% - Accent3 3" xfId="18" xr:uid="{00000000-0005-0000-0000-000011000000}"/>
    <cellStyle name="40% - Accent4 2" xfId="19" xr:uid="{00000000-0005-0000-0000-000012000000}"/>
    <cellStyle name="40% - Accent4 3" xfId="20" xr:uid="{00000000-0005-0000-0000-000013000000}"/>
    <cellStyle name="40% - Accent5 2" xfId="21" xr:uid="{00000000-0005-0000-0000-000014000000}"/>
    <cellStyle name="40% - Accent5 3" xfId="22" xr:uid="{00000000-0005-0000-0000-000015000000}"/>
    <cellStyle name="40% - Accent6 2" xfId="23" xr:uid="{00000000-0005-0000-0000-000016000000}"/>
    <cellStyle name="40% - Accent6 3" xfId="24" xr:uid="{00000000-0005-0000-0000-000017000000}"/>
    <cellStyle name="60% - Accent1 2" xfId="25" xr:uid="{00000000-0005-0000-0000-000018000000}"/>
    <cellStyle name="60% - Accent2 2" xfId="26" xr:uid="{00000000-0005-0000-0000-000019000000}"/>
    <cellStyle name="60% - Accent3 2" xfId="27" xr:uid="{00000000-0005-0000-0000-00001A000000}"/>
    <cellStyle name="60% - Accent4 2" xfId="28" xr:uid="{00000000-0005-0000-0000-00001B000000}"/>
    <cellStyle name="60% - Accent5 2" xfId="29" xr:uid="{00000000-0005-0000-0000-00001C000000}"/>
    <cellStyle name="60% - Accent6 2" xfId="30" xr:uid="{00000000-0005-0000-0000-00001D000000}"/>
    <cellStyle name="Accent1 2" xfId="31" xr:uid="{00000000-0005-0000-0000-00001E000000}"/>
    <cellStyle name="Accent2 2" xfId="32" xr:uid="{00000000-0005-0000-0000-00001F000000}"/>
    <cellStyle name="Accent3 2" xfId="33" xr:uid="{00000000-0005-0000-0000-000020000000}"/>
    <cellStyle name="Accent4 2" xfId="34" xr:uid="{00000000-0005-0000-0000-000021000000}"/>
    <cellStyle name="Accent5 2" xfId="35" xr:uid="{00000000-0005-0000-0000-000022000000}"/>
    <cellStyle name="Accent6 2" xfId="36" xr:uid="{00000000-0005-0000-0000-000023000000}"/>
    <cellStyle name="Bad 2" xfId="37" xr:uid="{00000000-0005-0000-0000-000024000000}"/>
    <cellStyle name="Calculation 2" xfId="38" xr:uid="{00000000-0005-0000-0000-000025000000}"/>
    <cellStyle name="Check Cell 2" xfId="39" xr:uid="{00000000-0005-0000-0000-000026000000}"/>
    <cellStyle name="Comma" xfId="297" builtinId="3"/>
    <cellStyle name="Comma 10" xfId="40" xr:uid="{00000000-0005-0000-0000-000028000000}"/>
    <cellStyle name="Comma 10 2" xfId="41" xr:uid="{00000000-0005-0000-0000-000029000000}"/>
    <cellStyle name="Comma 10 2 2" xfId="42" xr:uid="{00000000-0005-0000-0000-00002A000000}"/>
    <cellStyle name="Comma 10 3" xfId="43" xr:uid="{00000000-0005-0000-0000-00002B000000}"/>
    <cellStyle name="Comma 10 4" xfId="44" xr:uid="{00000000-0005-0000-0000-00002C000000}"/>
    <cellStyle name="Comma 11" xfId="45" xr:uid="{00000000-0005-0000-0000-00002D000000}"/>
    <cellStyle name="Comma 11 2" xfId="46" xr:uid="{00000000-0005-0000-0000-00002E000000}"/>
    <cellStyle name="Comma 12" xfId="47" xr:uid="{00000000-0005-0000-0000-00002F000000}"/>
    <cellStyle name="Comma 12 2" xfId="48" xr:uid="{00000000-0005-0000-0000-000030000000}"/>
    <cellStyle name="Comma 12 2 2" xfId="49" xr:uid="{00000000-0005-0000-0000-000031000000}"/>
    <cellStyle name="Comma 12 2 2 2" xfId="50" xr:uid="{00000000-0005-0000-0000-000032000000}"/>
    <cellStyle name="Comma 12 2 2 2 2" xfId="51" xr:uid="{00000000-0005-0000-0000-000033000000}"/>
    <cellStyle name="Comma 12 2 2 2 3" xfId="52" xr:uid="{00000000-0005-0000-0000-000034000000}"/>
    <cellStyle name="Comma 12 2 2 2 4" xfId="53" xr:uid="{00000000-0005-0000-0000-000035000000}"/>
    <cellStyle name="Comma 12 2 2 2 5" xfId="54" xr:uid="{00000000-0005-0000-0000-000036000000}"/>
    <cellStyle name="Comma 12 2 2 3" xfId="55" xr:uid="{00000000-0005-0000-0000-000037000000}"/>
    <cellStyle name="Comma 12 2 2 4" xfId="56" xr:uid="{00000000-0005-0000-0000-000038000000}"/>
    <cellStyle name="Comma 12 2 2 5" xfId="57" xr:uid="{00000000-0005-0000-0000-000039000000}"/>
    <cellStyle name="Comma 12 2 3" xfId="58" xr:uid="{00000000-0005-0000-0000-00003A000000}"/>
    <cellStyle name="Comma 12 3" xfId="59" xr:uid="{00000000-0005-0000-0000-00003B000000}"/>
    <cellStyle name="Comma 12 3 2" xfId="60" xr:uid="{00000000-0005-0000-0000-00003C000000}"/>
    <cellStyle name="Comma 12 3 2 2" xfId="293" xr:uid="{00000000-0005-0000-0000-00003D000000}"/>
    <cellStyle name="Comma 13" xfId="61" xr:uid="{00000000-0005-0000-0000-00003E000000}"/>
    <cellStyle name="Comma 14" xfId="62" xr:uid="{00000000-0005-0000-0000-00003F000000}"/>
    <cellStyle name="Comma 14 2" xfId="63" xr:uid="{00000000-0005-0000-0000-000040000000}"/>
    <cellStyle name="Comma 14 3 2" xfId="64" xr:uid="{00000000-0005-0000-0000-000041000000}"/>
    <cellStyle name="Comma 15" xfId="65" xr:uid="{00000000-0005-0000-0000-000042000000}"/>
    <cellStyle name="Comma 15 2" xfId="66" xr:uid="{00000000-0005-0000-0000-000043000000}"/>
    <cellStyle name="Comma 15 2 2" xfId="67" xr:uid="{00000000-0005-0000-0000-000044000000}"/>
    <cellStyle name="Comma 15 2 2 2" xfId="68" xr:uid="{00000000-0005-0000-0000-000045000000}"/>
    <cellStyle name="Comma 15 2 3" xfId="69" xr:uid="{00000000-0005-0000-0000-000046000000}"/>
    <cellStyle name="Comma 15 3" xfId="70" xr:uid="{00000000-0005-0000-0000-000047000000}"/>
    <cellStyle name="Comma 16" xfId="71" xr:uid="{00000000-0005-0000-0000-000048000000}"/>
    <cellStyle name="Comma 16 2" xfId="72" xr:uid="{00000000-0005-0000-0000-000049000000}"/>
    <cellStyle name="Comma 17" xfId="73" xr:uid="{00000000-0005-0000-0000-00004A000000}"/>
    <cellStyle name="Comma 17 2" xfId="74" xr:uid="{00000000-0005-0000-0000-00004B000000}"/>
    <cellStyle name="Comma 18" xfId="75" xr:uid="{00000000-0005-0000-0000-00004C000000}"/>
    <cellStyle name="Comma 19" xfId="76" xr:uid="{00000000-0005-0000-0000-00004D000000}"/>
    <cellStyle name="Comma 19 2" xfId="77" xr:uid="{00000000-0005-0000-0000-00004E000000}"/>
    <cellStyle name="Comma 2" xfId="78" xr:uid="{00000000-0005-0000-0000-00004F000000}"/>
    <cellStyle name="Comma 2 19 2 2" xfId="79" xr:uid="{00000000-0005-0000-0000-000050000000}"/>
    <cellStyle name="Comma 2 19 2 2 2" xfId="292" xr:uid="{00000000-0005-0000-0000-000051000000}"/>
    <cellStyle name="Comma 2 2" xfId="80" xr:uid="{00000000-0005-0000-0000-000052000000}"/>
    <cellStyle name="Comma 2 2 2" xfId="81" xr:uid="{00000000-0005-0000-0000-000053000000}"/>
    <cellStyle name="Comma 2 2 3" xfId="82" xr:uid="{00000000-0005-0000-0000-000054000000}"/>
    <cellStyle name="Comma 2 2 3 2" xfId="83" xr:uid="{00000000-0005-0000-0000-000055000000}"/>
    <cellStyle name="Comma 2 3" xfId="84" xr:uid="{00000000-0005-0000-0000-000056000000}"/>
    <cellStyle name="Comma 2 4" xfId="85" xr:uid="{00000000-0005-0000-0000-000057000000}"/>
    <cellStyle name="Comma 2 4 2" xfId="86" xr:uid="{00000000-0005-0000-0000-000058000000}"/>
    <cellStyle name="Comma 2 5" xfId="87" xr:uid="{00000000-0005-0000-0000-000059000000}"/>
    <cellStyle name="Comma 2 6" xfId="88" xr:uid="{00000000-0005-0000-0000-00005A000000}"/>
    <cellStyle name="Comma 2 9" xfId="89" xr:uid="{00000000-0005-0000-0000-00005B000000}"/>
    <cellStyle name="Comma 2 9 2" xfId="90" xr:uid="{00000000-0005-0000-0000-00005C000000}"/>
    <cellStyle name="Comma 2 9 2 2" xfId="91" xr:uid="{00000000-0005-0000-0000-00005D000000}"/>
    <cellStyle name="Comma 2 9 3" xfId="92" xr:uid="{00000000-0005-0000-0000-00005E000000}"/>
    <cellStyle name="Comma 3" xfId="93" xr:uid="{00000000-0005-0000-0000-00005F000000}"/>
    <cellStyle name="Comma 3 2" xfId="94" xr:uid="{00000000-0005-0000-0000-000060000000}"/>
    <cellStyle name="Comma 32" xfId="95" xr:uid="{00000000-0005-0000-0000-000061000000}"/>
    <cellStyle name="Comma 32 2" xfId="96" xr:uid="{00000000-0005-0000-0000-000062000000}"/>
    <cellStyle name="Comma 4" xfId="97" xr:uid="{00000000-0005-0000-0000-000063000000}"/>
    <cellStyle name="Comma 4 2" xfId="98" xr:uid="{00000000-0005-0000-0000-000064000000}"/>
    <cellStyle name="Comma 4 2 2" xfId="99" xr:uid="{00000000-0005-0000-0000-000065000000}"/>
    <cellStyle name="Comma 4 2 2 2" xfId="100" xr:uid="{00000000-0005-0000-0000-000066000000}"/>
    <cellStyle name="Comma 4 2 3" xfId="101" xr:uid="{00000000-0005-0000-0000-000067000000}"/>
    <cellStyle name="Comma 4 2 3 2" xfId="102" xr:uid="{00000000-0005-0000-0000-000068000000}"/>
    <cellStyle name="Comma 40" xfId="103" xr:uid="{00000000-0005-0000-0000-000069000000}"/>
    <cellStyle name="Comma 44" xfId="104" xr:uid="{00000000-0005-0000-0000-00006A000000}"/>
    <cellStyle name="Comma 44 2" xfId="105" xr:uid="{00000000-0005-0000-0000-00006B000000}"/>
    <cellStyle name="Comma 5" xfId="106" xr:uid="{00000000-0005-0000-0000-00006C000000}"/>
    <cellStyle name="Comma 6" xfId="107" xr:uid="{00000000-0005-0000-0000-00006D000000}"/>
    <cellStyle name="Comma 7" xfId="108" xr:uid="{00000000-0005-0000-0000-00006E000000}"/>
    <cellStyle name="Comma 8" xfId="109" xr:uid="{00000000-0005-0000-0000-00006F000000}"/>
    <cellStyle name="Comma 8 2" xfId="110" xr:uid="{00000000-0005-0000-0000-000070000000}"/>
    <cellStyle name="Comma 8 3" xfId="111" xr:uid="{00000000-0005-0000-0000-000071000000}"/>
    <cellStyle name="Comma 9" xfId="112" xr:uid="{00000000-0005-0000-0000-000072000000}"/>
    <cellStyle name="comma zerodec" xfId="113" xr:uid="{00000000-0005-0000-0000-000073000000}"/>
    <cellStyle name="Comma_EGCO_June10 TE" xfId="296" xr:uid="{00000000-0005-0000-0000-000074000000}"/>
    <cellStyle name="Comma_EGCO_June10 TE 2" xfId="295" xr:uid="{00000000-0005-0000-0000-000075000000}"/>
    <cellStyle name="Currency 2" xfId="114" xr:uid="{00000000-0005-0000-0000-000076000000}"/>
    <cellStyle name="Currency 3" xfId="115" xr:uid="{00000000-0005-0000-0000-000077000000}"/>
    <cellStyle name="Currency1" xfId="116" xr:uid="{00000000-0005-0000-0000-000078000000}"/>
    <cellStyle name="Dollar (zero dec)" xfId="117" xr:uid="{00000000-0005-0000-0000-000079000000}"/>
    <cellStyle name="E&amp;Y House" xfId="118" xr:uid="{00000000-0005-0000-0000-00007A000000}"/>
    <cellStyle name="Excel Built-in Normal" xfId="119" xr:uid="{00000000-0005-0000-0000-00007B000000}"/>
    <cellStyle name="Explanatory Text 2" xfId="120" xr:uid="{00000000-0005-0000-0000-00007C000000}"/>
    <cellStyle name="Good 2" xfId="121" xr:uid="{00000000-0005-0000-0000-00007D000000}"/>
    <cellStyle name="Grey" xfId="122" xr:uid="{00000000-0005-0000-0000-00007E000000}"/>
    <cellStyle name="Heading" xfId="123" xr:uid="{00000000-0005-0000-0000-00007F000000}"/>
    <cellStyle name="Heading 1" xfId="124" builtinId="16" customBuiltin="1"/>
    <cellStyle name="Heading 2" xfId="125" builtinId="17" customBuiltin="1"/>
    <cellStyle name="Heading 3" xfId="126" builtinId="18" customBuiltin="1"/>
    <cellStyle name="Heading 4" xfId="127" builtinId="19" customBuiltin="1"/>
    <cellStyle name="Hyperlink 2" xfId="128" xr:uid="{00000000-0005-0000-0000-000084000000}"/>
    <cellStyle name="Hyperlink 3" xfId="129" xr:uid="{00000000-0005-0000-0000-000085000000}"/>
    <cellStyle name="Hyperlink 4 3" xfId="130" xr:uid="{00000000-0005-0000-0000-000086000000}"/>
    <cellStyle name="Hyperlink 4 3 2" xfId="131" xr:uid="{00000000-0005-0000-0000-000087000000}"/>
    <cellStyle name="Hyperlink 4 3 3" xfId="132" xr:uid="{00000000-0005-0000-0000-000088000000}"/>
    <cellStyle name="Hyperlink 4 3 4" xfId="133" xr:uid="{00000000-0005-0000-0000-000089000000}"/>
    <cellStyle name="Hyperlink 4 3 5" xfId="134" xr:uid="{00000000-0005-0000-0000-00008A000000}"/>
    <cellStyle name="Hyperlink 4 3 6" xfId="135" xr:uid="{00000000-0005-0000-0000-00008B000000}"/>
    <cellStyle name="Hyperlink 7" xfId="136" xr:uid="{00000000-0005-0000-0000-00008C000000}"/>
    <cellStyle name="Hyperlink 8" xfId="137" xr:uid="{00000000-0005-0000-0000-00008D000000}"/>
    <cellStyle name="Input [yellow]" xfId="138" xr:uid="{00000000-0005-0000-0000-00008E000000}"/>
    <cellStyle name="Input 10" xfId="139" xr:uid="{00000000-0005-0000-0000-00008F000000}"/>
    <cellStyle name="Input 11" xfId="140" xr:uid="{00000000-0005-0000-0000-000090000000}"/>
    <cellStyle name="Input 12" xfId="141" xr:uid="{00000000-0005-0000-0000-000091000000}"/>
    <cellStyle name="Input 13" xfId="142" xr:uid="{00000000-0005-0000-0000-000092000000}"/>
    <cellStyle name="Input 14" xfId="143" xr:uid="{00000000-0005-0000-0000-000093000000}"/>
    <cellStyle name="Input 15" xfId="144" xr:uid="{00000000-0005-0000-0000-000094000000}"/>
    <cellStyle name="Input 16" xfId="145" xr:uid="{00000000-0005-0000-0000-000095000000}"/>
    <cellStyle name="Input 17" xfId="146" xr:uid="{00000000-0005-0000-0000-000096000000}"/>
    <cellStyle name="Input 18" xfId="147" xr:uid="{00000000-0005-0000-0000-000097000000}"/>
    <cellStyle name="Input 19" xfId="148" xr:uid="{00000000-0005-0000-0000-000098000000}"/>
    <cellStyle name="Input 2" xfId="149" xr:uid="{00000000-0005-0000-0000-000099000000}"/>
    <cellStyle name="Input 20" xfId="150" xr:uid="{00000000-0005-0000-0000-00009A000000}"/>
    <cellStyle name="Input 21" xfId="151" xr:uid="{00000000-0005-0000-0000-00009B000000}"/>
    <cellStyle name="Input 22" xfId="152" xr:uid="{00000000-0005-0000-0000-00009C000000}"/>
    <cellStyle name="Input 23" xfId="153" xr:uid="{00000000-0005-0000-0000-00009D000000}"/>
    <cellStyle name="Input 24" xfId="154" xr:uid="{00000000-0005-0000-0000-00009E000000}"/>
    <cellStyle name="Input 25" xfId="155" xr:uid="{00000000-0005-0000-0000-00009F000000}"/>
    <cellStyle name="Input 26" xfId="156" xr:uid="{00000000-0005-0000-0000-0000A0000000}"/>
    <cellStyle name="Input 27" xfId="157" xr:uid="{00000000-0005-0000-0000-0000A1000000}"/>
    <cellStyle name="Input 3" xfId="158" xr:uid="{00000000-0005-0000-0000-0000A2000000}"/>
    <cellStyle name="Input 4" xfId="159" xr:uid="{00000000-0005-0000-0000-0000A3000000}"/>
    <cellStyle name="Input 5" xfId="160" xr:uid="{00000000-0005-0000-0000-0000A4000000}"/>
    <cellStyle name="Input 6" xfId="161" xr:uid="{00000000-0005-0000-0000-0000A5000000}"/>
    <cellStyle name="Input 7" xfId="162" xr:uid="{00000000-0005-0000-0000-0000A6000000}"/>
    <cellStyle name="Input 8" xfId="163" xr:uid="{00000000-0005-0000-0000-0000A7000000}"/>
    <cellStyle name="Input 9" xfId="164" xr:uid="{00000000-0005-0000-0000-0000A8000000}"/>
    <cellStyle name="Linked Cell 2" xfId="165" xr:uid="{00000000-0005-0000-0000-0000A9000000}"/>
    <cellStyle name="Neutral 2" xfId="166" xr:uid="{00000000-0005-0000-0000-0000AA000000}"/>
    <cellStyle name="no dec" xfId="167" xr:uid="{00000000-0005-0000-0000-0000AB000000}"/>
    <cellStyle name="Normal" xfId="0" builtinId="0" customBuiltin="1"/>
    <cellStyle name="Normal - Style1" xfId="168" xr:uid="{00000000-0005-0000-0000-0000AD000000}"/>
    <cellStyle name="Normal - Style1 10" xfId="169" xr:uid="{00000000-0005-0000-0000-0000AE000000}"/>
    <cellStyle name="Normal 10" xfId="170" xr:uid="{00000000-0005-0000-0000-0000AF000000}"/>
    <cellStyle name="Normal 10 4" xfId="171" xr:uid="{00000000-0005-0000-0000-0000B0000000}"/>
    <cellStyle name="Normal 11" xfId="172" xr:uid="{00000000-0005-0000-0000-0000B1000000}"/>
    <cellStyle name="Normal 11 2" xfId="173" xr:uid="{00000000-0005-0000-0000-0000B2000000}"/>
    <cellStyle name="Normal 11 3" xfId="174" xr:uid="{00000000-0005-0000-0000-0000B3000000}"/>
    <cellStyle name="Normal 12" xfId="175" xr:uid="{00000000-0005-0000-0000-0000B4000000}"/>
    <cellStyle name="Normal 13" xfId="176" xr:uid="{00000000-0005-0000-0000-0000B5000000}"/>
    <cellStyle name="Normal 14" xfId="177" xr:uid="{00000000-0005-0000-0000-0000B6000000}"/>
    <cellStyle name="Normal 14 2" xfId="178" xr:uid="{00000000-0005-0000-0000-0000B7000000}"/>
    <cellStyle name="Normal 14 2 2" xfId="179" xr:uid="{00000000-0005-0000-0000-0000B8000000}"/>
    <cellStyle name="Normal 15" xfId="180" xr:uid="{00000000-0005-0000-0000-0000B9000000}"/>
    <cellStyle name="Normal 15 5" xfId="181" xr:uid="{00000000-0005-0000-0000-0000BA000000}"/>
    <cellStyle name="Normal 16" xfId="182" xr:uid="{00000000-0005-0000-0000-0000BB000000}"/>
    <cellStyle name="Normal 17" xfId="183" xr:uid="{00000000-0005-0000-0000-0000BC000000}"/>
    <cellStyle name="Normal 18" xfId="184" xr:uid="{00000000-0005-0000-0000-0000BD000000}"/>
    <cellStyle name="Normal 19" xfId="185" xr:uid="{00000000-0005-0000-0000-0000BE000000}"/>
    <cellStyle name="Normal 2" xfId="186" xr:uid="{00000000-0005-0000-0000-0000BF000000}"/>
    <cellStyle name="Normal 2 13" xfId="187" xr:uid="{00000000-0005-0000-0000-0000C0000000}"/>
    <cellStyle name="Normal 2 2" xfId="188" xr:uid="{00000000-0005-0000-0000-0000C1000000}"/>
    <cellStyle name="Normal 2 2 2" xfId="189" xr:uid="{00000000-0005-0000-0000-0000C2000000}"/>
    <cellStyle name="Normal 2 2 2 2" xfId="190" xr:uid="{00000000-0005-0000-0000-0000C3000000}"/>
    <cellStyle name="Normal 2 2 3" xfId="191" xr:uid="{00000000-0005-0000-0000-0000C4000000}"/>
    <cellStyle name="Normal 2 3" xfId="192" xr:uid="{00000000-0005-0000-0000-0000C5000000}"/>
    <cellStyle name="Normal 2 3 2" xfId="193" xr:uid="{00000000-0005-0000-0000-0000C6000000}"/>
    <cellStyle name="Normal 2 4" xfId="194" xr:uid="{00000000-0005-0000-0000-0000C7000000}"/>
    <cellStyle name="Normal 2 5" xfId="195" xr:uid="{00000000-0005-0000-0000-0000C8000000}"/>
    <cellStyle name="Normal 2 6" xfId="196" xr:uid="{00000000-0005-0000-0000-0000C9000000}"/>
    <cellStyle name="Normal 20" xfId="197" xr:uid="{00000000-0005-0000-0000-0000CA000000}"/>
    <cellStyle name="Normal 21" xfId="198" xr:uid="{00000000-0005-0000-0000-0000CB000000}"/>
    <cellStyle name="Normal 22" xfId="199" xr:uid="{00000000-0005-0000-0000-0000CC000000}"/>
    <cellStyle name="Normal 23" xfId="200" xr:uid="{00000000-0005-0000-0000-0000CD000000}"/>
    <cellStyle name="Normal 24" xfId="201" xr:uid="{00000000-0005-0000-0000-0000CE000000}"/>
    <cellStyle name="Normal 25" xfId="294" xr:uid="{00000000-0005-0000-0000-0000CF000000}"/>
    <cellStyle name="Normal 27" xfId="202" xr:uid="{00000000-0005-0000-0000-0000D0000000}"/>
    <cellStyle name="Normal 3" xfId="203" xr:uid="{00000000-0005-0000-0000-0000D1000000}"/>
    <cellStyle name="Normal 3 2" xfId="204" xr:uid="{00000000-0005-0000-0000-0000D2000000}"/>
    <cellStyle name="Normal 3 2 2" xfId="205" xr:uid="{00000000-0005-0000-0000-0000D3000000}"/>
    <cellStyle name="Normal 3 3" xfId="206" xr:uid="{00000000-0005-0000-0000-0000D4000000}"/>
    <cellStyle name="Normal 3 3 2" xfId="207" xr:uid="{00000000-0005-0000-0000-0000D5000000}"/>
    <cellStyle name="Normal 3 4" xfId="208" xr:uid="{00000000-0005-0000-0000-0000D6000000}"/>
    <cellStyle name="Normal 3 5" xfId="209" xr:uid="{00000000-0005-0000-0000-0000D7000000}"/>
    <cellStyle name="Normal 32" xfId="210" xr:uid="{00000000-0005-0000-0000-0000D8000000}"/>
    <cellStyle name="Normal 33" xfId="211" xr:uid="{00000000-0005-0000-0000-0000D9000000}"/>
    <cellStyle name="Normal 33 2" xfId="212" xr:uid="{00000000-0005-0000-0000-0000DA000000}"/>
    <cellStyle name="Normal 34" xfId="213" xr:uid="{00000000-0005-0000-0000-0000DB000000}"/>
    <cellStyle name="Normal 4" xfId="214" xr:uid="{00000000-0005-0000-0000-0000DC000000}"/>
    <cellStyle name="Normal 4 2" xfId="215" xr:uid="{00000000-0005-0000-0000-0000DD000000}"/>
    <cellStyle name="Normal 44" xfId="216" xr:uid="{00000000-0005-0000-0000-0000DE000000}"/>
    <cellStyle name="Normal 45" xfId="217" xr:uid="{00000000-0005-0000-0000-0000DF000000}"/>
    <cellStyle name="Normal 5" xfId="218" xr:uid="{00000000-0005-0000-0000-0000E0000000}"/>
    <cellStyle name="Normal 5 2" xfId="219" xr:uid="{00000000-0005-0000-0000-0000E1000000}"/>
    <cellStyle name="Normal 6" xfId="220" xr:uid="{00000000-0005-0000-0000-0000E2000000}"/>
    <cellStyle name="Normal 7" xfId="221" xr:uid="{00000000-0005-0000-0000-0000E3000000}"/>
    <cellStyle name="Normal 8" xfId="222" xr:uid="{00000000-0005-0000-0000-0000E4000000}"/>
    <cellStyle name="Normal 8 2" xfId="223" xr:uid="{00000000-0005-0000-0000-0000E5000000}"/>
    <cellStyle name="Normal 8 2 2" xfId="224" xr:uid="{00000000-0005-0000-0000-0000E6000000}"/>
    <cellStyle name="Normal 9" xfId="225" xr:uid="{00000000-0005-0000-0000-0000E7000000}"/>
    <cellStyle name="Normal 9 2" xfId="226" xr:uid="{00000000-0005-0000-0000-0000E8000000}"/>
    <cellStyle name="Normal 9 3" xfId="227" xr:uid="{00000000-0005-0000-0000-0000E9000000}"/>
    <cellStyle name="Normal_EGCO_June10 TE" xfId="228" xr:uid="{00000000-0005-0000-0000-0000EA000000}"/>
    <cellStyle name="Normal_KEGCO_2002" xfId="229" xr:uid="{00000000-0005-0000-0000-0000EB000000}"/>
    <cellStyle name="Normal_Sheet1" xfId="230" xr:uid="{00000000-0005-0000-0000-0000EC000000}"/>
    <cellStyle name="Note 2" xfId="231" xr:uid="{00000000-0005-0000-0000-0000ED000000}"/>
    <cellStyle name="Note 2 2" xfId="232" xr:uid="{00000000-0005-0000-0000-0000EE000000}"/>
    <cellStyle name="Note 3" xfId="233" xr:uid="{00000000-0005-0000-0000-0000EF000000}"/>
    <cellStyle name="Note 3 2" xfId="234" xr:uid="{00000000-0005-0000-0000-0000F0000000}"/>
    <cellStyle name="Output 2" xfId="235" xr:uid="{00000000-0005-0000-0000-0000F1000000}"/>
    <cellStyle name="Percent" xfId="298" builtinId="5"/>
    <cellStyle name="Percent [2]" xfId="236" xr:uid="{00000000-0005-0000-0000-0000F2000000}"/>
    <cellStyle name="Percent 10" xfId="237" xr:uid="{00000000-0005-0000-0000-0000F3000000}"/>
    <cellStyle name="Percent 11" xfId="238" xr:uid="{00000000-0005-0000-0000-0000F4000000}"/>
    <cellStyle name="Percent 12" xfId="239" xr:uid="{00000000-0005-0000-0000-0000F5000000}"/>
    <cellStyle name="Percent 13" xfId="240" xr:uid="{00000000-0005-0000-0000-0000F6000000}"/>
    <cellStyle name="Percent 2" xfId="241" xr:uid="{00000000-0005-0000-0000-0000F7000000}"/>
    <cellStyle name="Percent 2 2" xfId="242" xr:uid="{00000000-0005-0000-0000-0000F8000000}"/>
    <cellStyle name="Percent 3" xfId="243" xr:uid="{00000000-0005-0000-0000-0000F9000000}"/>
    <cellStyle name="Percent 3 2" xfId="244" xr:uid="{00000000-0005-0000-0000-0000FA000000}"/>
    <cellStyle name="Percent 3 2 2" xfId="245" xr:uid="{00000000-0005-0000-0000-0000FB000000}"/>
    <cellStyle name="Percent 3 3" xfId="246" xr:uid="{00000000-0005-0000-0000-0000FC000000}"/>
    <cellStyle name="Percent 3 3 2" xfId="247" xr:uid="{00000000-0005-0000-0000-0000FD000000}"/>
    <cellStyle name="Percent 3 3 2 2" xfId="248" xr:uid="{00000000-0005-0000-0000-0000FE000000}"/>
    <cellStyle name="Percent 3 3 3" xfId="249" xr:uid="{00000000-0005-0000-0000-0000FF000000}"/>
    <cellStyle name="Percent 3 4" xfId="250" xr:uid="{00000000-0005-0000-0000-000000010000}"/>
    <cellStyle name="Percent 3 5" xfId="251" xr:uid="{00000000-0005-0000-0000-000001010000}"/>
    <cellStyle name="Percent 4" xfId="252" xr:uid="{00000000-0005-0000-0000-000002010000}"/>
    <cellStyle name="Percent 5" xfId="253" xr:uid="{00000000-0005-0000-0000-000003010000}"/>
    <cellStyle name="Percent 6" xfId="254" xr:uid="{00000000-0005-0000-0000-000004010000}"/>
    <cellStyle name="Percent 7" xfId="255" xr:uid="{00000000-0005-0000-0000-000005010000}"/>
    <cellStyle name="Percent 8" xfId="256" xr:uid="{00000000-0005-0000-0000-000006010000}"/>
    <cellStyle name="Percent 9" xfId="257" xr:uid="{00000000-0005-0000-0000-000007010000}"/>
    <cellStyle name="Quantity" xfId="258" xr:uid="{00000000-0005-0000-0000-000008010000}"/>
    <cellStyle name="Quantity 2" xfId="259" xr:uid="{00000000-0005-0000-0000-000009010000}"/>
    <cellStyle name="Quantity 2 2" xfId="260" xr:uid="{00000000-0005-0000-0000-00000A010000}"/>
    <cellStyle name="Quantity 2 3" xfId="261" xr:uid="{00000000-0005-0000-0000-00000B010000}"/>
    <cellStyle name="Quantity 2 4" xfId="262" xr:uid="{00000000-0005-0000-0000-00000C010000}"/>
    <cellStyle name="Quantity 2 5" xfId="263" xr:uid="{00000000-0005-0000-0000-00000D010000}"/>
    <cellStyle name="Quantity 2 6" xfId="264" xr:uid="{00000000-0005-0000-0000-00000E010000}"/>
    <cellStyle name="Quantity 3" xfId="265" xr:uid="{00000000-0005-0000-0000-00000F010000}"/>
    <cellStyle name="Standard_OPTIMIR1 (deutsch)" xfId="266" xr:uid="{00000000-0005-0000-0000-000010010000}"/>
    <cellStyle name="TableStyleLight1" xfId="267" xr:uid="{00000000-0005-0000-0000-000011010000}"/>
    <cellStyle name="Title 2" xfId="268" xr:uid="{00000000-0005-0000-0000-000012010000}"/>
    <cellStyle name="Total 2" xfId="269" xr:uid="{00000000-0005-0000-0000-000013010000}"/>
    <cellStyle name="Warning Text 2" xfId="270" xr:uid="{00000000-0005-0000-0000-000014010000}"/>
    <cellStyle name="Wไhrung [0]_OPTIMIR1 (deutsch)" xfId="271" xr:uid="{00000000-0005-0000-0000-000015010000}"/>
    <cellStyle name="Wไhrung_OPTIMIR1 (deutsch)" xfId="272" xr:uid="{00000000-0005-0000-0000-000016010000}"/>
    <cellStyle name="เครื่องหมายจุลภาค 2" xfId="273" xr:uid="{00000000-0005-0000-0000-000017010000}"/>
    <cellStyle name="เครื่องหมายจุลภาค 2 2" xfId="274" xr:uid="{00000000-0005-0000-0000-000018010000}"/>
    <cellStyle name="เครื่องหมายจุลภาค 2 3" xfId="275" xr:uid="{00000000-0005-0000-0000-000019010000}"/>
    <cellStyle name="เครื่องหมายจุลภาค 3" xfId="276" xr:uid="{00000000-0005-0000-0000-00001A010000}"/>
    <cellStyle name="เครื่องหมายจุลภาค 4" xfId="277" xr:uid="{00000000-0005-0000-0000-00001B010000}"/>
    <cellStyle name="เครื่องหมายจุลภาค 4 2" xfId="278" xr:uid="{00000000-0005-0000-0000-00001C010000}"/>
    <cellStyle name="เครื่องหมายจุลภาค 4 3" xfId="279" xr:uid="{00000000-0005-0000-0000-00001D010000}"/>
    <cellStyle name="เครื่องหมายจุลภาค 4 3 2" xfId="280" xr:uid="{00000000-0005-0000-0000-00001E010000}"/>
    <cellStyle name="เครื่องหมายจุลภาค 4 4" xfId="281" xr:uid="{00000000-0005-0000-0000-00001F010000}"/>
    <cellStyle name="เครื่องหมายจุลภาค_กระดาษทำการงบการเงินรวม" xfId="282" xr:uid="{00000000-0005-0000-0000-000020010000}"/>
    <cellStyle name="เปอร์เซ็นต์ 3" xfId="283" xr:uid="{00000000-0005-0000-0000-000028010000}"/>
    <cellStyle name="ปกติ 2" xfId="284" xr:uid="{00000000-0005-0000-0000-000021010000}"/>
    <cellStyle name="ปกติ 2 2" xfId="285" xr:uid="{00000000-0005-0000-0000-000022010000}"/>
    <cellStyle name="ปกติ 2 3" xfId="286" xr:uid="{00000000-0005-0000-0000-000023010000}"/>
    <cellStyle name="ปกติ 2 4" xfId="287" xr:uid="{00000000-0005-0000-0000-000024010000}"/>
    <cellStyle name="ปกติ 2 6" xfId="288" xr:uid="{00000000-0005-0000-0000-000025010000}"/>
    <cellStyle name="ปกติ 5" xfId="289" xr:uid="{00000000-0005-0000-0000-000026010000}"/>
    <cellStyle name="ปกติ_Sheet1" xfId="290" xr:uid="{00000000-0005-0000-0000-000027010000}"/>
    <cellStyle name="ลักษณะ 1" xfId="291" xr:uid="{00000000-0005-0000-0000-000029010000}"/>
  </cellStyles>
  <dxfs count="0"/>
  <tableStyles count="0" defaultTableStyle="TableStyleMedium9" defaultPivotStyle="PivotStyleLight16"/>
  <colors>
    <mruColors>
      <color rgb="FFFAFAFA"/>
      <color rgb="FF666699"/>
      <color rgb="FFFF99FF"/>
      <color rgb="FFF9E3E8"/>
      <color rgb="FFC6DFF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PwC">
  <a:themeElements>
    <a:clrScheme name="PwC Orange">
      <a:dk1>
        <a:srgbClr val="000000"/>
      </a:dk1>
      <a:lt1>
        <a:srgbClr val="FFFFFF"/>
      </a:lt1>
      <a:dk2>
        <a:srgbClr val="DC6900"/>
      </a:dk2>
      <a:lt2>
        <a:srgbClr val="FFFFFF"/>
      </a:lt2>
      <a:accent1>
        <a:srgbClr val="DC6900"/>
      </a:accent1>
      <a:accent2>
        <a:srgbClr val="FFB600"/>
      </a:accent2>
      <a:accent3>
        <a:srgbClr val="602320"/>
      </a:accent3>
      <a:accent4>
        <a:srgbClr val="E27588"/>
      </a:accent4>
      <a:accent5>
        <a:srgbClr val="A32020"/>
      </a:accent5>
      <a:accent6>
        <a:srgbClr val="E0301E"/>
      </a:accent6>
      <a:hlink>
        <a:srgbClr val="0000FF"/>
      </a:hlink>
      <a:folHlink>
        <a:srgbClr val="0000FF"/>
      </a:folHlink>
    </a:clrScheme>
    <a:fontScheme name="PwC">
      <a:majorFont>
        <a:latin typeface="Georgia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ltGray">
        <a:solidFill>
          <a:schemeClr val="tx2"/>
        </a:solidFill>
        <a:ln w="3175"/>
      </a:spPr>
      <a:bodyPr rtlCol="0" anchor="ctr"/>
      <a:lstStyle>
        <a:defPPr algn="ctr">
          <a:defRPr dirty="0" err="1" smtClean="0">
            <a:solidFill>
              <a:schemeClr val="bg1"/>
            </a:solidFill>
            <a:latin typeface="Georgia" pitchFamily="18" charset="0"/>
          </a:defRPr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</a:spPr>
      <a:bodyPr wrap="square" lIns="0" tIns="0" rIns="0" bIns="0" rtlCol="0">
        <a:noAutofit/>
      </a:bodyPr>
      <a:lstStyle>
        <a:defPPr indent="-274320">
          <a:spcAft>
            <a:spcPts val="900"/>
          </a:spcAft>
          <a:defRPr sz="2000" dirty="0" err="1" smtClean="0">
            <a:latin typeface="Georgia" pitchFamily="18" charset="0"/>
          </a:defRPr>
        </a:defPPr>
      </a:lst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666699"/>
  </sheetPr>
  <dimension ref="A1:M164"/>
  <sheetViews>
    <sheetView tabSelected="1" topLeftCell="A142" zoomScaleNormal="100" zoomScaleSheetLayoutView="98" zoomScalePageLayoutView="83" workbookViewId="0">
      <selection activeCell="D157" sqref="D157"/>
    </sheetView>
  </sheetViews>
  <sheetFormatPr defaultColWidth="9.5703125" defaultRowHeight="16.5" customHeight="1"/>
  <cols>
    <col min="1" max="3" width="1.42578125" style="36" customWidth="1"/>
    <col min="4" max="4" width="38.140625" style="36" customWidth="1"/>
    <col min="5" max="5" width="6.28515625" style="33" customWidth="1"/>
    <col min="6" max="6" width="0.7109375" style="34" customWidth="1"/>
    <col min="7" max="7" width="12.28515625" style="35" customWidth="1"/>
    <col min="8" max="8" width="0.7109375" style="36" customWidth="1"/>
    <col min="9" max="9" width="12.28515625" style="37" customWidth="1"/>
    <col min="10" max="10" width="0.7109375" style="38" customWidth="1"/>
    <col min="11" max="11" width="12.28515625" style="37" customWidth="1"/>
    <col min="12" max="12" width="0.7109375" style="39" customWidth="1"/>
    <col min="13" max="13" width="12.28515625" style="37" customWidth="1"/>
    <col min="14" max="16384" width="9.5703125" style="36"/>
  </cols>
  <sheetData>
    <row r="1" spans="1:13" ht="16.5" customHeight="1">
      <c r="A1" s="32" t="s">
        <v>68</v>
      </c>
      <c r="B1" s="32"/>
      <c r="C1" s="32"/>
      <c r="D1" s="32"/>
    </row>
    <row r="2" spans="1:13" ht="16.5" customHeight="1">
      <c r="A2" s="32" t="s">
        <v>0</v>
      </c>
      <c r="B2" s="32"/>
      <c r="C2" s="32"/>
      <c r="D2" s="32"/>
    </row>
    <row r="3" spans="1:13" ht="16.5" customHeight="1">
      <c r="A3" s="40" t="s">
        <v>276</v>
      </c>
      <c r="B3" s="41"/>
      <c r="C3" s="41"/>
      <c r="D3" s="41"/>
      <c r="E3" s="42"/>
      <c r="F3" s="43"/>
      <c r="G3" s="44"/>
      <c r="H3" s="45"/>
      <c r="I3" s="46"/>
      <c r="J3" s="47"/>
      <c r="K3" s="46"/>
      <c r="L3" s="48"/>
      <c r="M3" s="46"/>
    </row>
    <row r="4" spans="1:13" ht="16.5" customHeight="1">
      <c r="A4" s="32"/>
      <c r="B4" s="32"/>
      <c r="C4" s="32"/>
      <c r="D4" s="32"/>
    </row>
    <row r="5" spans="1:13" ht="16.5" customHeight="1">
      <c r="D5" s="49"/>
    </row>
    <row r="6" spans="1:13" ht="15.6" customHeight="1">
      <c r="A6" s="36" t="s">
        <v>1</v>
      </c>
      <c r="E6" s="50"/>
      <c r="F6" s="51"/>
      <c r="G6" s="294" t="s">
        <v>2</v>
      </c>
      <c r="H6" s="294"/>
      <c r="I6" s="294"/>
      <c r="J6" s="52"/>
      <c r="K6" s="295" t="s">
        <v>91</v>
      </c>
      <c r="L6" s="295"/>
      <c r="M6" s="295"/>
    </row>
    <row r="7" spans="1:13" ht="15.6" customHeight="1">
      <c r="E7" s="50"/>
      <c r="F7" s="51"/>
      <c r="G7" s="296" t="s">
        <v>102</v>
      </c>
      <c r="H7" s="296"/>
      <c r="I7" s="296"/>
      <c r="J7" s="52"/>
      <c r="K7" s="297" t="s">
        <v>102</v>
      </c>
      <c r="L7" s="297"/>
      <c r="M7" s="297"/>
    </row>
    <row r="8" spans="1:13" ht="15.6" customHeight="1">
      <c r="E8" s="50"/>
      <c r="F8" s="51"/>
      <c r="G8" s="53" t="s">
        <v>75</v>
      </c>
      <c r="H8" s="32"/>
      <c r="I8" s="54" t="s">
        <v>76</v>
      </c>
      <c r="J8" s="55"/>
      <c r="K8" s="54" t="s">
        <v>75</v>
      </c>
      <c r="L8" s="56"/>
      <c r="M8" s="54" t="s">
        <v>76</v>
      </c>
    </row>
    <row r="9" spans="1:13" ht="15.6" customHeight="1">
      <c r="E9" s="50"/>
      <c r="F9" s="51"/>
      <c r="G9" s="57" t="s">
        <v>275</v>
      </c>
      <c r="H9" s="57"/>
      <c r="I9" s="58" t="s">
        <v>3</v>
      </c>
      <c r="J9" s="52"/>
      <c r="K9" s="58" t="s">
        <v>275</v>
      </c>
      <c r="L9" s="58"/>
      <c r="M9" s="58" t="s">
        <v>3</v>
      </c>
    </row>
    <row r="10" spans="1:13" ht="15.6" customHeight="1">
      <c r="D10" s="32"/>
      <c r="F10" s="51"/>
      <c r="G10" s="57" t="s">
        <v>163</v>
      </c>
      <c r="H10" s="59"/>
      <c r="I10" s="58" t="s">
        <v>156</v>
      </c>
      <c r="J10" s="60"/>
      <c r="K10" s="58" t="s">
        <v>163</v>
      </c>
      <c r="L10" s="61"/>
      <c r="M10" s="58" t="s">
        <v>156</v>
      </c>
    </row>
    <row r="11" spans="1:13" ht="15.6" customHeight="1">
      <c r="E11" s="62" t="s">
        <v>4</v>
      </c>
      <c r="F11" s="51"/>
      <c r="G11" s="63" t="s">
        <v>69</v>
      </c>
      <c r="H11" s="59"/>
      <c r="I11" s="64" t="s">
        <v>69</v>
      </c>
      <c r="J11" s="60"/>
      <c r="K11" s="64" t="s">
        <v>69</v>
      </c>
      <c r="L11" s="61"/>
      <c r="M11" s="64" t="s">
        <v>69</v>
      </c>
    </row>
    <row r="12" spans="1:13" ht="12" customHeight="1">
      <c r="E12" s="50"/>
      <c r="F12" s="51"/>
      <c r="G12" s="65"/>
      <c r="H12" s="59"/>
      <c r="I12" s="66"/>
      <c r="J12" s="60"/>
      <c r="K12" s="67"/>
      <c r="L12" s="61"/>
      <c r="M12" s="66"/>
    </row>
    <row r="13" spans="1:13" ht="15.6" customHeight="1">
      <c r="A13" s="32" t="s">
        <v>5</v>
      </c>
      <c r="B13" s="32"/>
      <c r="G13" s="68"/>
      <c r="K13" s="69"/>
    </row>
    <row r="14" spans="1:13" ht="12" customHeight="1">
      <c r="B14" s="32"/>
      <c r="G14" s="68"/>
      <c r="K14" s="69"/>
    </row>
    <row r="15" spans="1:13" ht="15.6" customHeight="1">
      <c r="A15" s="32" t="s">
        <v>6</v>
      </c>
      <c r="B15" s="32"/>
      <c r="G15" s="68"/>
      <c r="K15" s="69"/>
    </row>
    <row r="16" spans="1:13" ht="12" customHeight="1">
      <c r="A16" s="32"/>
      <c r="B16" s="32"/>
      <c r="G16" s="68"/>
      <c r="K16" s="69"/>
    </row>
    <row r="17" spans="1:13" ht="15.6" customHeight="1">
      <c r="A17" s="36" t="s">
        <v>7</v>
      </c>
      <c r="F17" s="33"/>
      <c r="G17" s="68">
        <v>2650809</v>
      </c>
      <c r="H17" s="35"/>
      <c r="I17" s="39">
        <v>3380660</v>
      </c>
      <c r="J17" s="37"/>
      <c r="K17" s="69">
        <v>521034</v>
      </c>
      <c r="L17" s="37"/>
      <c r="M17" s="39">
        <v>1315930</v>
      </c>
    </row>
    <row r="18" spans="1:13" ht="15.6" customHeight="1">
      <c r="A18" s="36" t="s">
        <v>212</v>
      </c>
      <c r="E18" s="33">
        <v>7</v>
      </c>
      <c r="F18" s="33"/>
      <c r="G18" s="68">
        <v>1389740</v>
      </c>
      <c r="H18" s="35"/>
      <c r="I18" s="39">
        <v>1108022</v>
      </c>
      <c r="J18" s="37"/>
      <c r="K18" s="69">
        <v>632574</v>
      </c>
      <c r="L18" s="37"/>
      <c r="M18" s="39">
        <v>559503</v>
      </c>
    </row>
    <row r="19" spans="1:13" ht="15.6" customHeight="1">
      <c r="A19" s="36" t="s">
        <v>239</v>
      </c>
      <c r="E19" s="70"/>
      <c r="G19" s="68">
        <v>0</v>
      </c>
      <c r="H19" s="35"/>
      <c r="I19" s="39">
        <v>19802</v>
      </c>
      <c r="J19" s="37"/>
      <c r="K19" s="69">
        <v>0</v>
      </c>
      <c r="L19" s="37"/>
      <c r="M19" s="39">
        <v>19802</v>
      </c>
    </row>
    <row r="20" spans="1:13" ht="15.6" customHeight="1">
      <c r="A20" s="36" t="s">
        <v>8</v>
      </c>
      <c r="E20" s="70">
        <v>17.5</v>
      </c>
      <c r="G20" s="68">
        <v>35000</v>
      </c>
      <c r="H20" s="35"/>
      <c r="I20" s="71">
        <v>0</v>
      </c>
      <c r="J20" s="37"/>
      <c r="K20" s="69">
        <v>1189100</v>
      </c>
      <c r="L20" s="37"/>
      <c r="M20" s="39">
        <v>1347900</v>
      </c>
    </row>
    <row r="21" spans="1:13" ht="15.6" customHeight="1">
      <c r="A21" s="36" t="s">
        <v>140</v>
      </c>
      <c r="E21" s="70"/>
      <c r="G21" s="68"/>
      <c r="H21" s="35"/>
      <c r="J21" s="37"/>
      <c r="K21" s="69"/>
      <c r="L21" s="37"/>
    </row>
    <row r="22" spans="1:13" ht="15.6" customHeight="1">
      <c r="B22" s="36" t="s">
        <v>141</v>
      </c>
      <c r="E22" s="70">
        <v>17.600000000000001</v>
      </c>
      <c r="G22" s="68">
        <v>240</v>
      </c>
      <c r="H22" s="35"/>
      <c r="I22" s="39">
        <v>24</v>
      </c>
      <c r="J22" s="37"/>
      <c r="K22" s="69">
        <v>675469</v>
      </c>
      <c r="L22" s="37"/>
      <c r="M22" s="39">
        <v>650281</v>
      </c>
    </row>
    <row r="23" spans="1:13" ht="15.6" customHeight="1">
      <c r="A23" s="36" t="s">
        <v>71</v>
      </c>
      <c r="E23" s="33">
        <v>8</v>
      </c>
      <c r="G23" s="72">
        <v>3745463</v>
      </c>
      <c r="H23" s="35"/>
      <c r="I23" s="73">
        <v>3329848</v>
      </c>
      <c r="J23" s="37"/>
      <c r="K23" s="74">
        <v>553501</v>
      </c>
      <c r="L23" s="37"/>
      <c r="M23" s="73">
        <v>517572</v>
      </c>
    </row>
    <row r="24" spans="1:13" ht="12" customHeight="1">
      <c r="G24" s="68"/>
      <c r="H24" s="35"/>
      <c r="J24" s="75"/>
      <c r="K24" s="69"/>
      <c r="L24" s="37"/>
    </row>
    <row r="25" spans="1:13" ht="15.6" customHeight="1">
      <c r="A25" s="32" t="s">
        <v>9</v>
      </c>
      <c r="G25" s="76">
        <f>SUM(G17:G23)</f>
        <v>7821252</v>
      </c>
      <c r="H25" s="35"/>
      <c r="I25" s="46">
        <f>SUM(I17:I23)</f>
        <v>7838356</v>
      </c>
      <c r="J25" s="75"/>
      <c r="K25" s="77">
        <f>SUM(K17:K23)</f>
        <v>3571678</v>
      </c>
      <c r="L25" s="37"/>
      <c r="M25" s="46">
        <f>SUM(M17:M23)</f>
        <v>4410988</v>
      </c>
    </row>
    <row r="26" spans="1:13" ht="12" customHeight="1">
      <c r="G26" s="68"/>
      <c r="H26" s="78"/>
      <c r="J26" s="75"/>
      <c r="K26" s="69"/>
      <c r="L26" s="79"/>
    </row>
    <row r="27" spans="1:13" ht="15.6" customHeight="1">
      <c r="A27" s="32" t="s">
        <v>10</v>
      </c>
      <c r="G27" s="68"/>
      <c r="H27" s="78"/>
      <c r="J27" s="75"/>
      <c r="K27" s="69"/>
      <c r="L27" s="79"/>
    </row>
    <row r="28" spans="1:13" ht="12" customHeight="1">
      <c r="A28" s="32"/>
      <c r="G28" s="68"/>
      <c r="H28" s="78"/>
      <c r="J28" s="75"/>
      <c r="K28" s="69"/>
      <c r="L28" s="79"/>
    </row>
    <row r="29" spans="1:13" ht="15.6" customHeight="1">
      <c r="A29" s="36" t="s">
        <v>200</v>
      </c>
      <c r="G29" s="68"/>
      <c r="H29" s="78"/>
      <c r="J29" s="75"/>
      <c r="K29" s="69"/>
      <c r="L29" s="79"/>
    </row>
    <row r="30" spans="1:13" ht="15.6" customHeight="1">
      <c r="B30" s="36" t="s">
        <v>149</v>
      </c>
      <c r="G30" s="68">
        <v>56081</v>
      </c>
      <c r="H30" s="78"/>
      <c r="I30" s="39">
        <v>5927</v>
      </c>
      <c r="J30" s="75"/>
      <c r="K30" s="69">
        <v>0</v>
      </c>
      <c r="L30" s="79"/>
      <c r="M30" s="80">
        <v>0</v>
      </c>
    </row>
    <row r="31" spans="1:13" ht="15.6" customHeight="1">
      <c r="A31" s="36" t="s">
        <v>142</v>
      </c>
      <c r="G31" s="68"/>
      <c r="H31" s="35"/>
      <c r="J31" s="37"/>
      <c r="K31" s="69"/>
      <c r="L31" s="37"/>
    </row>
    <row r="32" spans="1:13" ht="15.6" customHeight="1">
      <c r="B32" s="36" t="s">
        <v>143</v>
      </c>
      <c r="E32" s="33">
        <v>6</v>
      </c>
      <c r="G32" s="68">
        <v>581076</v>
      </c>
      <c r="H32" s="35"/>
      <c r="I32" s="39">
        <v>581076</v>
      </c>
      <c r="J32" s="37"/>
      <c r="K32" s="69">
        <v>0</v>
      </c>
      <c r="L32" s="37"/>
      <c r="M32" s="80">
        <v>0</v>
      </c>
    </row>
    <row r="33" spans="1:13" ht="15.6" customHeight="1">
      <c r="A33" s="36" t="s">
        <v>111</v>
      </c>
      <c r="E33" s="70">
        <v>17.600000000000001</v>
      </c>
      <c r="G33" s="68">
        <v>26200</v>
      </c>
      <c r="H33" s="35"/>
      <c r="I33" s="39">
        <v>1416</v>
      </c>
      <c r="J33" s="37"/>
      <c r="K33" s="69">
        <v>1395183</v>
      </c>
      <c r="L33" s="37"/>
      <c r="M33" s="39">
        <v>1557850</v>
      </c>
    </row>
    <row r="34" spans="1:13" ht="15.6" customHeight="1">
      <c r="A34" s="36" t="s">
        <v>66</v>
      </c>
      <c r="E34" s="33">
        <v>9</v>
      </c>
      <c r="G34" s="68">
        <v>0</v>
      </c>
      <c r="H34" s="35"/>
      <c r="I34" s="71">
        <v>0</v>
      </c>
      <c r="J34" s="37"/>
      <c r="K34" s="69">
        <v>3145314</v>
      </c>
      <c r="L34" s="37"/>
      <c r="M34" s="39">
        <v>3145314</v>
      </c>
    </row>
    <row r="35" spans="1:13" ht="15.6" customHeight="1">
      <c r="A35" s="36" t="s">
        <v>157</v>
      </c>
      <c r="E35" s="33">
        <v>9</v>
      </c>
      <c r="G35" s="68">
        <v>1932106</v>
      </c>
      <c r="H35" s="35"/>
      <c r="I35" s="39">
        <v>954033</v>
      </c>
      <c r="J35" s="37"/>
      <c r="K35" s="69">
        <v>1567796</v>
      </c>
      <c r="L35" s="37"/>
      <c r="M35" s="39">
        <v>640000</v>
      </c>
    </row>
    <row r="36" spans="1:13" ht="15.6" customHeight="1">
      <c r="A36" s="36" t="s">
        <v>105</v>
      </c>
      <c r="E36" s="33">
        <v>9</v>
      </c>
      <c r="G36" s="68">
        <v>954104</v>
      </c>
      <c r="H36" s="35"/>
      <c r="I36" s="39">
        <v>1055039</v>
      </c>
      <c r="J36" s="37"/>
      <c r="K36" s="69">
        <v>109063</v>
      </c>
      <c r="L36" s="37"/>
      <c r="M36" s="39">
        <v>81063</v>
      </c>
    </row>
    <row r="37" spans="1:13" ht="15.6" customHeight="1">
      <c r="A37" s="36" t="s">
        <v>70</v>
      </c>
      <c r="G37" s="68">
        <v>574167</v>
      </c>
      <c r="H37" s="35"/>
      <c r="I37" s="39">
        <v>594250</v>
      </c>
      <c r="J37" s="37"/>
      <c r="K37" s="69">
        <v>130472</v>
      </c>
      <c r="L37" s="37"/>
      <c r="M37" s="39">
        <v>130738</v>
      </c>
    </row>
    <row r="38" spans="1:13" ht="15.6" customHeight="1">
      <c r="A38" s="36" t="s">
        <v>11</v>
      </c>
      <c r="E38" s="33">
        <v>10</v>
      </c>
      <c r="G38" s="68">
        <v>14996335</v>
      </c>
      <c r="H38" s="35"/>
      <c r="I38" s="39">
        <v>13202269</v>
      </c>
      <c r="J38" s="37"/>
      <c r="K38" s="69">
        <v>1060739</v>
      </c>
      <c r="L38" s="37"/>
      <c r="M38" s="39">
        <v>1038458</v>
      </c>
    </row>
    <row r="39" spans="1:13" ht="15.6" customHeight="1">
      <c r="A39" s="36" t="s">
        <v>123</v>
      </c>
      <c r="E39" s="33">
        <v>11</v>
      </c>
      <c r="G39" s="68">
        <v>20663425</v>
      </c>
      <c r="H39" s="35"/>
      <c r="I39" s="39">
        <v>20935377</v>
      </c>
      <c r="J39" s="37"/>
      <c r="K39" s="69">
        <v>474716</v>
      </c>
      <c r="L39" s="37"/>
      <c r="M39" s="39">
        <v>287248</v>
      </c>
    </row>
    <row r="40" spans="1:13" ht="15.6" customHeight="1">
      <c r="A40" s="36" t="s">
        <v>12</v>
      </c>
      <c r="G40" s="68">
        <v>383371</v>
      </c>
      <c r="H40" s="35"/>
      <c r="I40" s="39">
        <v>346445</v>
      </c>
      <c r="J40" s="37"/>
      <c r="K40" s="69">
        <v>207347</v>
      </c>
      <c r="L40" s="37"/>
      <c r="M40" s="39">
        <v>192014</v>
      </c>
    </row>
    <row r="41" spans="1:13" ht="15" customHeight="1">
      <c r="A41" s="36" t="s">
        <v>106</v>
      </c>
      <c r="G41" s="68">
        <v>80724</v>
      </c>
      <c r="H41" s="35"/>
      <c r="I41" s="39">
        <v>52983</v>
      </c>
      <c r="J41" s="37"/>
      <c r="K41" s="69">
        <v>0</v>
      </c>
      <c r="L41" s="37"/>
      <c r="M41" s="80">
        <v>0</v>
      </c>
    </row>
    <row r="42" spans="1:13" ht="15.6" customHeight="1">
      <c r="A42" s="36" t="s">
        <v>87</v>
      </c>
      <c r="G42" s="68">
        <v>642657</v>
      </c>
      <c r="H42" s="35"/>
      <c r="I42" s="39">
        <v>632290</v>
      </c>
      <c r="J42" s="37"/>
      <c r="K42" s="69">
        <v>76586</v>
      </c>
      <c r="L42" s="37"/>
      <c r="M42" s="39">
        <v>51481</v>
      </c>
    </row>
    <row r="43" spans="1:13" ht="15.6" customHeight="1">
      <c r="A43" s="36" t="s">
        <v>64</v>
      </c>
      <c r="G43" s="76">
        <v>880548</v>
      </c>
      <c r="H43" s="35"/>
      <c r="I43" s="73">
        <v>732401</v>
      </c>
      <c r="J43" s="37"/>
      <c r="K43" s="77">
        <v>345926</v>
      </c>
      <c r="L43" s="37"/>
      <c r="M43" s="73">
        <v>259933</v>
      </c>
    </row>
    <row r="44" spans="1:13" ht="12" customHeight="1">
      <c r="G44" s="68"/>
      <c r="H44" s="81"/>
      <c r="J44" s="75"/>
      <c r="K44" s="69"/>
      <c r="L44" s="82"/>
    </row>
    <row r="45" spans="1:13" ht="15.6" customHeight="1">
      <c r="A45" s="32" t="s">
        <v>13</v>
      </c>
      <c r="G45" s="76">
        <f>SUM(G30:G43)</f>
        <v>41770794</v>
      </c>
      <c r="H45" s="78"/>
      <c r="I45" s="46">
        <f>SUM(I30:I43)</f>
        <v>39093506</v>
      </c>
      <c r="J45" s="75"/>
      <c r="K45" s="77">
        <f>SUM(K31:K43)</f>
        <v>8513142</v>
      </c>
      <c r="L45" s="79"/>
      <c r="M45" s="46">
        <f>SUM(M31:M43)</f>
        <v>7384099</v>
      </c>
    </row>
    <row r="46" spans="1:13" ht="12" customHeight="1">
      <c r="G46" s="68"/>
      <c r="H46" s="78"/>
      <c r="J46" s="75"/>
      <c r="K46" s="69"/>
      <c r="L46" s="79"/>
    </row>
    <row r="47" spans="1:13" ht="15.6" customHeight="1" thickBot="1">
      <c r="A47" s="32" t="s">
        <v>14</v>
      </c>
      <c r="G47" s="83">
        <f>SUM(G25+G45)</f>
        <v>49592046</v>
      </c>
      <c r="H47" s="78"/>
      <c r="I47" s="84">
        <f>SUM(I25+I45)</f>
        <v>46931862</v>
      </c>
      <c r="J47" s="75"/>
      <c r="K47" s="85">
        <f>SUM(K25+K45)</f>
        <v>12084820</v>
      </c>
      <c r="L47" s="79"/>
      <c r="M47" s="84">
        <f>SUM(M25+M45)</f>
        <v>11795087</v>
      </c>
    </row>
    <row r="48" spans="1:13" ht="18" customHeight="1" thickTop="1">
      <c r="H48" s="78"/>
      <c r="J48" s="75"/>
      <c r="L48" s="79"/>
    </row>
    <row r="49" spans="1:13" ht="18" customHeight="1">
      <c r="H49" s="78"/>
      <c r="J49" s="75"/>
      <c r="L49" s="79"/>
    </row>
    <row r="50" spans="1:13" ht="18" customHeight="1">
      <c r="H50" s="78"/>
      <c r="J50" s="75"/>
      <c r="L50" s="79"/>
    </row>
    <row r="51" spans="1:13" ht="16.5" customHeight="1">
      <c r="H51" s="78"/>
      <c r="J51" s="75"/>
      <c r="L51" s="79"/>
    </row>
    <row r="52" spans="1:13" ht="16.5" customHeight="1">
      <c r="H52" s="78"/>
      <c r="J52" s="75"/>
      <c r="L52" s="79"/>
    </row>
    <row r="53" spans="1:13" ht="16.5" customHeight="1">
      <c r="A53" s="298" t="s">
        <v>124</v>
      </c>
      <c r="B53" s="298"/>
      <c r="C53" s="298"/>
      <c r="D53" s="298"/>
      <c r="E53" s="298"/>
      <c r="F53" s="298"/>
      <c r="G53" s="298"/>
      <c r="H53" s="298"/>
      <c r="I53" s="298"/>
      <c r="J53" s="298"/>
      <c r="K53" s="298"/>
      <c r="L53" s="298"/>
      <c r="M53" s="298"/>
    </row>
    <row r="54" spans="1:13" ht="16.5" customHeight="1">
      <c r="A54" s="34"/>
      <c r="B54" s="34"/>
      <c r="C54" s="34"/>
      <c r="D54" s="34"/>
      <c r="E54" s="34"/>
      <c r="G54" s="34"/>
      <c r="H54" s="34"/>
      <c r="I54" s="34"/>
      <c r="J54" s="34"/>
      <c r="K54" s="34"/>
      <c r="L54" s="34"/>
      <c r="M54" s="34"/>
    </row>
    <row r="55" spans="1:13" ht="16.5" customHeight="1">
      <c r="A55" s="34"/>
      <c r="B55" s="34"/>
      <c r="C55" s="34"/>
      <c r="D55" s="34"/>
      <c r="E55" s="34"/>
      <c r="G55" s="34"/>
      <c r="H55" s="34"/>
      <c r="I55" s="34"/>
      <c r="J55" s="34"/>
      <c r="K55" s="34"/>
      <c r="L55" s="34"/>
      <c r="M55" s="34"/>
    </row>
    <row r="56" spans="1:13" ht="7.5" customHeight="1">
      <c r="A56" s="34"/>
      <c r="B56" s="34"/>
      <c r="C56" s="34"/>
      <c r="D56" s="34"/>
      <c r="E56" s="34"/>
      <c r="G56" s="34"/>
      <c r="H56" s="34"/>
      <c r="I56" s="38"/>
      <c r="K56" s="38"/>
      <c r="L56" s="38"/>
      <c r="M56" s="38"/>
    </row>
    <row r="57" spans="1:13" ht="22.15" customHeight="1">
      <c r="A57" s="86" t="s">
        <v>144</v>
      </c>
      <c r="B57" s="87"/>
      <c r="C57" s="87"/>
      <c r="D57" s="87"/>
      <c r="E57" s="87"/>
      <c r="F57" s="87"/>
      <c r="G57" s="87"/>
      <c r="H57" s="87"/>
      <c r="I57" s="88"/>
      <c r="J57" s="88"/>
      <c r="K57" s="88"/>
      <c r="L57" s="88"/>
      <c r="M57" s="88"/>
    </row>
    <row r="58" spans="1:13" ht="16.5" customHeight="1">
      <c r="A58" s="32" t="str">
        <f>A1</f>
        <v>PTG Energy Public Company Limited</v>
      </c>
      <c r="B58" s="89"/>
      <c r="C58" s="89"/>
      <c r="D58" s="89"/>
      <c r="E58" s="89"/>
      <c r="F58" s="89"/>
      <c r="G58" s="89"/>
      <c r="H58" s="89"/>
      <c r="I58" s="90"/>
      <c r="J58" s="90"/>
      <c r="K58" s="90"/>
      <c r="L58" s="90"/>
      <c r="M58" s="90"/>
    </row>
    <row r="59" spans="1:13" ht="16.5" customHeight="1">
      <c r="A59" s="32" t="s">
        <v>0</v>
      </c>
      <c r="B59" s="32"/>
      <c r="C59" s="32"/>
      <c r="D59" s="32"/>
    </row>
    <row r="60" spans="1:13" ht="16.5" customHeight="1">
      <c r="A60" s="91" t="str">
        <f>A3</f>
        <v>As at 30 September 2024</v>
      </c>
      <c r="B60" s="41"/>
      <c r="C60" s="41"/>
      <c r="D60" s="41"/>
      <c r="E60" s="42"/>
      <c r="F60" s="43"/>
      <c r="G60" s="44"/>
      <c r="H60" s="45"/>
      <c r="I60" s="46"/>
      <c r="J60" s="47"/>
      <c r="K60" s="46"/>
      <c r="L60" s="48"/>
      <c r="M60" s="46"/>
    </row>
    <row r="61" spans="1:13" ht="16.5" customHeight="1">
      <c r="A61" s="32"/>
      <c r="B61" s="32"/>
      <c r="C61" s="32"/>
      <c r="D61" s="32"/>
    </row>
    <row r="63" spans="1:13" ht="16.5" customHeight="1">
      <c r="A63" s="36" t="s">
        <v>1</v>
      </c>
      <c r="E63" s="50"/>
      <c r="F63" s="51"/>
      <c r="G63" s="294" t="s">
        <v>2</v>
      </c>
      <c r="H63" s="294"/>
      <c r="I63" s="294"/>
      <c r="J63" s="52"/>
      <c r="K63" s="295" t="s">
        <v>91</v>
      </c>
      <c r="L63" s="295"/>
      <c r="M63" s="295"/>
    </row>
    <row r="64" spans="1:13" ht="16.5" customHeight="1">
      <c r="E64" s="50"/>
      <c r="F64" s="51"/>
      <c r="G64" s="296" t="s">
        <v>102</v>
      </c>
      <c r="H64" s="296"/>
      <c r="I64" s="296"/>
      <c r="J64" s="52"/>
      <c r="K64" s="297" t="s">
        <v>102</v>
      </c>
      <c r="L64" s="297"/>
      <c r="M64" s="297"/>
    </row>
    <row r="65" spans="1:13" ht="16.5" customHeight="1">
      <c r="E65" s="50"/>
      <c r="F65" s="51"/>
      <c r="G65" s="92" t="s">
        <v>75</v>
      </c>
      <c r="H65" s="92"/>
      <c r="I65" s="93" t="s">
        <v>76</v>
      </c>
      <c r="J65" s="52"/>
      <c r="K65" s="93" t="s">
        <v>75</v>
      </c>
      <c r="L65" s="93"/>
      <c r="M65" s="93" t="s">
        <v>76</v>
      </c>
    </row>
    <row r="66" spans="1:13" ht="16.5" customHeight="1">
      <c r="E66" s="50"/>
      <c r="F66" s="51"/>
      <c r="G66" s="57" t="s">
        <v>275</v>
      </c>
      <c r="H66" s="57"/>
      <c r="I66" s="58" t="s">
        <v>3</v>
      </c>
      <c r="J66" s="52"/>
      <c r="K66" s="58" t="s">
        <v>275</v>
      </c>
      <c r="L66" s="58"/>
      <c r="M66" s="58" t="s">
        <v>3</v>
      </c>
    </row>
    <row r="67" spans="1:13" ht="16.5" customHeight="1">
      <c r="F67" s="51"/>
      <c r="G67" s="57" t="s">
        <v>163</v>
      </c>
      <c r="H67" s="59"/>
      <c r="I67" s="58" t="s">
        <v>156</v>
      </c>
      <c r="J67" s="60"/>
      <c r="K67" s="58" t="s">
        <v>163</v>
      </c>
      <c r="L67" s="61"/>
      <c r="M67" s="58" t="s">
        <v>156</v>
      </c>
    </row>
    <row r="68" spans="1:13" ht="16.5" customHeight="1">
      <c r="E68" s="62" t="s">
        <v>4</v>
      </c>
      <c r="F68" s="51"/>
      <c r="G68" s="63" t="s">
        <v>69</v>
      </c>
      <c r="H68" s="59"/>
      <c r="I68" s="64" t="s">
        <v>69</v>
      </c>
      <c r="J68" s="60"/>
      <c r="K68" s="64" t="s">
        <v>69</v>
      </c>
      <c r="L68" s="61"/>
      <c r="M68" s="64" t="s">
        <v>69</v>
      </c>
    </row>
    <row r="69" spans="1:13" ht="12" customHeight="1">
      <c r="E69" s="50"/>
      <c r="F69" s="51"/>
      <c r="G69" s="65"/>
      <c r="H69" s="59"/>
      <c r="I69" s="66"/>
      <c r="J69" s="60"/>
      <c r="K69" s="67"/>
      <c r="L69" s="61"/>
      <c r="M69" s="66"/>
    </row>
    <row r="70" spans="1:13" ht="16.5" customHeight="1">
      <c r="A70" s="94" t="s">
        <v>95</v>
      </c>
      <c r="B70" s="32"/>
      <c r="G70" s="68"/>
      <c r="K70" s="69"/>
    </row>
    <row r="71" spans="1:13" ht="12" customHeight="1">
      <c r="A71" s="32"/>
      <c r="B71" s="32"/>
      <c r="G71" s="68"/>
      <c r="K71" s="69"/>
    </row>
    <row r="72" spans="1:13" ht="16.5" customHeight="1">
      <c r="A72" s="32" t="s">
        <v>15</v>
      </c>
      <c r="B72" s="32"/>
      <c r="G72" s="68"/>
      <c r="K72" s="69"/>
    </row>
    <row r="73" spans="1:13" ht="12" customHeight="1">
      <c r="A73" s="32"/>
      <c r="B73" s="32"/>
      <c r="G73" s="68"/>
      <c r="K73" s="69"/>
    </row>
    <row r="74" spans="1:13" ht="16.5" customHeight="1">
      <c r="A74" s="36" t="s">
        <v>211</v>
      </c>
      <c r="G74" s="68">
        <v>11680390</v>
      </c>
      <c r="H74" s="35"/>
      <c r="I74" s="39">
        <v>10340285</v>
      </c>
      <c r="J74" s="71"/>
      <c r="K74" s="96">
        <v>1705292</v>
      </c>
      <c r="L74" s="95"/>
      <c r="M74" s="39">
        <v>1666146</v>
      </c>
    </row>
    <row r="75" spans="1:13" ht="16.5" customHeight="1">
      <c r="A75" s="36" t="s">
        <v>90</v>
      </c>
      <c r="E75" s="33">
        <v>12</v>
      </c>
      <c r="G75" s="68">
        <v>3900000</v>
      </c>
      <c r="H75" s="35"/>
      <c r="I75" s="39">
        <v>2800000</v>
      </c>
      <c r="J75" s="71"/>
      <c r="K75" s="96">
        <v>300000</v>
      </c>
      <c r="L75" s="95"/>
      <c r="M75" s="39">
        <v>400000</v>
      </c>
    </row>
    <row r="76" spans="1:13" ht="16.5" customHeight="1">
      <c r="A76" s="36" t="s">
        <v>253</v>
      </c>
      <c r="E76" s="33">
        <v>17.7</v>
      </c>
      <c r="G76" s="68">
        <v>11900</v>
      </c>
      <c r="H76" s="35"/>
      <c r="I76" s="95">
        <v>0</v>
      </c>
      <c r="J76" s="97"/>
      <c r="K76" s="273">
        <v>200000</v>
      </c>
      <c r="L76" s="98"/>
      <c r="M76" s="95">
        <v>0</v>
      </c>
    </row>
    <row r="77" spans="1:13" ht="16.5" customHeight="1">
      <c r="A77" s="99" t="s">
        <v>119</v>
      </c>
      <c r="B77" s="100"/>
      <c r="G77" s="68"/>
      <c r="H77" s="35"/>
      <c r="J77" s="37"/>
      <c r="K77" s="69"/>
      <c r="L77" s="37"/>
    </row>
    <row r="78" spans="1:13" ht="16.5" customHeight="1">
      <c r="A78" s="99"/>
      <c r="B78" s="100" t="s">
        <v>160</v>
      </c>
      <c r="E78" s="33">
        <v>13</v>
      </c>
      <c r="G78" s="68">
        <v>1953622</v>
      </c>
      <c r="H78" s="35"/>
      <c r="I78" s="39">
        <v>1748057</v>
      </c>
      <c r="J78" s="71"/>
      <c r="K78" s="101">
        <v>1403460</v>
      </c>
      <c r="L78" s="95"/>
      <c r="M78" s="39">
        <v>1248871</v>
      </c>
    </row>
    <row r="79" spans="1:13" ht="16.5" customHeight="1">
      <c r="A79" s="99" t="s">
        <v>240</v>
      </c>
      <c r="B79" s="100"/>
      <c r="G79" s="68"/>
      <c r="H79" s="35"/>
      <c r="J79" s="37"/>
      <c r="K79" s="69"/>
      <c r="L79" s="37"/>
    </row>
    <row r="80" spans="1:13" ht="16.5" customHeight="1">
      <c r="B80" s="100" t="s">
        <v>262</v>
      </c>
      <c r="G80" s="68">
        <v>2880</v>
      </c>
      <c r="H80" s="35"/>
      <c r="I80" s="39">
        <v>2880</v>
      </c>
      <c r="J80" s="71"/>
      <c r="K80" s="101">
        <v>0</v>
      </c>
      <c r="L80" s="95"/>
      <c r="M80" s="95">
        <v>0</v>
      </c>
    </row>
    <row r="81" spans="1:13" ht="16.5" customHeight="1">
      <c r="A81" s="99" t="s">
        <v>255</v>
      </c>
      <c r="B81" s="100"/>
      <c r="G81" s="68"/>
      <c r="H81" s="35"/>
      <c r="I81" s="39"/>
      <c r="J81" s="71"/>
      <c r="K81" s="101"/>
      <c r="L81" s="95"/>
      <c r="M81" s="39"/>
    </row>
    <row r="82" spans="1:13" ht="16.5" customHeight="1">
      <c r="A82" s="99"/>
      <c r="B82" s="100" t="s">
        <v>256</v>
      </c>
      <c r="E82" s="33">
        <v>17.8</v>
      </c>
      <c r="G82" s="68">
        <v>4167</v>
      </c>
      <c r="H82" s="35"/>
      <c r="I82" s="95">
        <v>0</v>
      </c>
      <c r="J82" s="71"/>
      <c r="K82" s="101">
        <v>0</v>
      </c>
      <c r="L82" s="95"/>
      <c r="M82" s="95">
        <v>0</v>
      </c>
    </row>
    <row r="83" spans="1:13" ht="16.5" customHeight="1">
      <c r="A83" s="99" t="s">
        <v>108</v>
      </c>
      <c r="B83" s="100"/>
      <c r="E83" s="33">
        <v>14</v>
      </c>
      <c r="G83" s="68">
        <v>1349426</v>
      </c>
      <c r="H83" s="35"/>
      <c r="I83" s="39">
        <v>199967</v>
      </c>
      <c r="J83" s="71"/>
      <c r="K83" s="101">
        <v>1349426</v>
      </c>
      <c r="L83" s="95"/>
      <c r="M83" s="39">
        <v>199967</v>
      </c>
    </row>
    <row r="84" spans="1:13" ht="16.5" customHeight="1">
      <c r="A84" s="36" t="s">
        <v>126</v>
      </c>
      <c r="E84" s="33">
        <v>6</v>
      </c>
      <c r="G84" s="68">
        <v>0</v>
      </c>
      <c r="H84" s="35"/>
      <c r="I84" s="39">
        <v>3602</v>
      </c>
      <c r="J84" s="71"/>
      <c r="K84" s="101">
        <v>0</v>
      </c>
      <c r="L84" s="95"/>
      <c r="M84" s="39">
        <v>3602</v>
      </c>
    </row>
    <row r="85" spans="1:13" ht="16.5" customHeight="1">
      <c r="A85" s="36" t="s">
        <v>145</v>
      </c>
      <c r="G85" s="68">
        <v>40521</v>
      </c>
      <c r="H85" s="35"/>
      <c r="I85" s="39">
        <v>281900</v>
      </c>
      <c r="J85" s="80"/>
      <c r="K85" s="102">
        <v>0</v>
      </c>
      <c r="L85" s="80"/>
      <c r="M85" s="80">
        <v>0</v>
      </c>
    </row>
    <row r="86" spans="1:13" ht="16.5" customHeight="1">
      <c r="A86" s="36" t="s">
        <v>125</v>
      </c>
      <c r="B86" s="100"/>
      <c r="E86" s="33">
        <v>15</v>
      </c>
      <c r="G86" s="72">
        <v>980377</v>
      </c>
      <c r="H86" s="35"/>
      <c r="I86" s="73">
        <v>833035</v>
      </c>
      <c r="J86" s="80"/>
      <c r="K86" s="103">
        <v>59557</v>
      </c>
      <c r="L86" s="80"/>
      <c r="M86" s="73">
        <v>52369</v>
      </c>
    </row>
    <row r="87" spans="1:13" ht="12" customHeight="1">
      <c r="G87" s="68"/>
      <c r="H87" s="35"/>
      <c r="J87" s="75"/>
      <c r="K87" s="69"/>
      <c r="L87" s="37"/>
    </row>
    <row r="88" spans="1:13" ht="16.5" customHeight="1">
      <c r="A88" s="32" t="s">
        <v>17</v>
      </c>
      <c r="G88" s="76">
        <f>SUM(G74:G86)</f>
        <v>19923283</v>
      </c>
      <c r="H88" s="35"/>
      <c r="I88" s="46">
        <f>SUM(I74:I86)</f>
        <v>16209726</v>
      </c>
      <c r="J88" s="75"/>
      <c r="K88" s="77">
        <f>SUM(K74:K86)</f>
        <v>5017735</v>
      </c>
      <c r="L88" s="37"/>
      <c r="M88" s="46">
        <f>SUM(M74:M86)</f>
        <v>3570955</v>
      </c>
    </row>
    <row r="89" spans="1:13" ht="12" customHeight="1">
      <c r="G89" s="68"/>
      <c r="H89" s="35"/>
      <c r="J89" s="75"/>
      <c r="K89" s="69"/>
      <c r="L89" s="37"/>
    </row>
    <row r="90" spans="1:13" ht="16.5" customHeight="1">
      <c r="A90" s="32" t="s">
        <v>18</v>
      </c>
      <c r="G90" s="68"/>
      <c r="H90" s="35"/>
      <c r="J90" s="75"/>
      <c r="K90" s="69"/>
      <c r="L90" s="37"/>
    </row>
    <row r="91" spans="1:13" ht="12" customHeight="1">
      <c r="A91" s="32"/>
      <c r="G91" s="68"/>
      <c r="H91" s="35"/>
      <c r="J91" s="75"/>
      <c r="K91" s="69"/>
      <c r="L91" s="37"/>
    </row>
    <row r="92" spans="1:13" ht="16.149999999999999" customHeight="1">
      <c r="A92" s="36" t="s">
        <v>158</v>
      </c>
      <c r="G92" s="68"/>
      <c r="H92" s="35"/>
      <c r="J92" s="75"/>
      <c r="K92" s="69"/>
      <c r="L92" s="37"/>
    </row>
    <row r="93" spans="1:13" ht="16.5" customHeight="1">
      <c r="A93" s="36" t="s">
        <v>161</v>
      </c>
      <c r="E93" s="33">
        <v>13</v>
      </c>
      <c r="G93" s="68">
        <v>1674424</v>
      </c>
      <c r="H93" s="35"/>
      <c r="I93" s="39">
        <v>1620090</v>
      </c>
      <c r="J93" s="71"/>
      <c r="K93" s="101">
        <v>1068701</v>
      </c>
      <c r="L93" s="95"/>
      <c r="M93" s="39">
        <v>1186908</v>
      </c>
    </row>
    <row r="94" spans="1:13" ht="16.5" customHeight="1">
      <c r="A94" s="36" t="s">
        <v>271</v>
      </c>
      <c r="G94" s="68">
        <v>3600</v>
      </c>
      <c r="H94" s="35"/>
      <c r="I94" s="39">
        <v>5760</v>
      </c>
      <c r="J94" s="71"/>
      <c r="K94" s="101">
        <v>0</v>
      </c>
      <c r="L94" s="95"/>
      <c r="M94" s="95">
        <v>0</v>
      </c>
    </row>
    <row r="95" spans="1:13" ht="16.5" customHeight="1">
      <c r="A95" s="36" t="s">
        <v>261</v>
      </c>
      <c r="E95" s="33">
        <v>17.8</v>
      </c>
      <c r="G95" s="68">
        <v>7652</v>
      </c>
      <c r="H95" s="35"/>
      <c r="I95" s="39">
        <v>11819</v>
      </c>
      <c r="J95" s="71"/>
      <c r="K95" s="101">
        <v>0</v>
      </c>
      <c r="L95" s="95"/>
      <c r="M95" s="95">
        <v>0</v>
      </c>
    </row>
    <row r="96" spans="1:13" ht="16.5" customHeight="1">
      <c r="A96" s="36" t="s">
        <v>99</v>
      </c>
      <c r="E96" s="33">
        <v>14</v>
      </c>
      <c r="G96" s="68">
        <v>644486</v>
      </c>
      <c r="H96" s="35"/>
      <c r="I96" s="39">
        <v>1984126</v>
      </c>
      <c r="J96" s="71"/>
      <c r="K96" s="101">
        <v>644486</v>
      </c>
      <c r="L96" s="95"/>
      <c r="M96" s="39">
        <v>1984126</v>
      </c>
    </row>
    <row r="97" spans="1:13" ht="16.5" customHeight="1">
      <c r="A97" s="36" t="s">
        <v>207</v>
      </c>
      <c r="G97" s="68">
        <v>359856</v>
      </c>
      <c r="H97" s="35"/>
      <c r="I97" s="39">
        <v>300676</v>
      </c>
      <c r="J97" s="71"/>
      <c r="K97" s="101">
        <v>135195</v>
      </c>
      <c r="L97" s="95"/>
      <c r="M97" s="39">
        <v>120072</v>
      </c>
    </row>
    <row r="98" spans="1:13" ht="16.5" customHeight="1">
      <c r="A98" s="36" t="s">
        <v>126</v>
      </c>
      <c r="E98" s="33">
        <v>6</v>
      </c>
      <c r="G98" s="68">
        <v>2955</v>
      </c>
      <c r="H98" s="35"/>
      <c r="I98" s="95">
        <v>0</v>
      </c>
      <c r="J98" s="71"/>
      <c r="K98" s="101">
        <v>2955</v>
      </c>
      <c r="L98" s="95"/>
      <c r="M98" s="95">
        <v>0</v>
      </c>
    </row>
    <row r="99" spans="1:13" ht="16.5" customHeight="1">
      <c r="A99" s="36" t="s">
        <v>127</v>
      </c>
      <c r="E99" s="33">
        <v>15</v>
      </c>
      <c r="G99" s="68">
        <v>17246848</v>
      </c>
      <c r="H99" s="35"/>
      <c r="I99" s="39">
        <v>17414923</v>
      </c>
      <c r="J99" s="71"/>
      <c r="K99" s="101">
        <v>435475</v>
      </c>
      <c r="L99" s="95"/>
      <c r="M99" s="39">
        <v>255349</v>
      </c>
    </row>
    <row r="100" spans="1:13" ht="16.5" customHeight="1">
      <c r="A100" s="36" t="s">
        <v>81</v>
      </c>
      <c r="G100" s="68">
        <v>52609</v>
      </c>
      <c r="H100" s="35"/>
      <c r="I100" s="39">
        <v>52430</v>
      </c>
      <c r="J100" s="71"/>
      <c r="K100" s="101">
        <v>0</v>
      </c>
      <c r="L100" s="95"/>
      <c r="M100" s="95">
        <v>0</v>
      </c>
    </row>
    <row r="101" spans="1:13" ht="16.5" customHeight="1">
      <c r="A101" s="36" t="s">
        <v>19</v>
      </c>
      <c r="G101" s="76">
        <v>487257</v>
      </c>
      <c r="H101" s="35"/>
      <c r="I101" s="73">
        <v>406528</v>
      </c>
      <c r="J101" s="71"/>
      <c r="K101" s="104">
        <v>81761</v>
      </c>
      <c r="L101" s="95"/>
      <c r="M101" s="73">
        <v>75885</v>
      </c>
    </row>
    <row r="102" spans="1:13" ht="12" customHeight="1">
      <c r="G102" s="68"/>
      <c r="H102" s="35"/>
      <c r="J102" s="75"/>
      <c r="K102" s="69"/>
      <c r="L102" s="37"/>
    </row>
    <row r="103" spans="1:13" ht="16.5" customHeight="1">
      <c r="A103" s="32" t="s">
        <v>20</v>
      </c>
      <c r="G103" s="76">
        <f>SUM(G93:H101)</f>
        <v>20479687</v>
      </c>
      <c r="H103" s="35"/>
      <c r="I103" s="46">
        <f>SUM(I93:J101)</f>
        <v>21796352</v>
      </c>
      <c r="J103" s="75"/>
      <c r="K103" s="77">
        <f>SUM(K93:L101)</f>
        <v>2368573</v>
      </c>
      <c r="L103" s="37"/>
      <c r="M103" s="46">
        <f>SUM(M93:M101)</f>
        <v>3622340</v>
      </c>
    </row>
    <row r="104" spans="1:13" ht="12" customHeight="1">
      <c r="G104" s="68"/>
      <c r="H104" s="35"/>
      <c r="J104" s="75"/>
      <c r="K104" s="69"/>
      <c r="L104" s="37"/>
    </row>
    <row r="105" spans="1:13" ht="16.5" customHeight="1">
      <c r="A105" s="32" t="s">
        <v>21</v>
      </c>
      <c r="G105" s="76">
        <f>SUM(G88+G103)</f>
        <v>40402970</v>
      </c>
      <c r="H105" s="35"/>
      <c r="I105" s="46">
        <f>SUM(I88+I103)</f>
        <v>38006078</v>
      </c>
      <c r="J105" s="75"/>
      <c r="K105" s="77">
        <f>SUM(K88+K103)</f>
        <v>7386308</v>
      </c>
      <c r="L105" s="37"/>
      <c r="M105" s="46">
        <f>SUM(M88+M103)</f>
        <v>7193295</v>
      </c>
    </row>
    <row r="106" spans="1:13" ht="16.5" customHeight="1">
      <c r="A106" s="32"/>
      <c r="F106" s="33"/>
      <c r="G106" s="33"/>
      <c r="H106" s="33"/>
      <c r="I106" s="33"/>
      <c r="J106" s="33"/>
      <c r="K106" s="33"/>
      <c r="L106" s="33"/>
    </row>
    <row r="107" spans="1:13" ht="16.5" customHeight="1">
      <c r="A107" s="32"/>
      <c r="F107" s="33"/>
      <c r="G107" s="33"/>
      <c r="H107" s="33"/>
      <c r="I107" s="33"/>
      <c r="J107" s="33"/>
      <c r="K107" s="33"/>
      <c r="L107" s="33"/>
    </row>
    <row r="108" spans="1:13" ht="16.5" customHeight="1">
      <c r="A108" s="32"/>
      <c r="F108" s="33"/>
      <c r="G108" s="33"/>
      <c r="H108" s="33"/>
      <c r="I108" s="33"/>
      <c r="J108" s="33"/>
      <c r="K108" s="33"/>
      <c r="L108" s="33"/>
    </row>
    <row r="109" spans="1:13" ht="16.5" customHeight="1">
      <c r="H109" s="78"/>
      <c r="J109" s="75"/>
      <c r="L109" s="79"/>
    </row>
    <row r="110" spans="1:13" ht="16.5" customHeight="1">
      <c r="H110" s="78"/>
      <c r="J110" s="75"/>
      <c r="L110" s="79"/>
    </row>
    <row r="111" spans="1:13" ht="15" customHeight="1">
      <c r="H111" s="78"/>
      <c r="J111" s="75"/>
      <c r="L111" s="79"/>
    </row>
    <row r="112" spans="1:13" ht="22.15" customHeight="1">
      <c r="A112" s="86" t="str">
        <f>A57</f>
        <v>The accompanying condensed notes to the interim financial information are an integral part of this interim financial information.</v>
      </c>
      <c r="B112" s="87"/>
      <c r="C112" s="87"/>
      <c r="D112" s="87"/>
      <c r="E112" s="87"/>
      <c r="F112" s="87"/>
      <c r="G112" s="87"/>
      <c r="H112" s="87"/>
      <c r="I112" s="88"/>
      <c r="J112" s="88"/>
      <c r="K112" s="88"/>
      <c r="L112" s="88"/>
      <c r="M112" s="88"/>
    </row>
    <row r="113" spans="1:13" ht="16.5" customHeight="1">
      <c r="A113" s="32" t="str">
        <f>A1</f>
        <v>PTG Energy Public Company Limited</v>
      </c>
      <c r="B113" s="89"/>
      <c r="C113" s="89"/>
      <c r="D113" s="89"/>
      <c r="E113" s="89"/>
      <c r="F113" s="89"/>
      <c r="G113" s="89"/>
      <c r="H113" s="89"/>
      <c r="I113" s="90"/>
      <c r="J113" s="90"/>
      <c r="K113" s="90"/>
      <c r="L113" s="90"/>
      <c r="M113" s="90"/>
    </row>
    <row r="114" spans="1:13" ht="16.5" customHeight="1">
      <c r="A114" s="32" t="s">
        <v>0</v>
      </c>
      <c r="B114" s="32"/>
      <c r="C114" s="32"/>
      <c r="D114" s="32"/>
    </row>
    <row r="115" spans="1:13" ht="16.5" customHeight="1">
      <c r="A115" s="91" t="str">
        <f>A3</f>
        <v>As at 30 September 2024</v>
      </c>
      <c r="B115" s="41"/>
      <c r="C115" s="41"/>
      <c r="D115" s="41"/>
      <c r="E115" s="42"/>
      <c r="F115" s="43"/>
      <c r="G115" s="44"/>
      <c r="H115" s="45"/>
      <c r="I115" s="46"/>
      <c r="J115" s="47"/>
      <c r="K115" s="46"/>
      <c r="L115" s="48"/>
      <c r="M115" s="46"/>
    </row>
    <row r="116" spans="1:13" ht="16.5" customHeight="1">
      <c r="A116" s="32"/>
      <c r="B116" s="32"/>
      <c r="C116" s="32"/>
      <c r="D116" s="32"/>
    </row>
    <row r="118" spans="1:13" ht="16.5" customHeight="1">
      <c r="A118" s="36" t="s">
        <v>1</v>
      </c>
      <c r="E118" s="50"/>
      <c r="F118" s="51"/>
      <c r="G118" s="294" t="s">
        <v>2</v>
      </c>
      <c r="H118" s="294"/>
      <c r="I118" s="294"/>
      <c r="J118" s="52"/>
      <c r="K118" s="295" t="s">
        <v>91</v>
      </c>
      <c r="L118" s="295"/>
      <c r="M118" s="295"/>
    </row>
    <row r="119" spans="1:13" ht="16.5" customHeight="1">
      <c r="E119" s="50"/>
      <c r="F119" s="51"/>
      <c r="G119" s="296" t="s">
        <v>102</v>
      </c>
      <c r="H119" s="296"/>
      <c r="I119" s="296"/>
      <c r="J119" s="52"/>
      <c r="K119" s="297" t="s">
        <v>102</v>
      </c>
      <c r="L119" s="297"/>
      <c r="M119" s="297"/>
    </row>
    <row r="120" spans="1:13" ht="16.5" customHeight="1">
      <c r="E120" s="50"/>
      <c r="F120" s="51"/>
      <c r="G120" s="92" t="s">
        <v>75</v>
      </c>
      <c r="H120" s="92"/>
      <c r="I120" s="93" t="s">
        <v>76</v>
      </c>
      <c r="J120" s="52"/>
      <c r="K120" s="93" t="s">
        <v>75</v>
      </c>
      <c r="L120" s="93"/>
      <c r="M120" s="93" t="s">
        <v>76</v>
      </c>
    </row>
    <row r="121" spans="1:13" ht="16.5" customHeight="1">
      <c r="E121" s="50"/>
      <c r="F121" s="51"/>
      <c r="G121" s="57" t="s">
        <v>275</v>
      </c>
      <c r="H121" s="57"/>
      <c r="I121" s="58" t="s">
        <v>3</v>
      </c>
      <c r="J121" s="52"/>
      <c r="K121" s="58" t="s">
        <v>275</v>
      </c>
      <c r="L121" s="58"/>
      <c r="M121" s="58" t="s">
        <v>3</v>
      </c>
    </row>
    <row r="122" spans="1:13" ht="16.5" customHeight="1">
      <c r="F122" s="51"/>
      <c r="G122" s="57" t="s">
        <v>163</v>
      </c>
      <c r="H122" s="59"/>
      <c r="I122" s="58" t="s">
        <v>156</v>
      </c>
      <c r="J122" s="60"/>
      <c r="K122" s="58" t="s">
        <v>163</v>
      </c>
      <c r="L122" s="61"/>
      <c r="M122" s="58" t="s">
        <v>156</v>
      </c>
    </row>
    <row r="123" spans="1:13" ht="16.5" customHeight="1">
      <c r="F123" s="51"/>
      <c r="G123" s="63" t="s">
        <v>69</v>
      </c>
      <c r="H123" s="59"/>
      <c r="I123" s="64" t="s">
        <v>69</v>
      </c>
      <c r="J123" s="60"/>
      <c r="K123" s="64" t="s">
        <v>69</v>
      </c>
      <c r="L123" s="61"/>
      <c r="M123" s="64" t="s">
        <v>69</v>
      </c>
    </row>
    <row r="124" spans="1:13" ht="16.5" customHeight="1">
      <c r="E124" s="50"/>
      <c r="F124" s="51"/>
      <c r="G124" s="65"/>
      <c r="H124" s="59"/>
      <c r="I124" s="66"/>
      <c r="J124" s="60"/>
      <c r="K124" s="67"/>
      <c r="L124" s="61"/>
      <c r="M124" s="66"/>
    </row>
    <row r="125" spans="1:13" ht="16.5" customHeight="1">
      <c r="A125" s="32" t="s">
        <v>263</v>
      </c>
      <c r="G125" s="68"/>
      <c r="K125" s="69"/>
    </row>
    <row r="126" spans="1:13" ht="16.5" customHeight="1">
      <c r="G126" s="68"/>
      <c r="K126" s="69"/>
    </row>
    <row r="127" spans="1:13" ht="16.5" customHeight="1">
      <c r="A127" s="32" t="s">
        <v>96</v>
      </c>
      <c r="G127" s="68"/>
      <c r="H127" s="78"/>
      <c r="J127" s="75"/>
      <c r="K127" s="69"/>
      <c r="L127" s="79"/>
    </row>
    <row r="128" spans="1:13" ht="16.5" customHeight="1">
      <c r="G128" s="68"/>
      <c r="H128" s="78"/>
      <c r="J128" s="75"/>
      <c r="K128" s="69"/>
      <c r="L128" s="79"/>
    </row>
    <row r="129" spans="1:13" ht="16.5" customHeight="1">
      <c r="A129" s="36" t="s">
        <v>22</v>
      </c>
      <c r="G129" s="68"/>
      <c r="H129" s="81"/>
      <c r="J129" s="75"/>
      <c r="K129" s="69"/>
      <c r="L129" s="105"/>
    </row>
    <row r="130" spans="1:13" ht="16.5" customHeight="1">
      <c r="B130" s="36" t="s">
        <v>23</v>
      </c>
      <c r="G130" s="68"/>
      <c r="H130" s="81"/>
      <c r="J130" s="75"/>
      <c r="K130" s="69"/>
      <c r="L130" s="105"/>
    </row>
    <row r="131" spans="1:13" ht="16.5" customHeight="1">
      <c r="B131" s="106" t="s">
        <v>128</v>
      </c>
      <c r="G131" s="68"/>
      <c r="H131" s="81"/>
      <c r="J131" s="75"/>
      <c r="K131" s="69"/>
      <c r="L131" s="105"/>
    </row>
    <row r="132" spans="1:13" ht="16.5" customHeight="1" thickBot="1">
      <c r="B132" s="36" t="s">
        <v>151</v>
      </c>
      <c r="G132" s="107">
        <v>1670000</v>
      </c>
      <c r="H132" s="108"/>
      <c r="I132" s="109">
        <v>1670000</v>
      </c>
      <c r="J132" s="71"/>
      <c r="K132" s="110">
        <v>1670000</v>
      </c>
      <c r="L132" s="95"/>
      <c r="M132" s="109">
        <v>1670000</v>
      </c>
    </row>
    <row r="133" spans="1:13" ht="16.5" customHeight="1" thickTop="1">
      <c r="G133" s="68"/>
      <c r="H133" s="81"/>
      <c r="J133" s="75"/>
      <c r="K133" s="69"/>
      <c r="L133" s="105"/>
    </row>
    <row r="134" spans="1:13" ht="16.5" customHeight="1">
      <c r="B134" s="36" t="s">
        <v>24</v>
      </c>
      <c r="G134" s="68"/>
      <c r="H134" s="81"/>
      <c r="J134" s="75"/>
      <c r="K134" s="69"/>
      <c r="L134" s="105"/>
    </row>
    <row r="135" spans="1:13" ht="16.5" customHeight="1">
      <c r="B135" s="106" t="s">
        <v>128</v>
      </c>
      <c r="G135" s="68"/>
      <c r="H135" s="81"/>
      <c r="J135" s="75"/>
      <c r="K135" s="69"/>
      <c r="L135" s="105"/>
    </row>
    <row r="136" spans="1:13" ht="16.5" customHeight="1">
      <c r="B136" s="36" t="s">
        <v>152</v>
      </c>
      <c r="G136" s="68">
        <v>1670000</v>
      </c>
      <c r="H136" s="35"/>
      <c r="I136" s="39">
        <v>1670000</v>
      </c>
      <c r="J136" s="71"/>
      <c r="K136" s="101">
        <v>1670000</v>
      </c>
      <c r="L136" s="95"/>
      <c r="M136" s="39">
        <v>1670000</v>
      </c>
    </row>
    <row r="137" spans="1:13" ht="16.5" customHeight="1">
      <c r="A137" s="36" t="s">
        <v>25</v>
      </c>
      <c r="G137" s="68">
        <v>1185430</v>
      </c>
      <c r="H137" s="35"/>
      <c r="I137" s="39">
        <v>1185430</v>
      </c>
      <c r="J137" s="71"/>
      <c r="K137" s="101">
        <v>1185430</v>
      </c>
      <c r="L137" s="95"/>
      <c r="M137" s="39">
        <v>1185430</v>
      </c>
    </row>
    <row r="138" spans="1:13" ht="16.5" customHeight="1">
      <c r="A138" s="36" t="s">
        <v>26</v>
      </c>
      <c r="G138" s="68"/>
      <c r="H138" s="81"/>
      <c r="J138" s="75"/>
      <c r="K138" s="69"/>
      <c r="L138" s="105"/>
    </row>
    <row r="139" spans="1:13" ht="16.5" customHeight="1">
      <c r="B139" s="36" t="s">
        <v>27</v>
      </c>
      <c r="G139" s="68"/>
      <c r="H139" s="81"/>
      <c r="J139" s="75"/>
      <c r="K139" s="69"/>
      <c r="L139" s="105"/>
    </row>
    <row r="140" spans="1:13" ht="16.5" customHeight="1">
      <c r="B140" s="106" t="s">
        <v>28</v>
      </c>
      <c r="G140" s="68">
        <v>178794</v>
      </c>
      <c r="H140" s="35"/>
      <c r="I140" s="39">
        <v>178794</v>
      </c>
      <c r="J140" s="71"/>
      <c r="K140" s="101">
        <v>178794</v>
      </c>
      <c r="L140" s="95"/>
      <c r="M140" s="39">
        <v>178794</v>
      </c>
    </row>
    <row r="141" spans="1:13" ht="16.5" customHeight="1">
      <c r="B141" s="36" t="s">
        <v>29</v>
      </c>
      <c r="G141" s="68">
        <v>6105674</v>
      </c>
      <c r="H141" s="35"/>
      <c r="I141" s="39">
        <v>5896762</v>
      </c>
      <c r="J141" s="37"/>
      <c r="K141" s="69">
        <v>1664288</v>
      </c>
      <c r="L141" s="37"/>
      <c r="M141" s="39">
        <v>1567568</v>
      </c>
    </row>
    <row r="142" spans="1:13" ht="16.5" customHeight="1">
      <c r="A142" s="36" t="s">
        <v>93</v>
      </c>
      <c r="G142" s="76">
        <v>-176485</v>
      </c>
      <c r="H142" s="35"/>
      <c r="I142" s="73">
        <v>-150657</v>
      </c>
      <c r="J142" s="37"/>
      <c r="K142" s="77">
        <v>0</v>
      </c>
      <c r="L142" s="37"/>
      <c r="M142" s="111">
        <v>0</v>
      </c>
    </row>
    <row r="143" spans="1:13" ht="16.5" customHeight="1">
      <c r="G143" s="68"/>
      <c r="H143" s="81"/>
      <c r="J143" s="105"/>
      <c r="K143" s="69"/>
      <c r="L143" s="105"/>
    </row>
    <row r="144" spans="1:13" ht="16.5" customHeight="1">
      <c r="A144" s="36" t="s">
        <v>129</v>
      </c>
      <c r="B144" s="32"/>
      <c r="G144" s="68"/>
      <c r="K144" s="69"/>
    </row>
    <row r="145" spans="1:13" ht="16.5" customHeight="1">
      <c r="A145" s="32"/>
      <c r="B145" s="36" t="s">
        <v>30</v>
      </c>
      <c r="G145" s="68">
        <f>SUM(G136:G142)</f>
        <v>8963413</v>
      </c>
      <c r="H145" s="35"/>
      <c r="I145" s="37">
        <f>SUM(I136:J142)</f>
        <v>8780329</v>
      </c>
      <c r="J145" s="37"/>
      <c r="K145" s="69">
        <f>SUM(K136:L142)</f>
        <v>4698512</v>
      </c>
      <c r="L145" s="37"/>
      <c r="M145" s="37">
        <f>SUM(M136:M142)</f>
        <v>4601792</v>
      </c>
    </row>
    <row r="146" spans="1:13" ht="16.5" customHeight="1">
      <c r="A146" s="36" t="s">
        <v>31</v>
      </c>
      <c r="G146" s="76">
        <v>225663</v>
      </c>
      <c r="H146" s="112"/>
      <c r="I146" s="73">
        <v>145455</v>
      </c>
      <c r="J146" s="113"/>
      <c r="K146" s="77">
        <v>0</v>
      </c>
      <c r="L146" s="113"/>
      <c r="M146" s="46">
        <v>0</v>
      </c>
    </row>
    <row r="147" spans="1:13" ht="16.5" customHeight="1">
      <c r="G147" s="114"/>
      <c r="H147" s="81"/>
      <c r="I147" s="113"/>
      <c r="J147" s="75"/>
      <c r="K147" s="115"/>
      <c r="L147" s="82"/>
      <c r="M147" s="113"/>
    </row>
    <row r="148" spans="1:13" ht="16.5" customHeight="1">
      <c r="A148" s="32" t="s">
        <v>97</v>
      </c>
      <c r="G148" s="76">
        <f>SUM(G145:G146)</f>
        <v>9189076</v>
      </c>
      <c r="H148" s="81"/>
      <c r="I148" s="46">
        <f>SUM(I145:I146)</f>
        <v>8925784</v>
      </c>
      <c r="J148" s="75"/>
      <c r="K148" s="77">
        <f>SUM(K145:K146)</f>
        <v>4698512</v>
      </c>
      <c r="L148" s="82"/>
      <c r="M148" s="46">
        <f>SUM(M145:M146)</f>
        <v>4601792</v>
      </c>
    </row>
    <row r="149" spans="1:13" ht="16.5" customHeight="1">
      <c r="A149" s="32"/>
      <c r="G149" s="68"/>
      <c r="H149" s="78"/>
      <c r="J149" s="75"/>
      <c r="K149" s="69"/>
      <c r="L149" s="79"/>
    </row>
    <row r="150" spans="1:13" ht="16.5" customHeight="1" thickBot="1">
      <c r="A150" s="32" t="s">
        <v>98</v>
      </c>
      <c r="G150" s="83">
        <f>SUM(G105+G148)</f>
        <v>49592046</v>
      </c>
      <c r="H150" s="78"/>
      <c r="I150" s="84">
        <f>SUM(I105+I148)</f>
        <v>46931862</v>
      </c>
      <c r="J150" s="75"/>
      <c r="K150" s="85">
        <f>SUM(K105+K148)</f>
        <v>12084820</v>
      </c>
      <c r="L150" s="79"/>
      <c r="M150" s="84">
        <f>SUM(M105+M148)</f>
        <v>11795087</v>
      </c>
    </row>
    <row r="151" spans="1:13" ht="16.5" customHeight="1" thickTop="1">
      <c r="H151" s="35"/>
      <c r="J151" s="37"/>
      <c r="K151" s="35"/>
      <c r="L151" s="37"/>
    </row>
    <row r="152" spans="1:13" ht="16.5" customHeight="1">
      <c r="H152" s="35"/>
      <c r="J152" s="37"/>
      <c r="L152" s="37"/>
    </row>
    <row r="153" spans="1:13" ht="16.5" customHeight="1">
      <c r="H153" s="35"/>
      <c r="J153" s="37"/>
      <c r="L153" s="37"/>
    </row>
    <row r="154" spans="1:13" ht="16.5" customHeight="1">
      <c r="H154" s="35"/>
      <c r="J154" s="37"/>
      <c r="L154" s="37"/>
    </row>
    <row r="155" spans="1:13" ht="16.5" customHeight="1">
      <c r="H155" s="35"/>
      <c r="J155" s="37"/>
      <c r="L155" s="37"/>
    </row>
    <row r="156" spans="1:13" ht="16.5" customHeight="1">
      <c r="H156" s="35"/>
      <c r="J156" s="37"/>
      <c r="L156" s="37"/>
    </row>
    <row r="157" spans="1:13" ht="16.5" customHeight="1">
      <c r="H157" s="35"/>
      <c r="J157" s="37"/>
      <c r="L157" s="37"/>
    </row>
    <row r="158" spans="1:13" ht="16.5" customHeight="1">
      <c r="H158" s="35"/>
      <c r="J158" s="37"/>
      <c r="L158" s="37"/>
    </row>
    <row r="159" spans="1:13" ht="14.25" customHeight="1">
      <c r="H159" s="35"/>
      <c r="J159" s="37"/>
      <c r="L159" s="37"/>
    </row>
    <row r="160" spans="1:13" ht="19.5" customHeight="1">
      <c r="H160" s="35"/>
      <c r="J160" s="37"/>
      <c r="L160" s="37"/>
    </row>
    <row r="161" spans="1:13" ht="19.5" customHeight="1">
      <c r="H161" s="35"/>
      <c r="J161" s="37"/>
      <c r="L161" s="37"/>
    </row>
    <row r="162" spans="1:13" ht="23.25" customHeight="1">
      <c r="H162" s="35"/>
      <c r="J162" s="37"/>
      <c r="L162" s="37"/>
    </row>
    <row r="163" spans="1:13" ht="16.5" customHeight="1">
      <c r="H163" s="35"/>
      <c r="J163" s="37"/>
      <c r="L163" s="37"/>
    </row>
    <row r="164" spans="1:13" ht="22.35" customHeight="1">
      <c r="A164" s="86" t="str">
        <f>A57</f>
        <v>The accompanying condensed notes to the interim financial information are an integral part of this interim financial information.</v>
      </c>
      <c r="B164" s="87"/>
      <c r="C164" s="87"/>
      <c r="D164" s="87"/>
      <c r="E164" s="87"/>
      <c r="F164" s="87"/>
      <c r="G164" s="87"/>
      <c r="H164" s="87"/>
      <c r="I164" s="88"/>
      <c r="J164" s="88"/>
      <c r="K164" s="88"/>
      <c r="L164" s="88"/>
      <c r="M164" s="88"/>
    </row>
  </sheetData>
  <mergeCells count="13">
    <mergeCell ref="G64:I64"/>
    <mergeCell ref="K64:M64"/>
    <mergeCell ref="G118:I118"/>
    <mergeCell ref="K118:M118"/>
    <mergeCell ref="G119:I119"/>
    <mergeCell ref="K119:M119"/>
    <mergeCell ref="G63:I63"/>
    <mergeCell ref="K63:M63"/>
    <mergeCell ref="G6:I6"/>
    <mergeCell ref="K6:M6"/>
    <mergeCell ref="G7:I7"/>
    <mergeCell ref="K7:M7"/>
    <mergeCell ref="A53:M53"/>
  </mergeCells>
  <pageMargins left="0.8" right="0.5" top="0.5" bottom="0.6" header="0.49" footer="0.4"/>
  <pageSetup paperSize="9" scale="89" firstPageNumber="2" orientation="portrait" useFirstPageNumber="1" horizontalDpi="1200" verticalDpi="1200" r:id="rId1"/>
  <headerFooter>
    <oddFooter>&amp;R&amp;"Arial,Regular"&amp;P</oddFooter>
  </headerFooter>
  <rowBreaks count="2" manualBreakCount="2">
    <brk id="57" max="16383" man="1"/>
    <brk id="112" max="16383" man="1"/>
  </rowBreaks>
  <ignoredErrors>
    <ignoredError sqref="H10 J10" numberStoredAsText="1"/>
    <ignoredError sqref="K45:M45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666699"/>
  </sheetPr>
  <dimension ref="A1:M108"/>
  <sheetViews>
    <sheetView topLeftCell="A86" zoomScaleNormal="100" zoomScaleSheetLayoutView="98" zoomScalePageLayoutView="106" workbookViewId="0">
      <selection activeCell="N86" sqref="N1:T1048576"/>
    </sheetView>
  </sheetViews>
  <sheetFormatPr defaultColWidth="6.7109375" defaultRowHeight="16.5" customHeight="1"/>
  <cols>
    <col min="1" max="3" width="1.42578125" style="119" customWidth="1"/>
    <col min="4" max="4" width="34" style="119" customWidth="1"/>
    <col min="5" max="5" width="5.42578125" style="117" customWidth="1"/>
    <col min="6" max="6" width="8.5703125" style="117" customWidth="1"/>
    <col min="7" max="7" width="11.5703125" style="118" customWidth="1"/>
    <col min="8" max="8" width="0.7109375" style="119" customWidth="1"/>
    <col min="9" max="9" width="11.5703125" style="118" customWidth="1"/>
    <col min="10" max="10" width="0.7109375" style="117" customWidth="1"/>
    <col min="11" max="11" width="11.5703125" style="118" customWidth="1"/>
    <col min="12" max="12" width="0.7109375" style="119" customWidth="1"/>
    <col min="13" max="13" width="11.5703125" style="118" customWidth="1"/>
    <col min="14" max="16384" width="6.7109375" style="119"/>
  </cols>
  <sheetData>
    <row r="1" spans="1:13" ht="16.5" customHeight="1">
      <c r="A1" s="116" t="s">
        <v>68</v>
      </c>
      <c r="B1" s="116"/>
      <c r="C1" s="116"/>
      <c r="D1" s="116"/>
      <c r="K1" s="300" t="s">
        <v>75</v>
      </c>
      <c r="L1" s="300"/>
      <c r="M1" s="300"/>
    </row>
    <row r="2" spans="1:13" ht="16.5" customHeight="1">
      <c r="A2" s="116" t="s">
        <v>79</v>
      </c>
      <c r="B2" s="116"/>
      <c r="C2" s="116"/>
      <c r="D2" s="116"/>
    </row>
    <row r="3" spans="1:13" ht="16.5" customHeight="1">
      <c r="A3" s="120" t="s">
        <v>277</v>
      </c>
      <c r="B3" s="121"/>
      <c r="C3" s="121"/>
      <c r="D3" s="121"/>
      <c r="E3" s="122"/>
      <c r="F3" s="122"/>
      <c r="G3" s="123"/>
      <c r="H3" s="124"/>
      <c r="I3" s="123"/>
      <c r="J3" s="122"/>
      <c r="K3" s="123"/>
      <c r="L3" s="124"/>
      <c r="M3" s="123"/>
    </row>
    <row r="6" spans="1:13" ht="16.5" customHeight="1">
      <c r="G6" s="301" t="s">
        <v>2</v>
      </c>
      <c r="H6" s="301"/>
      <c r="I6" s="301"/>
      <c r="K6" s="301" t="s">
        <v>91</v>
      </c>
      <c r="L6" s="301"/>
      <c r="M6" s="301"/>
    </row>
    <row r="7" spans="1:13" ht="16.5" customHeight="1">
      <c r="A7" s="119" t="s">
        <v>1</v>
      </c>
      <c r="E7" s="125"/>
      <c r="F7" s="125"/>
      <c r="G7" s="299" t="s">
        <v>102</v>
      </c>
      <c r="H7" s="299"/>
      <c r="I7" s="299"/>
      <c r="J7" s="245"/>
      <c r="K7" s="299" t="s">
        <v>102</v>
      </c>
      <c r="L7" s="299"/>
      <c r="M7" s="299"/>
    </row>
    <row r="8" spans="1:13" ht="16.5" customHeight="1">
      <c r="F8" s="125"/>
      <c r="G8" s="57" t="s">
        <v>163</v>
      </c>
      <c r="H8" s="59"/>
      <c r="I8" s="57" t="s">
        <v>156</v>
      </c>
      <c r="J8" s="126"/>
      <c r="K8" s="57" t="s">
        <v>163</v>
      </c>
      <c r="L8" s="59"/>
      <c r="M8" s="57" t="s">
        <v>156</v>
      </c>
    </row>
    <row r="9" spans="1:13" ht="16.5" customHeight="1">
      <c r="E9" s="125"/>
      <c r="F9" s="125"/>
      <c r="G9" s="63" t="s">
        <v>69</v>
      </c>
      <c r="H9" s="127"/>
      <c r="I9" s="63" t="s">
        <v>69</v>
      </c>
      <c r="J9" s="128"/>
      <c r="K9" s="63" t="s">
        <v>69</v>
      </c>
      <c r="L9" s="127"/>
      <c r="M9" s="63" t="s">
        <v>69</v>
      </c>
    </row>
    <row r="10" spans="1:13" ht="16.5" customHeight="1">
      <c r="G10" s="129"/>
      <c r="K10" s="129"/>
    </row>
    <row r="11" spans="1:13" ht="16.5" customHeight="1">
      <c r="A11" s="119" t="s">
        <v>82</v>
      </c>
      <c r="G11" s="129">
        <v>54395297</v>
      </c>
      <c r="H11" s="130"/>
      <c r="I11" s="118">
        <v>47548049</v>
      </c>
      <c r="J11" s="130"/>
      <c r="K11" s="129">
        <v>7616138</v>
      </c>
      <c r="L11" s="131"/>
      <c r="M11" s="118">
        <v>6477137</v>
      </c>
    </row>
    <row r="12" spans="1:13" ht="16.5" customHeight="1">
      <c r="A12" s="119" t="s">
        <v>77</v>
      </c>
      <c r="G12" s="132">
        <v>-50862697</v>
      </c>
      <c r="H12" s="130"/>
      <c r="I12" s="123">
        <v>-44496434</v>
      </c>
      <c r="J12" s="130"/>
      <c r="K12" s="132">
        <v>-7331153</v>
      </c>
      <c r="L12" s="131"/>
      <c r="M12" s="123">
        <v>-6264223</v>
      </c>
    </row>
    <row r="13" spans="1:13" ht="16.5" customHeight="1">
      <c r="G13" s="129"/>
      <c r="H13" s="130"/>
      <c r="J13" s="130"/>
      <c r="K13" s="129"/>
      <c r="L13" s="131"/>
    </row>
    <row r="14" spans="1:13" ht="16.5" customHeight="1">
      <c r="A14" s="116" t="s">
        <v>32</v>
      </c>
      <c r="G14" s="129">
        <f>SUM(G11:G12)</f>
        <v>3532600</v>
      </c>
      <c r="H14" s="130"/>
      <c r="I14" s="118">
        <f>SUM(I11:I12)</f>
        <v>3051615</v>
      </c>
      <c r="J14" s="130"/>
      <c r="K14" s="129">
        <f>SUM(K11:K12)</f>
        <v>284985</v>
      </c>
      <c r="L14" s="118"/>
      <c r="M14" s="118">
        <f>SUM(M11:M12)</f>
        <v>212914</v>
      </c>
    </row>
    <row r="15" spans="1:13" ht="16.5" customHeight="1">
      <c r="A15" s="119" t="s">
        <v>164</v>
      </c>
      <c r="G15" s="129"/>
      <c r="H15" s="133"/>
      <c r="J15" s="133"/>
      <c r="K15" s="129"/>
      <c r="L15" s="131"/>
    </row>
    <row r="16" spans="1:13" ht="16.5" customHeight="1">
      <c r="B16" s="119" t="s">
        <v>165</v>
      </c>
      <c r="G16" s="129">
        <v>66946</v>
      </c>
      <c r="H16" s="133"/>
      <c r="I16" s="118">
        <v>62215</v>
      </c>
      <c r="J16" s="133"/>
      <c r="K16" s="129">
        <v>132196</v>
      </c>
      <c r="L16" s="131"/>
      <c r="M16" s="118">
        <v>122297</v>
      </c>
    </row>
    <row r="17" spans="1:13" ht="16.5" customHeight="1">
      <c r="A17" s="119" t="s">
        <v>33</v>
      </c>
      <c r="G17" s="129">
        <v>75676</v>
      </c>
      <c r="H17" s="133"/>
      <c r="I17" s="118">
        <v>45560</v>
      </c>
      <c r="J17" s="133"/>
      <c r="K17" s="129">
        <v>102539</v>
      </c>
      <c r="L17" s="131"/>
      <c r="M17" s="118">
        <v>107231</v>
      </c>
    </row>
    <row r="18" spans="1:13" ht="16.5" customHeight="1">
      <c r="A18" s="119" t="s">
        <v>298</v>
      </c>
      <c r="G18" s="129">
        <v>1023</v>
      </c>
      <c r="H18" s="118"/>
      <c r="I18" s="118">
        <v>-9784</v>
      </c>
      <c r="J18" s="118"/>
      <c r="K18" s="129">
        <v>0</v>
      </c>
      <c r="L18" s="118"/>
      <c r="M18" s="118">
        <v>-9804</v>
      </c>
    </row>
    <row r="19" spans="1:13" ht="16.5" customHeight="1">
      <c r="A19" s="119" t="s">
        <v>303</v>
      </c>
      <c r="E19" s="135"/>
      <c r="G19" s="129">
        <v>-2840138</v>
      </c>
      <c r="H19" s="118"/>
      <c r="I19" s="118">
        <v>-2348256</v>
      </c>
      <c r="J19" s="118"/>
      <c r="K19" s="129">
        <v>-276860</v>
      </c>
      <c r="L19" s="118"/>
      <c r="M19" s="118">
        <v>-232834</v>
      </c>
    </row>
    <row r="20" spans="1:13" ht="16.5" customHeight="1">
      <c r="A20" s="119" t="s">
        <v>34</v>
      </c>
      <c r="E20" s="135"/>
      <c r="G20" s="129">
        <v>-455035</v>
      </c>
      <c r="H20" s="118"/>
      <c r="I20" s="118">
        <v>-438544</v>
      </c>
      <c r="J20" s="118"/>
      <c r="K20" s="129">
        <v>-329799</v>
      </c>
      <c r="L20" s="118"/>
      <c r="M20" s="118">
        <v>-263501</v>
      </c>
    </row>
    <row r="21" spans="1:13" ht="16.5" customHeight="1">
      <c r="A21" s="119" t="s">
        <v>291</v>
      </c>
      <c r="E21" s="135"/>
      <c r="G21" s="129"/>
      <c r="H21" s="130"/>
      <c r="J21" s="130"/>
      <c r="K21" s="129"/>
      <c r="L21" s="131"/>
    </row>
    <row r="22" spans="1:13" ht="16.5" customHeight="1">
      <c r="B22" s="119" t="s">
        <v>166</v>
      </c>
      <c r="E22" s="135"/>
      <c r="G22" s="129">
        <v>9</v>
      </c>
      <c r="H22" s="118"/>
      <c r="I22" s="118">
        <v>9839</v>
      </c>
      <c r="J22" s="118"/>
      <c r="K22" s="129">
        <v>9</v>
      </c>
      <c r="L22" s="118"/>
      <c r="M22" s="118">
        <v>9839</v>
      </c>
    </row>
    <row r="23" spans="1:13" ht="16.5" customHeight="1">
      <c r="A23" s="119" t="s">
        <v>35</v>
      </c>
      <c r="G23" s="129">
        <v>-277422</v>
      </c>
      <c r="H23" s="133"/>
      <c r="I23" s="118">
        <v>-292056</v>
      </c>
      <c r="J23" s="133"/>
      <c r="K23" s="129">
        <v>-53483</v>
      </c>
      <c r="L23" s="131"/>
      <c r="M23" s="118">
        <v>-58135</v>
      </c>
    </row>
    <row r="24" spans="1:13" ht="16.5" customHeight="1">
      <c r="A24" s="119" t="s">
        <v>266</v>
      </c>
      <c r="G24" s="129"/>
      <c r="H24" s="133"/>
      <c r="J24" s="133"/>
      <c r="K24" s="129"/>
      <c r="L24" s="131"/>
    </row>
    <row r="25" spans="1:13" ht="16.5" customHeight="1">
      <c r="B25" s="119" t="s">
        <v>107</v>
      </c>
      <c r="E25" s="134"/>
      <c r="G25" s="136">
        <v>43094</v>
      </c>
      <c r="H25" s="133"/>
      <c r="I25" s="137">
        <v>874</v>
      </c>
      <c r="J25" s="133"/>
      <c r="K25" s="136">
        <v>0</v>
      </c>
      <c r="L25" s="131"/>
      <c r="M25" s="137">
        <v>0</v>
      </c>
    </row>
    <row r="26" spans="1:13" ht="16.5" customHeight="1">
      <c r="G26" s="129"/>
      <c r="J26" s="119"/>
      <c r="K26" s="129"/>
      <c r="L26" s="117"/>
    </row>
    <row r="27" spans="1:13" ht="16.5" customHeight="1">
      <c r="A27" s="116" t="s">
        <v>286</v>
      </c>
      <c r="G27" s="129">
        <f>SUM(G14:G25)</f>
        <v>146753</v>
      </c>
      <c r="H27" s="118"/>
      <c r="I27" s="118">
        <f>SUM(I14:I25)</f>
        <v>81463</v>
      </c>
      <c r="J27" s="118"/>
      <c r="K27" s="129">
        <f>SUM(K14:K25)</f>
        <v>-140413</v>
      </c>
      <c r="L27" s="118"/>
      <c r="M27" s="118">
        <f>SUM(M14:M25)</f>
        <v>-111993</v>
      </c>
    </row>
    <row r="28" spans="1:13" ht="16.5" customHeight="1">
      <c r="A28" s="119" t="s">
        <v>215</v>
      </c>
      <c r="G28" s="132">
        <v>-72797</v>
      </c>
      <c r="H28" s="133"/>
      <c r="I28" s="123">
        <v>-57707</v>
      </c>
      <c r="J28" s="133"/>
      <c r="K28" s="132">
        <v>2228</v>
      </c>
      <c r="L28" s="131"/>
      <c r="M28" s="123">
        <v>2039</v>
      </c>
    </row>
    <row r="29" spans="1:13" ht="16.5" customHeight="1">
      <c r="E29" s="138"/>
      <c r="G29" s="129"/>
      <c r="H29" s="133"/>
      <c r="J29" s="133"/>
      <c r="K29" s="129"/>
      <c r="L29" s="131"/>
    </row>
    <row r="30" spans="1:13" ht="16.5" customHeight="1" thickBot="1">
      <c r="A30" s="116" t="s">
        <v>287</v>
      </c>
      <c r="G30" s="139">
        <f>SUM(G27:G28)</f>
        <v>73956</v>
      </c>
      <c r="H30" s="118"/>
      <c r="I30" s="140">
        <f>SUM(I27:I28)</f>
        <v>23756</v>
      </c>
      <c r="J30" s="118"/>
      <c r="K30" s="139">
        <f>SUM(K27:K28)</f>
        <v>-138185</v>
      </c>
      <c r="L30" s="118"/>
      <c r="M30" s="140">
        <f>SUM(M27:M28)</f>
        <v>-109954</v>
      </c>
    </row>
    <row r="31" spans="1:13" ht="16.5" customHeight="1" thickTop="1">
      <c r="A31" s="116"/>
      <c r="G31" s="129"/>
      <c r="H31" s="118"/>
      <c r="J31" s="118"/>
      <c r="K31" s="129"/>
      <c r="L31" s="118"/>
    </row>
    <row r="32" spans="1:13" ht="16.5" customHeight="1">
      <c r="A32" s="116"/>
      <c r="D32" s="141"/>
      <c r="E32" s="142"/>
      <c r="G32" s="143"/>
      <c r="H32" s="118"/>
      <c r="J32" s="118"/>
      <c r="K32" s="129"/>
      <c r="L32" s="118"/>
    </row>
    <row r="33" spans="1:13" ht="16.5" customHeight="1">
      <c r="A33" s="116" t="s">
        <v>288</v>
      </c>
      <c r="G33" s="129"/>
      <c r="H33" s="118"/>
      <c r="J33" s="118"/>
      <c r="K33" s="129"/>
      <c r="L33" s="118"/>
    </row>
    <row r="34" spans="1:13" ht="16.5" customHeight="1">
      <c r="A34" s="119" t="s">
        <v>36</v>
      </c>
      <c r="G34" s="129">
        <v>70190</v>
      </c>
      <c r="H34" s="118"/>
      <c r="I34" s="118">
        <v>19436</v>
      </c>
      <c r="J34" s="118"/>
      <c r="K34" s="129">
        <v>-138185</v>
      </c>
      <c r="L34" s="118"/>
      <c r="M34" s="118">
        <v>-109954</v>
      </c>
    </row>
    <row r="35" spans="1:13" ht="16.5" customHeight="1">
      <c r="A35" s="119" t="s">
        <v>31</v>
      </c>
      <c r="F35" s="118"/>
      <c r="G35" s="132">
        <v>3766</v>
      </c>
      <c r="H35" s="118"/>
      <c r="I35" s="123">
        <v>4320</v>
      </c>
      <c r="J35" s="118"/>
      <c r="K35" s="132">
        <v>0</v>
      </c>
      <c r="L35" s="118"/>
      <c r="M35" s="123">
        <v>0</v>
      </c>
    </row>
    <row r="36" spans="1:13" ht="16.5" customHeight="1">
      <c r="F36" s="118"/>
      <c r="G36" s="129"/>
      <c r="H36" s="118"/>
      <c r="J36" s="118"/>
      <c r="K36" s="129"/>
      <c r="L36" s="118"/>
    </row>
    <row r="37" spans="1:13" ht="16.5" customHeight="1" thickBot="1">
      <c r="A37" s="116" t="s">
        <v>287</v>
      </c>
      <c r="F37" s="118"/>
      <c r="G37" s="139">
        <f>G30</f>
        <v>73956</v>
      </c>
      <c r="H37" s="118"/>
      <c r="I37" s="140">
        <f>I30</f>
        <v>23756</v>
      </c>
      <c r="J37" s="118"/>
      <c r="K37" s="139">
        <f>K30</f>
        <v>-138185</v>
      </c>
      <c r="L37" s="118"/>
      <c r="M37" s="140">
        <f>M30</f>
        <v>-109954</v>
      </c>
    </row>
    <row r="38" spans="1:13" ht="16.5" customHeight="1" thickTop="1">
      <c r="F38" s="118"/>
      <c r="G38" s="129"/>
      <c r="H38" s="118"/>
      <c r="J38" s="118"/>
      <c r="K38" s="129"/>
      <c r="L38" s="118"/>
    </row>
    <row r="39" spans="1:13" ht="16.5" customHeight="1">
      <c r="A39" s="116" t="s">
        <v>289</v>
      </c>
      <c r="B39" s="116"/>
      <c r="G39" s="129"/>
      <c r="H39" s="118"/>
      <c r="J39" s="118"/>
      <c r="K39" s="129"/>
      <c r="L39" s="118"/>
    </row>
    <row r="40" spans="1:13" ht="16.5" customHeight="1">
      <c r="A40" s="116"/>
      <c r="B40" s="116"/>
      <c r="G40" s="129"/>
      <c r="H40" s="118"/>
      <c r="J40" s="118"/>
      <c r="K40" s="129"/>
      <c r="L40" s="118"/>
    </row>
    <row r="41" spans="1:13" ht="16.5" customHeight="1">
      <c r="A41" s="119" t="s">
        <v>290</v>
      </c>
      <c r="G41" s="144">
        <v>0.04</v>
      </c>
      <c r="H41" s="145"/>
      <c r="I41" s="146">
        <v>0.01</v>
      </c>
      <c r="J41" s="145"/>
      <c r="K41" s="147">
        <v>-0.08</v>
      </c>
      <c r="L41" s="145"/>
      <c r="M41" s="146">
        <v>-6.5840718562874295E-2</v>
      </c>
    </row>
    <row r="42" spans="1:13" ht="16.5" customHeight="1">
      <c r="G42" s="148"/>
      <c r="H42" s="145"/>
      <c r="I42" s="148"/>
      <c r="J42" s="145"/>
      <c r="K42" s="148"/>
      <c r="L42" s="145"/>
      <c r="M42" s="148"/>
    </row>
    <row r="43" spans="1:13" ht="16.5" customHeight="1">
      <c r="G43" s="148"/>
      <c r="H43" s="145"/>
      <c r="I43" s="148"/>
      <c r="J43" s="145"/>
      <c r="K43" s="148"/>
      <c r="L43" s="145"/>
      <c r="M43" s="148"/>
    </row>
    <row r="44" spans="1:13" ht="16.5" customHeight="1">
      <c r="G44" s="148"/>
      <c r="H44" s="145"/>
      <c r="I44" s="148"/>
      <c r="J44" s="145"/>
      <c r="K44" s="148"/>
      <c r="L44" s="145"/>
      <c r="M44" s="148"/>
    </row>
    <row r="45" spans="1:13" ht="16.5" customHeight="1">
      <c r="G45" s="148"/>
      <c r="H45" s="145"/>
      <c r="I45" s="148"/>
      <c r="J45" s="145"/>
      <c r="K45" s="148"/>
      <c r="L45" s="145"/>
      <c r="M45" s="148"/>
    </row>
    <row r="46" spans="1:13" ht="16.5" customHeight="1">
      <c r="G46" s="148"/>
      <c r="H46" s="145"/>
      <c r="I46" s="148"/>
      <c r="J46" s="145"/>
      <c r="K46" s="148"/>
      <c r="L46" s="145"/>
      <c r="M46" s="148"/>
    </row>
    <row r="47" spans="1:13" ht="16.5" customHeight="1">
      <c r="G47" s="148"/>
      <c r="H47" s="145"/>
      <c r="I47" s="148"/>
      <c r="J47" s="145"/>
      <c r="K47" s="148"/>
      <c r="L47" s="145"/>
      <c r="M47" s="148"/>
    </row>
    <row r="48" spans="1:13" ht="16.5" customHeight="1">
      <c r="G48" s="148"/>
      <c r="H48" s="145"/>
      <c r="I48" s="148"/>
      <c r="J48" s="145"/>
      <c r="K48" s="148"/>
      <c r="L48" s="145"/>
      <c r="M48" s="148"/>
    </row>
    <row r="49" spans="1:13" ht="16.5" customHeight="1">
      <c r="G49" s="148"/>
      <c r="H49" s="145"/>
      <c r="I49" s="148"/>
      <c r="J49" s="145"/>
      <c r="K49" s="148"/>
      <c r="L49" s="145"/>
      <c r="M49" s="148"/>
    </row>
    <row r="50" spans="1:13" ht="16.5" customHeight="1">
      <c r="G50" s="148"/>
      <c r="H50" s="145"/>
      <c r="I50" s="148"/>
      <c r="J50" s="145"/>
      <c r="K50" s="148"/>
      <c r="L50" s="145"/>
      <c r="M50" s="148"/>
    </row>
    <row r="51" spans="1:13" ht="16.5" customHeight="1">
      <c r="G51" s="148"/>
      <c r="H51" s="145"/>
      <c r="I51" s="148"/>
      <c r="J51" s="145"/>
      <c r="K51" s="148"/>
      <c r="L51" s="145"/>
      <c r="M51" s="148"/>
    </row>
    <row r="52" spans="1:13" ht="10.5" customHeight="1">
      <c r="G52" s="148"/>
      <c r="H52" s="145"/>
      <c r="I52" s="148"/>
      <c r="J52" s="145"/>
      <c r="K52" s="148"/>
      <c r="L52" s="145"/>
      <c r="M52" s="148"/>
    </row>
    <row r="53" spans="1:13" s="36" customFormat="1" ht="22.15" customHeight="1">
      <c r="A53" s="86" t="s">
        <v>144</v>
      </c>
      <c r="B53" s="87"/>
      <c r="C53" s="87"/>
      <c r="D53" s="87"/>
      <c r="E53" s="87"/>
      <c r="F53" s="87"/>
      <c r="G53" s="87"/>
      <c r="H53" s="87"/>
      <c r="I53" s="87"/>
      <c r="J53" s="87"/>
      <c r="K53" s="87"/>
      <c r="L53" s="87"/>
      <c r="M53" s="87"/>
    </row>
    <row r="54" spans="1:13" ht="16.5" customHeight="1">
      <c r="A54" s="149" t="s">
        <v>68</v>
      </c>
      <c r="B54" s="149"/>
      <c r="C54" s="149"/>
      <c r="D54" s="149"/>
      <c r="E54" s="150"/>
      <c r="F54" s="150"/>
      <c r="G54" s="151"/>
      <c r="H54" s="152"/>
      <c r="I54" s="151"/>
      <c r="J54" s="150"/>
      <c r="K54" s="153"/>
      <c r="L54" s="153"/>
      <c r="M54" s="154" t="s">
        <v>75</v>
      </c>
    </row>
    <row r="55" spans="1:13" ht="16.5" customHeight="1">
      <c r="A55" s="149" t="s">
        <v>79</v>
      </c>
      <c r="B55" s="149"/>
      <c r="C55" s="149"/>
      <c r="D55" s="149"/>
      <c r="E55" s="150"/>
      <c r="F55" s="150"/>
      <c r="G55" s="151"/>
      <c r="H55" s="152"/>
      <c r="I55" s="151"/>
      <c r="J55" s="150"/>
      <c r="K55" s="151"/>
      <c r="L55" s="152"/>
    </row>
    <row r="56" spans="1:13" ht="16.5" customHeight="1">
      <c r="A56" s="155" t="str">
        <f>A3</f>
        <v>For the three-month period ended 30 September 2024</v>
      </c>
      <c r="B56" s="156"/>
      <c r="C56" s="156"/>
      <c r="D56" s="156"/>
      <c r="E56" s="157"/>
      <c r="F56" s="157"/>
      <c r="G56" s="158"/>
      <c r="H56" s="159"/>
      <c r="I56" s="158"/>
      <c r="J56" s="157"/>
      <c r="K56" s="158"/>
      <c r="L56" s="159"/>
      <c r="M56" s="158"/>
    </row>
    <row r="57" spans="1:13" ht="16.5" customHeight="1">
      <c r="A57" s="152"/>
      <c r="B57" s="152"/>
      <c r="C57" s="152"/>
      <c r="D57" s="152"/>
      <c r="E57" s="150"/>
      <c r="F57" s="150"/>
      <c r="G57" s="151"/>
      <c r="H57" s="152"/>
      <c r="I57" s="151"/>
      <c r="J57" s="150"/>
      <c r="K57" s="151"/>
      <c r="L57" s="152"/>
      <c r="M57" s="151"/>
    </row>
    <row r="58" spans="1:13" ht="16.5" customHeight="1">
      <c r="A58" s="152"/>
      <c r="B58" s="152"/>
      <c r="C58" s="152"/>
      <c r="D58" s="152"/>
      <c r="E58" s="150"/>
      <c r="F58" s="150"/>
      <c r="G58" s="151"/>
      <c r="H58" s="152"/>
      <c r="I58" s="151"/>
      <c r="J58" s="150"/>
      <c r="K58" s="151"/>
      <c r="L58" s="152"/>
      <c r="M58" s="151"/>
    </row>
    <row r="59" spans="1:13" ht="15" customHeight="1">
      <c r="G59" s="301" t="s">
        <v>2</v>
      </c>
      <c r="H59" s="301"/>
      <c r="I59" s="301"/>
      <c r="K59" s="301" t="s">
        <v>91</v>
      </c>
      <c r="L59" s="301"/>
      <c r="M59" s="301"/>
    </row>
    <row r="60" spans="1:13" ht="15" customHeight="1">
      <c r="A60" s="119" t="s">
        <v>1</v>
      </c>
      <c r="E60" s="125"/>
      <c r="F60" s="125"/>
      <c r="G60" s="299" t="s">
        <v>102</v>
      </c>
      <c r="H60" s="299"/>
      <c r="I60" s="299"/>
      <c r="J60" s="245"/>
      <c r="K60" s="299" t="s">
        <v>102</v>
      </c>
      <c r="L60" s="299"/>
      <c r="M60" s="299"/>
    </row>
    <row r="61" spans="1:13" ht="15" customHeight="1">
      <c r="A61" s="152"/>
      <c r="B61" s="152"/>
      <c r="C61" s="152"/>
      <c r="D61" s="152"/>
      <c r="E61" s="150"/>
      <c r="F61" s="160"/>
      <c r="G61" s="57" t="s">
        <v>163</v>
      </c>
      <c r="H61" s="59"/>
      <c r="I61" s="57" t="s">
        <v>156</v>
      </c>
      <c r="J61" s="126"/>
      <c r="K61" s="57" t="s">
        <v>163</v>
      </c>
      <c r="L61" s="59"/>
      <c r="M61" s="57" t="s">
        <v>156</v>
      </c>
    </row>
    <row r="62" spans="1:13" ht="15" customHeight="1">
      <c r="A62" s="152"/>
      <c r="B62" s="152"/>
      <c r="C62" s="152"/>
      <c r="D62" s="152"/>
      <c r="E62" s="125"/>
      <c r="F62" s="160"/>
      <c r="G62" s="63" t="s">
        <v>69</v>
      </c>
      <c r="H62" s="127"/>
      <c r="I62" s="63" t="s">
        <v>69</v>
      </c>
      <c r="J62" s="128"/>
      <c r="K62" s="63" t="s">
        <v>69</v>
      </c>
      <c r="L62" s="127"/>
      <c r="M62" s="63" t="s">
        <v>69</v>
      </c>
    </row>
    <row r="63" spans="1:13" ht="15" customHeight="1">
      <c r="E63" s="150"/>
      <c r="G63" s="129"/>
      <c r="K63" s="129"/>
    </row>
    <row r="64" spans="1:13" ht="15" customHeight="1">
      <c r="A64" s="116" t="s">
        <v>287</v>
      </c>
      <c r="B64" s="152"/>
      <c r="C64" s="152"/>
      <c r="D64" s="152"/>
      <c r="E64" s="150"/>
      <c r="F64" s="150"/>
      <c r="G64" s="161">
        <f>G37</f>
        <v>73956</v>
      </c>
      <c r="H64" s="151"/>
      <c r="I64" s="151">
        <f>I37</f>
        <v>23756</v>
      </c>
      <c r="J64" s="151"/>
      <c r="K64" s="161">
        <f>K37</f>
        <v>-138185</v>
      </c>
      <c r="L64" s="151"/>
      <c r="M64" s="151">
        <f>M37</f>
        <v>-109954</v>
      </c>
    </row>
    <row r="65" spans="1:13" ht="15" customHeight="1">
      <c r="A65" s="149"/>
      <c r="B65" s="152"/>
      <c r="C65" s="152"/>
      <c r="D65" s="152"/>
      <c r="E65" s="150"/>
      <c r="F65" s="150"/>
      <c r="G65" s="161"/>
      <c r="H65" s="162"/>
      <c r="I65" s="151"/>
      <c r="J65" s="162"/>
      <c r="K65" s="161"/>
      <c r="L65" s="163"/>
      <c r="M65" s="151"/>
    </row>
    <row r="66" spans="1:13" ht="15" customHeight="1">
      <c r="A66" s="149" t="s">
        <v>292</v>
      </c>
      <c r="B66" s="152"/>
      <c r="C66" s="152"/>
      <c r="D66" s="152"/>
      <c r="E66" s="150"/>
      <c r="F66" s="150"/>
      <c r="G66" s="161"/>
      <c r="H66" s="162"/>
      <c r="I66" s="151"/>
      <c r="J66" s="162"/>
      <c r="K66" s="161"/>
      <c r="L66" s="163"/>
      <c r="M66" s="151"/>
    </row>
    <row r="67" spans="1:13" ht="15" customHeight="1">
      <c r="A67" s="149"/>
      <c r="B67" s="152" t="s">
        <v>167</v>
      </c>
      <c r="C67" s="152"/>
      <c r="D67" s="152"/>
      <c r="E67" s="150"/>
      <c r="F67" s="150"/>
      <c r="G67" s="161"/>
      <c r="H67" s="162"/>
      <c r="I67" s="151"/>
      <c r="J67" s="162"/>
      <c r="K67" s="161"/>
      <c r="L67" s="163"/>
      <c r="M67" s="151"/>
    </row>
    <row r="68" spans="1:13" ht="15" customHeight="1">
      <c r="A68" s="149"/>
      <c r="C68" s="152" t="s">
        <v>130</v>
      </c>
      <c r="D68" s="152"/>
      <c r="E68" s="150"/>
      <c r="F68" s="150"/>
      <c r="G68" s="161"/>
      <c r="H68" s="162"/>
      <c r="I68" s="151"/>
      <c r="J68" s="162"/>
      <c r="K68" s="161"/>
      <c r="L68" s="163"/>
      <c r="M68" s="151"/>
    </row>
    <row r="69" spans="1:13" ht="15" customHeight="1">
      <c r="A69" s="149"/>
      <c r="B69" s="152"/>
      <c r="C69" s="244" t="s">
        <v>267</v>
      </c>
      <c r="D69" s="152"/>
      <c r="E69" s="150"/>
      <c r="F69" s="150"/>
      <c r="G69" s="164"/>
      <c r="I69" s="119"/>
      <c r="J69" s="119"/>
      <c r="K69" s="164"/>
      <c r="M69" s="119"/>
    </row>
    <row r="70" spans="1:13" ht="15" customHeight="1">
      <c r="A70" s="149"/>
      <c r="B70" s="152"/>
      <c r="D70" s="152" t="s">
        <v>131</v>
      </c>
      <c r="E70" s="165"/>
      <c r="F70" s="150"/>
      <c r="G70" s="161">
        <v>0</v>
      </c>
      <c r="H70" s="151"/>
      <c r="I70" s="151">
        <v>0</v>
      </c>
      <c r="J70" s="151"/>
      <c r="K70" s="161">
        <v>0</v>
      </c>
      <c r="L70" s="151"/>
      <c r="M70" s="151">
        <v>0</v>
      </c>
    </row>
    <row r="71" spans="1:13" ht="15" customHeight="1">
      <c r="A71" s="149"/>
      <c r="B71" s="152"/>
      <c r="C71" s="119" t="s">
        <v>281</v>
      </c>
      <c r="D71" s="99"/>
      <c r="E71" s="165"/>
      <c r="F71" s="150"/>
      <c r="G71" s="161"/>
      <c r="H71" s="151"/>
      <c r="I71" s="151"/>
      <c r="J71" s="151"/>
      <c r="K71" s="161"/>
      <c r="L71" s="151"/>
      <c r="M71" s="151"/>
    </row>
    <row r="72" spans="1:13" ht="15" customHeight="1">
      <c r="A72" s="149"/>
      <c r="B72" s="152"/>
      <c r="D72" s="99" t="s">
        <v>282</v>
      </c>
      <c r="E72" s="165"/>
      <c r="F72" s="150"/>
      <c r="G72" s="161"/>
      <c r="H72" s="151"/>
      <c r="I72" s="151"/>
      <c r="J72" s="151"/>
      <c r="K72" s="161"/>
      <c r="L72" s="151"/>
      <c r="M72" s="151"/>
    </row>
    <row r="73" spans="1:13" ht="15" customHeight="1">
      <c r="A73" s="149"/>
      <c r="B73" s="152"/>
      <c r="D73" s="99" t="s">
        <v>283</v>
      </c>
      <c r="E73" s="165"/>
      <c r="F73" s="150"/>
      <c r="G73" s="161">
        <v>0</v>
      </c>
      <c r="H73" s="151"/>
      <c r="I73" s="151">
        <v>0</v>
      </c>
      <c r="J73" s="151"/>
      <c r="K73" s="161">
        <v>0</v>
      </c>
      <c r="L73" s="151"/>
      <c r="M73" s="151">
        <v>0</v>
      </c>
    </row>
    <row r="74" spans="1:13" ht="15" customHeight="1">
      <c r="A74" s="149"/>
      <c r="B74" s="152"/>
      <c r="C74" s="166" t="s">
        <v>168</v>
      </c>
      <c r="D74" s="166"/>
      <c r="E74" s="150"/>
      <c r="F74" s="150"/>
      <c r="G74" s="161"/>
      <c r="H74" s="162"/>
      <c r="I74" s="151"/>
      <c r="J74" s="162"/>
      <c r="K74" s="161"/>
      <c r="L74" s="163"/>
      <c r="M74" s="151"/>
    </row>
    <row r="75" spans="1:13" ht="15" customHeight="1">
      <c r="A75" s="149"/>
      <c r="C75" s="152"/>
      <c r="D75" s="152" t="s">
        <v>132</v>
      </c>
      <c r="E75" s="150"/>
      <c r="F75" s="150"/>
      <c r="G75" s="167">
        <v>0</v>
      </c>
      <c r="H75" s="151"/>
      <c r="I75" s="168">
        <v>0</v>
      </c>
      <c r="J75" s="151"/>
      <c r="K75" s="167">
        <v>0</v>
      </c>
      <c r="L75" s="151"/>
      <c r="M75" s="168">
        <v>0</v>
      </c>
    </row>
    <row r="76" spans="1:13" ht="15" customHeight="1">
      <c r="A76" s="149"/>
      <c r="B76" s="152"/>
      <c r="C76" s="152" t="s">
        <v>133</v>
      </c>
      <c r="D76" s="152"/>
      <c r="E76" s="150"/>
      <c r="F76" s="150"/>
      <c r="G76" s="161"/>
      <c r="H76" s="162"/>
      <c r="I76" s="151"/>
      <c r="J76" s="162"/>
      <c r="K76" s="161"/>
      <c r="L76" s="163"/>
      <c r="M76" s="151"/>
    </row>
    <row r="77" spans="1:13" ht="15" customHeight="1">
      <c r="A77" s="149"/>
      <c r="C77" s="152"/>
      <c r="D77" s="152" t="s">
        <v>109</v>
      </c>
      <c r="E77" s="150"/>
      <c r="F77" s="150"/>
      <c r="G77" s="167">
        <f>SUM(G66:G75)</f>
        <v>0</v>
      </c>
      <c r="H77" s="151"/>
      <c r="I77" s="168">
        <f>SUM(I66:I75)</f>
        <v>0</v>
      </c>
      <c r="J77" s="151"/>
      <c r="K77" s="167">
        <f>SUM(K66:K75)</f>
        <v>0</v>
      </c>
      <c r="L77" s="151"/>
      <c r="M77" s="168">
        <f>SUM(M66:M75)</f>
        <v>0</v>
      </c>
    </row>
    <row r="78" spans="1:13" ht="15" customHeight="1">
      <c r="A78" s="149"/>
      <c r="B78" s="152"/>
      <c r="C78" s="152"/>
      <c r="D78" s="152"/>
      <c r="E78" s="150"/>
      <c r="F78" s="150"/>
      <c r="G78" s="161"/>
      <c r="H78" s="151"/>
      <c r="I78" s="151"/>
      <c r="J78" s="151"/>
      <c r="K78" s="161"/>
      <c r="L78" s="151"/>
      <c r="M78" s="151"/>
    </row>
    <row r="79" spans="1:13" ht="15" customHeight="1">
      <c r="A79" s="152"/>
      <c r="B79" s="152" t="s">
        <v>169</v>
      </c>
      <c r="C79" s="152"/>
      <c r="D79" s="152"/>
      <c r="E79" s="150"/>
      <c r="F79" s="150"/>
      <c r="G79" s="161"/>
      <c r="H79" s="151"/>
      <c r="I79" s="151"/>
      <c r="J79" s="151"/>
      <c r="K79" s="161"/>
      <c r="L79" s="151"/>
      <c r="M79" s="151"/>
    </row>
    <row r="80" spans="1:13" ht="15" customHeight="1">
      <c r="A80" s="152" t="s">
        <v>16</v>
      </c>
      <c r="C80" s="152" t="s">
        <v>170</v>
      </c>
      <c r="D80" s="152"/>
      <c r="E80" s="150"/>
      <c r="F80" s="150"/>
      <c r="G80" s="161"/>
      <c r="H80" s="151"/>
      <c r="I80" s="151"/>
      <c r="J80" s="151"/>
      <c r="K80" s="161"/>
      <c r="L80" s="151"/>
      <c r="M80" s="151"/>
    </row>
    <row r="81" spans="1:13" ht="15" customHeight="1">
      <c r="A81" s="149"/>
      <c r="B81" s="152"/>
      <c r="C81" s="166" t="s">
        <v>193</v>
      </c>
      <c r="D81" s="166"/>
      <c r="E81" s="150"/>
      <c r="F81" s="150"/>
      <c r="G81" s="164"/>
      <c r="I81" s="119"/>
      <c r="J81" s="119"/>
      <c r="K81" s="164"/>
      <c r="M81" s="119"/>
    </row>
    <row r="82" spans="1:13" ht="15" customHeight="1">
      <c r="A82" s="149"/>
      <c r="B82" s="152"/>
      <c r="C82" s="166"/>
      <c r="D82" s="169" t="s">
        <v>299</v>
      </c>
      <c r="E82" s="150"/>
      <c r="F82" s="150"/>
      <c r="G82" s="164"/>
      <c r="I82" s="119"/>
      <c r="J82" s="119"/>
      <c r="K82" s="164"/>
      <c r="M82" s="119"/>
    </row>
    <row r="83" spans="1:13" ht="15" customHeight="1">
      <c r="A83" s="149"/>
      <c r="B83" s="152"/>
      <c r="D83" s="152" t="s">
        <v>171</v>
      </c>
      <c r="F83" s="150"/>
      <c r="G83" s="164"/>
      <c r="I83" s="119"/>
      <c r="J83" s="119"/>
      <c r="K83" s="164"/>
      <c r="M83" s="151"/>
    </row>
    <row r="84" spans="1:13" ht="15" customHeight="1">
      <c r="A84" s="149"/>
      <c r="B84" s="152"/>
      <c r="D84" s="152" t="s">
        <v>172</v>
      </c>
      <c r="E84" s="165"/>
      <c r="F84" s="150"/>
      <c r="G84" s="167">
        <v>-63400</v>
      </c>
      <c r="H84" s="151"/>
      <c r="I84" s="168">
        <v>15230</v>
      </c>
      <c r="J84" s="151"/>
      <c r="K84" s="167">
        <v>0</v>
      </c>
      <c r="L84" s="151"/>
      <c r="M84" s="168">
        <v>0</v>
      </c>
    </row>
    <row r="85" spans="1:13" ht="15" customHeight="1">
      <c r="A85" s="149"/>
      <c r="B85" s="152"/>
      <c r="C85" s="152" t="s">
        <v>110</v>
      </c>
      <c r="D85" s="152"/>
      <c r="E85" s="150"/>
      <c r="F85" s="150"/>
      <c r="G85" s="161"/>
      <c r="H85" s="162"/>
      <c r="I85" s="151"/>
      <c r="J85" s="162"/>
      <c r="K85" s="161"/>
      <c r="L85" s="163"/>
      <c r="M85" s="151"/>
    </row>
    <row r="86" spans="1:13" ht="15" customHeight="1">
      <c r="A86" s="149"/>
      <c r="C86" s="152"/>
      <c r="D86" s="152" t="s">
        <v>109</v>
      </c>
      <c r="E86" s="150"/>
      <c r="F86" s="150"/>
      <c r="G86" s="167">
        <f>G84</f>
        <v>-63400</v>
      </c>
      <c r="H86" s="151"/>
      <c r="I86" s="168">
        <v>15230</v>
      </c>
      <c r="J86" s="151"/>
      <c r="K86" s="167">
        <f>K84</f>
        <v>0</v>
      </c>
      <c r="L86" s="151"/>
      <c r="M86" s="168">
        <v>0</v>
      </c>
    </row>
    <row r="87" spans="1:13" ht="15" customHeight="1">
      <c r="A87" s="152"/>
      <c r="B87" s="152"/>
      <c r="D87" s="152"/>
      <c r="E87" s="150"/>
      <c r="F87" s="150"/>
      <c r="G87" s="161"/>
      <c r="H87" s="162"/>
      <c r="I87" s="151"/>
      <c r="J87" s="162"/>
      <c r="K87" s="161"/>
      <c r="L87" s="163"/>
      <c r="M87" s="151"/>
    </row>
    <row r="88" spans="1:13" ht="15" customHeight="1">
      <c r="A88" s="149" t="s">
        <v>292</v>
      </c>
      <c r="B88" s="170"/>
      <c r="C88" s="170"/>
      <c r="D88" s="170"/>
      <c r="E88" s="150"/>
      <c r="F88" s="170"/>
      <c r="G88" s="171"/>
      <c r="H88" s="170"/>
      <c r="I88" s="170"/>
      <c r="J88" s="170"/>
      <c r="K88" s="171"/>
      <c r="L88" s="170"/>
      <c r="M88" s="170"/>
    </row>
    <row r="89" spans="1:13" ht="15" customHeight="1">
      <c r="B89" s="149" t="s">
        <v>194</v>
      </c>
      <c r="C89" s="152"/>
      <c r="D89" s="152"/>
      <c r="E89" s="150"/>
      <c r="F89" s="150"/>
      <c r="G89" s="172">
        <f>G77+G86</f>
        <v>-63400</v>
      </c>
      <c r="H89" s="151"/>
      <c r="I89" s="158">
        <f>I77+I86</f>
        <v>15230</v>
      </c>
      <c r="J89" s="151"/>
      <c r="K89" s="172">
        <v>0</v>
      </c>
      <c r="L89" s="151"/>
      <c r="M89" s="158">
        <v>0</v>
      </c>
    </row>
    <row r="90" spans="1:13" ht="15" customHeight="1">
      <c r="A90" s="149"/>
      <c r="B90" s="152"/>
      <c r="C90" s="152"/>
      <c r="D90" s="152"/>
      <c r="E90" s="150"/>
      <c r="F90" s="150"/>
      <c r="G90" s="161"/>
      <c r="H90" s="162"/>
      <c r="I90" s="151"/>
      <c r="J90" s="162"/>
      <c r="K90" s="161"/>
      <c r="L90" s="162"/>
      <c r="M90" s="151"/>
    </row>
    <row r="91" spans="1:13" ht="15" customHeight="1">
      <c r="A91" s="149" t="s">
        <v>293</v>
      </c>
      <c r="B91" s="152"/>
      <c r="C91" s="152"/>
      <c r="D91" s="152"/>
      <c r="E91" s="150"/>
      <c r="F91" s="150"/>
      <c r="G91" s="161"/>
      <c r="H91" s="162"/>
      <c r="I91" s="151"/>
      <c r="J91" s="162"/>
      <c r="K91" s="161"/>
      <c r="L91" s="162"/>
      <c r="M91" s="151"/>
    </row>
    <row r="92" spans="1:13" ht="15" customHeight="1" thickBot="1">
      <c r="B92" s="149" t="s">
        <v>242</v>
      </c>
      <c r="C92" s="152"/>
      <c r="D92" s="152"/>
      <c r="E92" s="150"/>
      <c r="F92" s="150"/>
      <c r="G92" s="173">
        <f>SUM(G64+G89)</f>
        <v>10556</v>
      </c>
      <c r="H92" s="162"/>
      <c r="I92" s="174">
        <f>SUM(I64+I89)</f>
        <v>38986</v>
      </c>
      <c r="J92" s="162"/>
      <c r="K92" s="173">
        <f>SUM(K64+K89)</f>
        <v>-138185</v>
      </c>
      <c r="L92" s="162"/>
      <c r="M92" s="174">
        <f>SUM(M64+M89)</f>
        <v>-109954</v>
      </c>
    </row>
    <row r="93" spans="1:13" ht="15" customHeight="1" thickTop="1">
      <c r="A93" s="149"/>
      <c r="B93" s="152"/>
      <c r="C93" s="152"/>
      <c r="D93" s="152"/>
      <c r="E93" s="150"/>
      <c r="F93" s="150"/>
      <c r="G93" s="161"/>
      <c r="H93" s="162"/>
      <c r="I93" s="151"/>
      <c r="J93" s="162"/>
      <c r="K93" s="161"/>
      <c r="L93" s="162"/>
      <c r="M93" s="151"/>
    </row>
    <row r="94" spans="1:13" ht="15" customHeight="1">
      <c r="A94" s="149" t="s">
        <v>293</v>
      </c>
      <c r="B94" s="152"/>
      <c r="C94" s="152"/>
      <c r="D94" s="152"/>
      <c r="E94" s="150"/>
      <c r="F94" s="150"/>
      <c r="G94" s="161"/>
      <c r="H94" s="162"/>
      <c r="I94" s="151"/>
      <c r="J94" s="162"/>
      <c r="K94" s="161"/>
      <c r="L94" s="162"/>
      <c r="M94" s="151"/>
    </row>
    <row r="95" spans="1:13" ht="15" customHeight="1">
      <c r="A95" s="149"/>
      <c r="B95" s="149" t="s">
        <v>243</v>
      </c>
      <c r="C95" s="152"/>
      <c r="D95" s="152"/>
      <c r="E95" s="150"/>
      <c r="F95" s="150"/>
      <c r="G95" s="161"/>
      <c r="H95" s="162"/>
      <c r="I95" s="151"/>
      <c r="J95" s="162"/>
      <c r="K95" s="161"/>
      <c r="L95" s="162"/>
      <c r="M95" s="151"/>
    </row>
    <row r="96" spans="1:13" ht="15" customHeight="1">
      <c r="A96" s="152" t="s">
        <v>37</v>
      </c>
      <c r="C96" s="152"/>
      <c r="D96" s="152"/>
      <c r="E96" s="150"/>
      <c r="F96" s="150"/>
      <c r="G96" s="161">
        <v>6790</v>
      </c>
      <c r="H96" s="151"/>
      <c r="I96" s="151">
        <v>34666</v>
      </c>
      <c r="J96" s="151"/>
      <c r="K96" s="161">
        <v>-138185</v>
      </c>
      <c r="L96" s="151"/>
      <c r="M96" s="151">
        <v>-109954</v>
      </c>
    </row>
    <row r="97" spans="1:13" ht="15" customHeight="1">
      <c r="A97" s="152" t="s">
        <v>31</v>
      </c>
      <c r="C97" s="152"/>
      <c r="D97" s="152"/>
      <c r="E97" s="150"/>
      <c r="F97" s="150"/>
      <c r="G97" s="172">
        <v>3766</v>
      </c>
      <c r="H97" s="151"/>
      <c r="I97" s="158">
        <v>4320</v>
      </c>
      <c r="J97" s="151"/>
      <c r="K97" s="172">
        <v>0</v>
      </c>
      <c r="L97" s="151"/>
      <c r="M97" s="158">
        <v>0</v>
      </c>
    </row>
    <row r="98" spans="1:13" ht="15" customHeight="1">
      <c r="A98" s="149"/>
      <c r="B98" s="152"/>
      <c r="C98" s="152"/>
      <c r="D98" s="152"/>
      <c r="E98" s="150"/>
      <c r="F98" s="150"/>
      <c r="G98" s="161"/>
      <c r="H98" s="162"/>
      <c r="I98" s="151"/>
      <c r="J98" s="162"/>
      <c r="K98" s="161"/>
      <c r="L98" s="162"/>
      <c r="M98" s="151"/>
    </row>
    <row r="99" spans="1:13" ht="15" customHeight="1">
      <c r="A99" s="149" t="s">
        <v>293</v>
      </c>
      <c r="B99" s="152"/>
      <c r="C99" s="152"/>
      <c r="D99" s="152"/>
      <c r="E99" s="150"/>
      <c r="F99" s="150"/>
      <c r="G99" s="161"/>
      <c r="H99" s="162"/>
      <c r="I99" s="151"/>
      <c r="J99" s="162"/>
      <c r="K99" s="161"/>
      <c r="L99" s="162"/>
      <c r="M99" s="151"/>
    </row>
    <row r="100" spans="1:13" ht="15" customHeight="1" thickBot="1">
      <c r="B100" s="149" t="s">
        <v>242</v>
      </c>
      <c r="C100" s="152"/>
      <c r="D100" s="152"/>
      <c r="E100" s="150"/>
      <c r="F100" s="150"/>
      <c r="G100" s="175">
        <f>G92</f>
        <v>10556</v>
      </c>
      <c r="H100" s="162"/>
      <c r="I100" s="176">
        <f>I92</f>
        <v>38986</v>
      </c>
      <c r="J100" s="162"/>
      <c r="K100" s="175">
        <f>SUM(K96:K99)</f>
        <v>-138185</v>
      </c>
      <c r="L100" s="162"/>
      <c r="M100" s="176">
        <f>SUM(M96:M99)</f>
        <v>-109954</v>
      </c>
    </row>
    <row r="101" spans="1:13" ht="18" customHeight="1" thickTop="1">
      <c r="A101" s="152"/>
      <c r="B101" s="152"/>
      <c r="D101" s="152"/>
      <c r="E101" s="150"/>
      <c r="F101" s="150"/>
      <c r="G101" s="177"/>
      <c r="H101" s="177"/>
      <c r="I101" s="177"/>
      <c r="J101" s="177"/>
      <c r="K101" s="178"/>
      <c r="L101" s="178"/>
      <c r="M101" s="178"/>
    </row>
    <row r="102" spans="1:13" ht="18" customHeight="1">
      <c r="A102" s="152"/>
      <c r="B102" s="152"/>
      <c r="D102" s="152"/>
      <c r="E102" s="150"/>
      <c r="F102" s="150"/>
      <c r="G102" s="177"/>
      <c r="H102" s="177"/>
      <c r="I102" s="177"/>
      <c r="J102" s="177"/>
      <c r="K102" s="178"/>
      <c r="L102" s="178"/>
      <c r="M102" s="178"/>
    </row>
    <row r="103" spans="1:13" ht="18" customHeight="1">
      <c r="A103" s="152"/>
      <c r="B103" s="152"/>
      <c r="D103" s="152"/>
      <c r="E103" s="150"/>
      <c r="F103" s="150"/>
      <c r="G103" s="177"/>
      <c r="H103" s="177"/>
      <c r="I103" s="177"/>
      <c r="J103" s="177"/>
      <c r="K103" s="178"/>
      <c r="L103" s="178"/>
      <c r="M103" s="178"/>
    </row>
    <row r="104" spans="1:13" ht="18" customHeight="1">
      <c r="A104" s="152"/>
      <c r="B104" s="152"/>
      <c r="D104" s="152"/>
      <c r="E104" s="150"/>
      <c r="F104" s="150"/>
      <c r="G104" s="177"/>
      <c r="H104" s="177"/>
      <c r="I104" s="177"/>
      <c r="J104" s="177"/>
      <c r="K104" s="178"/>
      <c r="L104" s="178"/>
      <c r="M104" s="178"/>
    </row>
    <row r="105" spans="1:13" ht="20.25" customHeight="1">
      <c r="A105" s="152"/>
      <c r="B105" s="152"/>
      <c r="D105" s="152"/>
      <c r="E105" s="150"/>
      <c r="F105" s="150"/>
      <c r="G105" s="177"/>
      <c r="H105" s="177"/>
      <c r="I105" s="177"/>
      <c r="J105" s="177"/>
      <c r="K105" s="178"/>
      <c r="L105" s="178"/>
      <c r="M105" s="178"/>
    </row>
    <row r="106" spans="1:13" ht="28.5" customHeight="1">
      <c r="A106" s="152"/>
      <c r="B106" s="152"/>
      <c r="D106" s="152"/>
      <c r="E106" s="150"/>
      <c r="F106" s="150"/>
      <c r="G106" s="177"/>
      <c r="H106" s="177"/>
      <c r="I106" s="177"/>
      <c r="J106" s="177"/>
      <c r="K106" s="178"/>
      <c r="L106" s="178"/>
      <c r="M106" s="178"/>
    </row>
    <row r="107" spans="1:13" ht="18.75" customHeight="1">
      <c r="A107" s="152"/>
      <c r="B107" s="152"/>
      <c r="D107" s="152"/>
      <c r="E107" s="150"/>
      <c r="F107" s="150"/>
      <c r="G107" s="177"/>
      <c r="H107" s="177"/>
      <c r="I107" s="177"/>
      <c r="J107" s="177"/>
      <c r="K107" s="178"/>
      <c r="L107" s="178"/>
      <c r="M107" s="178"/>
    </row>
    <row r="108" spans="1:13" s="36" customFormat="1" ht="22.35" customHeight="1">
      <c r="A108" s="86" t="s">
        <v>144</v>
      </c>
      <c r="B108" s="87"/>
      <c r="C108" s="87"/>
      <c r="D108" s="87"/>
      <c r="E108" s="87"/>
      <c r="F108" s="87"/>
      <c r="G108" s="87"/>
      <c r="H108" s="87"/>
      <c r="I108" s="87"/>
      <c r="J108" s="87"/>
      <c r="K108" s="87"/>
      <c r="L108" s="87"/>
      <c r="M108" s="87"/>
    </row>
  </sheetData>
  <mergeCells count="9">
    <mergeCell ref="G60:I60"/>
    <mergeCell ref="K60:M60"/>
    <mergeCell ref="K1:M1"/>
    <mergeCell ref="G6:I6"/>
    <mergeCell ref="K6:M6"/>
    <mergeCell ref="G7:I7"/>
    <mergeCell ref="K7:M7"/>
    <mergeCell ref="G59:I59"/>
    <mergeCell ref="K59:M59"/>
  </mergeCells>
  <pageMargins left="0.8" right="0.5" top="0.5" bottom="0.6" header="0.49" footer="0.4"/>
  <pageSetup paperSize="256" scale="89" firstPageNumber="5" orientation="portrait" useFirstPageNumber="1" horizontalDpi="1200" verticalDpi="1200" r:id="rId1"/>
  <headerFooter>
    <oddFooter>&amp;R&amp;P</oddFooter>
  </headerFooter>
  <rowBreaks count="1" manualBreakCount="1">
    <brk id="5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666699"/>
  </sheetPr>
  <dimension ref="A1:M106"/>
  <sheetViews>
    <sheetView topLeftCell="B84" zoomScaleNormal="100" zoomScaleSheetLayoutView="100" workbookViewId="0">
      <selection activeCell="M106" sqref="M106"/>
    </sheetView>
  </sheetViews>
  <sheetFormatPr defaultColWidth="6.7109375" defaultRowHeight="16.5" customHeight="1"/>
  <cols>
    <col min="1" max="3" width="1.5703125" style="119" customWidth="1"/>
    <col min="4" max="4" width="37" style="119" customWidth="1"/>
    <col min="5" max="5" width="5.7109375" style="117" customWidth="1"/>
    <col min="6" max="6" width="0.5703125" style="117" customWidth="1"/>
    <col min="7" max="7" width="14.42578125" style="118" customWidth="1"/>
    <col min="8" max="8" width="0.5703125" style="119" customWidth="1"/>
    <col min="9" max="9" width="13.28515625" style="118" customWidth="1"/>
    <col min="10" max="10" width="0.5703125" style="117" customWidth="1"/>
    <col min="11" max="11" width="11.7109375" style="118" customWidth="1"/>
    <col min="12" max="12" width="0.5703125" style="119" customWidth="1"/>
    <col min="13" max="13" width="11.7109375" style="118" customWidth="1"/>
    <col min="14" max="16384" width="6.7109375" style="119"/>
  </cols>
  <sheetData>
    <row r="1" spans="1:13" ht="16.5" customHeight="1">
      <c r="A1" s="116" t="s">
        <v>68</v>
      </c>
      <c r="B1" s="116"/>
      <c r="C1" s="116"/>
      <c r="D1" s="116"/>
      <c r="K1" s="300" t="s">
        <v>75</v>
      </c>
      <c r="L1" s="300"/>
      <c r="M1" s="300"/>
    </row>
    <row r="2" spans="1:13" ht="16.5" customHeight="1">
      <c r="A2" s="116" t="s">
        <v>79</v>
      </c>
      <c r="B2" s="116"/>
      <c r="C2" s="116"/>
      <c r="D2" s="116"/>
    </row>
    <row r="3" spans="1:13" ht="16.5" customHeight="1">
      <c r="A3" s="120" t="s">
        <v>280</v>
      </c>
      <c r="B3" s="179"/>
      <c r="C3" s="179"/>
      <c r="D3" s="179"/>
      <c r="E3" s="180"/>
      <c r="F3" s="180"/>
      <c r="G3" s="137"/>
      <c r="H3" s="181"/>
      <c r="I3" s="137"/>
      <c r="J3" s="180"/>
      <c r="K3" s="137"/>
      <c r="L3" s="181"/>
      <c r="M3" s="137"/>
    </row>
    <row r="6" spans="1:13" ht="16.5" customHeight="1">
      <c r="G6" s="294" t="s">
        <v>2</v>
      </c>
      <c r="H6" s="294"/>
      <c r="I6" s="294"/>
      <c r="J6" s="34"/>
      <c r="K6" s="294" t="s">
        <v>91</v>
      </c>
      <c r="L6" s="294"/>
      <c r="M6" s="294"/>
    </row>
    <row r="7" spans="1:13" ht="16.5" customHeight="1">
      <c r="A7" s="119" t="s">
        <v>1</v>
      </c>
      <c r="E7" s="125"/>
      <c r="F7" s="125"/>
      <c r="G7" s="302" t="s">
        <v>102</v>
      </c>
      <c r="H7" s="302"/>
      <c r="I7" s="302"/>
      <c r="J7" s="126"/>
      <c r="K7" s="302" t="s">
        <v>102</v>
      </c>
      <c r="L7" s="302"/>
      <c r="M7" s="302"/>
    </row>
    <row r="8" spans="1:13" ht="16.5" customHeight="1">
      <c r="F8" s="125"/>
      <c r="G8" s="57" t="s">
        <v>163</v>
      </c>
      <c r="H8" s="59"/>
      <c r="I8" s="57" t="s">
        <v>156</v>
      </c>
      <c r="J8" s="126"/>
      <c r="K8" s="57" t="s">
        <v>163</v>
      </c>
      <c r="L8" s="59"/>
      <c r="M8" s="57" t="s">
        <v>156</v>
      </c>
    </row>
    <row r="9" spans="1:13" ht="16.5" customHeight="1">
      <c r="E9" s="182" t="s">
        <v>4</v>
      </c>
      <c r="F9" s="125"/>
      <c r="G9" s="183" t="s">
        <v>69</v>
      </c>
      <c r="H9" s="184"/>
      <c r="I9" s="183" t="s">
        <v>69</v>
      </c>
      <c r="J9" s="185"/>
      <c r="K9" s="183" t="s">
        <v>69</v>
      </c>
      <c r="L9" s="184"/>
      <c r="M9" s="183" t="s">
        <v>69</v>
      </c>
    </row>
    <row r="10" spans="1:13" ht="16.5" customHeight="1">
      <c r="G10" s="129"/>
      <c r="K10" s="129"/>
    </row>
    <row r="11" spans="1:13" ht="16.5" customHeight="1">
      <c r="A11" s="119" t="s">
        <v>82</v>
      </c>
      <c r="E11" s="186"/>
      <c r="G11" s="129">
        <v>167132277</v>
      </c>
      <c r="H11" s="118"/>
      <c r="I11" s="118">
        <v>149285682</v>
      </c>
      <c r="J11" s="118"/>
      <c r="K11" s="129">
        <v>23805560</v>
      </c>
      <c r="L11" s="118"/>
      <c r="M11" s="118">
        <v>21611864</v>
      </c>
    </row>
    <row r="12" spans="1:13" ht="16.5" customHeight="1">
      <c r="A12" s="119" t="s">
        <v>77</v>
      </c>
      <c r="G12" s="136">
        <v>-156171125</v>
      </c>
      <c r="H12" s="118"/>
      <c r="I12" s="137">
        <v>-139981718</v>
      </c>
      <c r="J12" s="118"/>
      <c r="K12" s="136">
        <v>-22867175</v>
      </c>
      <c r="L12" s="118"/>
      <c r="M12" s="137">
        <v>-20898985</v>
      </c>
    </row>
    <row r="13" spans="1:13" ht="16.5" customHeight="1">
      <c r="G13" s="129"/>
      <c r="H13" s="118"/>
      <c r="J13" s="118"/>
      <c r="K13" s="129"/>
      <c r="L13" s="118"/>
    </row>
    <row r="14" spans="1:13" ht="16.5" customHeight="1">
      <c r="A14" s="116" t="s">
        <v>32</v>
      </c>
      <c r="G14" s="129">
        <f>SUM(G11:G13)</f>
        <v>10961152</v>
      </c>
      <c r="H14" s="118"/>
      <c r="I14" s="118">
        <f>SUM(I11:I13)</f>
        <v>9303964</v>
      </c>
      <c r="J14" s="118"/>
      <c r="K14" s="129">
        <f>SUM(K11:K13)</f>
        <v>938385</v>
      </c>
      <c r="L14" s="118"/>
      <c r="M14" s="118">
        <f>SUM(M11:M13)</f>
        <v>712879</v>
      </c>
    </row>
    <row r="15" spans="1:13" ht="16.5" customHeight="1">
      <c r="A15" s="119" t="s">
        <v>164</v>
      </c>
      <c r="E15" s="186"/>
      <c r="G15" s="129"/>
      <c r="H15" s="118"/>
      <c r="J15" s="118"/>
      <c r="K15" s="129"/>
      <c r="L15" s="118"/>
    </row>
    <row r="16" spans="1:13" ht="16.5" customHeight="1">
      <c r="B16" s="119" t="s">
        <v>165</v>
      </c>
      <c r="E16" s="186"/>
      <c r="G16" s="129">
        <v>197269</v>
      </c>
      <c r="H16" s="118"/>
      <c r="I16" s="118">
        <v>171658</v>
      </c>
      <c r="J16" s="118"/>
      <c r="K16" s="129">
        <v>412140</v>
      </c>
      <c r="L16" s="118"/>
      <c r="M16" s="118">
        <v>372993</v>
      </c>
    </row>
    <row r="17" spans="1:13" ht="16.5" customHeight="1">
      <c r="A17" s="119" t="s">
        <v>216</v>
      </c>
      <c r="E17" s="134">
        <v>9.1999999999999993</v>
      </c>
      <c r="G17" s="129">
        <v>0</v>
      </c>
      <c r="H17" s="118"/>
      <c r="I17" s="118">
        <v>0</v>
      </c>
      <c r="J17" s="118"/>
      <c r="K17" s="129">
        <v>909990</v>
      </c>
      <c r="L17" s="118"/>
      <c r="M17" s="118">
        <v>802977</v>
      </c>
    </row>
    <row r="18" spans="1:13" ht="16.5" customHeight="1">
      <c r="A18" s="119" t="s">
        <v>33</v>
      </c>
      <c r="E18" s="186"/>
      <c r="G18" s="129">
        <v>204426</v>
      </c>
      <c r="H18" s="118"/>
      <c r="I18" s="118">
        <v>121653</v>
      </c>
      <c r="J18" s="118"/>
      <c r="K18" s="129">
        <v>314419</v>
      </c>
      <c r="L18" s="118"/>
      <c r="M18" s="118">
        <v>319898</v>
      </c>
    </row>
    <row r="19" spans="1:13" ht="16.5" customHeight="1">
      <c r="A19" s="119" t="s">
        <v>300</v>
      </c>
      <c r="E19" s="186"/>
      <c r="G19" s="129">
        <v>1020</v>
      </c>
      <c r="H19" s="118"/>
      <c r="I19" s="118">
        <v>-15425</v>
      </c>
      <c r="J19" s="118"/>
      <c r="K19" s="129">
        <v>-3</v>
      </c>
      <c r="L19" s="118"/>
      <c r="M19" s="118">
        <v>-16094</v>
      </c>
    </row>
    <row r="20" spans="1:13" ht="16.5" customHeight="1">
      <c r="A20" s="119" t="s">
        <v>303</v>
      </c>
      <c r="E20" s="187"/>
      <c r="G20" s="129">
        <v>-8081733</v>
      </c>
      <c r="H20" s="118"/>
      <c r="I20" s="118">
        <v>-6880583</v>
      </c>
      <c r="J20" s="118"/>
      <c r="K20" s="129">
        <v>-815593</v>
      </c>
      <c r="L20" s="118"/>
      <c r="M20" s="118">
        <v>-730944</v>
      </c>
    </row>
    <row r="21" spans="1:13" ht="16.5" customHeight="1">
      <c r="A21" s="119" t="s">
        <v>34</v>
      </c>
      <c r="E21" s="187"/>
      <c r="G21" s="129">
        <v>-1424373</v>
      </c>
      <c r="H21" s="118"/>
      <c r="I21" s="118">
        <v>-1272143</v>
      </c>
      <c r="J21" s="118"/>
      <c r="K21" s="129">
        <v>-946734</v>
      </c>
      <c r="L21" s="118"/>
      <c r="M21" s="118">
        <v>-766929</v>
      </c>
    </row>
    <row r="22" spans="1:13" ht="16.5" customHeight="1">
      <c r="A22" s="119" t="s">
        <v>252</v>
      </c>
      <c r="E22" s="187"/>
      <c r="G22" s="129"/>
      <c r="H22" s="118"/>
      <c r="J22" s="118"/>
      <c r="K22" s="129"/>
      <c r="L22" s="118"/>
    </row>
    <row r="23" spans="1:13" ht="16.5" customHeight="1">
      <c r="B23" s="119" t="s">
        <v>217</v>
      </c>
      <c r="E23" s="186"/>
      <c r="G23" s="129">
        <v>-2955</v>
      </c>
      <c r="H23" s="118"/>
      <c r="I23" s="118">
        <v>10228</v>
      </c>
      <c r="J23" s="118"/>
      <c r="K23" s="129">
        <v>-2955</v>
      </c>
      <c r="L23" s="118"/>
      <c r="M23" s="118">
        <v>10228</v>
      </c>
    </row>
    <row r="24" spans="1:13" ht="16.5" customHeight="1">
      <c r="A24" s="119" t="s">
        <v>35</v>
      </c>
      <c r="E24" s="186"/>
      <c r="G24" s="129">
        <v>-808207</v>
      </c>
      <c r="H24" s="118"/>
      <c r="I24" s="118">
        <v>-848888</v>
      </c>
      <c r="J24" s="118"/>
      <c r="K24" s="129">
        <v>-153534</v>
      </c>
      <c r="L24" s="118"/>
      <c r="M24" s="118">
        <v>-171673</v>
      </c>
    </row>
    <row r="25" spans="1:13" ht="16.5" customHeight="1">
      <c r="A25" s="119" t="s">
        <v>244</v>
      </c>
      <c r="E25" s="186"/>
      <c r="G25" s="129"/>
      <c r="H25" s="118"/>
      <c r="J25" s="118"/>
      <c r="K25" s="129"/>
      <c r="L25" s="118"/>
    </row>
    <row r="26" spans="1:13" ht="16.5" customHeight="1">
      <c r="B26" s="119" t="s">
        <v>107</v>
      </c>
      <c r="E26" s="134">
        <v>9.1</v>
      </c>
      <c r="F26" s="119"/>
      <c r="G26" s="129">
        <v>80038</v>
      </c>
      <c r="I26" s="118">
        <v>47508</v>
      </c>
      <c r="J26" s="119"/>
      <c r="K26" s="129">
        <v>0</v>
      </c>
      <c r="M26" s="118">
        <v>0</v>
      </c>
    </row>
    <row r="27" spans="1:13" ht="16.5" customHeight="1">
      <c r="A27" s="119" t="s">
        <v>268</v>
      </c>
      <c r="E27" s="188">
        <v>20</v>
      </c>
      <c r="F27" s="119"/>
      <c r="G27" s="136">
        <v>463</v>
      </c>
      <c r="H27" s="181"/>
      <c r="I27" s="137">
        <v>0</v>
      </c>
      <c r="J27" s="181"/>
      <c r="K27" s="136">
        <v>0</v>
      </c>
      <c r="L27" s="181"/>
      <c r="M27" s="137">
        <v>0</v>
      </c>
    </row>
    <row r="28" spans="1:13" ht="16.5" customHeight="1">
      <c r="G28" s="129"/>
      <c r="H28" s="118"/>
      <c r="J28" s="118"/>
      <c r="K28" s="129"/>
      <c r="L28" s="118"/>
    </row>
    <row r="29" spans="1:13" ht="16.5" customHeight="1">
      <c r="A29" s="116" t="s">
        <v>218</v>
      </c>
      <c r="G29" s="129">
        <f>SUM(G14:G28)</f>
        <v>1127100</v>
      </c>
      <c r="H29" s="118"/>
      <c r="I29" s="118">
        <f>SUM(I14:I28)</f>
        <v>637972</v>
      </c>
      <c r="J29" s="118"/>
      <c r="K29" s="129">
        <f>SUM(K14:K26)</f>
        <v>656115</v>
      </c>
      <c r="L29" s="118"/>
      <c r="M29" s="118">
        <f>SUM(M14:M27)</f>
        <v>533335</v>
      </c>
    </row>
    <row r="30" spans="1:13" ht="16.5" customHeight="1">
      <c r="A30" s="119" t="s">
        <v>215</v>
      </c>
      <c r="E30" s="117">
        <v>16</v>
      </c>
      <c r="G30" s="136">
        <v>-321415</v>
      </c>
      <c r="H30" s="118"/>
      <c r="I30" s="137">
        <v>-214128</v>
      </c>
      <c r="J30" s="118"/>
      <c r="K30" s="136">
        <v>25105</v>
      </c>
      <c r="L30" s="118"/>
      <c r="M30" s="137">
        <v>12649</v>
      </c>
    </row>
    <row r="31" spans="1:13" ht="16.5" customHeight="1">
      <c r="G31" s="129"/>
      <c r="H31" s="118"/>
      <c r="J31" s="118"/>
      <c r="K31" s="129"/>
      <c r="L31" s="118"/>
    </row>
    <row r="32" spans="1:13" ht="16.5" customHeight="1" thickBot="1">
      <c r="A32" s="116" t="s">
        <v>219</v>
      </c>
      <c r="G32" s="189">
        <f>SUM(G29:G30)</f>
        <v>805685</v>
      </c>
      <c r="H32" s="118"/>
      <c r="I32" s="190">
        <f>SUM(I29:I30)</f>
        <v>423844</v>
      </c>
      <c r="J32" s="118"/>
      <c r="K32" s="189">
        <f>SUM(K29:K30)</f>
        <v>681220</v>
      </c>
      <c r="L32" s="118"/>
      <c r="M32" s="190">
        <f>SUM(M29:M30)</f>
        <v>545984</v>
      </c>
    </row>
    <row r="33" spans="1:13" ht="16.5" customHeight="1" thickTop="1">
      <c r="A33" s="116"/>
      <c r="G33" s="129"/>
      <c r="H33" s="118"/>
      <c r="J33" s="118"/>
      <c r="K33" s="129"/>
      <c r="L33" s="118"/>
    </row>
    <row r="34" spans="1:13" ht="16.5" customHeight="1">
      <c r="A34" s="116"/>
      <c r="G34" s="191"/>
      <c r="H34" s="118"/>
      <c r="J34" s="118"/>
      <c r="K34" s="129"/>
      <c r="L34" s="118"/>
    </row>
    <row r="35" spans="1:13" ht="16.5" customHeight="1">
      <c r="A35" s="116" t="s">
        <v>220</v>
      </c>
      <c r="G35" s="129"/>
      <c r="H35" s="118"/>
      <c r="J35" s="118"/>
      <c r="K35" s="129"/>
      <c r="L35" s="118"/>
    </row>
    <row r="36" spans="1:13" ht="16.5" customHeight="1">
      <c r="A36" s="119" t="s">
        <v>36</v>
      </c>
      <c r="G36" s="129">
        <v>793412</v>
      </c>
      <c r="H36" s="118"/>
      <c r="I36" s="118">
        <v>408279</v>
      </c>
      <c r="J36" s="118"/>
      <c r="K36" s="129">
        <v>681220</v>
      </c>
      <c r="L36" s="118"/>
      <c r="M36" s="118">
        <v>545984</v>
      </c>
    </row>
    <row r="37" spans="1:13" ht="16.5" customHeight="1">
      <c r="A37" s="119" t="s">
        <v>31</v>
      </c>
      <c r="F37" s="118"/>
      <c r="G37" s="136">
        <v>12273</v>
      </c>
      <c r="H37" s="118"/>
      <c r="I37" s="137">
        <v>15565</v>
      </c>
      <c r="J37" s="118"/>
      <c r="K37" s="136">
        <v>0</v>
      </c>
      <c r="L37" s="118"/>
      <c r="M37" s="137">
        <v>0</v>
      </c>
    </row>
    <row r="38" spans="1:13" ht="16.5" customHeight="1">
      <c r="F38" s="118"/>
      <c r="G38" s="129"/>
      <c r="H38" s="118"/>
      <c r="J38" s="118"/>
      <c r="K38" s="129"/>
      <c r="L38" s="118"/>
    </row>
    <row r="39" spans="1:13" ht="16.5" customHeight="1" thickBot="1">
      <c r="A39" s="116" t="s">
        <v>219</v>
      </c>
      <c r="F39" s="118"/>
      <c r="G39" s="189">
        <f>G32</f>
        <v>805685</v>
      </c>
      <c r="H39" s="118"/>
      <c r="I39" s="190">
        <f>I32</f>
        <v>423844</v>
      </c>
      <c r="J39" s="118"/>
      <c r="K39" s="189">
        <f>K32</f>
        <v>681220</v>
      </c>
      <c r="L39" s="118"/>
      <c r="M39" s="190">
        <f>M32</f>
        <v>545984</v>
      </c>
    </row>
    <row r="40" spans="1:13" ht="16.5" customHeight="1" thickTop="1">
      <c r="F40" s="118"/>
      <c r="G40" s="129"/>
      <c r="H40" s="118"/>
      <c r="J40" s="118"/>
      <c r="K40" s="129"/>
      <c r="L40" s="118"/>
    </row>
    <row r="41" spans="1:13" ht="16.5" customHeight="1">
      <c r="F41" s="118"/>
      <c r="G41" s="192"/>
      <c r="H41" s="118"/>
      <c r="I41" s="193"/>
      <c r="J41" s="118"/>
      <c r="K41" s="192"/>
      <c r="L41" s="118"/>
      <c r="M41" s="193"/>
    </row>
    <row r="42" spans="1:13" ht="16.5" customHeight="1">
      <c r="A42" s="116" t="s">
        <v>241</v>
      </c>
      <c r="B42" s="116"/>
      <c r="G42" s="129"/>
      <c r="H42" s="118"/>
      <c r="J42" s="118"/>
      <c r="K42" s="129"/>
      <c r="L42" s="118"/>
    </row>
    <row r="43" spans="1:13" ht="16.5" customHeight="1">
      <c r="A43" s="119" t="s">
        <v>294</v>
      </c>
      <c r="G43" s="194">
        <v>0.48</v>
      </c>
      <c r="H43" s="148"/>
      <c r="I43" s="195">
        <v>0.24</v>
      </c>
      <c r="J43" s="148"/>
      <c r="K43" s="194">
        <v>0.41</v>
      </c>
      <c r="L43" s="196"/>
      <c r="M43" s="195">
        <v>0.33</v>
      </c>
    </row>
    <row r="44" spans="1:13" ht="16.5" customHeight="1">
      <c r="G44" s="148"/>
      <c r="H44" s="148"/>
      <c r="I44" s="148"/>
      <c r="J44" s="148"/>
      <c r="K44" s="148"/>
      <c r="L44" s="148"/>
      <c r="M44" s="148"/>
    </row>
    <row r="45" spans="1:13" ht="16.5" customHeight="1">
      <c r="G45" s="148"/>
      <c r="H45" s="148"/>
      <c r="I45" s="148"/>
      <c r="J45" s="148"/>
      <c r="K45" s="148"/>
      <c r="L45" s="148"/>
      <c r="M45" s="148"/>
    </row>
    <row r="46" spans="1:13" ht="16.5" customHeight="1">
      <c r="G46" s="148"/>
      <c r="H46" s="148"/>
      <c r="I46" s="148"/>
      <c r="J46" s="148"/>
      <c r="K46" s="148"/>
      <c r="L46" s="148"/>
      <c r="M46" s="148"/>
    </row>
    <row r="47" spans="1:13" ht="16.5" customHeight="1">
      <c r="G47" s="148"/>
      <c r="H47" s="148"/>
      <c r="I47" s="148"/>
      <c r="J47" s="148"/>
      <c r="K47" s="148"/>
      <c r="L47" s="148"/>
      <c r="M47" s="148"/>
    </row>
    <row r="48" spans="1:13" ht="16.5" customHeight="1">
      <c r="G48" s="148"/>
      <c r="H48" s="148"/>
      <c r="I48" s="148"/>
      <c r="J48" s="148"/>
      <c r="K48" s="148"/>
      <c r="L48" s="148"/>
      <c r="M48" s="148"/>
    </row>
    <row r="49" spans="1:13" ht="16.5" customHeight="1">
      <c r="G49" s="148"/>
      <c r="H49" s="148"/>
      <c r="I49" s="148"/>
      <c r="J49" s="148"/>
      <c r="K49" s="148"/>
      <c r="L49" s="148"/>
      <c r="M49" s="148"/>
    </row>
    <row r="50" spans="1:13" ht="16.5" customHeight="1">
      <c r="G50" s="148"/>
      <c r="H50" s="148"/>
      <c r="I50" s="148"/>
      <c r="J50" s="148"/>
      <c r="K50" s="148"/>
      <c r="L50" s="148"/>
      <c r="M50" s="148"/>
    </row>
    <row r="51" spans="1:13" ht="16.5" customHeight="1">
      <c r="G51" s="148"/>
      <c r="H51" s="148"/>
      <c r="I51" s="148"/>
      <c r="J51" s="148"/>
      <c r="K51" s="148"/>
      <c r="L51" s="148"/>
      <c r="M51" s="148"/>
    </row>
    <row r="52" spans="1:13" ht="12" customHeight="1">
      <c r="G52" s="148"/>
      <c r="H52" s="148"/>
      <c r="I52" s="148"/>
      <c r="J52" s="148"/>
      <c r="K52" s="148"/>
      <c r="L52" s="148"/>
      <c r="M52" s="148"/>
    </row>
    <row r="53" spans="1:13" ht="22.15" customHeight="1">
      <c r="A53" s="86" t="s">
        <v>144</v>
      </c>
      <c r="B53" s="86"/>
      <c r="C53" s="86"/>
      <c r="D53" s="86"/>
      <c r="E53" s="86"/>
      <c r="F53" s="86"/>
      <c r="G53" s="86"/>
      <c r="H53" s="86"/>
      <c r="I53" s="86"/>
      <c r="J53" s="86"/>
      <c r="K53" s="86"/>
      <c r="L53" s="86"/>
      <c r="M53" s="86"/>
    </row>
    <row r="54" spans="1:13" ht="16.5" customHeight="1">
      <c r="A54" s="197" t="s">
        <v>68</v>
      </c>
      <c r="B54" s="197"/>
      <c r="C54" s="197"/>
      <c r="D54" s="197"/>
      <c r="E54" s="198"/>
      <c r="F54" s="198"/>
      <c r="G54" s="199"/>
      <c r="H54" s="99"/>
      <c r="I54" s="199"/>
      <c r="J54" s="198"/>
      <c r="K54" s="300" t="s">
        <v>75</v>
      </c>
      <c r="L54" s="300"/>
      <c r="M54" s="300"/>
    </row>
    <row r="55" spans="1:13" ht="16.5" customHeight="1">
      <c r="A55" s="197" t="s">
        <v>79</v>
      </c>
      <c r="B55" s="197"/>
      <c r="C55" s="197"/>
      <c r="D55" s="197"/>
      <c r="E55" s="198"/>
      <c r="F55" s="198"/>
      <c r="G55" s="199"/>
      <c r="H55" s="99"/>
      <c r="I55" s="199"/>
      <c r="J55" s="198"/>
      <c r="K55" s="199"/>
      <c r="L55" s="99"/>
      <c r="M55" s="199"/>
    </row>
    <row r="56" spans="1:13" ht="16.5" customHeight="1">
      <c r="A56" s="200" t="str">
        <f>A3</f>
        <v>For the nine-month period ended 30 September 2024</v>
      </c>
      <c r="B56" s="200"/>
      <c r="C56" s="200"/>
      <c r="D56" s="200"/>
      <c r="E56" s="201"/>
      <c r="F56" s="201"/>
      <c r="G56" s="202"/>
      <c r="H56" s="203"/>
      <c r="I56" s="202"/>
      <c r="J56" s="201"/>
      <c r="K56" s="202"/>
      <c r="L56" s="203"/>
      <c r="M56" s="202"/>
    </row>
    <row r="57" spans="1:13" ht="16.5" customHeight="1">
      <c r="A57" s="99"/>
      <c r="B57" s="99"/>
      <c r="C57" s="99"/>
      <c r="D57" s="99"/>
      <c r="E57" s="198"/>
      <c r="F57" s="198"/>
      <c r="G57" s="199"/>
      <c r="H57" s="99"/>
      <c r="I57" s="199"/>
      <c r="J57" s="198"/>
      <c r="K57" s="199"/>
      <c r="L57" s="99"/>
      <c r="M57" s="199"/>
    </row>
    <row r="58" spans="1:13" ht="16.5" customHeight="1">
      <c r="A58" s="99"/>
      <c r="B58" s="99"/>
      <c r="C58" s="99"/>
      <c r="D58" s="99"/>
      <c r="E58" s="198"/>
      <c r="F58" s="198"/>
      <c r="G58" s="199"/>
      <c r="H58" s="99"/>
      <c r="I58" s="199"/>
      <c r="J58" s="198"/>
      <c r="K58" s="199"/>
      <c r="L58" s="99"/>
      <c r="M58" s="199"/>
    </row>
    <row r="59" spans="1:13" ht="16.5" customHeight="1">
      <c r="A59" s="99"/>
      <c r="B59" s="99"/>
      <c r="C59" s="99"/>
      <c r="D59" s="99"/>
      <c r="E59" s="198"/>
      <c r="F59" s="198"/>
      <c r="G59" s="294" t="s">
        <v>2</v>
      </c>
      <c r="H59" s="294"/>
      <c r="I59" s="294"/>
      <c r="J59" s="34"/>
      <c r="K59" s="294" t="s">
        <v>91</v>
      </c>
      <c r="L59" s="294"/>
      <c r="M59" s="294"/>
    </row>
    <row r="60" spans="1:13" ht="16.5" customHeight="1">
      <c r="A60" s="119" t="s">
        <v>1</v>
      </c>
      <c r="E60" s="125"/>
      <c r="F60" s="125"/>
      <c r="G60" s="302" t="s">
        <v>102</v>
      </c>
      <c r="H60" s="302"/>
      <c r="I60" s="302"/>
      <c r="J60" s="126"/>
      <c r="K60" s="302" t="s">
        <v>102</v>
      </c>
      <c r="L60" s="302"/>
      <c r="M60" s="302"/>
    </row>
    <row r="61" spans="1:13" ht="16.5" customHeight="1">
      <c r="A61" s="99"/>
      <c r="B61" s="99"/>
      <c r="C61" s="99"/>
      <c r="D61" s="99"/>
      <c r="E61" s="125"/>
      <c r="F61" s="204"/>
      <c r="G61" s="57" t="s">
        <v>163</v>
      </c>
      <c r="H61" s="59"/>
      <c r="I61" s="57" t="s">
        <v>156</v>
      </c>
      <c r="J61" s="126"/>
      <c r="K61" s="57" t="s">
        <v>163</v>
      </c>
      <c r="L61" s="59"/>
      <c r="M61" s="57" t="s">
        <v>156</v>
      </c>
    </row>
    <row r="62" spans="1:13" ht="16.5" customHeight="1">
      <c r="A62" s="99"/>
      <c r="B62" s="99"/>
      <c r="C62" s="99"/>
      <c r="D62" s="99"/>
      <c r="E62" s="182" t="s">
        <v>221</v>
      </c>
      <c r="F62" s="204"/>
      <c r="G62" s="183" t="s">
        <v>69</v>
      </c>
      <c r="H62" s="184"/>
      <c r="I62" s="183" t="s">
        <v>69</v>
      </c>
      <c r="J62" s="185"/>
      <c r="K62" s="183" t="s">
        <v>69</v>
      </c>
      <c r="L62" s="184"/>
      <c r="M62" s="183" t="s">
        <v>69</v>
      </c>
    </row>
    <row r="63" spans="1:13" ht="16.5" customHeight="1">
      <c r="E63" s="125"/>
      <c r="G63" s="129"/>
      <c r="K63" s="129"/>
    </row>
    <row r="64" spans="1:13" ht="16.5" customHeight="1">
      <c r="A64" s="116" t="s">
        <v>219</v>
      </c>
      <c r="B64" s="99"/>
      <c r="C64" s="99"/>
      <c r="D64" s="99"/>
      <c r="E64" s="125"/>
      <c r="F64" s="198"/>
      <c r="G64" s="205">
        <f>G39</f>
        <v>805685</v>
      </c>
      <c r="H64" s="199"/>
      <c r="I64" s="199">
        <f>I39</f>
        <v>423844</v>
      </c>
      <c r="J64" s="199"/>
      <c r="K64" s="205">
        <f>K39</f>
        <v>681220</v>
      </c>
      <c r="L64" s="199"/>
      <c r="M64" s="199">
        <f>M39</f>
        <v>545984</v>
      </c>
    </row>
    <row r="65" spans="1:13" ht="16.5" customHeight="1">
      <c r="A65" s="116"/>
      <c r="B65" s="99"/>
      <c r="C65" s="99"/>
      <c r="D65" s="99"/>
      <c r="E65" s="125"/>
      <c r="F65" s="198"/>
      <c r="G65" s="205"/>
      <c r="H65" s="199"/>
      <c r="I65" s="199"/>
      <c r="J65" s="199"/>
      <c r="K65" s="205"/>
      <c r="L65" s="199"/>
      <c r="M65" s="199"/>
    </row>
    <row r="66" spans="1:13" ht="16.5" customHeight="1">
      <c r="A66" s="197" t="s">
        <v>222</v>
      </c>
      <c r="B66" s="99"/>
      <c r="C66" s="99"/>
      <c r="D66" s="99"/>
      <c r="E66" s="125"/>
      <c r="F66" s="198"/>
      <c r="G66" s="205"/>
      <c r="H66" s="199"/>
      <c r="I66" s="199"/>
      <c r="J66" s="199"/>
      <c r="K66" s="205"/>
      <c r="L66" s="199"/>
      <c r="M66" s="199"/>
    </row>
    <row r="67" spans="1:13" ht="16.5" customHeight="1">
      <c r="A67" s="99"/>
      <c r="B67" s="99" t="s">
        <v>223</v>
      </c>
      <c r="C67" s="99"/>
      <c r="D67" s="99"/>
      <c r="E67" s="198"/>
      <c r="F67" s="198"/>
      <c r="G67" s="205"/>
      <c r="H67" s="199"/>
      <c r="I67" s="199"/>
      <c r="J67" s="199"/>
      <c r="K67" s="205"/>
      <c r="L67" s="199"/>
      <c r="M67" s="199"/>
    </row>
    <row r="68" spans="1:13" ht="16.5" customHeight="1">
      <c r="A68" s="99" t="s">
        <v>16</v>
      </c>
      <c r="C68" s="99" t="s">
        <v>130</v>
      </c>
      <c r="D68" s="99"/>
      <c r="E68" s="198"/>
      <c r="F68" s="198"/>
      <c r="G68" s="205"/>
      <c r="H68" s="199"/>
      <c r="I68" s="199"/>
      <c r="J68" s="199"/>
      <c r="K68" s="205"/>
      <c r="L68" s="199"/>
      <c r="M68" s="199"/>
    </row>
    <row r="69" spans="1:13" ht="16.5" customHeight="1">
      <c r="A69" s="99"/>
      <c r="B69" s="99"/>
      <c r="C69" s="206" t="s">
        <v>267</v>
      </c>
      <c r="D69" s="206"/>
      <c r="E69" s="198"/>
      <c r="F69" s="198"/>
      <c r="G69" s="205"/>
      <c r="H69" s="199"/>
      <c r="I69" s="199"/>
      <c r="J69" s="199"/>
      <c r="K69" s="205"/>
      <c r="L69" s="199"/>
      <c r="M69" s="199"/>
    </row>
    <row r="70" spans="1:13" ht="16.5" customHeight="1">
      <c r="A70" s="99"/>
      <c r="B70" s="99"/>
      <c r="D70" s="99" t="s">
        <v>131</v>
      </c>
      <c r="E70" s="198"/>
      <c r="F70" s="198"/>
      <c r="G70" s="205">
        <v>0</v>
      </c>
      <c r="H70" s="199"/>
      <c r="I70" s="199">
        <v>31302</v>
      </c>
      <c r="J70" s="199"/>
      <c r="K70" s="205">
        <v>0</v>
      </c>
      <c r="L70" s="207"/>
      <c r="M70" s="199">
        <v>9726</v>
      </c>
    </row>
    <row r="71" spans="1:13" ht="16.5" customHeight="1">
      <c r="A71" s="99"/>
      <c r="B71" s="99"/>
      <c r="C71" s="244" t="s">
        <v>281</v>
      </c>
      <c r="D71" s="99"/>
      <c r="E71" s="198"/>
      <c r="F71" s="198"/>
      <c r="G71" s="205"/>
      <c r="H71" s="199"/>
      <c r="I71" s="199"/>
      <c r="J71" s="199"/>
      <c r="K71" s="205"/>
      <c r="L71" s="207"/>
      <c r="M71" s="199"/>
    </row>
    <row r="72" spans="1:13" ht="16.5" customHeight="1">
      <c r="A72" s="99"/>
      <c r="B72" s="99"/>
      <c r="D72" s="99" t="s">
        <v>282</v>
      </c>
      <c r="E72" s="198"/>
      <c r="F72" s="198"/>
      <c r="G72" s="205"/>
      <c r="H72" s="199"/>
      <c r="I72" s="199"/>
      <c r="J72" s="199"/>
      <c r="K72" s="205"/>
      <c r="L72" s="207"/>
      <c r="M72" s="199"/>
    </row>
    <row r="73" spans="1:13" ht="16.5" customHeight="1">
      <c r="A73" s="99"/>
      <c r="B73" s="99"/>
      <c r="D73" s="99" t="s">
        <v>283</v>
      </c>
      <c r="E73" s="198"/>
      <c r="F73" s="198"/>
      <c r="G73" s="205">
        <v>0</v>
      </c>
      <c r="H73" s="199"/>
      <c r="I73" s="199">
        <v>0</v>
      </c>
      <c r="J73" s="199"/>
      <c r="K73" s="205">
        <v>0</v>
      </c>
      <c r="L73" s="207"/>
      <c r="M73" s="199">
        <v>0</v>
      </c>
    </row>
    <row r="74" spans="1:13" ht="16.5" customHeight="1">
      <c r="A74" s="99"/>
      <c r="B74" s="99"/>
      <c r="C74" s="206" t="s">
        <v>224</v>
      </c>
      <c r="D74" s="206"/>
      <c r="E74" s="198"/>
      <c r="F74" s="198"/>
      <c r="G74" s="164"/>
      <c r="I74" s="119"/>
      <c r="J74" s="119"/>
      <c r="K74" s="164"/>
      <c r="M74" s="119"/>
    </row>
    <row r="75" spans="1:13" ht="16.5" customHeight="1">
      <c r="A75" s="99"/>
      <c r="C75" s="99"/>
      <c r="D75" s="99" t="s">
        <v>225</v>
      </c>
      <c r="E75" s="208"/>
      <c r="F75" s="198"/>
      <c r="G75" s="209">
        <v>0</v>
      </c>
      <c r="H75" s="199"/>
      <c r="I75" s="202">
        <v>-7155</v>
      </c>
      <c r="J75" s="199"/>
      <c r="K75" s="209">
        <v>0</v>
      </c>
      <c r="L75" s="199"/>
      <c r="M75" s="202">
        <v>-1945</v>
      </c>
    </row>
    <row r="76" spans="1:13" ht="16.5" customHeight="1">
      <c r="A76" s="99"/>
      <c r="B76" s="99"/>
      <c r="C76" s="99" t="s">
        <v>133</v>
      </c>
      <c r="D76" s="99"/>
      <c r="E76" s="208"/>
      <c r="F76" s="198"/>
      <c r="G76" s="205"/>
      <c r="H76" s="199"/>
      <c r="I76" s="199"/>
      <c r="J76" s="199"/>
      <c r="K76" s="205"/>
      <c r="L76" s="199"/>
      <c r="M76" s="199"/>
    </row>
    <row r="77" spans="1:13" ht="16.5" customHeight="1">
      <c r="A77" s="99"/>
      <c r="C77" s="99"/>
      <c r="D77" s="99" t="s">
        <v>109</v>
      </c>
      <c r="E77" s="208"/>
      <c r="F77" s="198"/>
      <c r="G77" s="209">
        <f>SUM(G69:G75)</f>
        <v>0</v>
      </c>
      <c r="H77" s="199"/>
      <c r="I77" s="202">
        <f>SUM(I69:I75)</f>
        <v>24147</v>
      </c>
      <c r="J77" s="199"/>
      <c r="K77" s="209">
        <f>SUM(K69:K75)</f>
        <v>0</v>
      </c>
      <c r="L77" s="199"/>
      <c r="M77" s="202">
        <f>SUM(M69:M75)</f>
        <v>7781</v>
      </c>
    </row>
    <row r="78" spans="1:13" ht="16.5" customHeight="1">
      <c r="A78" s="197"/>
      <c r="B78" s="99"/>
      <c r="C78" s="99"/>
      <c r="D78" s="99"/>
      <c r="E78" s="198"/>
      <c r="F78" s="198"/>
      <c r="G78" s="205"/>
      <c r="H78" s="199"/>
      <c r="I78" s="199"/>
      <c r="J78" s="199"/>
      <c r="K78" s="205"/>
      <c r="L78" s="199"/>
      <c r="M78" s="199"/>
    </row>
    <row r="79" spans="1:13" ht="16.5" customHeight="1">
      <c r="A79" s="99"/>
      <c r="B79" s="99" t="s">
        <v>226</v>
      </c>
      <c r="C79" s="99"/>
      <c r="D79" s="99"/>
      <c r="E79" s="198"/>
      <c r="F79" s="198"/>
      <c r="G79" s="205"/>
      <c r="H79" s="199"/>
      <c r="I79" s="199"/>
      <c r="J79" s="199"/>
      <c r="K79" s="205"/>
      <c r="L79" s="199"/>
      <c r="M79" s="199"/>
    </row>
    <row r="80" spans="1:13" ht="16.5" customHeight="1">
      <c r="A80" s="99" t="s">
        <v>16</v>
      </c>
      <c r="C80" s="99" t="s">
        <v>227</v>
      </c>
      <c r="D80" s="99"/>
      <c r="E80" s="198"/>
      <c r="F80" s="198"/>
      <c r="G80" s="205"/>
      <c r="H80" s="199"/>
      <c r="I80" s="199"/>
      <c r="J80" s="199"/>
      <c r="K80" s="205"/>
      <c r="L80" s="199"/>
      <c r="M80" s="199"/>
    </row>
    <row r="81" spans="1:13" ht="16.5" customHeight="1">
      <c r="A81" s="99"/>
      <c r="B81" s="99"/>
      <c r="C81" s="206" t="s">
        <v>228</v>
      </c>
      <c r="D81" s="206"/>
      <c r="E81" s="198"/>
      <c r="F81" s="198"/>
      <c r="G81" s="164"/>
      <c r="I81" s="119"/>
      <c r="J81" s="119"/>
      <c r="K81" s="164"/>
      <c r="M81" s="119"/>
    </row>
    <row r="82" spans="1:13" ht="16.5" customHeight="1">
      <c r="A82" s="99"/>
      <c r="B82" s="99"/>
      <c r="D82" s="99" t="s">
        <v>301</v>
      </c>
      <c r="E82" s="198"/>
      <c r="F82" s="198"/>
      <c r="G82" s="205"/>
      <c r="H82" s="199"/>
      <c r="I82" s="199"/>
      <c r="J82" s="199"/>
      <c r="K82" s="205"/>
      <c r="L82" s="199"/>
      <c r="M82" s="199"/>
    </row>
    <row r="83" spans="1:13" ht="16.5" customHeight="1">
      <c r="B83" s="99"/>
      <c r="D83" s="99" t="s">
        <v>229</v>
      </c>
      <c r="E83" s="210">
        <v>9.1</v>
      </c>
      <c r="G83" s="209">
        <v>-25828</v>
      </c>
      <c r="H83" s="199"/>
      <c r="I83" s="202">
        <v>28043</v>
      </c>
      <c r="J83" s="199"/>
      <c r="K83" s="209">
        <v>0</v>
      </c>
      <c r="L83" s="199"/>
      <c r="M83" s="202">
        <v>0</v>
      </c>
    </row>
    <row r="84" spans="1:13" ht="16.5" customHeight="1">
      <c r="A84" s="99"/>
      <c r="B84" s="99"/>
      <c r="C84" s="99" t="s">
        <v>110</v>
      </c>
      <c r="D84" s="99"/>
      <c r="E84" s="208"/>
      <c r="F84" s="198"/>
      <c r="G84" s="205"/>
      <c r="H84" s="199"/>
      <c r="I84" s="199"/>
      <c r="J84" s="199"/>
      <c r="K84" s="205"/>
      <c r="L84" s="199"/>
      <c r="M84" s="199"/>
    </row>
    <row r="85" spans="1:13" ht="16.5" customHeight="1">
      <c r="A85" s="99"/>
      <c r="C85" s="99"/>
      <c r="D85" s="99" t="s">
        <v>230</v>
      </c>
      <c r="E85" s="208"/>
      <c r="F85" s="198"/>
      <c r="G85" s="209">
        <f>SUM(G81:G83)</f>
        <v>-25828</v>
      </c>
      <c r="H85" s="199"/>
      <c r="I85" s="202">
        <f>SUM(I81:I83)</f>
        <v>28043</v>
      </c>
      <c r="J85" s="199"/>
      <c r="K85" s="209">
        <f>SUM(K81:K83)</f>
        <v>0</v>
      </c>
      <c r="L85" s="199"/>
      <c r="M85" s="202">
        <f>SUM(M81:M83)</f>
        <v>0</v>
      </c>
    </row>
    <row r="86" spans="1:13" ht="16.5" customHeight="1">
      <c r="A86" s="197"/>
      <c r="B86" s="99"/>
      <c r="C86" s="99"/>
      <c r="D86" s="99"/>
      <c r="E86" s="198"/>
      <c r="F86" s="198"/>
      <c r="G86" s="205"/>
      <c r="H86" s="199"/>
      <c r="I86" s="199"/>
      <c r="J86" s="199"/>
      <c r="K86" s="205"/>
      <c r="L86" s="199"/>
      <c r="M86" s="199"/>
    </row>
    <row r="87" spans="1:13" ht="16.5" customHeight="1">
      <c r="A87" s="197" t="s">
        <v>292</v>
      </c>
      <c r="B87" s="197"/>
      <c r="C87" s="197"/>
      <c r="D87" s="197"/>
      <c r="E87" s="100"/>
      <c r="F87" s="100"/>
      <c r="G87" s="164"/>
      <c r="I87" s="119"/>
      <c r="J87" s="119"/>
      <c r="K87" s="164"/>
      <c r="M87" s="119"/>
    </row>
    <row r="88" spans="1:13" ht="16.5" customHeight="1">
      <c r="A88" s="197"/>
      <c r="B88" s="197" t="s">
        <v>194</v>
      </c>
      <c r="C88" s="197"/>
      <c r="D88" s="197"/>
      <c r="E88" s="100"/>
      <c r="F88" s="100"/>
      <c r="G88" s="209">
        <f>G77+G85</f>
        <v>-25828</v>
      </c>
      <c r="H88" s="199"/>
      <c r="I88" s="202">
        <f>I77+I85</f>
        <v>52190</v>
      </c>
      <c r="J88" s="199"/>
      <c r="K88" s="209">
        <f>K77+K85</f>
        <v>0</v>
      </c>
      <c r="L88" s="199"/>
      <c r="M88" s="202">
        <f>M77+M85</f>
        <v>7781</v>
      </c>
    </row>
    <row r="89" spans="1:13" ht="16.5" customHeight="1">
      <c r="A89" s="197"/>
      <c r="B89" s="99"/>
      <c r="C89" s="99"/>
      <c r="D89" s="99"/>
      <c r="E89" s="198"/>
      <c r="F89" s="198"/>
      <c r="G89" s="205"/>
      <c r="H89" s="207"/>
      <c r="I89" s="199"/>
      <c r="J89" s="207"/>
      <c r="K89" s="205"/>
      <c r="L89" s="207"/>
      <c r="M89" s="199"/>
    </row>
    <row r="90" spans="1:13" ht="16.5" customHeight="1" thickBot="1">
      <c r="A90" s="197" t="s">
        <v>84</v>
      </c>
      <c r="B90" s="197"/>
      <c r="C90" s="99"/>
      <c r="D90" s="99"/>
      <c r="E90" s="198"/>
      <c r="F90" s="198"/>
      <c r="G90" s="211">
        <f>SUM(G64+G88)</f>
        <v>779857</v>
      </c>
      <c r="H90" s="207"/>
      <c r="I90" s="212">
        <f>SUM(I64+I88)</f>
        <v>476034</v>
      </c>
      <c r="J90" s="207"/>
      <c r="K90" s="211">
        <f>SUM(K64+K88)</f>
        <v>681220</v>
      </c>
      <c r="L90" s="207"/>
      <c r="M90" s="212">
        <f>SUM(M64+M88)</f>
        <v>553765</v>
      </c>
    </row>
    <row r="91" spans="1:13" ht="16.5" customHeight="1" thickTop="1">
      <c r="A91" s="197"/>
      <c r="B91" s="99"/>
      <c r="C91" s="99"/>
      <c r="D91" s="99"/>
      <c r="E91" s="198"/>
      <c r="F91" s="198"/>
      <c r="G91" s="205"/>
      <c r="H91" s="207"/>
      <c r="I91" s="199"/>
      <c r="J91" s="207"/>
      <c r="K91" s="205"/>
      <c r="L91" s="207"/>
      <c r="M91" s="199"/>
    </row>
    <row r="92" spans="1:13" ht="16.5" customHeight="1">
      <c r="A92" s="197" t="s">
        <v>231</v>
      </c>
      <c r="B92" s="99"/>
      <c r="C92" s="99"/>
      <c r="D92" s="99"/>
      <c r="E92" s="198"/>
      <c r="F92" s="198"/>
      <c r="G92" s="205"/>
      <c r="H92" s="207"/>
      <c r="I92" s="199"/>
      <c r="J92" s="207"/>
      <c r="K92" s="205"/>
      <c r="L92" s="207"/>
      <c r="M92" s="199"/>
    </row>
    <row r="93" spans="1:13" ht="16.5" customHeight="1">
      <c r="A93" s="99" t="s">
        <v>37</v>
      </c>
      <c r="B93" s="99"/>
      <c r="C93" s="99"/>
      <c r="D93" s="99"/>
      <c r="E93" s="198"/>
      <c r="F93" s="198"/>
      <c r="G93" s="213">
        <v>767584</v>
      </c>
      <c r="H93" s="199"/>
      <c r="I93" s="214">
        <v>460469</v>
      </c>
      <c r="J93" s="199"/>
      <c r="K93" s="213">
        <v>681220</v>
      </c>
      <c r="L93" s="199"/>
      <c r="M93" s="214">
        <v>553765</v>
      </c>
    </row>
    <row r="94" spans="1:13" ht="16.5" customHeight="1">
      <c r="A94" s="99" t="s">
        <v>31</v>
      </c>
      <c r="B94" s="99"/>
      <c r="C94" s="99"/>
      <c r="D94" s="99"/>
      <c r="E94" s="198"/>
      <c r="F94" s="198"/>
      <c r="G94" s="209">
        <v>12273</v>
      </c>
      <c r="H94" s="199"/>
      <c r="I94" s="202">
        <v>15565</v>
      </c>
      <c r="J94" s="199"/>
      <c r="K94" s="209">
        <v>0</v>
      </c>
      <c r="L94" s="199"/>
      <c r="M94" s="202">
        <v>0</v>
      </c>
    </row>
    <row r="95" spans="1:13" ht="16.5" customHeight="1">
      <c r="A95" s="197"/>
      <c r="B95" s="99"/>
      <c r="C95" s="99"/>
      <c r="D95" s="99"/>
      <c r="E95" s="198"/>
      <c r="F95" s="198"/>
      <c r="G95" s="205"/>
      <c r="H95" s="207"/>
      <c r="I95" s="199"/>
      <c r="J95" s="207"/>
      <c r="K95" s="205"/>
      <c r="L95" s="207"/>
      <c r="M95" s="199"/>
    </row>
    <row r="96" spans="1:13" ht="16.5" customHeight="1" thickBot="1">
      <c r="A96" s="197" t="s">
        <v>84</v>
      </c>
      <c r="B96" s="197"/>
      <c r="C96" s="99"/>
      <c r="D96" s="99"/>
      <c r="E96" s="198"/>
      <c r="F96" s="198"/>
      <c r="G96" s="211">
        <f>G90</f>
        <v>779857</v>
      </c>
      <c r="H96" s="207"/>
      <c r="I96" s="212">
        <f>I90</f>
        <v>476034</v>
      </c>
      <c r="J96" s="207"/>
      <c r="K96" s="211">
        <f>K90</f>
        <v>681220</v>
      </c>
      <c r="L96" s="207"/>
      <c r="M96" s="212">
        <f>M90</f>
        <v>553765</v>
      </c>
    </row>
    <row r="97" spans="1:13" ht="16.5" customHeight="1" thickTop="1">
      <c r="A97" s="197"/>
      <c r="B97" s="197"/>
      <c r="C97" s="99"/>
      <c r="D97" s="99"/>
      <c r="E97" s="198"/>
      <c r="F97" s="198"/>
      <c r="G97" s="199"/>
      <c r="H97" s="207"/>
      <c r="I97" s="199"/>
      <c r="J97" s="207"/>
      <c r="K97" s="199"/>
      <c r="L97" s="207"/>
      <c r="M97" s="199"/>
    </row>
    <row r="98" spans="1:13" ht="16.5" customHeight="1">
      <c r="A98" s="197"/>
      <c r="B98" s="197"/>
      <c r="C98" s="99"/>
      <c r="D98" s="99"/>
      <c r="E98" s="198"/>
      <c r="F98" s="198"/>
      <c r="G98" s="199"/>
      <c r="H98" s="207"/>
      <c r="I98" s="199"/>
      <c r="J98" s="207"/>
      <c r="K98" s="199"/>
      <c r="L98" s="207"/>
      <c r="M98" s="199"/>
    </row>
    <row r="99" spans="1:13" ht="16.5" customHeight="1">
      <c r="A99" s="197"/>
      <c r="B99" s="197"/>
      <c r="C99" s="99"/>
      <c r="D99" s="99"/>
      <c r="E99" s="198"/>
      <c r="F99" s="198"/>
      <c r="G99" s="199"/>
      <c r="H99" s="207"/>
      <c r="I99" s="199"/>
      <c r="J99" s="207"/>
      <c r="K99" s="199"/>
      <c r="L99" s="207"/>
      <c r="M99" s="199"/>
    </row>
    <row r="100" spans="1:13" ht="16.5" customHeight="1">
      <c r="A100" s="197"/>
      <c r="B100" s="197"/>
      <c r="C100" s="99"/>
      <c r="D100" s="99"/>
      <c r="E100" s="198"/>
      <c r="F100" s="198"/>
      <c r="G100" s="199"/>
      <c r="H100" s="207"/>
      <c r="I100" s="199"/>
      <c r="J100" s="207"/>
      <c r="K100" s="199"/>
      <c r="L100" s="207"/>
      <c r="M100" s="199"/>
    </row>
    <row r="101" spans="1:13" ht="16.5" customHeight="1">
      <c r="A101" s="197"/>
      <c r="B101" s="197"/>
      <c r="C101" s="99"/>
      <c r="D101" s="99"/>
      <c r="E101" s="198"/>
      <c r="F101" s="198"/>
      <c r="G101" s="199"/>
      <c r="H101" s="207"/>
      <c r="I101" s="199"/>
      <c r="J101" s="207"/>
      <c r="K101" s="199"/>
      <c r="L101" s="207"/>
      <c r="M101" s="199"/>
    </row>
    <row r="102" spans="1:13" ht="16.5" customHeight="1">
      <c r="A102" s="197"/>
      <c r="B102" s="197"/>
      <c r="C102" s="99"/>
      <c r="D102" s="99"/>
      <c r="E102" s="198"/>
      <c r="F102" s="198"/>
      <c r="G102" s="199"/>
      <c r="H102" s="207"/>
      <c r="I102" s="199"/>
      <c r="J102" s="207"/>
      <c r="K102" s="199"/>
      <c r="L102" s="207"/>
      <c r="M102" s="199"/>
    </row>
    <row r="103" spans="1:13" ht="16.5" customHeight="1">
      <c r="A103" s="197"/>
      <c r="B103" s="197"/>
      <c r="C103" s="99"/>
      <c r="D103" s="99"/>
      <c r="E103" s="198"/>
      <c r="F103" s="198"/>
      <c r="G103" s="199"/>
      <c r="H103" s="207"/>
      <c r="I103" s="199"/>
      <c r="J103" s="207"/>
      <c r="K103" s="199"/>
      <c r="L103" s="207"/>
      <c r="M103" s="199"/>
    </row>
    <row r="104" spans="1:13" ht="16.5" customHeight="1">
      <c r="A104" s="197"/>
      <c r="B104" s="197"/>
      <c r="C104" s="99"/>
      <c r="D104" s="99"/>
      <c r="E104" s="198"/>
      <c r="F104" s="198"/>
      <c r="G104" s="199"/>
      <c r="H104" s="207"/>
      <c r="I104" s="199"/>
      <c r="J104" s="207"/>
      <c r="K104" s="199"/>
      <c r="L104" s="207"/>
      <c r="M104" s="199"/>
    </row>
    <row r="105" spans="1:13" ht="12" customHeight="1">
      <c r="A105" s="197"/>
      <c r="B105" s="197"/>
      <c r="C105" s="99"/>
      <c r="D105" s="99"/>
      <c r="E105" s="198"/>
      <c r="F105" s="198"/>
      <c r="G105" s="199"/>
      <c r="H105" s="207"/>
      <c r="I105" s="199"/>
      <c r="J105" s="207"/>
      <c r="K105" s="199"/>
      <c r="L105" s="207"/>
      <c r="M105" s="199"/>
    </row>
    <row r="106" spans="1:13" ht="22.15" customHeight="1">
      <c r="A106" s="86" t="s">
        <v>144</v>
      </c>
      <c r="B106" s="86"/>
      <c r="C106" s="86"/>
      <c r="D106" s="86"/>
      <c r="E106" s="86"/>
      <c r="F106" s="86"/>
      <c r="G106" s="86"/>
      <c r="H106" s="86"/>
      <c r="I106" s="86"/>
      <c r="J106" s="86"/>
      <c r="K106" s="86"/>
      <c r="L106" s="86"/>
      <c r="M106" s="86"/>
    </row>
  </sheetData>
  <mergeCells count="10">
    <mergeCell ref="G59:I59"/>
    <mergeCell ref="K59:M59"/>
    <mergeCell ref="G60:I60"/>
    <mergeCell ref="K60:M60"/>
    <mergeCell ref="K1:M1"/>
    <mergeCell ref="G6:I6"/>
    <mergeCell ref="K6:M6"/>
    <mergeCell ref="G7:I7"/>
    <mergeCell ref="K7:M7"/>
    <mergeCell ref="K54:M54"/>
  </mergeCells>
  <pageMargins left="0.8" right="0.5" top="0.5" bottom="0.6" header="0.49" footer="0.4"/>
  <pageSetup paperSize="256" scale="89" firstPageNumber="7" orientation="portrait" useFirstPageNumber="1" horizontalDpi="1200" verticalDpi="1200" r:id="rId1"/>
  <headerFooter>
    <oddFooter>&amp;R&amp;"Arial,Regular"&amp;P</oddFooter>
  </headerFooter>
  <rowBreaks count="1" manualBreakCount="1">
    <brk id="53" max="12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indexed="54"/>
  </sheetPr>
  <dimension ref="A1:Z44"/>
  <sheetViews>
    <sheetView topLeftCell="C25" zoomScaleNormal="100" zoomScaleSheetLayoutView="110" workbookViewId="0">
      <selection activeCell="Z44" sqref="Z44"/>
    </sheetView>
  </sheetViews>
  <sheetFormatPr defaultColWidth="9.28515625" defaultRowHeight="15.75" customHeight="1"/>
  <cols>
    <col min="1" max="2" width="1.5703125" style="219" customWidth="1"/>
    <col min="3" max="3" width="32.28515625" style="219" customWidth="1"/>
    <col min="4" max="4" width="4.7109375" style="219" customWidth="1"/>
    <col min="5" max="5" width="0.5703125" style="216" customWidth="1"/>
    <col min="6" max="6" width="12.28515625" style="218" customWidth="1"/>
    <col min="7" max="7" width="0.5703125" style="216" customWidth="1"/>
    <col min="8" max="8" width="11.5703125" style="218" customWidth="1"/>
    <col min="9" max="9" width="0.5703125" style="216" customWidth="1"/>
    <col min="10" max="10" width="9.7109375" style="218" bestFit="1" customWidth="1"/>
    <col min="11" max="11" width="0.5703125" style="216" customWidth="1"/>
    <col min="12" max="12" width="12.7109375" style="218" customWidth="1"/>
    <col min="13" max="13" width="0.5703125" style="216" customWidth="1"/>
    <col min="14" max="14" width="16.7109375" style="218" customWidth="1"/>
    <col min="15" max="15" width="0.5703125" style="216" customWidth="1"/>
    <col min="16" max="16" width="15.28515625" style="216" customWidth="1"/>
    <col min="17" max="17" width="0.5703125" style="216" customWidth="1"/>
    <col min="18" max="18" width="12.7109375" style="216" customWidth="1"/>
    <col min="19" max="19" width="0.5703125" style="216" customWidth="1"/>
    <col min="20" max="20" width="13.28515625" style="218" customWidth="1"/>
    <col min="21" max="21" width="0.5703125" style="216" customWidth="1"/>
    <col min="22" max="22" width="11.5703125" style="218" customWidth="1"/>
    <col min="23" max="23" width="0.5703125" style="216" customWidth="1"/>
    <col min="24" max="24" width="13" style="218" customWidth="1"/>
    <col min="25" max="25" width="0.5703125" style="216" customWidth="1"/>
    <col min="26" max="26" width="10.28515625" style="218" customWidth="1"/>
    <col min="27" max="16384" width="9.28515625" style="219"/>
  </cols>
  <sheetData>
    <row r="1" spans="1:26" ht="16.5" customHeight="1">
      <c r="A1" s="32" t="s">
        <v>68</v>
      </c>
      <c r="B1" s="215"/>
      <c r="C1" s="215"/>
      <c r="D1" s="215"/>
      <c r="F1" s="217"/>
      <c r="Y1" s="153"/>
      <c r="Z1" s="153" t="s">
        <v>75</v>
      </c>
    </row>
    <row r="2" spans="1:26" ht="16.5" customHeight="1">
      <c r="A2" s="215" t="s">
        <v>92</v>
      </c>
      <c r="B2" s="215"/>
      <c r="C2" s="215"/>
      <c r="D2" s="215"/>
      <c r="F2" s="217"/>
    </row>
    <row r="3" spans="1:26" ht="16.5" customHeight="1">
      <c r="A3" s="220" t="str">
        <f>'Eng7-8 (9M)'!A3</f>
        <v>For the nine-month period ended 30 September 2024</v>
      </c>
      <c r="B3" s="220"/>
      <c r="C3" s="220"/>
      <c r="D3" s="220"/>
      <c r="E3" s="221"/>
      <c r="F3" s="222"/>
      <c r="G3" s="221"/>
      <c r="H3" s="223"/>
      <c r="I3" s="221"/>
      <c r="J3" s="223"/>
      <c r="K3" s="221"/>
      <c r="L3" s="223"/>
      <c r="M3" s="221"/>
      <c r="N3" s="223"/>
      <c r="O3" s="221"/>
      <c r="P3" s="221"/>
      <c r="Q3" s="221"/>
      <c r="R3" s="221"/>
      <c r="S3" s="221"/>
      <c r="T3" s="223"/>
      <c r="U3" s="221"/>
      <c r="V3" s="223"/>
      <c r="W3" s="221"/>
      <c r="X3" s="223"/>
      <c r="Y3" s="221"/>
      <c r="Z3" s="223"/>
    </row>
    <row r="4" spans="1:26" ht="16.5" customHeight="1">
      <c r="A4" s="215"/>
      <c r="B4" s="215"/>
      <c r="C4" s="215"/>
      <c r="D4" s="215"/>
    </row>
    <row r="5" spans="1:26" ht="16.5" customHeight="1"/>
    <row r="6" spans="1:26" s="5" customFormat="1" ht="16.149999999999999" customHeight="1">
      <c r="A6" s="3"/>
      <c r="B6" s="4"/>
      <c r="C6" s="4"/>
      <c r="D6" s="4"/>
      <c r="E6" s="4"/>
      <c r="F6" s="303" t="s">
        <v>101</v>
      </c>
      <c r="G6" s="303"/>
      <c r="H6" s="303"/>
      <c r="I6" s="303"/>
      <c r="J6" s="303"/>
      <c r="K6" s="303"/>
      <c r="L6" s="303"/>
      <c r="M6" s="303"/>
      <c r="N6" s="303"/>
      <c r="O6" s="303"/>
      <c r="P6" s="303"/>
      <c r="Q6" s="303"/>
      <c r="R6" s="303"/>
      <c r="S6" s="303"/>
      <c r="T6" s="303"/>
      <c r="U6" s="303"/>
      <c r="V6" s="303"/>
      <c r="W6" s="303"/>
      <c r="X6" s="303"/>
      <c r="Y6" s="303"/>
      <c r="Z6" s="303"/>
    </row>
    <row r="7" spans="1:26" s="5" customFormat="1" ht="16.149999999999999" customHeight="1">
      <c r="A7" s="3"/>
      <c r="B7" s="4"/>
      <c r="C7" s="4"/>
      <c r="D7" s="4"/>
      <c r="E7" s="4"/>
      <c r="F7" s="304" t="s">
        <v>38</v>
      </c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4"/>
      <c r="X7" s="6"/>
      <c r="Y7" s="4"/>
      <c r="Z7" s="6"/>
    </row>
    <row r="8" spans="1:26" s="8" customFormat="1" ht="16.149999999999999" customHeight="1">
      <c r="A8" s="7"/>
      <c r="F8" s="9"/>
      <c r="H8" s="9"/>
      <c r="J8" s="9"/>
      <c r="L8" s="9"/>
      <c r="N8" s="305" t="s">
        <v>93</v>
      </c>
      <c r="O8" s="305"/>
      <c r="P8" s="305"/>
      <c r="Q8" s="305"/>
      <c r="R8" s="305"/>
      <c r="S8" s="305"/>
      <c r="T8" s="305"/>
      <c r="U8" s="10"/>
    </row>
    <row r="9" spans="1:26" s="8" customFormat="1" ht="16.149999999999999" customHeight="1">
      <c r="A9" s="7"/>
      <c r="F9" s="9"/>
      <c r="H9" s="9"/>
      <c r="J9" s="9"/>
      <c r="L9" s="9"/>
      <c r="N9" s="306" t="s">
        <v>173</v>
      </c>
      <c r="O9" s="306"/>
      <c r="P9" s="306"/>
      <c r="Q9" s="11"/>
      <c r="R9" s="11"/>
      <c r="S9" s="9"/>
      <c r="U9" s="10"/>
    </row>
    <row r="10" spans="1:26" s="8" customFormat="1" ht="16.149999999999999" customHeight="1">
      <c r="A10" s="7"/>
      <c r="F10" s="10"/>
      <c r="H10" s="9"/>
      <c r="J10" s="307" t="s">
        <v>26</v>
      </c>
      <c r="K10" s="307"/>
      <c r="L10" s="307"/>
      <c r="N10" s="308" t="s">
        <v>195</v>
      </c>
      <c r="O10" s="308"/>
      <c r="P10" s="308"/>
      <c r="Q10" s="12"/>
      <c r="R10" s="13"/>
      <c r="S10" s="9"/>
      <c r="U10" s="10"/>
    </row>
    <row r="11" spans="1:26" s="8" customFormat="1" ht="16.149999999999999" customHeight="1">
      <c r="A11" s="7"/>
      <c r="F11" s="10"/>
      <c r="H11" s="9"/>
      <c r="J11" s="14"/>
      <c r="K11" s="14"/>
      <c r="L11" s="14"/>
      <c r="N11" s="6" t="s">
        <v>139</v>
      </c>
      <c r="O11" s="15"/>
      <c r="P11" s="15"/>
      <c r="Q11" s="13"/>
      <c r="R11" s="13"/>
      <c r="S11" s="9"/>
      <c r="U11" s="10"/>
    </row>
    <row r="12" spans="1:26" s="5" customFormat="1" ht="16.149999999999999" customHeight="1">
      <c r="A12" s="3"/>
      <c r="B12" s="4"/>
      <c r="C12" s="4"/>
      <c r="D12" s="4"/>
      <c r="E12" s="4"/>
      <c r="F12" s="10"/>
      <c r="G12" s="4"/>
      <c r="H12" s="6"/>
      <c r="I12" s="4"/>
      <c r="J12" s="16"/>
      <c r="K12" s="16"/>
      <c r="L12" s="16"/>
      <c r="M12" s="4"/>
      <c r="N12" s="6" t="s">
        <v>134</v>
      </c>
      <c r="O12" s="4"/>
      <c r="P12" s="6" t="s">
        <v>85</v>
      </c>
      <c r="Q12" s="4"/>
      <c r="R12" s="6" t="s">
        <v>115</v>
      </c>
      <c r="S12" s="4"/>
      <c r="T12" s="17"/>
      <c r="U12" s="4"/>
      <c r="V12" s="6"/>
      <c r="W12" s="4"/>
      <c r="X12" s="6"/>
      <c r="Y12" s="4"/>
    </row>
    <row r="13" spans="1:26" s="5" customFormat="1" ht="16.149999999999999" customHeight="1">
      <c r="A13" s="3"/>
      <c r="B13" s="4"/>
      <c r="C13" s="4"/>
      <c r="D13" s="4"/>
      <c r="E13" s="4"/>
      <c r="F13" s="10"/>
      <c r="G13" s="4"/>
      <c r="H13" s="6"/>
      <c r="I13" s="4"/>
      <c r="J13" s="16"/>
      <c r="K13" s="16"/>
      <c r="L13" s="16"/>
      <c r="M13" s="4"/>
      <c r="N13" s="6" t="s">
        <v>135</v>
      </c>
      <c r="O13" s="4"/>
      <c r="P13" s="6" t="s">
        <v>86</v>
      </c>
      <c r="Q13" s="4"/>
      <c r="R13" s="6" t="s">
        <v>116</v>
      </c>
      <c r="S13" s="4"/>
      <c r="T13" s="17"/>
      <c r="U13" s="4"/>
      <c r="V13" s="6"/>
      <c r="W13" s="4"/>
      <c r="X13" s="6"/>
      <c r="Y13" s="4"/>
    </row>
    <row r="14" spans="1:26" s="18" customFormat="1" ht="16.149999999999999" customHeight="1">
      <c r="E14" s="19"/>
      <c r="F14" s="10" t="s">
        <v>39</v>
      </c>
      <c r="G14" s="19"/>
      <c r="H14" s="17"/>
      <c r="I14" s="19"/>
      <c r="J14" s="17"/>
      <c r="K14" s="4"/>
      <c r="L14" s="6"/>
      <c r="M14" s="4"/>
      <c r="N14" s="6" t="s">
        <v>136</v>
      </c>
      <c r="O14" s="19"/>
      <c r="P14" s="6" t="s">
        <v>195</v>
      </c>
      <c r="Q14" s="19"/>
      <c r="R14" s="17" t="s">
        <v>117</v>
      </c>
      <c r="S14" s="19"/>
      <c r="T14" s="17" t="s">
        <v>72</v>
      </c>
      <c r="U14" s="19"/>
      <c r="V14" s="17"/>
      <c r="W14" s="19"/>
      <c r="X14" s="17"/>
      <c r="Y14" s="19"/>
      <c r="Z14" s="6"/>
    </row>
    <row r="15" spans="1:26" s="18" customFormat="1" ht="16.149999999999999" customHeight="1">
      <c r="E15" s="19"/>
      <c r="F15" s="10" t="s">
        <v>174</v>
      </c>
      <c r="G15" s="19"/>
      <c r="H15" s="17" t="s">
        <v>41</v>
      </c>
      <c r="I15" s="19"/>
      <c r="J15" s="17" t="s">
        <v>42</v>
      </c>
      <c r="K15" s="19"/>
      <c r="L15" s="17"/>
      <c r="M15" s="19"/>
      <c r="N15" s="6" t="s">
        <v>86</v>
      </c>
      <c r="O15" s="19"/>
      <c r="P15" s="17" t="s">
        <v>121</v>
      </c>
      <c r="Q15" s="19"/>
      <c r="R15" s="17" t="s">
        <v>118</v>
      </c>
      <c r="S15" s="19"/>
      <c r="T15" s="20" t="s">
        <v>175</v>
      </c>
      <c r="U15" s="19"/>
      <c r="V15" s="17" t="s">
        <v>43</v>
      </c>
      <c r="W15" s="19"/>
      <c r="X15" s="17" t="s">
        <v>44</v>
      </c>
      <c r="Y15" s="19"/>
      <c r="Z15" s="6" t="s">
        <v>40</v>
      </c>
    </row>
    <row r="16" spans="1:26" s="18" customFormat="1" ht="16.149999999999999" customHeight="1">
      <c r="E16" s="19"/>
      <c r="F16" s="10" t="s">
        <v>176</v>
      </c>
      <c r="G16" s="19"/>
      <c r="H16" s="17" t="s">
        <v>45</v>
      </c>
      <c r="I16" s="19"/>
      <c r="J16" s="17" t="s">
        <v>46</v>
      </c>
      <c r="K16" s="19"/>
      <c r="L16" s="17" t="s">
        <v>29</v>
      </c>
      <c r="M16" s="19"/>
      <c r="N16" s="17" t="s">
        <v>137</v>
      </c>
      <c r="O16" s="19"/>
      <c r="P16" s="17" t="s">
        <v>103</v>
      </c>
      <c r="Q16" s="19"/>
      <c r="R16" s="17" t="s">
        <v>122</v>
      </c>
      <c r="S16" s="19"/>
      <c r="T16" s="17" t="s">
        <v>177</v>
      </c>
      <c r="U16" s="19"/>
      <c r="V16" s="20" t="s">
        <v>30</v>
      </c>
      <c r="W16" s="19"/>
      <c r="X16" s="20" t="s">
        <v>47</v>
      </c>
      <c r="Y16" s="19"/>
      <c r="Z16" s="17" t="s">
        <v>48</v>
      </c>
    </row>
    <row r="17" spans="1:26" s="5" customFormat="1" ht="16.149999999999999" customHeight="1">
      <c r="D17" s="229" t="s">
        <v>221</v>
      </c>
      <c r="E17" s="19"/>
      <c r="F17" s="21" t="s">
        <v>69</v>
      </c>
      <c r="G17" s="19"/>
      <c r="H17" s="21" t="s">
        <v>69</v>
      </c>
      <c r="I17" s="19"/>
      <c r="J17" s="21" t="s">
        <v>69</v>
      </c>
      <c r="K17" s="19"/>
      <c r="L17" s="21" t="s">
        <v>69</v>
      </c>
      <c r="M17" s="19"/>
      <c r="N17" s="21" t="s">
        <v>69</v>
      </c>
      <c r="O17" s="19"/>
      <c r="P17" s="21" t="s">
        <v>69</v>
      </c>
      <c r="Q17" s="19"/>
      <c r="R17" s="21" t="s">
        <v>69</v>
      </c>
      <c r="S17" s="19"/>
      <c r="T17" s="21" t="s">
        <v>69</v>
      </c>
      <c r="U17" s="19"/>
      <c r="V17" s="21" t="s">
        <v>69</v>
      </c>
      <c r="W17" s="19"/>
      <c r="X17" s="21" t="s">
        <v>69</v>
      </c>
      <c r="Y17" s="19"/>
      <c r="Z17" s="21" t="s">
        <v>69</v>
      </c>
    </row>
    <row r="18" spans="1:26" s="2" customFormat="1" ht="4.1500000000000004" customHeight="1"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s="2" customFormat="1" ht="16.149999999999999" customHeight="1">
      <c r="A19" s="22" t="s">
        <v>159</v>
      </c>
      <c r="B19" s="27"/>
      <c r="E19" s="1"/>
      <c r="F19" s="1">
        <v>1670000</v>
      </c>
      <c r="G19" s="1"/>
      <c r="H19" s="1">
        <v>1185430</v>
      </c>
      <c r="I19" s="1"/>
      <c r="J19" s="1">
        <v>178794</v>
      </c>
      <c r="K19" s="1"/>
      <c r="L19" s="1">
        <v>5262551</v>
      </c>
      <c r="M19" s="1"/>
      <c r="N19" s="1">
        <v>-138632</v>
      </c>
      <c r="O19" s="1"/>
      <c r="P19" s="1">
        <v>-12638</v>
      </c>
      <c r="Q19" s="1"/>
      <c r="R19" s="1">
        <v>5797</v>
      </c>
      <c r="S19" s="1"/>
      <c r="T19" s="1">
        <f>SUM(N19:R19)</f>
        <v>-145473</v>
      </c>
      <c r="U19" s="1"/>
      <c r="V19" s="1">
        <f>SUM(T19,F19:L19)</f>
        <v>8151302</v>
      </c>
      <c r="W19" s="1"/>
      <c r="X19" s="1">
        <v>123792</v>
      </c>
      <c r="Y19" s="1"/>
      <c r="Z19" s="1">
        <f>SUM(V19:X19)</f>
        <v>8275094</v>
      </c>
    </row>
    <row r="20" spans="1:26" s="2" customFormat="1" ht="16.149999999999999" customHeight="1">
      <c r="A20" s="22" t="s">
        <v>94</v>
      </c>
      <c r="B20" s="22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s="2" customFormat="1" ht="16.149999999999999" customHeight="1">
      <c r="A21" s="23" t="s">
        <v>232</v>
      </c>
      <c r="B21" s="22"/>
      <c r="E21" s="1"/>
      <c r="F21" s="1">
        <v>0</v>
      </c>
      <c r="G21" s="1"/>
      <c r="H21" s="1">
        <v>0</v>
      </c>
      <c r="I21" s="1"/>
      <c r="J21" s="1">
        <v>0</v>
      </c>
      <c r="K21" s="1"/>
      <c r="L21" s="1">
        <v>-334000</v>
      </c>
      <c r="M21" s="1"/>
      <c r="N21" s="1">
        <v>0</v>
      </c>
      <c r="O21" s="1"/>
      <c r="P21" s="1">
        <v>0</v>
      </c>
      <c r="Q21" s="1"/>
      <c r="R21" s="1">
        <v>0</v>
      </c>
      <c r="S21" s="1"/>
      <c r="T21" s="1">
        <f t="shared" ref="T21:T22" si="0">SUM(N21:R21)</f>
        <v>0</v>
      </c>
      <c r="U21" s="1"/>
      <c r="V21" s="1">
        <f t="shared" ref="V21:V22" si="1">SUM(T21,F21:L21)</f>
        <v>-334000</v>
      </c>
      <c r="W21" s="1"/>
      <c r="X21" s="1">
        <v>-22</v>
      </c>
      <c r="Y21" s="1"/>
      <c r="Z21" s="1">
        <f t="shared" ref="Z21:Z22" si="2">SUM(V21:X21)</f>
        <v>-334022</v>
      </c>
    </row>
    <row r="22" spans="1:26" s="2" customFormat="1" ht="16.149999999999999" customHeight="1">
      <c r="A22" s="23" t="s">
        <v>84</v>
      </c>
      <c r="B22" s="23"/>
      <c r="E22" s="1"/>
      <c r="F22" s="28">
        <v>0</v>
      </c>
      <c r="G22" s="1"/>
      <c r="H22" s="28">
        <v>0</v>
      </c>
      <c r="I22" s="1"/>
      <c r="J22" s="28">
        <v>0</v>
      </c>
      <c r="K22" s="1"/>
      <c r="L22" s="28">
        <v>432426</v>
      </c>
      <c r="M22" s="1"/>
      <c r="N22" s="28">
        <v>0</v>
      </c>
      <c r="O22" s="1"/>
      <c r="P22" s="28">
        <v>28043</v>
      </c>
      <c r="Q22" s="1"/>
      <c r="R22" s="28">
        <v>0</v>
      </c>
      <c r="S22" s="1"/>
      <c r="T22" s="28">
        <f t="shared" si="0"/>
        <v>28043</v>
      </c>
      <c r="U22" s="1"/>
      <c r="V22" s="28">
        <f t="shared" si="1"/>
        <v>460469</v>
      </c>
      <c r="W22" s="1"/>
      <c r="X22" s="28">
        <v>15565</v>
      </c>
      <c r="Y22" s="1"/>
      <c r="Z22" s="28">
        <f t="shared" si="2"/>
        <v>476034</v>
      </c>
    </row>
    <row r="23" spans="1:26" s="2" customFormat="1" ht="4.1500000000000004" customHeight="1"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s="2" customFormat="1" ht="16.149999999999999" customHeight="1" thickBot="1">
      <c r="A24" s="22" t="s">
        <v>278</v>
      </c>
      <c r="E24" s="1"/>
      <c r="F24" s="29">
        <f>SUM(F19:F23)</f>
        <v>1670000</v>
      </c>
      <c r="G24" s="1"/>
      <c r="H24" s="29">
        <f>SUM(H19:H23)</f>
        <v>1185430</v>
      </c>
      <c r="I24" s="1"/>
      <c r="J24" s="29">
        <f>SUM(J19:J23)</f>
        <v>178794</v>
      </c>
      <c r="K24" s="1"/>
      <c r="L24" s="29">
        <f>SUM(L19:L23)</f>
        <v>5360977</v>
      </c>
      <c r="M24" s="1"/>
      <c r="N24" s="29">
        <f>SUM(N19:N23)</f>
        <v>-138632</v>
      </c>
      <c r="O24" s="1"/>
      <c r="P24" s="29">
        <f>SUM(P19:P23)</f>
        <v>15405</v>
      </c>
      <c r="Q24" s="1"/>
      <c r="R24" s="29">
        <f>SUM(R19:R23)</f>
        <v>5797</v>
      </c>
      <c r="S24" s="1"/>
      <c r="T24" s="29">
        <f>SUM(T19:T23)</f>
        <v>-117430</v>
      </c>
      <c r="U24" s="1"/>
      <c r="V24" s="29">
        <f>SUM(V19:V23)</f>
        <v>8277771</v>
      </c>
      <c r="W24" s="1"/>
      <c r="X24" s="29">
        <f>SUM(X19:X23)</f>
        <v>139335</v>
      </c>
      <c r="Y24" s="1"/>
      <c r="Z24" s="29">
        <f>SUM(Z19:Z23)</f>
        <v>8417106</v>
      </c>
    </row>
    <row r="25" spans="1:26" s="2" customFormat="1" ht="16.149999999999999" customHeight="1" thickTop="1">
      <c r="A25" s="22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s="2" customFormat="1" ht="17.649999999999999" customHeight="1">
      <c r="A26" s="22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s="2" customFormat="1" ht="16.149999999999999" customHeight="1">
      <c r="A27" s="22" t="s">
        <v>188</v>
      </c>
      <c r="B27" s="27"/>
      <c r="E27" s="1"/>
      <c r="F27" s="24">
        <v>1670000</v>
      </c>
      <c r="G27" s="1"/>
      <c r="H27" s="24">
        <v>1185430</v>
      </c>
      <c r="I27" s="1"/>
      <c r="J27" s="24">
        <v>178794</v>
      </c>
      <c r="K27" s="1"/>
      <c r="L27" s="24">
        <v>5896762</v>
      </c>
      <c r="M27" s="1"/>
      <c r="N27" s="24">
        <v>-138632</v>
      </c>
      <c r="O27" s="1"/>
      <c r="P27" s="24">
        <v>-17822</v>
      </c>
      <c r="Q27" s="1"/>
      <c r="R27" s="24">
        <v>5797</v>
      </c>
      <c r="S27" s="1"/>
      <c r="T27" s="24">
        <f>SUM(N27:R27)</f>
        <v>-150657</v>
      </c>
      <c r="U27" s="1"/>
      <c r="V27" s="24">
        <f>SUM(T27,F27:L27)</f>
        <v>8780329</v>
      </c>
      <c r="W27" s="1"/>
      <c r="X27" s="24">
        <v>145455</v>
      </c>
      <c r="Y27" s="1"/>
      <c r="Z27" s="24">
        <f>SUM(V27:X27)</f>
        <v>8925784</v>
      </c>
    </row>
    <row r="28" spans="1:26" s="2" customFormat="1" ht="16.149999999999999" customHeight="1">
      <c r="A28" s="22" t="s">
        <v>94</v>
      </c>
      <c r="B28" s="22"/>
      <c r="E28" s="1"/>
      <c r="F28" s="24"/>
      <c r="G28" s="1"/>
      <c r="H28" s="24"/>
      <c r="I28" s="1"/>
      <c r="J28" s="24"/>
      <c r="K28" s="1"/>
      <c r="L28" s="24"/>
      <c r="M28" s="1"/>
      <c r="N28" s="24"/>
      <c r="O28" s="1"/>
      <c r="P28" s="24"/>
      <c r="Q28" s="1"/>
      <c r="R28" s="24"/>
      <c r="S28" s="1"/>
      <c r="T28" s="24"/>
      <c r="U28" s="1"/>
      <c r="V28" s="24"/>
      <c r="W28" s="1"/>
      <c r="X28" s="24"/>
      <c r="Y28" s="1"/>
      <c r="Z28" s="24"/>
    </row>
    <row r="29" spans="1:26" s="2" customFormat="1" ht="16.149999999999999" customHeight="1">
      <c r="A29" s="30" t="s">
        <v>191</v>
      </c>
      <c r="B29" s="22"/>
      <c r="E29" s="1"/>
      <c r="F29" s="24">
        <v>0</v>
      </c>
      <c r="G29" s="1"/>
      <c r="H29" s="24">
        <v>0</v>
      </c>
      <c r="I29" s="1"/>
      <c r="J29" s="24">
        <v>0</v>
      </c>
      <c r="K29" s="1"/>
      <c r="L29" s="24">
        <v>0</v>
      </c>
      <c r="M29" s="1"/>
      <c r="N29" s="24">
        <v>0</v>
      </c>
      <c r="O29" s="1"/>
      <c r="P29" s="24">
        <v>0</v>
      </c>
      <c r="Q29" s="1"/>
      <c r="R29" s="24">
        <v>0</v>
      </c>
      <c r="S29" s="1"/>
      <c r="T29" s="24">
        <f>SUM(N29:R29)</f>
        <v>0</v>
      </c>
      <c r="U29" s="1"/>
      <c r="V29" s="24">
        <f t="shared" ref="V29" si="3">SUM(F29:L29)+T29</f>
        <v>0</v>
      </c>
      <c r="W29" s="1"/>
      <c r="X29" s="24">
        <v>26064</v>
      </c>
      <c r="Y29" s="1"/>
      <c r="Z29" s="24">
        <f>SUM(V29:X29)</f>
        <v>26064</v>
      </c>
    </row>
    <row r="30" spans="1:26" s="2" customFormat="1" ht="16.149999999999999" customHeight="1">
      <c r="A30" s="30" t="s">
        <v>201</v>
      </c>
      <c r="B30" s="22"/>
      <c r="E30" s="1"/>
      <c r="F30" s="24"/>
      <c r="G30" s="1"/>
      <c r="H30" s="24"/>
      <c r="I30" s="1"/>
      <c r="J30" s="24"/>
      <c r="K30" s="1"/>
      <c r="L30" s="24"/>
      <c r="M30" s="1"/>
      <c r="N30" s="24"/>
      <c r="O30" s="1"/>
      <c r="P30" s="24"/>
      <c r="Q30" s="1"/>
      <c r="R30" s="24"/>
      <c r="S30" s="1"/>
      <c r="T30" s="24"/>
      <c r="U30" s="1"/>
      <c r="V30" s="24"/>
      <c r="W30" s="1"/>
      <c r="X30" s="24"/>
      <c r="Y30" s="1"/>
      <c r="Z30" s="24"/>
    </row>
    <row r="31" spans="1:26" s="2" customFormat="1" ht="16.149999999999999" customHeight="1">
      <c r="A31" s="30"/>
      <c r="B31" s="23" t="s">
        <v>202</v>
      </c>
      <c r="E31" s="1"/>
      <c r="F31" s="24">
        <v>0</v>
      </c>
      <c r="G31" s="1"/>
      <c r="H31" s="24">
        <v>0</v>
      </c>
      <c r="I31" s="1"/>
      <c r="J31" s="24">
        <v>0</v>
      </c>
      <c r="K31" s="1"/>
      <c r="L31" s="24">
        <v>0</v>
      </c>
      <c r="M31" s="1"/>
      <c r="N31" s="24">
        <v>0</v>
      </c>
      <c r="O31" s="1"/>
      <c r="P31" s="24">
        <v>0</v>
      </c>
      <c r="Q31" s="1"/>
      <c r="R31" s="24">
        <v>0</v>
      </c>
      <c r="S31" s="1"/>
      <c r="T31" s="24">
        <f>SUM(N31:R31)</f>
        <v>0</v>
      </c>
      <c r="U31" s="1"/>
      <c r="V31" s="24">
        <f t="shared" ref="V31" si="4">SUM(F31:L31)+T31</f>
        <v>0</v>
      </c>
      <c r="W31" s="1"/>
      <c r="X31" s="24">
        <v>26600</v>
      </c>
      <c r="Y31" s="1"/>
      <c r="Z31" s="24">
        <f>SUM(V31:X31)</f>
        <v>26600</v>
      </c>
    </row>
    <row r="32" spans="1:26" s="2" customFormat="1" ht="16.149999999999999" customHeight="1">
      <c r="A32" s="30" t="s">
        <v>265</v>
      </c>
      <c r="B32" s="22"/>
      <c r="E32" s="1"/>
      <c r="F32" s="230"/>
      <c r="H32" s="230"/>
      <c r="J32" s="230"/>
      <c r="L32" s="230"/>
      <c r="N32" s="230"/>
      <c r="P32" s="230"/>
      <c r="R32" s="230"/>
      <c r="T32" s="230"/>
      <c r="V32" s="24"/>
      <c r="X32" s="230"/>
      <c r="Z32" s="230"/>
    </row>
    <row r="33" spans="1:26" s="2" customFormat="1" ht="16.149999999999999" customHeight="1">
      <c r="A33" s="30"/>
      <c r="B33" s="23" t="s">
        <v>264</v>
      </c>
      <c r="E33" s="1"/>
      <c r="F33" s="24">
        <v>0</v>
      </c>
      <c r="G33" s="1"/>
      <c r="H33" s="24">
        <v>0</v>
      </c>
      <c r="I33" s="1"/>
      <c r="J33" s="24">
        <v>0</v>
      </c>
      <c r="K33" s="1"/>
      <c r="L33" s="24">
        <v>0</v>
      </c>
      <c r="M33" s="1"/>
      <c r="N33" s="24">
        <v>0</v>
      </c>
      <c r="O33" s="1"/>
      <c r="P33" s="24">
        <v>0</v>
      </c>
      <c r="Q33" s="1"/>
      <c r="R33" s="24">
        <v>0</v>
      </c>
      <c r="S33" s="1"/>
      <c r="T33" s="24">
        <f>SUM(N33:R33)</f>
        <v>0</v>
      </c>
      <c r="U33" s="1"/>
      <c r="V33" s="24">
        <f t="shared" ref="V33:V34" si="5">SUM(F33:L33)+T33</f>
        <v>0</v>
      </c>
      <c r="W33" s="1"/>
      <c r="X33" s="24">
        <v>15281</v>
      </c>
      <c r="Y33" s="1"/>
      <c r="Z33" s="24">
        <f>SUM(V33:X33)</f>
        <v>15281</v>
      </c>
    </row>
    <row r="34" spans="1:26" s="2" customFormat="1" ht="16.149999999999999" customHeight="1">
      <c r="A34" s="23" t="s">
        <v>232</v>
      </c>
      <c r="B34" s="22"/>
      <c r="D34" s="31">
        <v>18</v>
      </c>
      <c r="E34" s="1"/>
      <c r="F34" s="24">
        <v>0</v>
      </c>
      <c r="G34" s="1"/>
      <c r="H34" s="24">
        <v>0</v>
      </c>
      <c r="I34" s="1"/>
      <c r="J34" s="24">
        <v>0</v>
      </c>
      <c r="K34" s="1"/>
      <c r="L34" s="24">
        <v>-584500</v>
      </c>
      <c r="M34" s="1"/>
      <c r="N34" s="24">
        <v>0</v>
      </c>
      <c r="O34" s="1"/>
      <c r="P34" s="24">
        <v>0</v>
      </c>
      <c r="Q34" s="1"/>
      <c r="R34" s="24">
        <v>0</v>
      </c>
      <c r="S34" s="1"/>
      <c r="T34" s="24">
        <f>SUM(N34:R34)</f>
        <v>0</v>
      </c>
      <c r="U34" s="1"/>
      <c r="V34" s="24">
        <f t="shared" si="5"/>
        <v>-584500</v>
      </c>
      <c r="W34" s="293"/>
      <c r="X34" s="24">
        <v>-10</v>
      </c>
      <c r="Y34" s="293"/>
      <c r="Z34" s="24">
        <f t="shared" ref="Z34" si="6">SUM(V34:X34)</f>
        <v>-584510</v>
      </c>
    </row>
    <row r="35" spans="1:26" s="2" customFormat="1" ht="16.149999999999999" customHeight="1">
      <c r="A35" s="23" t="s">
        <v>295</v>
      </c>
      <c r="B35" s="23"/>
      <c r="E35" s="1"/>
      <c r="F35" s="25">
        <v>0</v>
      </c>
      <c r="G35" s="1"/>
      <c r="H35" s="25">
        <v>0</v>
      </c>
      <c r="I35" s="1"/>
      <c r="J35" s="25">
        <v>0</v>
      </c>
      <c r="K35" s="1"/>
      <c r="L35" s="25">
        <f>'Eng7-8 (9M)'!G36</f>
        <v>793412</v>
      </c>
      <c r="M35" s="1"/>
      <c r="N35" s="25">
        <v>0</v>
      </c>
      <c r="O35" s="1"/>
      <c r="P35" s="25">
        <f>'Eng7-8 (9M)'!G88</f>
        <v>-25828</v>
      </c>
      <c r="Q35" s="1"/>
      <c r="R35" s="25">
        <v>0</v>
      </c>
      <c r="S35" s="1"/>
      <c r="T35" s="25">
        <f>SUM(N35:R35)</f>
        <v>-25828</v>
      </c>
      <c r="U35" s="1"/>
      <c r="V35" s="25">
        <f>SUM(F35:L35)+T35</f>
        <v>767584</v>
      </c>
      <c r="W35" s="1"/>
      <c r="X35" s="25">
        <f>'Eng7-8 (9M)'!G94</f>
        <v>12273</v>
      </c>
      <c r="Y35" s="1"/>
      <c r="Z35" s="25">
        <f>SUM(V35:X35)</f>
        <v>779857</v>
      </c>
    </row>
    <row r="36" spans="1:26" s="2" customFormat="1" ht="4.1500000000000004" customHeight="1">
      <c r="E36" s="1"/>
      <c r="F36" s="24"/>
      <c r="G36" s="1"/>
      <c r="H36" s="24"/>
      <c r="I36" s="1"/>
      <c r="J36" s="24"/>
      <c r="K36" s="1"/>
      <c r="L36" s="24"/>
      <c r="M36" s="1"/>
      <c r="N36" s="24"/>
      <c r="O36" s="1"/>
      <c r="P36" s="24"/>
      <c r="Q36" s="1"/>
      <c r="R36" s="24"/>
      <c r="S36" s="1"/>
      <c r="T36" s="24"/>
      <c r="U36" s="1"/>
      <c r="V36" s="24"/>
      <c r="W36" s="1"/>
      <c r="X36" s="24"/>
      <c r="Y36" s="1"/>
      <c r="Z36" s="24"/>
    </row>
    <row r="37" spans="1:26" s="2" customFormat="1" ht="16.149999999999999" customHeight="1" thickBot="1">
      <c r="A37" s="22" t="s">
        <v>279</v>
      </c>
      <c r="E37" s="1"/>
      <c r="F37" s="26">
        <f>SUM(F27:F35)</f>
        <v>1670000</v>
      </c>
      <c r="G37" s="1"/>
      <c r="H37" s="26">
        <f>SUM(H27:H35)</f>
        <v>1185430</v>
      </c>
      <c r="I37" s="1"/>
      <c r="J37" s="26">
        <f>SUM(J27:J35)</f>
        <v>178794</v>
      </c>
      <c r="K37" s="1"/>
      <c r="L37" s="26">
        <f>SUM(L27:L35)</f>
        <v>6105674</v>
      </c>
      <c r="M37" s="1"/>
      <c r="N37" s="26">
        <f>SUM(N27:N35)</f>
        <v>-138632</v>
      </c>
      <c r="O37" s="1"/>
      <c r="P37" s="26">
        <f>SUM(P27:P35)</f>
        <v>-43650</v>
      </c>
      <c r="Q37" s="1"/>
      <c r="R37" s="26">
        <f>SUM(R27:R35)</f>
        <v>5797</v>
      </c>
      <c r="S37" s="1"/>
      <c r="T37" s="26">
        <f>SUM(T27:T35)</f>
        <v>-176485</v>
      </c>
      <c r="U37" s="1"/>
      <c r="V37" s="26">
        <f>SUM(V27:V35)</f>
        <v>8963413</v>
      </c>
      <c r="W37" s="1"/>
      <c r="X37" s="26">
        <f>SUM(X27:X35)</f>
        <v>225663</v>
      </c>
      <c r="Y37" s="1"/>
      <c r="Z37" s="26">
        <f>SUM(Z27:Z35)</f>
        <v>9189076</v>
      </c>
    </row>
    <row r="38" spans="1:26" s="2" customFormat="1" ht="17.649999999999999" customHeight="1" thickTop="1">
      <c r="A38" s="22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s="2" customFormat="1" ht="17.649999999999999" customHeight="1">
      <c r="A39" s="22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s="2" customFormat="1" ht="21" customHeight="1">
      <c r="A40" s="22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s="2" customFormat="1" ht="17.649999999999999" customHeight="1">
      <c r="A41" s="22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7.25" customHeight="1">
      <c r="A42" s="32"/>
      <c r="E42" s="218"/>
      <c r="G42" s="218"/>
      <c r="I42" s="218"/>
      <c r="K42" s="218"/>
      <c r="M42" s="218"/>
      <c r="O42" s="218"/>
      <c r="P42" s="218"/>
      <c r="Q42" s="218"/>
      <c r="R42" s="218"/>
      <c r="S42" s="218"/>
      <c r="U42" s="218"/>
      <c r="W42" s="218"/>
      <c r="Y42" s="218"/>
    </row>
    <row r="43" spans="1:26" ht="4.1500000000000004" customHeight="1">
      <c r="A43" s="32"/>
      <c r="E43" s="218"/>
      <c r="G43" s="218"/>
      <c r="I43" s="218"/>
      <c r="K43" s="218"/>
      <c r="M43" s="218"/>
      <c r="O43" s="218"/>
      <c r="P43" s="218"/>
      <c r="Q43" s="218"/>
      <c r="R43" s="218"/>
      <c r="S43" s="218"/>
      <c r="U43" s="218"/>
      <c r="W43" s="218"/>
      <c r="Y43" s="218"/>
    </row>
    <row r="44" spans="1:26" ht="22.15" customHeight="1">
      <c r="A44" s="45" t="s">
        <v>144</v>
      </c>
      <c r="B44" s="228"/>
      <c r="C44" s="228"/>
      <c r="D44" s="228"/>
      <c r="E44" s="221"/>
      <c r="F44" s="223"/>
      <c r="G44" s="221"/>
      <c r="H44" s="223"/>
      <c r="I44" s="221"/>
      <c r="J44" s="223"/>
      <c r="K44" s="221"/>
      <c r="L44" s="223"/>
      <c r="M44" s="221"/>
      <c r="N44" s="223"/>
      <c r="O44" s="221"/>
      <c r="P44" s="221"/>
      <c r="Q44" s="221"/>
      <c r="R44" s="221"/>
      <c r="S44" s="221"/>
      <c r="T44" s="223"/>
      <c r="U44" s="221"/>
      <c r="V44" s="223"/>
      <c r="W44" s="221"/>
      <c r="X44" s="223"/>
      <c r="Y44" s="221"/>
      <c r="Z44" s="223"/>
    </row>
  </sheetData>
  <mergeCells count="6">
    <mergeCell ref="F6:Z6"/>
    <mergeCell ref="F7:V7"/>
    <mergeCell ref="N8:T8"/>
    <mergeCell ref="N9:P9"/>
    <mergeCell ref="J10:L10"/>
    <mergeCell ref="N10:P10"/>
  </mergeCells>
  <pageMargins left="0.3" right="0.3" top="0.5" bottom="0.6" header="0.49" footer="0.4"/>
  <pageSetup paperSize="256" scale="77" firstPageNumber="9" orientation="landscape" useFirstPageNumber="1" horizontalDpi="1200" verticalDpi="1200" r:id="rId1"/>
  <headerFooter>
    <oddFooter>&amp;R&amp;"Arial,Regular"&amp;P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54"/>
  </sheetPr>
  <dimension ref="A1:N32"/>
  <sheetViews>
    <sheetView zoomScaleNormal="100" zoomScaleSheetLayoutView="110" workbookViewId="0">
      <selection activeCell="O9" sqref="O1:S1048576"/>
    </sheetView>
  </sheetViews>
  <sheetFormatPr defaultColWidth="9.28515625" defaultRowHeight="14.25" customHeight="1"/>
  <cols>
    <col min="1" max="2" width="1.5703125" style="225" customWidth="1"/>
    <col min="3" max="3" width="37.42578125" style="225" customWidth="1"/>
    <col min="4" max="4" width="5.5703125" style="33" customWidth="1"/>
    <col min="5" max="5" width="1" style="225" customWidth="1"/>
    <col min="6" max="6" width="14.7109375" style="226" customWidth="1"/>
    <col min="7" max="7" width="1" style="225" customWidth="1"/>
    <col min="8" max="8" width="14.7109375" style="226" customWidth="1"/>
    <col min="9" max="9" width="1" style="225" customWidth="1"/>
    <col min="10" max="10" width="14.7109375" style="226" customWidth="1"/>
    <col min="11" max="11" width="1" style="225" customWidth="1"/>
    <col min="12" max="12" width="14.7109375" style="226" customWidth="1"/>
    <col min="13" max="13" width="1" style="226" customWidth="1"/>
    <col min="14" max="14" width="14.7109375" style="226" customWidth="1"/>
    <col min="15" max="16384" width="9.28515625" style="225"/>
  </cols>
  <sheetData>
    <row r="1" spans="1:14" ht="16.5" customHeight="1">
      <c r="A1" s="224" t="s">
        <v>68</v>
      </c>
      <c r="B1" s="224"/>
      <c r="C1" s="224"/>
      <c r="D1" s="50"/>
      <c r="E1" s="224"/>
      <c r="N1" s="154" t="s">
        <v>75</v>
      </c>
    </row>
    <row r="2" spans="1:14" ht="16.5" customHeight="1">
      <c r="A2" s="224" t="s">
        <v>92</v>
      </c>
      <c r="B2" s="224"/>
      <c r="C2" s="224"/>
      <c r="D2" s="50"/>
      <c r="E2" s="224"/>
    </row>
    <row r="3" spans="1:14" ht="16.5" customHeight="1">
      <c r="A3" s="91" t="str">
        <f>'Eng7-8 (9M)'!A3</f>
        <v>For the nine-month period ended 30 September 2024</v>
      </c>
      <c r="B3" s="91"/>
      <c r="C3" s="91"/>
      <c r="D3" s="62"/>
      <c r="E3" s="91"/>
      <c r="F3" s="231"/>
      <c r="G3" s="232"/>
      <c r="H3" s="231"/>
      <c r="I3" s="232"/>
      <c r="J3" s="231"/>
      <c r="K3" s="232"/>
      <c r="L3" s="231"/>
      <c r="M3" s="231"/>
      <c r="N3" s="231"/>
    </row>
    <row r="4" spans="1:14" ht="16.5" customHeight="1">
      <c r="A4" s="224"/>
      <c r="B4" s="224"/>
      <c r="C4" s="224"/>
      <c r="D4" s="50"/>
      <c r="E4" s="224"/>
    </row>
    <row r="5" spans="1:14" ht="16.5" customHeight="1"/>
    <row r="6" spans="1:14" ht="16.149999999999999" customHeight="1">
      <c r="A6" s="224"/>
      <c r="F6" s="309" t="s">
        <v>104</v>
      </c>
      <c r="G6" s="309"/>
      <c r="H6" s="309"/>
      <c r="I6" s="309"/>
      <c r="J6" s="309"/>
      <c r="K6" s="309"/>
      <c r="L6" s="309"/>
      <c r="M6" s="309"/>
      <c r="N6" s="309"/>
    </row>
    <row r="7" spans="1:14" ht="16.149999999999999" customHeight="1">
      <c r="A7" s="224"/>
      <c r="F7" s="233" t="s">
        <v>39</v>
      </c>
      <c r="G7" s="234"/>
      <c r="H7" s="234"/>
      <c r="I7" s="234"/>
      <c r="J7" s="310" t="s">
        <v>26</v>
      </c>
      <c r="K7" s="310"/>
      <c r="L7" s="310"/>
      <c r="M7" s="235"/>
    </row>
    <row r="8" spans="1:14" ht="16.149999999999999" customHeight="1">
      <c r="F8" s="233" t="s">
        <v>174</v>
      </c>
      <c r="G8" s="233"/>
      <c r="H8" s="233" t="s">
        <v>62</v>
      </c>
      <c r="I8" s="233"/>
      <c r="J8" s="233" t="s">
        <v>42</v>
      </c>
      <c r="K8" s="233"/>
      <c r="L8" s="233"/>
      <c r="M8" s="233"/>
      <c r="N8" s="233" t="s">
        <v>40</v>
      </c>
    </row>
    <row r="9" spans="1:14" ht="16.149999999999999" customHeight="1">
      <c r="F9" s="233" t="s">
        <v>176</v>
      </c>
      <c r="G9" s="233"/>
      <c r="H9" s="233" t="s">
        <v>45</v>
      </c>
      <c r="I9" s="233"/>
      <c r="J9" s="233" t="s">
        <v>63</v>
      </c>
      <c r="K9" s="233"/>
      <c r="L9" s="233" t="s">
        <v>29</v>
      </c>
      <c r="M9" s="233"/>
      <c r="N9" s="233" t="s">
        <v>48</v>
      </c>
    </row>
    <row r="10" spans="1:14" ht="16.149999999999999" customHeight="1">
      <c r="D10" s="227" t="s">
        <v>221</v>
      </c>
      <c r="F10" s="236" t="s">
        <v>69</v>
      </c>
      <c r="G10" s="233"/>
      <c r="H10" s="236" t="s">
        <v>69</v>
      </c>
      <c r="I10" s="233"/>
      <c r="J10" s="236" t="s">
        <v>69</v>
      </c>
      <c r="K10" s="233"/>
      <c r="L10" s="236" t="s">
        <v>69</v>
      </c>
      <c r="M10" s="237"/>
      <c r="N10" s="236" t="s">
        <v>69</v>
      </c>
    </row>
    <row r="11" spans="1:14" ht="15.75" customHeight="1">
      <c r="A11" s="32"/>
      <c r="F11" s="238"/>
      <c r="G11" s="238"/>
      <c r="H11" s="238"/>
      <c r="I11" s="238"/>
      <c r="J11" s="238"/>
      <c r="K11" s="238"/>
      <c r="L11" s="238"/>
      <c r="M11" s="238"/>
      <c r="N11" s="238"/>
    </row>
    <row r="12" spans="1:14" ht="16.149999999999999" customHeight="1">
      <c r="A12" s="32" t="s">
        <v>159</v>
      </c>
      <c r="B12" s="32"/>
      <c r="F12" s="238">
        <v>1670000</v>
      </c>
      <c r="G12" s="238"/>
      <c r="H12" s="238">
        <v>1185430</v>
      </c>
      <c r="I12" s="238"/>
      <c r="J12" s="238">
        <v>178794</v>
      </c>
      <c r="K12" s="238"/>
      <c r="L12" s="238">
        <v>1333829</v>
      </c>
      <c r="M12" s="238"/>
      <c r="N12" s="238">
        <f>SUM(F12:L12)</f>
        <v>4368053</v>
      </c>
    </row>
    <row r="13" spans="1:14" ht="16.149999999999999" customHeight="1">
      <c r="A13" s="32" t="s">
        <v>94</v>
      </c>
      <c r="B13" s="219"/>
      <c r="F13" s="238"/>
      <c r="G13" s="238"/>
      <c r="H13" s="238"/>
      <c r="I13" s="238"/>
      <c r="J13" s="238"/>
      <c r="K13" s="238"/>
      <c r="L13" s="238"/>
      <c r="M13" s="238"/>
      <c r="N13" s="238"/>
    </row>
    <row r="14" spans="1:14" ht="16.149999999999999" customHeight="1">
      <c r="A14" s="36" t="s">
        <v>232</v>
      </c>
      <c r="B14" s="219"/>
      <c r="F14" s="238">
        <v>0</v>
      </c>
      <c r="G14" s="238"/>
      <c r="H14" s="238">
        <v>0</v>
      </c>
      <c r="I14" s="238"/>
      <c r="J14" s="238">
        <v>0</v>
      </c>
      <c r="K14" s="238"/>
      <c r="L14" s="238">
        <v>-334000</v>
      </c>
      <c r="M14" s="238"/>
      <c r="N14" s="238">
        <f>SUM(F14:L14)</f>
        <v>-334000</v>
      </c>
    </row>
    <row r="15" spans="1:14" ht="16.149999999999999" customHeight="1">
      <c r="A15" s="36" t="s">
        <v>84</v>
      </c>
      <c r="F15" s="239">
        <v>0</v>
      </c>
      <c r="G15" s="226"/>
      <c r="H15" s="239">
        <v>0</v>
      </c>
      <c r="I15" s="226"/>
      <c r="J15" s="239">
        <v>0</v>
      </c>
      <c r="K15" s="226"/>
      <c r="L15" s="239">
        <v>553765</v>
      </c>
      <c r="M15" s="238"/>
      <c r="N15" s="239">
        <f>SUM(F15:L15)</f>
        <v>553765</v>
      </c>
    </row>
    <row r="16" spans="1:14" ht="16.149999999999999" customHeight="1">
      <c r="F16" s="238"/>
      <c r="G16" s="238"/>
      <c r="H16" s="238"/>
      <c r="I16" s="238"/>
      <c r="J16" s="238"/>
      <c r="K16" s="238"/>
      <c r="L16" s="238"/>
      <c r="M16" s="238"/>
      <c r="N16" s="238"/>
    </row>
    <row r="17" spans="1:14" ht="16.149999999999999" customHeight="1" thickBot="1">
      <c r="A17" s="32" t="s">
        <v>278</v>
      </c>
      <c r="F17" s="240">
        <f>SUM(F12:F15)</f>
        <v>1670000</v>
      </c>
      <c r="G17" s="238"/>
      <c r="H17" s="240">
        <f>SUM(H12:H15)</f>
        <v>1185430</v>
      </c>
      <c r="I17" s="238"/>
      <c r="J17" s="240">
        <f>SUM(J12:J15)</f>
        <v>178794</v>
      </c>
      <c r="K17" s="238"/>
      <c r="L17" s="240">
        <f>SUM(L12:L15)</f>
        <v>1553594</v>
      </c>
      <c r="M17" s="238"/>
      <c r="N17" s="240">
        <f>SUM(N12:N15)</f>
        <v>4587818</v>
      </c>
    </row>
    <row r="18" spans="1:14" ht="16.149999999999999" customHeight="1" thickTop="1">
      <c r="A18" s="32"/>
      <c r="F18" s="238"/>
      <c r="G18" s="238"/>
      <c r="H18" s="238"/>
      <c r="I18" s="238"/>
      <c r="J18" s="238"/>
      <c r="K18" s="238"/>
      <c r="L18" s="238"/>
      <c r="M18" s="238"/>
      <c r="N18" s="238"/>
    </row>
    <row r="20" spans="1:14" ht="16.149999999999999" customHeight="1">
      <c r="A20" s="32" t="s">
        <v>188</v>
      </c>
      <c r="B20" s="32"/>
      <c r="F20" s="241">
        <v>1670000</v>
      </c>
      <c r="G20" s="238"/>
      <c r="H20" s="241">
        <v>1185430</v>
      </c>
      <c r="I20" s="238"/>
      <c r="J20" s="241">
        <v>178794</v>
      </c>
      <c r="K20" s="238"/>
      <c r="L20" s="241">
        <v>1567568</v>
      </c>
      <c r="M20" s="238"/>
      <c r="N20" s="241">
        <f>SUM(F20:L20)</f>
        <v>4601792</v>
      </c>
    </row>
    <row r="21" spans="1:14" ht="16.149999999999999" customHeight="1">
      <c r="A21" s="32" t="s">
        <v>94</v>
      </c>
      <c r="B21" s="215"/>
      <c r="C21" s="224"/>
      <c r="F21" s="241"/>
      <c r="G21" s="238"/>
      <c r="H21" s="241"/>
      <c r="I21" s="238"/>
      <c r="J21" s="241"/>
      <c r="K21" s="238"/>
      <c r="L21" s="241"/>
      <c r="M21" s="238"/>
      <c r="N21" s="241"/>
    </row>
    <row r="22" spans="1:14" ht="16.149999999999999" customHeight="1">
      <c r="A22" s="36" t="s">
        <v>232</v>
      </c>
      <c r="B22" s="219"/>
      <c r="D22" s="33">
        <v>18</v>
      </c>
      <c r="F22" s="241">
        <v>0</v>
      </c>
      <c r="G22" s="238"/>
      <c r="H22" s="241">
        <v>0</v>
      </c>
      <c r="I22" s="238"/>
      <c r="J22" s="241">
        <v>0</v>
      </c>
      <c r="K22" s="238"/>
      <c r="L22" s="241">
        <v>-584500</v>
      </c>
      <c r="M22" s="238"/>
      <c r="N22" s="241">
        <f>SUM(F22:L22)</f>
        <v>-584500</v>
      </c>
    </row>
    <row r="23" spans="1:14" ht="16.149999999999999" customHeight="1">
      <c r="A23" s="36" t="s">
        <v>84</v>
      </c>
      <c r="F23" s="242">
        <v>0</v>
      </c>
      <c r="G23" s="226"/>
      <c r="H23" s="242">
        <v>0</v>
      </c>
      <c r="I23" s="226"/>
      <c r="J23" s="242">
        <v>0</v>
      </c>
      <c r="K23" s="226"/>
      <c r="L23" s="242">
        <f>'Eng7-8 (9M)'!K39</f>
        <v>681220</v>
      </c>
      <c r="M23" s="238"/>
      <c r="N23" s="242">
        <f>SUM(F23:L23)</f>
        <v>681220</v>
      </c>
    </row>
    <row r="24" spans="1:14" ht="16.149999999999999" customHeight="1">
      <c r="F24" s="241"/>
      <c r="G24" s="238"/>
      <c r="H24" s="241"/>
      <c r="I24" s="238"/>
      <c r="J24" s="241"/>
      <c r="K24" s="238"/>
      <c r="L24" s="241"/>
      <c r="M24" s="238"/>
      <c r="N24" s="241"/>
    </row>
    <row r="25" spans="1:14" ht="16.149999999999999" customHeight="1" thickBot="1">
      <c r="A25" s="32" t="s">
        <v>279</v>
      </c>
      <c r="F25" s="243">
        <f>SUM(F20:F23)</f>
        <v>1670000</v>
      </c>
      <c r="G25" s="238"/>
      <c r="H25" s="243">
        <f>SUM(H20:H23)</f>
        <v>1185430</v>
      </c>
      <c r="I25" s="238"/>
      <c r="J25" s="243">
        <f>SUM(J20:J23)</f>
        <v>178794</v>
      </c>
      <c r="K25" s="238"/>
      <c r="L25" s="243">
        <f>SUM(L20:L23)</f>
        <v>1664288</v>
      </c>
      <c r="M25" s="238"/>
      <c r="N25" s="243">
        <f>SUM(N20:N23)</f>
        <v>4698512</v>
      </c>
    </row>
    <row r="26" spans="1:14" ht="16.5" customHeight="1" thickTop="1"/>
    <row r="27" spans="1:14" ht="16.5" customHeight="1"/>
    <row r="28" spans="1:14" ht="16.5" customHeight="1"/>
    <row r="29" spans="1:14" ht="16.5" customHeight="1"/>
    <row r="30" spans="1:14" ht="16.5" customHeight="1"/>
    <row r="31" spans="1:14" ht="16.5" customHeight="1"/>
    <row r="32" spans="1:14" ht="22.15" customHeight="1">
      <c r="A32" s="311" t="s">
        <v>144</v>
      </c>
      <c r="B32" s="311"/>
      <c r="C32" s="311"/>
      <c r="D32" s="311"/>
      <c r="E32" s="311"/>
      <c r="F32" s="311"/>
      <c r="G32" s="311"/>
      <c r="H32" s="311"/>
      <c r="I32" s="311"/>
      <c r="J32" s="311"/>
      <c r="K32" s="311"/>
      <c r="L32" s="311"/>
      <c r="M32" s="311"/>
      <c r="N32" s="231"/>
    </row>
  </sheetData>
  <mergeCells count="3">
    <mergeCell ref="F6:N6"/>
    <mergeCell ref="J7:L7"/>
    <mergeCell ref="A32:M32"/>
  </mergeCells>
  <pageMargins left="1" right="1" top="0.5" bottom="0.6" header="0.49" footer="0.4"/>
  <pageSetup paperSize="256" firstPageNumber="10" orientation="landscape" useFirstPageNumber="1" horizontalDpi="1200" verticalDpi="1200" r:id="rId1"/>
  <headerFooter>
    <oddFooter>&amp;R&amp;P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666699"/>
  </sheetPr>
  <dimension ref="A1:M175"/>
  <sheetViews>
    <sheetView topLeftCell="A115" zoomScaleNormal="100" zoomScaleSheetLayoutView="100" zoomScalePageLayoutView="110" workbookViewId="0">
      <selection activeCell="I124" sqref="I124"/>
    </sheetView>
  </sheetViews>
  <sheetFormatPr defaultColWidth="6.7109375" defaultRowHeight="16.5" customHeight="1"/>
  <cols>
    <col min="1" max="3" width="1.5703125" style="119" customWidth="1"/>
    <col min="4" max="4" width="47.140625" style="119" customWidth="1"/>
    <col min="5" max="5" width="5.7109375" style="117" customWidth="1"/>
    <col min="6" max="6" width="0.5703125" style="117" customWidth="1"/>
    <col min="7" max="7" width="11.42578125" style="118" customWidth="1"/>
    <col min="8" max="8" width="0.5703125" style="119" customWidth="1"/>
    <col min="9" max="9" width="11.42578125" style="118" customWidth="1"/>
    <col min="10" max="10" width="0.5703125" style="248" customWidth="1"/>
    <col min="11" max="11" width="11.42578125" style="118" customWidth="1"/>
    <col min="12" max="12" width="0.5703125" style="251" customWidth="1"/>
    <col min="13" max="13" width="11.42578125" style="118" customWidth="1"/>
    <col min="14" max="16384" width="6.7109375" style="119"/>
  </cols>
  <sheetData>
    <row r="1" spans="1:13" ht="16.5" customHeight="1">
      <c r="A1" s="116" t="s">
        <v>68</v>
      </c>
      <c r="B1" s="116"/>
      <c r="C1" s="116"/>
      <c r="D1" s="116"/>
      <c r="K1" s="153"/>
      <c r="L1" s="153"/>
      <c r="M1" s="154" t="s">
        <v>75</v>
      </c>
    </row>
    <row r="2" spans="1:13" ht="16.5" customHeight="1">
      <c r="A2" s="116" t="s">
        <v>49</v>
      </c>
      <c r="B2" s="116"/>
      <c r="C2" s="116"/>
      <c r="D2" s="116"/>
    </row>
    <row r="3" spans="1:13" ht="16.5" customHeight="1">
      <c r="A3" s="121" t="str">
        <f>'Eng7-8 (9M)'!A3</f>
        <v>For the nine-month period ended 30 September 2024</v>
      </c>
      <c r="B3" s="121"/>
      <c r="C3" s="121"/>
      <c r="D3" s="121"/>
      <c r="E3" s="122"/>
      <c r="F3" s="122"/>
      <c r="G3" s="123"/>
      <c r="H3" s="124"/>
      <c r="I3" s="123"/>
      <c r="J3" s="274"/>
      <c r="K3" s="123"/>
      <c r="L3" s="275"/>
      <c r="M3" s="123"/>
    </row>
    <row r="4" spans="1:13" ht="15" customHeight="1"/>
    <row r="5" spans="1:13" ht="15" customHeight="1"/>
    <row r="6" spans="1:13" ht="15" customHeight="1">
      <c r="A6" s="119" t="s">
        <v>1</v>
      </c>
      <c r="E6" s="125"/>
      <c r="F6" s="125"/>
      <c r="G6" s="314" t="s">
        <v>2</v>
      </c>
      <c r="H6" s="314"/>
      <c r="I6" s="314"/>
      <c r="J6" s="276"/>
      <c r="K6" s="315" t="s">
        <v>178</v>
      </c>
      <c r="L6" s="315"/>
      <c r="M6" s="315"/>
    </row>
    <row r="7" spans="1:13" ht="15" customHeight="1">
      <c r="E7" s="125"/>
      <c r="F7" s="125"/>
      <c r="G7" s="313" t="s">
        <v>102</v>
      </c>
      <c r="H7" s="313"/>
      <c r="I7" s="313"/>
      <c r="J7" s="276"/>
      <c r="K7" s="313" t="s">
        <v>102</v>
      </c>
      <c r="L7" s="313"/>
      <c r="M7" s="313"/>
    </row>
    <row r="8" spans="1:13" ht="15" customHeight="1">
      <c r="E8" s="125"/>
      <c r="F8" s="125"/>
      <c r="G8" s="57" t="s">
        <v>163</v>
      </c>
      <c r="H8" s="59"/>
      <c r="I8" s="57" t="s">
        <v>156</v>
      </c>
      <c r="J8" s="126"/>
      <c r="K8" s="57" t="s">
        <v>163</v>
      </c>
      <c r="L8" s="59"/>
      <c r="M8" s="57" t="s">
        <v>156</v>
      </c>
    </row>
    <row r="9" spans="1:13" ht="15" customHeight="1">
      <c r="E9" s="277" t="s">
        <v>4</v>
      </c>
      <c r="F9" s="125"/>
      <c r="G9" s="63" t="s">
        <v>69</v>
      </c>
      <c r="H9" s="278"/>
      <c r="I9" s="63" t="s">
        <v>69</v>
      </c>
      <c r="J9" s="279"/>
      <c r="K9" s="63" t="s">
        <v>69</v>
      </c>
      <c r="L9" s="278"/>
      <c r="M9" s="63" t="s">
        <v>69</v>
      </c>
    </row>
    <row r="10" spans="1:13" ht="15" customHeight="1">
      <c r="A10" s="116" t="s">
        <v>50</v>
      </c>
      <c r="G10" s="129"/>
      <c r="K10" s="129"/>
    </row>
    <row r="11" spans="1:13" ht="15" customHeight="1">
      <c r="A11" s="119" t="s">
        <v>236</v>
      </c>
      <c r="G11" s="129">
        <v>1127100</v>
      </c>
      <c r="H11" s="133"/>
      <c r="I11" s="118">
        <v>637972</v>
      </c>
      <c r="J11" s="133"/>
      <c r="K11" s="129">
        <v>656115</v>
      </c>
      <c r="L11" s="118"/>
      <c r="M11" s="118">
        <v>533335</v>
      </c>
    </row>
    <row r="12" spans="1:13" ht="15" customHeight="1">
      <c r="A12" s="119" t="s">
        <v>237</v>
      </c>
      <c r="G12" s="129"/>
      <c r="H12" s="133"/>
      <c r="J12" s="133"/>
      <c r="K12" s="129"/>
      <c r="L12" s="118"/>
    </row>
    <row r="13" spans="1:13" ht="15" customHeight="1">
      <c r="A13" s="119" t="s">
        <v>16</v>
      </c>
      <c r="B13" s="119" t="s">
        <v>51</v>
      </c>
      <c r="G13" s="129"/>
      <c r="H13" s="133"/>
      <c r="J13" s="133"/>
      <c r="K13" s="129"/>
      <c r="L13" s="118"/>
    </row>
    <row r="14" spans="1:13" ht="15" customHeight="1">
      <c r="B14" s="244" t="s">
        <v>52</v>
      </c>
      <c r="G14" s="129">
        <v>2658663</v>
      </c>
      <c r="H14" s="133"/>
      <c r="I14" s="118">
        <v>2480590</v>
      </c>
      <c r="J14" s="133"/>
      <c r="K14" s="129">
        <v>136052</v>
      </c>
      <c r="L14" s="118"/>
      <c r="M14" s="118">
        <v>129885</v>
      </c>
    </row>
    <row r="15" spans="1:13" ht="15" customHeight="1">
      <c r="B15" s="244" t="s">
        <v>179</v>
      </c>
      <c r="E15" s="117">
        <v>14</v>
      </c>
      <c r="G15" s="129">
        <v>8186</v>
      </c>
      <c r="H15" s="133"/>
      <c r="I15" s="118">
        <v>6782</v>
      </c>
      <c r="J15" s="133"/>
      <c r="K15" s="129">
        <v>8186</v>
      </c>
      <c r="L15" s="118"/>
      <c r="M15" s="118">
        <v>6782</v>
      </c>
    </row>
    <row r="16" spans="1:13" ht="15" customHeight="1">
      <c r="B16" s="244" t="s">
        <v>88</v>
      </c>
      <c r="E16" s="117" t="s">
        <v>208</v>
      </c>
      <c r="G16" s="129">
        <v>2174</v>
      </c>
      <c r="H16" s="118"/>
      <c r="I16" s="118">
        <v>2884</v>
      </c>
      <c r="J16" s="118"/>
      <c r="K16" s="129">
        <v>2174</v>
      </c>
      <c r="L16" s="118"/>
      <c r="M16" s="118">
        <v>2884</v>
      </c>
    </row>
    <row r="17" spans="2:13" ht="15" customHeight="1">
      <c r="B17" s="244" t="s">
        <v>238</v>
      </c>
      <c r="G17" s="129">
        <v>0</v>
      </c>
      <c r="H17" s="118"/>
      <c r="I17" s="118">
        <v>16089</v>
      </c>
      <c r="J17" s="118"/>
      <c r="K17" s="129">
        <v>0</v>
      </c>
      <c r="L17" s="118"/>
      <c r="M17" s="118">
        <v>16089</v>
      </c>
    </row>
    <row r="18" spans="2:13" ht="15" customHeight="1">
      <c r="B18" s="244" t="s">
        <v>153</v>
      </c>
      <c r="G18" s="129">
        <v>1359</v>
      </c>
      <c r="H18" s="118"/>
      <c r="I18" s="118">
        <v>256</v>
      </c>
      <c r="J18" s="118"/>
      <c r="K18" s="129">
        <v>1941</v>
      </c>
      <c r="L18" s="118"/>
      <c r="M18" s="118">
        <v>124</v>
      </c>
    </row>
    <row r="19" spans="2:13" ht="15" customHeight="1">
      <c r="B19" s="280" t="s">
        <v>196</v>
      </c>
      <c r="E19" s="117">
        <v>7</v>
      </c>
      <c r="G19" s="263">
        <v>51236</v>
      </c>
      <c r="H19" s="264"/>
      <c r="I19" s="264">
        <v>7403</v>
      </c>
      <c r="J19" s="264"/>
      <c r="K19" s="263">
        <v>6346</v>
      </c>
      <c r="L19" s="264"/>
      <c r="M19" s="264">
        <v>5666</v>
      </c>
    </row>
    <row r="20" spans="2:13" ht="15" customHeight="1">
      <c r="B20" s="280" t="s">
        <v>269</v>
      </c>
      <c r="G20" s="129">
        <v>0</v>
      </c>
      <c r="H20" s="118"/>
      <c r="I20" s="118">
        <v>0</v>
      </c>
      <c r="J20" s="118"/>
      <c r="K20" s="129">
        <v>-909990</v>
      </c>
      <c r="L20" s="118"/>
      <c r="M20" s="118">
        <v>-802977</v>
      </c>
    </row>
    <row r="21" spans="2:13" ht="15" customHeight="1">
      <c r="B21" s="244" t="s">
        <v>209</v>
      </c>
      <c r="G21" s="129">
        <v>61150</v>
      </c>
      <c r="H21" s="118"/>
      <c r="I21" s="118">
        <v>53401</v>
      </c>
      <c r="J21" s="118"/>
      <c r="K21" s="129">
        <v>15123</v>
      </c>
      <c r="L21" s="118"/>
      <c r="M21" s="118">
        <v>14125</v>
      </c>
    </row>
    <row r="22" spans="2:13" ht="15" customHeight="1">
      <c r="B22" s="244" t="s">
        <v>197</v>
      </c>
      <c r="G22" s="129">
        <v>-401</v>
      </c>
      <c r="H22" s="118"/>
      <c r="I22" s="118">
        <v>1613</v>
      </c>
      <c r="J22" s="118"/>
      <c r="K22" s="129">
        <v>0</v>
      </c>
      <c r="L22" s="118"/>
      <c r="M22" s="118">
        <v>1634</v>
      </c>
    </row>
    <row r="23" spans="2:13" ht="15" customHeight="1">
      <c r="B23" s="244" t="s">
        <v>162</v>
      </c>
      <c r="E23" s="117">
        <v>10</v>
      </c>
      <c r="G23" s="129">
        <v>7503</v>
      </c>
      <c r="H23" s="118"/>
      <c r="I23" s="118">
        <v>1312</v>
      </c>
      <c r="J23" s="118"/>
      <c r="K23" s="129">
        <v>138</v>
      </c>
      <c r="L23" s="118"/>
      <c r="M23" s="118">
        <v>167</v>
      </c>
    </row>
    <row r="24" spans="2:13" ht="15" customHeight="1">
      <c r="B24" s="244" t="s">
        <v>297</v>
      </c>
      <c r="G24" s="129">
        <v>1357</v>
      </c>
      <c r="H24" s="133"/>
      <c r="I24" s="118">
        <v>0</v>
      </c>
      <c r="J24" s="133"/>
      <c r="K24" s="129">
        <v>14</v>
      </c>
      <c r="L24" s="118"/>
      <c r="M24" s="118">
        <v>0</v>
      </c>
    </row>
    <row r="25" spans="2:13" ht="15" customHeight="1">
      <c r="B25" s="244" t="s">
        <v>302</v>
      </c>
      <c r="G25" s="129">
        <v>10738</v>
      </c>
      <c r="H25" s="118"/>
      <c r="I25" s="118">
        <v>1946</v>
      </c>
      <c r="J25" s="118"/>
      <c r="K25" s="129">
        <v>0</v>
      </c>
      <c r="L25" s="118"/>
      <c r="M25" s="118">
        <v>0</v>
      </c>
    </row>
    <row r="26" spans="2:13" ht="15" customHeight="1">
      <c r="B26" s="244" t="s">
        <v>296</v>
      </c>
      <c r="G26" s="129"/>
      <c r="H26" s="133"/>
      <c r="J26" s="133"/>
      <c r="K26" s="129"/>
      <c r="L26" s="118"/>
    </row>
    <row r="27" spans="2:13" ht="15" customHeight="1">
      <c r="C27" s="119" t="s">
        <v>270</v>
      </c>
      <c r="E27" s="117">
        <v>8</v>
      </c>
      <c r="G27" s="164">
        <v>-557</v>
      </c>
      <c r="H27" s="118"/>
      <c r="I27" s="119">
        <v>5153</v>
      </c>
      <c r="J27" s="118"/>
      <c r="K27" s="164">
        <v>-559</v>
      </c>
      <c r="L27" s="118"/>
      <c r="M27" s="119">
        <v>4387</v>
      </c>
    </row>
    <row r="28" spans="2:13" ht="15" customHeight="1">
      <c r="B28" s="280" t="s">
        <v>180</v>
      </c>
      <c r="G28" s="129">
        <v>-20940</v>
      </c>
      <c r="H28" s="118"/>
      <c r="I28" s="118">
        <v>-8876</v>
      </c>
      <c r="J28" s="118"/>
      <c r="K28" s="129">
        <v>-995</v>
      </c>
      <c r="L28" s="118"/>
      <c r="M28" s="118">
        <v>-142</v>
      </c>
    </row>
    <row r="29" spans="2:13" ht="15" customHeight="1">
      <c r="B29" s="280" t="s">
        <v>245</v>
      </c>
      <c r="G29" s="129">
        <v>2955</v>
      </c>
      <c r="I29" s="118">
        <v>-10228</v>
      </c>
      <c r="J29" s="119"/>
      <c r="K29" s="129">
        <v>2955</v>
      </c>
      <c r="L29" s="119"/>
      <c r="M29" s="118">
        <v>-10228</v>
      </c>
    </row>
    <row r="30" spans="2:13" ht="15" customHeight="1">
      <c r="B30" s="244" t="s">
        <v>53</v>
      </c>
      <c r="G30" s="129">
        <v>-9172</v>
      </c>
      <c r="H30" s="133"/>
      <c r="I30" s="118">
        <v>-3280</v>
      </c>
      <c r="J30" s="133"/>
      <c r="K30" s="129">
        <v>-130227</v>
      </c>
      <c r="L30" s="118"/>
      <c r="M30" s="118">
        <v>-173132</v>
      </c>
    </row>
    <row r="31" spans="2:13" ht="15" customHeight="1">
      <c r="B31" s="244" t="s">
        <v>54</v>
      </c>
      <c r="G31" s="129">
        <v>806048</v>
      </c>
      <c r="H31" s="133"/>
      <c r="I31" s="118">
        <v>846004</v>
      </c>
      <c r="J31" s="133"/>
      <c r="K31" s="129">
        <v>151361</v>
      </c>
      <c r="L31" s="118"/>
      <c r="M31" s="118">
        <v>168789</v>
      </c>
    </row>
    <row r="32" spans="2:13" ht="15" customHeight="1">
      <c r="B32" s="244" t="s">
        <v>246</v>
      </c>
      <c r="G32" s="129"/>
      <c r="I32" s="119"/>
      <c r="J32" s="119"/>
      <c r="K32" s="129"/>
      <c r="L32" s="119"/>
      <c r="M32" s="119"/>
    </row>
    <row r="33" spans="1:13" ht="15" customHeight="1">
      <c r="B33" s="244"/>
      <c r="C33" s="119" t="s">
        <v>181</v>
      </c>
      <c r="E33" s="134">
        <v>9.1</v>
      </c>
      <c r="G33" s="129">
        <v>-80038</v>
      </c>
      <c r="H33" s="246"/>
      <c r="I33" s="118">
        <v>-47508</v>
      </c>
      <c r="J33" s="246"/>
      <c r="K33" s="250">
        <v>0</v>
      </c>
      <c r="L33" s="248"/>
      <c r="M33" s="251">
        <v>0</v>
      </c>
    </row>
    <row r="34" spans="1:13" ht="15" customHeight="1">
      <c r="B34" s="244" t="s">
        <v>192</v>
      </c>
      <c r="E34" s="117">
        <v>20</v>
      </c>
      <c r="G34" s="136">
        <v>-463</v>
      </c>
      <c r="I34" s="137">
        <v>0</v>
      </c>
      <c r="J34" s="119"/>
      <c r="K34" s="136">
        <v>0</v>
      </c>
      <c r="L34" s="119"/>
      <c r="M34" s="137">
        <v>0</v>
      </c>
    </row>
    <row r="35" spans="1:13" ht="15" customHeight="1">
      <c r="G35" s="250"/>
      <c r="H35" s="133"/>
      <c r="I35" s="251"/>
      <c r="J35" s="133"/>
      <c r="K35" s="250"/>
      <c r="L35" s="118"/>
      <c r="M35" s="251"/>
    </row>
    <row r="36" spans="1:13" ht="15" customHeight="1">
      <c r="A36" s="119" t="s">
        <v>16</v>
      </c>
      <c r="B36" s="119" t="s">
        <v>55</v>
      </c>
      <c r="G36" s="281"/>
      <c r="I36" s="282"/>
      <c r="J36" s="119"/>
      <c r="K36" s="281"/>
      <c r="L36" s="119"/>
      <c r="M36" s="282"/>
    </row>
    <row r="37" spans="1:13" ht="15" customHeight="1">
      <c r="C37" s="119" t="s">
        <v>56</v>
      </c>
      <c r="G37" s="281">
        <f>SUM(G11:G34)</f>
        <v>4626898</v>
      </c>
      <c r="H37" s="246"/>
      <c r="I37" s="119">
        <f>SUM(I11:I34)</f>
        <v>3991513</v>
      </c>
      <c r="J37" s="246"/>
      <c r="K37" s="281">
        <f>SUM(K11:K34)</f>
        <v>-61366</v>
      </c>
      <c r="L37" s="248"/>
      <c r="M37" s="119">
        <f>SUM(M11:M34)</f>
        <v>-102612</v>
      </c>
    </row>
    <row r="38" spans="1:13" ht="15" customHeight="1">
      <c r="B38" s="119" t="s">
        <v>57</v>
      </c>
      <c r="G38" s="129"/>
      <c r="H38" s="246"/>
      <c r="J38" s="246"/>
      <c r="K38" s="129"/>
      <c r="L38" s="248"/>
    </row>
    <row r="39" spans="1:13" ht="15" customHeight="1">
      <c r="C39" s="244" t="s">
        <v>213</v>
      </c>
      <c r="G39" s="250">
        <v>-258755</v>
      </c>
      <c r="H39" s="251"/>
      <c r="I39" s="251">
        <v>-197652</v>
      </c>
      <c r="J39" s="251"/>
      <c r="K39" s="250">
        <v>-60970</v>
      </c>
      <c r="M39" s="251">
        <v>-14761</v>
      </c>
    </row>
    <row r="40" spans="1:13" ht="15" customHeight="1">
      <c r="C40" s="244" t="s">
        <v>67</v>
      </c>
      <c r="G40" s="250">
        <v>-415058</v>
      </c>
      <c r="H40" s="251"/>
      <c r="I40" s="251">
        <v>-1142655</v>
      </c>
      <c r="J40" s="251"/>
      <c r="K40" s="250">
        <v>-35370</v>
      </c>
      <c r="M40" s="251">
        <v>-230890</v>
      </c>
    </row>
    <row r="41" spans="1:13" ht="15" customHeight="1">
      <c r="C41" s="244" t="s">
        <v>58</v>
      </c>
      <c r="G41" s="250">
        <v>-133104</v>
      </c>
      <c r="H41" s="251"/>
      <c r="I41" s="251">
        <v>-135602</v>
      </c>
      <c r="J41" s="251"/>
      <c r="K41" s="250">
        <v>-85993</v>
      </c>
      <c r="M41" s="251">
        <v>-23647</v>
      </c>
    </row>
    <row r="42" spans="1:13" ht="15" customHeight="1">
      <c r="C42" s="244" t="s">
        <v>214</v>
      </c>
      <c r="G42" s="250">
        <v>1260186</v>
      </c>
      <c r="H42" s="251"/>
      <c r="I42" s="251">
        <v>1191949</v>
      </c>
      <c r="J42" s="251"/>
      <c r="K42" s="250">
        <v>31387</v>
      </c>
      <c r="M42" s="251">
        <v>-91244</v>
      </c>
    </row>
    <row r="43" spans="1:13" ht="15" customHeight="1">
      <c r="C43" s="244" t="s">
        <v>210</v>
      </c>
      <c r="G43" s="250">
        <v>-1970</v>
      </c>
      <c r="H43" s="251"/>
      <c r="I43" s="251">
        <v>-20</v>
      </c>
      <c r="J43" s="251"/>
      <c r="K43" s="250">
        <v>0</v>
      </c>
      <c r="M43" s="251">
        <v>0</v>
      </c>
    </row>
    <row r="44" spans="1:13" ht="15" customHeight="1">
      <c r="C44" s="244" t="s">
        <v>80</v>
      </c>
      <c r="G44" s="247">
        <v>79370</v>
      </c>
      <c r="H44" s="251"/>
      <c r="I44" s="249">
        <v>46370</v>
      </c>
      <c r="J44" s="251"/>
      <c r="K44" s="247">
        <v>3935</v>
      </c>
      <c r="M44" s="249">
        <v>6574</v>
      </c>
    </row>
    <row r="45" spans="1:13" ht="15" customHeight="1">
      <c r="G45" s="250"/>
      <c r="H45" s="133"/>
      <c r="I45" s="251"/>
      <c r="J45" s="133"/>
      <c r="K45" s="250"/>
      <c r="L45" s="118"/>
      <c r="M45" s="251"/>
    </row>
    <row r="46" spans="1:13" ht="15" customHeight="1">
      <c r="B46" s="119" t="s">
        <v>150</v>
      </c>
      <c r="G46" s="281">
        <f>SUM(G36:G44)</f>
        <v>5157567</v>
      </c>
      <c r="H46" s="133"/>
      <c r="I46" s="282">
        <f>SUM(I36:I44)</f>
        <v>3753903</v>
      </c>
      <c r="J46" s="133"/>
      <c r="K46" s="281">
        <f>SUM(K37:K45)</f>
        <v>-208377</v>
      </c>
      <c r="L46" s="118"/>
      <c r="M46" s="282">
        <f>SUM(M37:M45)</f>
        <v>-456580</v>
      </c>
    </row>
    <row r="47" spans="1:13" ht="15" customHeight="1">
      <c r="C47" s="244" t="s">
        <v>78</v>
      </c>
      <c r="G47" s="129">
        <v>9583</v>
      </c>
      <c r="H47" s="133"/>
      <c r="I47" s="118">
        <v>1811</v>
      </c>
      <c r="J47" s="133"/>
      <c r="K47" s="129">
        <v>133993</v>
      </c>
      <c r="L47" s="118"/>
      <c r="M47" s="118">
        <v>167743</v>
      </c>
    </row>
    <row r="48" spans="1:13" ht="15" customHeight="1">
      <c r="C48" s="244" t="s">
        <v>65</v>
      </c>
      <c r="G48" s="129">
        <v>-813111</v>
      </c>
      <c r="H48" s="133"/>
      <c r="I48" s="118">
        <v>-879609</v>
      </c>
      <c r="J48" s="133"/>
      <c r="K48" s="129">
        <v>-158268</v>
      </c>
      <c r="L48" s="118"/>
      <c r="M48" s="118">
        <v>-201354</v>
      </c>
    </row>
    <row r="49" spans="1:13" ht="15" customHeight="1">
      <c r="C49" s="244" t="s">
        <v>73</v>
      </c>
      <c r="G49" s="136">
        <v>-621348</v>
      </c>
      <c r="H49" s="133"/>
      <c r="I49" s="137">
        <v>-438128</v>
      </c>
      <c r="J49" s="133"/>
      <c r="K49" s="136">
        <v>-25816</v>
      </c>
      <c r="L49" s="118"/>
      <c r="M49" s="137">
        <v>-10714</v>
      </c>
    </row>
    <row r="50" spans="1:13" ht="15" customHeight="1">
      <c r="C50" s="244"/>
      <c r="G50" s="129"/>
      <c r="H50" s="133"/>
      <c r="J50" s="133"/>
      <c r="K50" s="129"/>
      <c r="L50" s="118"/>
    </row>
    <row r="51" spans="1:13" ht="15" customHeight="1">
      <c r="A51" s="116" t="s">
        <v>305</v>
      </c>
      <c r="B51" s="116"/>
      <c r="G51" s="136">
        <f>SUM(G46:G49)</f>
        <v>3732691</v>
      </c>
      <c r="H51" s="118"/>
      <c r="I51" s="137">
        <f>SUM(I46:I49)</f>
        <v>2437977</v>
      </c>
      <c r="J51" s="118"/>
      <c r="K51" s="136">
        <f>SUM(K46:K49)</f>
        <v>-258468</v>
      </c>
      <c r="L51" s="118"/>
      <c r="M51" s="137">
        <f>SUM(M46:M49)</f>
        <v>-500905</v>
      </c>
    </row>
    <row r="52" spans="1:13" ht="15" customHeight="1">
      <c r="A52" s="116"/>
      <c r="B52" s="116"/>
      <c r="G52" s="117"/>
      <c r="H52" s="117"/>
      <c r="I52" s="117"/>
      <c r="J52" s="117"/>
      <c r="K52" s="117"/>
      <c r="L52" s="117"/>
      <c r="M52" s="117"/>
    </row>
    <row r="53" spans="1:13" ht="15" customHeight="1">
      <c r="A53" s="116"/>
      <c r="B53" s="116"/>
      <c r="G53" s="117"/>
      <c r="H53" s="117"/>
      <c r="I53" s="117"/>
      <c r="J53" s="117"/>
      <c r="K53" s="117"/>
      <c r="L53" s="117"/>
      <c r="M53" s="117"/>
    </row>
    <row r="54" spans="1:13" ht="15" customHeight="1">
      <c r="A54" s="116"/>
      <c r="B54" s="116"/>
      <c r="G54" s="117"/>
      <c r="H54" s="117"/>
      <c r="I54" s="117"/>
      <c r="J54" s="117"/>
      <c r="K54" s="117"/>
      <c r="L54" s="117"/>
      <c r="M54" s="117"/>
    </row>
    <row r="55" spans="1:13" ht="15" customHeight="1">
      <c r="A55" s="116"/>
      <c r="B55" s="116"/>
      <c r="G55" s="117"/>
      <c r="H55" s="117"/>
      <c r="I55" s="117"/>
      <c r="J55" s="117"/>
      <c r="K55" s="117"/>
      <c r="L55" s="117"/>
      <c r="M55" s="117"/>
    </row>
    <row r="56" spans="1:13" ht="15" customHeight="1">
      <c r="A56" s="116"/>
      <c r="B56" s="116"/>
      <c r="G56" s="117"/>
      <c r="H56" s="117"/>
      <c r="I56" s="117"/>
      <c r="J56" s="117"/>
      <c r="K56" s="117"/>
      <c r="L56" s="117"/>
      <c r="M56" s="117"/>
    </row>
    <row r="57" spans="1:13" ht="15" customHeight="1">
      <c r="A57" s="116"/>
      <c r="B57" s="116"/>
      <c r="G57" s="117"/>
      <c r="H57" s="117"/>
      <c r="I57" s="117"/>
      <c r="J57" s="117"/>
      <c r="K57" s="117"/>
      <c r="L57" s="117"/>
      <c r="M57" s="117"/>
    </row>
    <row r="58" spans="1:13" ht="15" customHeight="1">
      <c r="A58" s="116"/>
      <c r="B58" s="116"/>
      <c r="G58" s="117"/>
      <c r="H58" s="117"/>
      <c r="I58" s="117"/>
      <c r="J58" s="117"/>
      <c r="K58" s="117"/>
      <c r="L58" s="117"/>
      <c r="M58" s="117"/>
    </row>
    <row r="59" spans="1:13" ht="15" customHeight="1">
      <c r="A59" s="116"/>
      <c r="B59" s="116"/>
      <c r="G59" s="117"/>
      <c r="H59" s="117"/>
      <c r="I59" s="117"/>
      <c r="J59" s="117"/>
      <c r="K59" s="117"/>
      <c r="L59" s="117"/>
      <c r="M59" s="117"/>
    </row>
    <row r="60" spans="1:13" ht="7.5" customHeight="1">
      <c r="A60" s="116"/>
      <c r="B60" s="116"/>
      <c r="G60" s="117"/>
      <c r="H60" s="117"/>
      <c r="I60" s="117"/>
      <c r="J60" s="117"/>
      <c r="K60" s="117"/>
      <c r="L60" s="117"/>
      <c r="M60" s="117"/>
    </row>
    <row r="61" spans="1:13" ht="22.15" customHeight="1">
      <c r="A61" s="312" t="s">
        <v>144</v>
      </c>
      <c r="B61" s="312"/>
      <c r="C61" s="312"/>
      <c r="D61" s="312"/>
      <c r="E61" s="312"/>
      <c r="F61" s="312"/>
      <c r="G61" s="312"/>
      <c r="H61" s="312"/>
      <c r="I61" s="312"/>
      <c r="J61" s="312"/>
      <c r="K61" s="312"/>
      <c r="L61" s="312"/>
      <c r="M61" s="312"/>
    </row>
    <row r="62" spans="1:13" ht="16.5" customHeight="1">
      <c r="A62" s="116" t="s">
        <v>68</v>
      </c>
      <c r="B62" s="116"/>
      <c r="C62" s="116"/>
      <c r="D62" s="116"/>
      <c r="K62" s="153"/>
      <c r="L62" s="153"/>
      <c r="M62" s="154" t="s">
        <v>75</v>
      </c>
    </row>
    <row r="63" spans="1:13" ht="16.5" customHeight="1">
      <c r="A63" s="116" t="s">
        <v>49</v>
      </c>
      <c r="B63" s="116"/>
      <c r="C63" s="116"/>
      <c r="D63" s="116"/>
    </row>
    <row r="64" spans="1:13" ht="16.5" customHeight="1">
      <c r="A64" s="121" t="str">
        <f>'Eng7-8 (9M)'!A3</f>
        <v>For the nine-month period ended 30 September 2024</v>
      </c>
      <c r="B64" s="121"/>
      <c r="C64" s="121"/>
      <c r="D64" s="121"/>
      <c r="E64" s="122"/>
      <c r="F64" s="122"/>
      <c r="G64" s="123"/>
      <c r="H64" s="124"/>
      <c r="I64" s="123"/>
      <c r="J64" s="274"/>
      <c r="K64" s="123"/>
      <c r="L64" s="275"/>
      <c r="M64" s="123"/>
    </row>
    <row r="65" spans="1:13" ht="16.149999999999999" customHeight="1"/>
    <row r="66" spans="1:13" ht="16.149999999999999" customHeight="1"/>
    <row r="67" spans="1:13" ht="16.149999999999999" customHeight="1">
      <c r="A67" s="119" t="s">
        <v>1</v>
      </c>
      <c r="E67" s="125"/>
      <c r="F67" s="125"/>
      <c r="G67" s="314" t="s">
        <v>2</v>
      </c>
      <c r="H67" s="314"/>
      <c r="I67" s="314"/>
      <c r="J67" s="276"/>
      <c r="K67" s="315" t="s">
        <v>178</v>
      </c>
      <c r="L67" s="315"/>
      <c r="M67" s="315"/>
    </row>
    <row r="68" spans="1:13" ht="16.149999999999999" customHeight="1">
      <c r="E68" s="125"/>
      <c r="F68" s="125"/>
      <c r="G68" s="313" t="s">
        <v>102</v>
      </c>
      <c r="H68" s="313"/>
      <c r="I68" s="313"/>
      <c r="J68" s="276"/>
      <c r="K68" s="313" t="s">
        <v>102</v>
      </c>
      <c r="L68" s="313"/>
      <c r="M68" s="313"/>
    </row>
    <row r="69" spans="1:13" ht="16.149999999999999" customHeight="1">
      <c r="E69" s="125"/>
      <c r="F69" s="125"/>
      <c r="G69" s="57" t="s">
        <v>163</v>
      </c>
      <c r="H69" s="59"/>
      <c r="I69" s="57" t="s">
        <v>156</v>
      </c>
      <c r="J69" s="126"/>
      <c r="K69" s="57" t="s">
        <v>163</v>
      </c>
      <c r="L69" s="59"/>
      <c r="M69" s="57" t="s">
        <v>156</v>
      </c>
    </row>
    <row r="70" spans="1:13" ht="16.149999999999999" customHeight="1">
      <c r="E70" s="277" t="s">
        <v>4</v>
      </c>
      <c r="F70" s="125"/>
      <c r="G70" s="63" t="s">
        <v>69</v>
      </c>
      <c r="H70" s="278"/>
      <c r="I70" s="63" t="s">
        <v>69</v>
      </c>
      <c r="J70" s="279"/>
      <c r="K70" s="63" t="s">
        <v>69</v>
      </c>
      <c r="L70" s="278"/>
      <c r="M70" s="63" t="s">
        <v>69</v>
      </c>
    </row>
    <row r="71" spans="1:13" ht="16.149999999999999" customHeight="1">
      <c r="A71" s="116" t="s">
        <v>59</v>
      </c>
      <c r="G71" s="129"/>
      <c r="K71" s="129"/>
    </row>
    <row r="72" spans="1:13" ht="16.149999999999999" customHeight="1">
      <c r="A72" s="119" t="s">
        <v>182</v>
      </c>
      <c r="G72" s="129">
        <v>-575</v>
      </c>
      <c r="I72" s="118">
        <v>-8</v>
      </c>
      <c r="K72" s="129">
        <v>0</v>
      </c>
      <c r="M72" s="118">
        <v>0</v>
      </c>
    </row>
    <row r="73" spans="1:13" ht="16.149999999999999" customHeight="1">
      <c r="A73" s="261" t="s">
        <v>284</v>
      </c>
      <c r="B73" s="261"/>
      <c r="C73" s="261"/>
      <c r="D73" s="261"/>
      <c r="E73" s="262"/>
      <c r="F73" s="262"/>
      <c r="G73" s="263"/>
      <c r="H73" s="261"/>
      <c r="I73" s="264"/>
      <c r="J73" s="265"/>
      <c r="K73" s="263"/>
      <c r="L73" s="266"/>
      <c r="M73" s="264"/>
    </row>
    <row r="74" spans="1:13" ht="16.149999999999999" customHeight="1">
      <c r="A74" s="261"/>
      <c r="B74" s="261" t="s">
        <v>285</v>
      </c>
      <c r="C74" s="261"/>
      <c r="D74" s="261"/>
      <c r="E74" s="262"/>
      <c r="F74" s="262"/>
      <c r="G74" s="263">
        <v>0</v>
      </c>
      <c r="H74" s="261"/>
      <c r="I74" s="264">
        <v>380</v>
      </c>
      <c r="J74" s="265"/>
      <c r="K74" s="263">
        <v>0</v>
      </c>
      <c r="L74" s="266"/>
      <c r="M74" s="264">
        <v>0</v>
      </c>
    </row>
    <row r="75" spans="1:13" ht="16.149999999999999" customHeight="1">
      <c r="A75" s="119" t="s">
        <v>198</v>
      </c>
      <c r="E75" s="134">
        <v>9.1</v>
      </c>
      <c r="G75" s="129">
        <v>-927796</v>
      </c>
      <c r="H75" s="118"/>
      <c r="I75" s="118">
        <v>-20000</v>
      </c>
      <c r="J75" s="118"/>
      <c r="K75" s="129">
        <v>-927796</v>
      </c>
      <c r="L75" s="118"/>
      <c r="M75" s="118">
        <v>0</v>
      </c>
    </row>
    <row r="76" spans="1:13" ht="16.149999999999999" customHeight="1">
      <c r="A76" s="119" t="s">
        <v>199</v>
      </c>
      <c r="E76" s="134">
        <v>9.1</v>
      </c>
      <c r="G76" s="129">
        <v>-28000</v>
      </c>
      <c r="H76" s="118"/>
      <c r="I76" s="118">
        <v>-73250</v>
      </c>
      <c r="J76" s="118"/>
      <c r="K76" s="129">
        <v>-28000</v>
      </c>
      <c r="L76" s="118"/>
      <c r="M76" s="118">
        <v>-35000</v>
      </c>
    </row>
    <row r="77" spans="1:13" ht="16.149999999999999" customHeight="1">
      <c r="A77" s="119" t="s">
        <v>189</v>
      </c>
      <c r="E77" s="134"/>
      <c r="G77" s="129"/>
      <c r="K77" s="129"/>
    </row>
    <row r="78" spans="1:13" ht="16.149999999999999" customHeight="1">
      <c r="B78" s="119" t="s">
        <v>190</v>
      </c>
      <c r="E78" s="117">
        <v>20</v>
      </c>
      <c r="G78" s="129">
        <v>-63725</v>
      </c>
      <c r="H78" s="133"/>
      <c r="I78" s="118">
        <v>0</v>
      </c>
      <c r="J78" s="133"/>
      <c r="K78" s="129">
        <v>0</v>
      </c>
      <c r="L78" s="118"/>
      <c r="M78" s="118">
        <v>0</v>
      </c>
    </row>
    <row r="79" spans="1:13" ht="16.149999999999999" customHeight="1">
      <c r="A79" s="119" t="s">
        <v>100</v>
      </c>
      <c r="G79" s="129">
        <v>-28238</v>
      </c>
      <c r="H79" s="118"/>
      <c r="I79" s="118">
        <v>-51924</v>
      </c>
      <c r="J79" s="119"/>
      <c r="K79" s="129">
        <v>0</v>
      </c>
      <c r="L79" s="119"/>
      <c r="M79" s="118">
        <v>0</v>
      </c>
    </row>
    <row r="80" spans="1:13" ht="16.149999999999999" customHeight="1">
      <c r="A80" s="119" t="s">
        <v>257</v>
      </c>
      <c r="G80" s="129">
        <v>-3170095</v>
      </c>
      <c r="H80" s="118"/>
      <c r="I80" s="118">
        <v>-1817396</v>
      </c>
      <c r="J80" s="118"/>
      <c r="K80" s="129">
        <v>-91650</v>
      </c>
      <c r="L80" s="118"/>
      <c r="M80" s="118">
        <v>-164827</v>
      </c>
    </row>
    <row r="81" spans="1:13" ht="16.149999999999999" customHeight="1">
      <c r="A81" s="119" t="s">
        <v>138</v>
      </c>
      <c r="G81" s="129">
        <v>-152788</v>
      </c>
      <c r="H81" s="118"/>
      <c r="I81" s="118">
        <v>-150964</v>
      </c>
      <c r="J81" s="118"/>
      <c r="K81" s="129">
        <v>0</v>
      </c>
      <c r="L81" s="118"/>
      <c r="M81" s="118">
        <v>0</v>
      </c>
    </row>
    <row r="82" spans="1:13" ht="16.149999999999999" customHeight="1">
      <c r="A82" s="119" t="s">
        <v>89</v>
      </c>
      <c r="G82" s="129">
        <v>1632</v>
      </c>
      <c r="H82" s="118"/>
      <c r="I82" s="118">
        <v>2215</v>
      </c>
      <c r="J82" s="118"/>
      <c r="K82" s="129">
        <v>237</v>
      </c>
      <c r="L82" s="118"/>
      <c r="M82" s="118">
        <v>1337</v>
      </c>
    </row>
    <row r="83" spans="1:13" ht="16.149999999999999" customHeight="1">
      <c r="A83" s="119" t="s">
        <v>83</v>
      </c>
      <c r="G83" s="129">
        <v>-60651</v>
      </c>
      <c r="H83" s="118"/>
      <c r="I83" s="118">
        <v>-32818</v>
      </c>
      <c r="J83" s="118"/>
      <c r="K83" s="129">
        <v>-23752</v>
      </c>
      <c r="L83" s="118"/>
      <c r="M83" s="118">
        <v>-17190</v>
      </c>
    </row>
    <row r="84" spans="1:13" ht="16.149999999999999" customHeight="1">
      <c r="A84" s="119" t="s">
        <v>247</v>
      </c>
      <c r="E84" s="134"/>
      <c r="G84" s="129">
        <v>55944</v>
      </c>
      <c r="H84" s="118"/>
      <c r="I84" s="118">
        <v>31080</v>
      </c>
      <c r="J84" s="118"/>
      <c r="K84" s="129">
        <v>909990</v>
      </c>
      <c r="L84" s="118"/>
      <c r="M84" s="118">
        <v>802977</v>
      </c>
    </row>
    <row r="85" spans="1:13" ht="16.149999999999999" customHeight="1">
      <c r="A85" s="119" t="s">
        <v>249</v>
      </c>
      <c r="E85" s="134">
        <v>17.5</v>
      </c>
      <c r="G85" s="129">
        <v>10900</v>
      </c>
      <c r="H85" s="118"/>
      <c r="I85" s="118">
        <v>0</v>
      </c>
      <c r="J85" s="118"/>
      <c r="K85" s="129">
        <v>4589700</v>
      </c>
      <c r="L85" s="118"/>
      <c r="M85" s="118">
        <v>6583900</v>
      </c>
    </row>
    <row r="86" spans="1:13" ht="16.149999999999999" customHeight="1">
      <c r="A86" s="119" t="s">
        <v>248</v>
      </c>
      <c r="E86" s="134">
        <v>17.5</v>
      </c>
      <c r="G86" s="129">
        <v>-35000</v>
      </c>
      <c r="H86" s="118"/>
      <c r="I86" s="118">
        <v>0</v>
      </c>
      <c r="J86" s="118"/>
      <c r="K86" s="129">
        <v>-4430900</v>
      </c>
      <c r="L86" s="118"/>
      <c r="M86" s="118">
        <v>-6424500</v>
      </c>
    </row>
    <row r="87" spans="1:13" ht="16.149999999999999" customHeight="1">
      <c r="A87" s="119" t="s">
        <v>304</v>
      </c>
      <c r="E87" s="134"/>
      <c r="G87" s="129">
        <v>19802</v>
      </c>
      <c r="H87" s="118"/>
      <c r="I87" s="118">
        <v>-19802</v>
      </c>
      <c r="J87" s="118"/>
      <c r="K87" s="129">
        <v>19802</v>
      </c>
      <c r="L87" s="118"/>
      <c r="M87" s="118">
        <v>-19802</v>
      </c>
    </row>
    <row r="88" spans="1:13" ht="16.149999999999999" customHeight="1">
      <c r="A88" s="119" t="s">
        <v>250</v>
      </c>
      <c r="E88" s="134">
        <v>17.600000000000001</v>
      </c>
      <c r="G88" s="129">
        <v>0</v>
      </c>
      <c r="H88" s="118"/>
      <c r="I88" s="118">
        <v>0</v>
      </c>
      <c r="J88" s="118"/>
      <c r="K88" s="129">
        <v>476479</v>
      </c>
      <c r="L88" s="118"/>
      <c r="M88" s="118">
        <v>710003</v>
      </c>
    </row>
    <row r="89" spans="1:13" ht="15" customHeight="1">
      <c r="A89" s="119" t="s">
        <v>254</v>
      </c>
      <c r="E89" s="134">
        <v>17.600000000000001</v>
      </c>
      <c r="G89" s="136">
        <v>-25000</v>
      </c>
      <c r="H89" s="118"/>
      <c r="I89" s="137">
        <v>0</v>
      </c>
      <c r="J89" s="118"/>
      <c r="K89" s="136">
        <v>-339000</v>
      </c>
      <c r="L89" s="118"/>
      <c r="M89" s="137">
        <v>-90000</v>
      </c>
    </row>
    <row r="90" spans="1:13" ht="6" customHeight="1">
      <c r="E90" s="134"/>
      <c r="G90" s="129"/>
      <c r="H90" s="133"/>
      <c r="J90" s="133"/>
      <c r="K90" s="129"/>
      <c r="L90" s="118"/>
    </row>
    <row r="91" spans="1:13" ht="16.149999999999999" customHeight="1">
      <c r="A91" s="116" t="s">
        <v>306</v>
      </c>
      <c r="B91" s="116"/>
      <c r="G91" s="283">
        <f>SUM(G72:G89)</f>
        <v>-4403590</v>
      </c>
      <c r="H91" s="246"/>
      <c r="I91" s="275">
        <f>SUM(I72:I89)</f>
        <v>-2132487</v>
      </c>
      <c r="J91" s="246"/>
      <c r="K91" s="283">
        <f>SUM(K71:K89)</f>
        <v>155110</v>
      </c>
      <c r="L91" s="248"/>
      <c r="M91" s="275">
        <f>SUM(M71:M89)</f>
        <v>1346898</v>
      </c>
    </row>
    <row r="92" spans="1:13" ht="16.149999999999999" customHeight="1">
      <c r="A92" s="116"/>
      <c r="G92" s="250"/>
      <c r="H92" s="246"/>
      <c r="I92" s="251"/>
      <c r="J92" s="246"/>
      <c r="K92" s="250"/>
      <c r="L92" s="248"/>
      <c r="M92" s="251"/>
    </row>
    <row r="93" spans="1:13" ht="16.149999999999999" customHeight="1">
      <c r="A93" s="116" t="s">
        <v>60</v>
      </c>
      <c r="G93" s="281"/>
      <c r="H93" s="246"/>
      <c r="I93" s="282"/>
      <c r="J93" s="246"/>
      <c r="K93" s="281"/>
      <c r="L93" s="248"/>
      <c r="M93" s="282"/>
    </row>
    <row r="94" spans="1:13" ht="16.149999999999999" customHeight="1">
      <c r="A94" s="119" t="s">
        <v>183</v>
      </c>
      <c r="G94" s="252">
        <v>0</v>
      </c>
      <c r="H94" s="246"/>
      <c r="I94" s="253">
        <v>-5082</v>
      </c>
      <c r="J94" s="246"/>
      <c r="K94" s="252">
        <v>0</v>
      </c>
      <c r="L94" s="248"/>
      <c r="M94" s="253">
        <v>0</v>
      </c>
    </row>
    <row r="95" spans="1:13" ht="16.149999999999999" customHeight="1">
      <c r="A95" s="119" t="s">
        <v>184</v>
      </c>
      <c r="G95" s="129"/>
      <c r="J95" s="119"/>
      <c r="K95" s="129"/>
      <c r="L95" s="119"/>
    </row>
    <row r="96" spans="1:13" ht="16.149999999999999" customHeight="1">
      <c r="B96" s="119" t="s">
        <v>155</v>
      </c>
      <c r="G96" s="252">
        <v>1100000</v>
      </c>
      <c r="H96" s="246"/>
      <c r="I96" s="253">
        <v>1300000</v>
      </c>
      <c r="J96" s="246"/>
      <c r="K96" s="252">
        <v>-100000</v>
      </c>
      <c r="L96" s="248"/>
      <c r="M96" s="253">
        <v>300000</v>
      </c>
    </row>
    <row r="97" spans="1:13" ht="16.149999999999999" customHeight="1">
      <c r="A97" s="119" t="s">
        <v>74</v>
      </c>
      <c r="E97" s="134">
        <v>17.7</v>
      </c>
      <c r="G97" s="254">
        <v>11900</v>
      </c>
      <c r="H97" s="246"/>
      <c r="I97" s="255">
        <v>0</v>
      </c>
      <c r="J97" s="246"/>
      <c r="K97" s="254">
        <v>1111000</v>
      </c>
      <c r="L97" s="246"/>
      <c r="M97" s="255">
        <v>1666200</v>
      </c>
    </row>
    <row r="98" spans="1:13" ht="16.149999999999999" customHeight="1">
      <c r="A98" s="119" t="s">
        <v>146</v>
      </c>
      <c r="E98" s="134">
        <v>17.7</v>
      </c>
      <c r="G98" s="254">
        <v>0</v>
      </c>
      <c r="H98" s="246"/>
      <c r="I98" s="255">
        <v>0</v>
      </c>
      <c r="J98" s="246"/>
      <c r="K98" s="256">
        <v>-911000</v>
      </c>
      <c r="L98" s="246"/>
      <c r="M98" s="257">
        <v>-1743500</v>
      </c>
    </row>
    <row r="99" spans="1:13" ht="16.149999999999999" customHeight="1">
      <c r="A99" s="119" t="s">
        <v>120</v>
      </c>
      <c r="E99" s="117">
        <v>13</v>
      </c>
      <c r="G99" s="254">
        <v>1706667</v>
      </c>
      <c r="H99" s="246"/>
      <c r="I99" s="255">
        <v>1700000</v>
      </c>
      <c r="J99" s="246"/>
      <c r="K99" s="256">
        <v>1100000</v>
      </c>
      <c r="L99" s="246"/>
      <c r="M99" s="257">
        <v>1000000</v>
      </c>
    </row>
    <row r="100" spans="1:13" ht="16.149999999999999" customHeight="1">
      <c r="A100" s="119" t="s">
        <v>147</v>
      </c>
      <c r="E100" s="117">
        <v>13</v>
      </c>
      <c r="G100" s="256">
        <v>-1445799</v>
      </c>
      <c r="H100" s="246"/>
      <c r="I100" s="257">
        <v>-1537682</v>
      </c>
      <c r="J100" s="246"/>
      <c r="K100" s="254">
        <v>-1062649</v>
      </c>
      <c r="L100" s="246"/>
      <c r="M100" s="255">
        <v>-1245155</v>
      </c>
    </row>
    <row r="101" spans="1:13" ht="16.149999999999999" customHeight="1">
      <c r="A101" s="261" t="s">
        <v>272</v>
      </c>
      <c r="B101" s="261"/>
      <c r="C101" s="261"/>
      <c r="D101" s="261"/>
      <c r="E101" s="262"/>
      <c r="F101" s="262"/>
      <c r="G101" s="267">
        <v>-2160</v>
      </c>
      <c r="H101" s="268"/>
      <c r="I101" s="269">
        <v>-2160</v>
      </c>
      <c r="J101" s="268"/>
      <c r="K101" s="270">
        <v>0</v>
      </c>
      <c r="L101" s="268"/>
      <c r="M101" s="271">
        <v>0</v>
      </c>
    </row>
    <row r="102" spans="1:13" ht="16.149999999999999" customHeight="1">
      <c r="A102" s="261" t="s">
        <v>205</v>
      </c>
      <c r="B102" s="261"/>
      <c r="C102" s="261"/>
      <c r="D102" s="261"/>
      <c r="E102" s="262"/>
      <c r="F102" s="262"/>
      <c r="G102" s="263"/>
      <c r="H102" s="268"/>
      <c r="I102" s="264"/>
      <c r="J102" s="268"/>
      <c r="K102" s="263"/>
      <c r="L102" s="266"/>
      <c r="M102" s="264"/>
    </row>
    <row r="103" spans="1:13" ht="16.149999999999999" customHeight="1">
      <c r="A103" s="261"/>
      <c r="B103" s="261" t="s">
        <v>206</v>
      </c>
      <c r="C103" s="261"/>
      <c r="D103" s="261"/>
      <c r="E103" s="262"/>
      <c r="F103" s="262"/>
      <c r="G103" s="263">
        <v>26600</v>
      </c>
      <c r="H103" s="268"/>
      <c r="I103" s="264">
        <v>0</v>
      </c>
      <c r="J103" s="268"/>
      <c r="K103" s="263">
        <v>0</v>
      </c>
      <c r="L103" s="266"/>
      <c r="M103" s="264">
        <v>0</v>
      </c>
    </row>
    <row r="104" spans="1:13" ht="16.149999999999999" customHeight="1">
      <c r="A104" s="261" t="s">
        <v>273</v>
      </c>
      <c r="B104" s="261"/>
      <c r="C104" s="261"/>
      <c r="D104" s="261"/>
      <c r="E104" s="262"/>
      <c r="F104" s="262"/>
      <c r="G104" s="263">
        <v>15281</v>
      </c>
      <c r="H104" s="268"/>
      <c r="I104" s="264">
        <v>0</v>
      </c>
      <c r="J104" s="268"/>
      <c r="K104" s="263">
        <v>0</v>
      </c>
      <c r="L104" s="266"/>
      <c r="M104" s="264">
        <v>0</v>
      </c>
    </row>
    <row r="105" spans="1:13" ht="16.149999999999999" customHeight="1">
      <c r="A105" s="261" t="s">
        <v>185</v>
      </c>
      <c r="B105" s="261"/>
      <c r="C105" s="261"/>
      <c r="D105" s="261"/>
      <c r="E105" s="272"/>
      <c r="F105" s="262"/>
      <c r="G105" s="267">
        <v>0</v>
      </c>
      <c r="H105" s="268"/>
      <c r="I105" s="269">
        <v>1000000</v>
      </c>
      <c r="J105" s="268"/>
      <c r="K105" s="270">
        <v>0</v>
      </c>
      <c r="L105" s="268"/>
      <c r="M105" s="271">
        <v>1000000</v>
      </c>
    </row>
    <row r="106" spans="1:13" ht="16.149999999999999" customHeight="1">
      <c r="A106" s="261" t="s">
        <v>154</v>
      </c>
      <c r="B106" s="261"/>
      <c r="C106" s="261"/>
      <c r="D106" s="261"/>
      <c r="E106" s="262">
        <v>14</v>
      </c>
      <c r="F106" s="262"/>
      <c r="G106" s="267">
        <v>-200000</v>
      </c>
      <c r="H106" s="268"/>
      <c r="I106" s="269">
        <v>-2000000</v>
      </c>
      <c r="J106" s="268"/>
      <c r="K106" s="270">
        <v>-200000</v>
      </c>
      <c r="L106" s="268"/>
      <c r="M106" s="271">
        <v>-2000000</v>
      </c>
    </row>
    <row r="107" spans="1:13" ht="16.149999999999999" customHeight="1">
      <c r="A107" s="119" t="s">
        <v>274</v>
      </c>
      <c r="B107" s="261"/>
      <c r="C107" s="261"/>
      <c r="D107" s="261"/>
      <c r="E107" s="272">
        <v>13</v>
      </c>
      <c r="F107" s="262"/>
      <c r="G107" s="267">
        <v>-1510</v>
      </c>
      <c r="H107" s="268"/>
      <c r="I107" s="269">
        <v>-2840</v>
      </c>
      <c r="J107" s="268"/>
      <c r="K107" s="267">
        <v>-1510</v>
      </c>
      <c r="L107" s="266"/>
      <c r="M107" s="269">
        <v>-2840</v>
      </c>
    </row>
    <row r="108" spans="1:13" ht="16.149999999999999" customHeight="1">
      <c r="A108" s="119" t="s">
        <v>186</v>
      </c>
      <c r="E108" s="117">
        <v>15</v>
      </c>
      <c r="G108" s="256">
        <v>-685421</v>
      </c>
      <c r="H108" s="246"/>
      <c r="I108" s="257">
        <v>-539040</v>
      </c>
      <c r="J108" s="246"/>
      <c r="K108" s="256">
        <v>-42879</v>
      </c>
      <c r="M108" s="257">
        <v>-37089</v>
      </c>
    </row>
    <row r="109" spans="1:13" ht="16.149999999999999" customHeight="1">
      <c r="A109" s="119" t="s">
        <v>234</v>
      </c>
      <c r="E109" s="117">
        <v>18</v>
      </c>
      <c r="G109" s="254">
        <v>-584500</v>
      </c>
      <c r="H109" s="246"/>
      <c r="I109" s="255">
        <v>-334000</v>
      </c>
      <c r="J109" s="246"/>
      <c r="K109" s="254">
        <v>-584500</v>
      </c>
      <c r="M109" s="255">
        <v>-334000</v>
      </c>
    </row>
    <row r="110" spans="1:13" ht="16.149999999999999" customHeight="1">
      <c r="A110" s="119" t="s">
        <v>235</v>
      </c>
      <c r="G110" s="258">
        <v>-10</v>
      </c>
      <c r="H110" s="246"/>
      <c r="I110" s="259">
        <v>-22</v>
      </c>
      <c r="J110" s="246"/>
      <c r="K110" s="258">
        <v>0</v>
      </c>
      <c r="L110" s="246"/>
      <c r="M110" s="259">
        <v>0</v>
      </c>
    </row>
    <row r="111" spans="1:13" ht="6" customHeight="1">
      <c r="E111" s="134"/>
      <c r="G111" s="129"/>
      <c r="H111" s="133"/>
      <c r="J111" s="133"/>
      <c r="K111" s="129"/>
      <c r="L111" s="118"/>
    </row>
    <row r="112" spans="1:13" ht="16.149999999999999" customHeight="1">
      <c r="A112" s="116" t="s">
        <v>307</v>
      </c>
      <c r="B112" s="116"/>
      <c r="G112" s="132">
        <f>SUM(G94:G111)</f>
        <v>-58952</v>
      </c>
      <c r="H112" s="246"/>
      <c r="I112" s="123">
        <f>SUM(I94:I111)</f>
        <v>-420826</v>
      </c>
      <c r="J112" s="246"/>
      <c r="K112" s="132">
        <f>SUM(K94:K111)</f>
        <v>-691538</v>
      </c>
      <c r="M112" s="123">
        <f>SUM(M94:M111)</f>
        <v>-1396384</v>
      </c>
    </row>
    <row r="113" spans="1:13" ht="6" customHeight="1">
      <c r="E113" s="134"/>
      <c r="G113" s="129"/>
      <c r="H113" s="133"/>
      <c r="J113" s="133"/>
      <c r="K113" s="129"/>
      <c r="L113" s="118"/>
    </row>
    <row r="114" spans="1:13" ht="16.149999999999999" customHeight="1">
      <c r="A114" s="116" t="s">
        <v>251</v>
      </c>
      <c r="B114" s="116"/>
      <c r="G114" s="129">
        <f>G112+G91+G51</f>
        <v>-729851</v>
      </c>
      <c r="H114" s="251"/>
      <c r="I114" s="118">
        <f>I112+I91+I51</f>
        <v>-115336</v>
      </c>
      <c r="J114" s="251"/>
      <c r="K114" s="129">
        <f>K112+K91+K51</f>
        <v>-794896</v>
      </c>
      <c r="M114" s="118">
        <f>M112+M91+M51</f>
        <v>-550391</v>
      </c>
    </row>
    <row r="115" spans="1:13" ht="16.149999999999999" customHeight="1">
      <c r="A115" s="119" t="s">
        <v>203</v>
      </c>
      <c r="G115" s="136">
        <v>3380660</v>
      </c>
      <c r="I115" s="137">
        <v>2071027</v>
      </c>
      <c r="J115" s="119"/>
      <c r="K115" s="136">
        <v>1315930</v>
      </c>
      <c r="L115" s="119"/>
      <c r="M115" s="137">
        <v>899159</v>
      </c>
    </row>
    <row r="116" spans="1:13" ht="6" customHeight="1">
      <c r="E116" s="134"/>
      <c r="G116" s="129"/>
      <c r="H116" s="133"/>
      <c r="J116" s="133"/>
      <c r="K116" s="129"/>
      <c r="L116" s="118"/>
    </row>
    <row r="117" spans="1:13" ht="16.149999999999999" customHeight="1" thickBot="1">
      <c r="A117" s="116" t="s">
        <v>204</v>
      </c>
      <c r="G117" s="284">
        <f>SUM(G114:G116)</f>
        <v>2650809</v>
      </c>
      <c r="H117" s="246"/>
      <c r="I117" s="285">
        <f>SUM(I114:I116)</f>
        <v>1955691</v>
      </c>
      <c r="J117" s="246"/>
      <c r="K117" s="284">
        <f>SUM(K114:K116)</f>
        <v>521034</v>
      </c>
      <c r="L117" s="118"/>
      <c r="M117" s="285">
        <f>SUM(M114:M116)</f>
        <v>348768</v>
      </c>
    </row>
    <row r="118" spans="1:13" ht="12.75" customHeight="1" thickTop="1">
      <c r="A118" s="116"/>
      <c r="G118" s="251"/>
      <c r="H118" s="246"/>
      <c r="I118" s="251"/>
      <c r="J118" s="246"/>
      <c r="K118" s="251"/>
      <c r="L118" s="118"/>
      <c r="M118" s="251"/>
    </row>
    <row r="119" spans="1:13" ht="14.25" customHeight="1">
      <c r="A119" s="116"/>
      <c r="G119" s="251"/>
      <c r="H119" s="246"/>
      <c r="I119" s="251"/>
      <c r="J119" s="246"/>
      <c r="K119" s="251"/>
      <c r="L119" s="118"/>
      <c r="M119" s="251"/>
    </row>
    <row r="120" spans="1:13" ht="22.35" customHeight="1">
      <c r="A120" s="312" t="s">
        <v>144</v>
      </c>
      <c r="B120" s="312"/>
      <c r="C120" s="312"/>
      <c r="D120" s="312"/>
      <c r="E120" s="312"/>
      <c r="F120" s="312"/>
      <c r="G120" s="312"/>
      <c r="H120" s="312"/>
      <c r="I120" s="312"/>
      <c r="J120" s="312"/>
      <c r="K120" s="312"/>
      <c r="L120" s="312"/>
      <c r="M120" s="312"/>
    </row>
    <row r="121" spans="1:13" ht="16.5" customHeight="1">
      <c r="A121" s="116" t="s">
        <v>68</v>
      </c>
      <c r="B121" s="116"/>
      <c r="C121" s="116"/>
      <c r="D121" s="116"/>
      <c r="K121" s="153"/>
      <c r="L121" s="153"/>
      <c r="M121" s="154" t="s">
        <v>75</v>
      </c>
    </row>
    <row r="122" spans="1:13" ht="16.5" customHeight="1">
      <c r="A122" s="116" t="s">
        <v>49</v>
      </c>
      <c r="B122" s="116"/>
      <c r="C122" s="116"/>
      <c r="D122" s="116"/>
    </row>
    <row r="123" spans="1:13" ht="16.5" customHeight="1">
      <c r="A123" s="121" t="str">
        <f>'Eng7-8 (9M)'!A3</f>
        <v>For the nine-month period ended 30 September 2024</v>
      </c>
      <c r="B123" s="121"/>
      <c r="C123" s="121"/>
      <c r="D123" s="121"/>
      <c r="E123" s="122"/>
      <c r="F123" s="122"/>
      <c r="G123" s="123"/>
      <c r="H123" s="124"/>
      <c r="I123" s="123"/>
      <c r="J123" s="274"/>
      <c r="K123" s="123"/>
      <c r="L123" s="275"/>
      <c r="M123" s="123"/>
    </row>
    <row r="126" spans="1:13" ht="16.5" customHeight="1">
      <c r="A126" s="119" t="s">
        <v>1</v>
      </c>
      <c r="E126" s="125"/>
      <c r="F126" s="125"/>
      <c r="G126" s="314" t="s">
        <v>2</v>
      </c>
      <c r="H126" s="314"/>
      <c r="I126" s="314"/>
      <c r="J126" s="276"/>
      <c r="K126" s="315" t="s">
        <v>178</v>
      </c>
      <c r="L126" s="315"/>
      <c r="M126" s="315"/>
    </row>
    <row r="127" spans="1:13" ht="16.5" customHeight="1">
      <c r="E127" s="125"/>
      <c r="F127" s="125"/>
      <c r="G127" s="313" t="s">
        <v>102</v>
      </c>
      <c r="H127" s="313"/>
      <c r="I127" s="313"/>
      <c r="J127" s="276"/>
      <c r="K127" s="313" t="s">
        <v>102</v>
      </c>
      <c r="L127" s="313"/>
      <c r="M127" s="313"/>
    </row>
    <row r="128" spans="1:13" ht="16.5" customHeight="1">
      <c r="E128" s="125"/>
      <c r="F128" s="125"/>
      <c r="G128" s="57" t="s">
        <v>163</v>
      </c>
      <c r="H128" s="59"/>
      <c r="I128" s="57" t="s">
        <v>156</v>
      </c>
      <c r="J128" s="126"/>
      <c r="K128" s="57" t="s">
        <v>163</v>
      </c>
      <c r="L128" s="59"/>
      <c r="M128" s="57" t="s">
        <v>156</v>
      </c>
    </row>
    <row r="129" spans="1:13" ht="16.5" customHeight="1">
      <c r="E129" s="125"/>
      <c r="F129" s="125"/>
      <c r="G129" s="63" t="s">
        <v>69</v>
      </c>
      <c r="H129" s="278"/>
      <c r="I129" s="63" t="s">
        <v>69</v>
      </c>
      <c r="J129" s="279"/>
      <c r="K129" s="63" t="s">
        <v>69</v>
      </c>
      <c r="L129" s="278"/>
      <c r="M129" s="63" t="s">
        <v>69</v>
      </c>
    </row>
    <row r="130" spans="1:13" ht="16.5" customHeight="1">
      <c r="G130" s="129"/>
      <c r="H130" s="246"/>
      <c r="J130" s="251"/>
      <c r="K130" s="129"/>
      <c r="L130" s="248"/>
    </row>
    <row r="131" spans="1:13" ht="16.5" customHeight="1">
      <c r="A131" s="116" t="s">
        <v>61</v>
      </c>
      <c r="G131" s="250"/>
      <c r="I131" s="251"/>
      <c r="J131" s="119"/>
      <c r="K131" s="250"/>
      <c r="M131" s="251"/>
    </row>
    <row r="132" spans="1:13" ht="16.5" customHeight="1">
      <c r="A132" s="244" t="s">
        <v>187</v>
      </c>
      <c r="G132" s="164"/>
      <c r="H132" s="246"/>
      <c r="I132" s="119"/>
      <c r="J132" s="246"/>
      <c r="K132" s="164"/>
      <c r="L132" s="260"/>
      <c r="M132" s="119"/>
    </row>
    <row r="133" spans="1:13" ht="16.5" customHeight="1">
      <c r="B133" s="244" t="s">
        <v>233</v>
      </c>
      <c r="G133" s="247">
        <f>G117</f>
        <v>2650809</v>
      </c>
      <c r="H133" s="246"/>
      <c r="I133" s="249">
        <v>1955691</v>
      </c>
      <c r="J133" s="246"/>
      <c r="K133" s="247">
        <f>K117</f>
        <v>521034</v>
      </c>
      <c r="L133" s="260"/>
      <c r="M133" s="249">
        <v>348768</v>
      </c>
    </row>
    <row r="134" spans="1:13" ht="16.5" customHeight="1">
      <c r="G134" s="250"/>
      <c r="H134" s="246"/>
      <c r="I134" s="251"/>
      <c r="J134" s="246"/>
      <c r="K134" s="250"/>
      <c r="L134" s="260"/>
      <c r="M134" s="251"/>
    </row>
    <row r="135" spans="1:13" ht="16.5" customHeight="1" thickBot="1">
      <c r="G135" s="284">
        <f>G133</f>
        <v>2650809</v>
      </c>
      <c r="H135" s="246"/>
      <c r="I135" s="285">
        <f>SUM(I133:I134)</f>
        <v>1955691</v>
      </c>
      <c r="J135" s="246"/>
      <c r="K135" s="284">
        <f>K133</f>
        <v>521034</v>
      </c>
      <c r="L135" s="282"/>
      <c r="M135" s="285">
        <f>SUM(M133:M134)</f>
        <v>348768</v>
      </c>
    </row>
    <row r="136" spans="1:13" ht="16.5" customHeight="1" thickTop="1">
      <c r="G136" s="250"/>
      <c r="H136" s="246"/>
      <c r="I136" s="251"/>
      <c r="J136" s="246"/>
      <c r="K136" s="250"/>
      <c r="L136" s="282"/>
      <c r="M136" s="251"/>
    </row>
    <row r="137" spans="1:13" ht="16.5" customHeight="1">
      <c r="E137" s="125"/>
      <c r="F137" s="125"/>
      <c r="G137" s="286"/>
      <c r="H137" s="287"/>
      <c r="I137" s="288"/>
      <c r="J137" s="287"/>
      <c r="K137" s="286"/>
      <c r="L137" s="289"/>
      <c r="M137" s="288"/>
    </row>
    <row r="138" spans="1:13" ht="16.5" customHeight="1">
      <c r="A138" s="116" t="s">
        <v>148</v>
      </c>
      <c r="G138" s="290"/>
      <c r="H138" s="291"/>
      <c r="I138" s="292"/>
      <c r="J138" s="291"/>
      <c r="K138" s="290"/>
      <c r="L138" s="292"/>
      <c r="M138" s="292"/>
    </row>
    <row r="139" spans="1:13" ht="16.5" customHeight="1">
      <c r="A139" s="244" t="s">
        <v>112</v>
      </c>
      <c r="G139" s="254">
        <v>4400</v>
      </c>
      <c r="H139" s="255"/>
      <c r="I139" s="255">
        <v>3389</v>
      </c>
      <c r="J139" s="255"/>
      <c r="K139" s="254">
        <v>0</v>
      </c>
      <c r="L139" s="255"/>
      <c r="M139" s="255">
        <v>0</v>
      </c>
    </row>
    <row r="140" spans="1:13" ht="16.5" customHeight="1">
      <c r="A140" s="244" t="s">
        <v>113</v>
      </c>
      <c r="G140" s="254">
        <v>440107</v>
      </c>
      <c r="H140" s="255"/>
      <c r="I140" s="255">
        <v>231363</v>
      </c>
      <c r="J140" s="255"/>
      <c r="K140" s="254">
        <v>17126</v>
      </c>
      <c r="L140" s="255"/>
      <c r="M140" s="255">
        <v>12999</v>
      </c>
    </row>
    <row r="141" spans="1:13" ht="16.5" customHeight="1">
      <c r="A141" s="244" t="s">
        <v>114</v>
      </c>
      <c r="G141" s="254">
        <v>22132</v>
      </c>
      <c r="H141" s="255"/>
      <c r="I141" s="255">
        <v>2208</v>
      </c>
      <c r="J141" s="255"/>
      <c r="K141" s="254">
        <v>20547</v>
      </c>
      <c r="L141" s="255"/>
      <c r="M141" s="255">
        <v>2118</v>
      </c>
    </row>
    <row r="142" spans="1:13" ht="16.5" customHeight="1">
      <c r="A142" s="244" t="s">
        <v>308</v>
      </c>
      <c r="G142" s="250">
        <v>1188193</v>
      </c>
      <c r="H142" s="246"/>
      <c r="I142" s="251">
        <v>772540</v>
      </c>
      <c r="J142" s="118"/>
      <c r="K142" s="250">
        <v>216727</v>
      </c>
      <c r="L142" s="248"/>
      <c r="M142" s="251">
        <v>21326</v>
      </c>
    </row>
    <row r="143" spans="1:13" ht="16.5" customHeight="1">
      <c r="A143" s="244" t="s">
        <v>260</v>
      </c>
      <c r="G143" s="290">
        <v>-547096</v>
      </c>
      <c r="I143" s="292">
        <v>-1386431</v>
      </c>
      <c r="J143" s="119"/>
      <c r="K143" s="290">
        <v>13466</v>
      </c>
      <c r="L143" s="248"/>
      <c r="M143" s="292">
        <v>12274</v>
      </c>
    </row>
    <row r="144" spans="1:13" ht="16.5" customHeight="1">
      <c r="A144" s="244" t="s">
        <v>258</v>
      </c>
      <c r="B144" s="244"/>
      <c r="G144" s="290"/>
      <c r="I144" s="292"/>
      <c r="J144" s="119"/>
      <c r="K144" s="290"/>
      <c r="L144" s="248"/>
      <c r="M144" s="292"/>
    </row>
    <row r="145" spans="2:13" ht="16.5" customHeight="1">
      <c r="B145" s="119" t="s">
        <v>259</v>
      </c>
      <c r="G145" s="290">
        <v>-76924</v>
      </c>
      <c r="I145" s="292">
        <v>0</v>
      </c>
      <c r="J145" s="119"/>
      <c r="K145" s="290">
        <v>0</v>
      </c>
      <c r="L145" s="248"/>
      <c r="M145" s="292">
        <v>0</v>
      </c>
    </row>
    <row r="146" spans="2:13" ht="16.5" customHeight="1">
      <c r="G146" s="251"/>
      <c r="H146" s="246"/>
      <c r="I146" s="251"/>
      <c r="J146" s="118"/>
      <c r="K146" s="251"/>
      <c r="L146" s="248"/>
      <c r="M146" s="251"/>
    </row>
    <row r="147" spans="2:13" ht="16.5" customHeight="1">
      <c r="G147" s="251"/>
      <c r="H147" s="246"/>
      <c r="I147" s="251"/>
      <c r="J147" s="118"/>
      <c r="K147" s="251"/>
      <c r="L147" s="248"/>
      <c r="M147" s="251"/>
    </row>
    <row r="148" spans="2:13" ht="16.5" customHeight="1">
      <c r="G148" s="251"/>
      <c r="H148" s="246"/>
      <c r="I148" s="251"/>
      <c r="J148" s="118"/>
      <c r="K148" s="251"/>
      <c r="L148" s="248"/>
      <c r="M148" s="251"/>
    </row>
    <row r="149" spans="2:13" ht="16.5" customHeight="1">
      <c r="G149" s="251"/>
      <c r="H149" s="246"/>
      <c r="I149" s="251"/>
      <c r="J149" s="118"/>
      <c r="K149" s="251"/>
      <c r="L149" s="248"/>
      <c r="M149" s="251"/>
    </row>
    <row r="150" spans="2:13" ht="16.5" customHeight="1">
      <c r="G150" s="251"/>
      <c r="H150" s="246"/>
      <c r="I150" s="251"/>
      <c r="J150" s="118"/>
      <c r="K150" s="251"/>
      <c r="L150" s="248"/>
      <c r="M150" s="251"/>
    </row>
    <row r="151" spans="2:13" ht="16.5" customHeight="1">
      <c r="G151" s="251"/>
      <c r="H151" s="246"/>
      <c r="I151" s="251"/>
      <c r="J151" s="118"/>
      <c r="K151" s="251"/>
      <c r="L151" s="248"/>
      <c r="M151" s="251"/>
    </row>
    <row r="152" spans="2:13" ht="16.5" customHeight="1">
      <c r="G152" s="251"/>
      <c r="H152" s="246"/>
      <c r="I152" s="251"/>
      <c r="J152" s="118"/>
      <c r="K152" s="251"/>
      <c r="L152" s="248"/>
      <c r="M152" s="251"/>
    </row>
    <row r="153" spans="2:13" ht="16.5" customHeight="1">
      <c r="G153" s="251"/>
      <c r="H153" s="246"/>
      <c r="I153" s="251"/>
      <c r="J153" s="118"/>
      <c r="K153" s="251"/>
      <c r="L153" s="248"/>
      <c r="M153" s="251"/>
    </row>
    <row r="154" spans="2:13" ht="16.5" customHeight="1">
      <c r="G154" s="251"/>
      <c r="H154" s="246"/>
      <c r="I154" s="251"/>
      <c r="J154" s="118"/>
      <c r="K154" s="251"/>
      <c r="L154" s="248"/>
      <c r="M154" s="251"/>
    </row>
    <row r="155" spans="2:13" ht="27.6" customHeight="1">
      <c r="G155" s="251"/>
      <c r="H155" s="246"/>
      <c r="I155" s="251"/>
      <c r="J155" s="118"/>
      <c r="K155" s="251"/>
      <c r="L155" s="248"/>
      <c r="M155" s="251"/>
    </row>
    <row r="156" spans="2:13" ht="16.5" customHeight="1">
      <c r="G156" s="251"/>
      <c r="H156" s="246"/>
      <c r="I156" s="251"/>
      <c r="J156" s="118"/>
      <c r="K156" s="251"/>
      <c r="L156" s="248"/>
      <c r="M156" s="251"/>
    </row>
    <row r="157" spans="2:13" ht="16.5" customHeight="1">
      <c r="G157" s="251"/>
      <c r="H157" s="246"/>
      <c r="I157" s="251"/>
      <c r="J157" s="118"/>
      <c r="K157" s="251"/>
      <c r="L157" s="248"/>
      <c r="M157" s="251"/>
    </row>
    <row r="158" spans="2:13" ht="16.5" customHeight="1">
      <c r="G158" s="251"/>
      <c r="H158" s="246"/>
      <c r="I158" s="251"/>
      <c r="J158" s="118"/>
      <c r="K158" s="251"/>
      <c r="L158" s="248"/>
      <c r="M158" s="251"/>
    </row>
    <row r="159" spans="2:13" ht="16.5" customHeight="1">
      <c r="G159" s="251"/>
      <c r="H159" s="246"/>
      <c r="I159" s="251"/>
      <c r="J159" s="118"/>
      <c r="K159" s="251"/>
      <c r="L159" s="248"/>
      <c r="M159" s="251"/>
    </row>
    <row r="160" spans="2:13" ht="16.5" customHeight="1">
      <c r="G160" s="251"/>
      <c r="H160" s="246"/>
      <c r="I160" s="251"/>
      <c r="J160" s="118"/>
      <c r="K160" s="251"/>
      <c r="L160" s="248"/>
      <c r="M160" s="251"/>
    </row>
    <row r="161" spans="1:13" ht="16.5" customHeight="1">
      <c r="G161" s="251"/>
      <c r="H161" s="246"/>
      <c r="I161" s="251"/>
      <c r="J161" s="118"/>
      <c r="K161" s="251"/>
      <c r="L161" s="248"/>
      <c r="M161" s="251"/>
    </row>
    <row r="162" spans="1:13" ht="16.5" customHeight="1">
      <c r="G162" s="251"/>
      <c r="H162" s="246"/>
      <c r="I162" s="251"/>
      <c r="J162" s="118"/>
      <c r="K162" s="251"/>
      <c r="L162" s="248"/>
      <c r="M162" s="251"/>
    </row>
    <row r="163" spans="1:13" ht="16.5" customHeight="1">
      <c r="G163" s="251"/>
      <c r="H163" s="246"/>
      <c r="I163" s="251"/>
      <c r="J163" s="118"/>
      <c r="K163" s="251"/>
      <c r="L163" s="248"/>
      <c r="M163" s="251"/>
    </row>
    <row r="164" spans="1:13" ht="16.5" customHeight="1">
      <c r="G164" s="251"/>
      <c r="H164" s="246"/>
      <c r="I164" s="251"/>
      <c r="J164" s="118"/>
      <c r="K164" s="251"/>
      <c r="L164" s="248"/>
      <c r="M164" s="251"/>
    </row>
    <row r="165" spans="1:13" ht="16.5" customHeight="1">
      <c r="G165" s="251"/>
      <c r="H165" s="246"/>
      <c r="I165" s="251"/>
      <c r="J165" s="118"/>
      <c r="K165" s="251"/>
      <c r="L165" s="248"/>
      <c r="M165" s="251"/>
    </row>
    <row r="166" spans="1:13" ht="16.5" customHeight="1">
      <c r="G166" s="251"/>
      <c r="H166" s="246"/>
      <c r="I166" s="251"/>
      <c r="J166" s="118"/>
      <c r="K166" s="251"/>
      <c r="L166" s="248"/>
      <c r="M166" s="251"/>
    </row>
    <row r="167" spans="1:13" ht="16.5" customHeight="1">
      <c r="G167" s="251"/>
      <c r="H167" s="246"/>
      <c r="I167" s="251"/>
      <c r="J167" s="118"/>
      <c r="K167" s="251"/>
      <c r="L167" s="248"/>
      <c r="M167" s="251"/>
    </row>
    <row r="168" spans="1:13" ht="16.5" customHeight="1">
      <c r="G168" s="251"/>
      <c r="H168" s="246"/>
      <c r="I168" s="251"/>
      <c r="J168" s="118"/>
      <c r="K168" s="251"/>
      <c r="L168" s="248"/>
      <c r="M168" s="251"/>
    </row>
    <row r="169" spans="1:13" ht="16.5" customHeight="1">
      <c r="G169" s="251"/>
      <c r="H169" s="246"/>
      <c r="I169" s="251"/>
      <c r="J169" s="118"/>
      <c r="K169" s="251"/>
      <c r="L169" s="248"/>
      <c r="M169" s="251"/>
    </row>
    <row r="170" spans="1:13" ht="16.5" customHeight="1">
      <c r="G170" s="251"/>
      <c r="H170" s="246"/>
      <c r="I170" s="251"/>
      <c r="J170" s="118"/>
      <c r="K170" s="251"/>
      <c r="L170" s="248"/>
      <c r="M170" s="251"/>
    </row>
    <row r="171" spans="1:13" ht="16.5" customHeight="1">
      <c r="G171" s="251"/>
      <c r="H171" s="246"/>
      <c r="I171" s="251"/>
      <c r="J171" s="118"/>
      <c r="K171" s="251"/>
      <c r="L171" s="248"/>
      <c r="M171" s="251"/>
    </row>
    <row r="172" spans="1:13" ht="16.5" customHeight="1">
      <c r="G172" s="251"/>
      <c r="H172" s="246"/>
      <c r="I172" s="251"/>
      <c r="J172" s="118"/>
      <c r="K172" s="251"/>
      <c r="L172" s="248"/>
      <c r="M172" s="251"/>
    </row>
    <row r="173" spans="1:13" ht="16.5" customHeight="1">
      <c r="G173" s="251"/>
      <c r="H173" s="246"/>
      <c r="I173" s="251"/>
      <c r="J173" s="118"/>
      <c r="K173" s="251"/>
      <c r="L173" s="248"/>
      <c r="M173" s="251"/>
    </row>
    <row r="174" spans="1:13" ht="6" customHeight="1">
      <c r="G174" s="251"/>
      <c r="H174" s="246"/>
      <c r="I174" s="251"/>
      <c r="J174" s="118"/>
      <c r="K174" s="251"/>
      <c r="L174" s="248"/>
      <c r="M174" s="251"/>
    </row>
    <row r="175" spans="1:13" ht="22.15" customHeight="1">
      <c r="A175" s="312" t="s">
        <v>144</v>
      </c>
      <c r="B175" s="312"/>
      <c r="C175" s="312"/>
      <c r="D175" s="312"/>
      <c r="E175" s="312"/>
      <c r="F175" s="312"/>
      <c r="G175" s="312"/>
      <c r="H175" s="312"/>
      <c r="I175" s="312"/>
      <c r="J175" s="312"/>
      <c r="K175" s="312"/>
      <c r="L175" s="312"/>
      <c r="M175" s="312"/>
    </row>
  </sheetData>
  <mergeCells count="15">
    <mergeCell ref="G67:I67"/>
    <mergeCell ref="K67:M67"/>
    <mergeCell ref="G6:I6"/>
    <mergeCell ref="K6:M6"/>
    <mergeCell ref="G7:I7"/>
    <mergeCell ref="K7:M7"/>
    <mergeCell ref="A61:M61"/>
    <mergeCell ref="A175:M175"/>
    <mergeCell ref="G68:I68"/>
    <mergeCell ref="K68:M68"/>
    <mergeCell ref="A120:M120"/>
    <mergeCell ref="G126:I126"/>
    <mergeCell ref="K126:M126"/>
    <mergeCell ref="G127:I127"/>
    <mergeCell ref="K127:M127"/>
  </mergeCells>
  <pageMargins left="0.8" right="0.5" top="0.5" bottom="0.6" header="0.49" footer="0.4"/>
  <pageSetup paperSize="9" scale="85" firstPageNumber="11" orientation="portrait" useFirstPageNumber="1" horizontalDpi="1200" verticalDpi="1200" r:id="rId1"/>
  <headerFooter>
    <oddFooter>&amp;R&amp;9&amp;P</oddFooter>
  </headerFooter>
  <rowBreaks count="2" manualBreakCount="2">
    <brk id="61" min="2" max="12" man="1"/>
    <brk id="120" min="2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Eng2-4</vt:lpstr>
      <vt:lpstr>Eng5-6</vt:lpstr>
      <vt:lpstr>Eng7-8 (9M)</vt:lpstr>
      <vt:lpstr>Eng9</vt:lpstr>
      <vt:lpstr>Eng10</vt:lpstr>
      <vt:lpstr>Eng11-13</vt:lpstr>
      <vt:lpstr>'Eng2-4'!Print_Area</vt:lpstr>
      <vt:lpstr>'Eng5-6'!Print_Area</vt:lpstr>
      <vt:lpstr>'Eng7-8 (9M)'!Print_Area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smsinstall</dc:creator>
  <cp:lastModifiedBy>Pakhathorn Khannarong (TH)</cp:lastModifiedBy>
  <cp:lastPrinted>2024-11-12T01:50:04Z</cp:lastPrinted>
  <dcterms:created xsi:type="dcterms:W3CDTF">2009-01-23T10:19:39Z</dcterms:created>
  <dcterms:modified xsi:type="dcterms:W3CDTF">2024-11-12T07:05:24Z</dcterms:modified>
</cp:coreProperties>
</file>