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4\Q3'2024\AUCT\"/>
    </mc:Choice>
  </mc:AlternateContent>
  <xr:revisionPtr revIDLastSave="0" documentId="8_{ABB6D751-E737-40BD-9F12-50492FBBC461}" xr6:coauthVersionLast="47" xr6:coauthVersionMax="47" xr10:uidLastSave="{00000000-0000-0000-0000-000000000000}"/>
  <bookViews>
    <workbookView xWindow="-120" yWindow="-120" windowWidth="29040" windowHeight="15720" tabRatio="750" xr2:uid="{0A72E777-7007-431A-AAE5-CF37F4E89DE9}"/>
  </bookViews>
  <sheets>
    <sheet name="BS" sheetId="1" r:id="rId1"/>
    <sheet name="PL" sheetId="5" r:id="rId2"/>
    <sheet name="CE_Cost method" sheetId="6" r:id="rId3"/>
    <sheet name="CF" sheetId="7" r:id="rId4"/>
  </sheets>
  <definedNames>
    <definedName name="_xlnm.Print_Area" localSheetId="0">BS!$A$1:$H$78</definedName>
    <definedName name="_xlnm.Print_Area" localSheetId="2">'CE_Cost method'!$A$1:$M$23</definedName>
    <definedName name="_xlnm.Print_Area" localSheetId="3">CF!$A$1:$H$71</definedName>
    <definedName name="_xlnm.Print_Area" localSheetId="1">PL!$A$1:$H$64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7" l="1"/>
  <c r="G51" i="7"/>
  <c r="G47" i="5"/>
  <c r="G42" i="5"/>
  <c r="G48" i="5"/>
  <c r="G50" i="5"/>
  <c r="G8" i="7"/>
  <c r="G20" i="7"/>
  <c r="G29" i="7"/>
  <c r="G31" i="7" s="1"/>
  <c r="G57" i="7" s="1"/>
  <c r="G59" i="7" s="1"/>
  <c r="G52" i="5"/>
  <c r="G60" i="5"/>
  <c r="G16" i="5"/>
  <c r="G17" i="5" s="1"/>
  <c r="G19" i="5" s="1"/>
  <c r="G21" i="5" s="1"/>
  <c r="G11" i="5"/>
  <c r="G41" i="1"/>
  <c r="E41" i="1"/>
  <c r="E56" i="7"/>
  <c r="E51" i="7"/>
  <c r="E47" i="5"/>
  <c r="E42" i="5"/>
  <c r="E48" i="5" s="1"/>
  <c r="E50" i="5" s="1"/>
  <c r="E16" i="5"/>
  <c r="E11" i="5"/>
  <c r="E17" i="5" s="1"/>
  <c r="E19" i="5" s="1"/>
  <c r="E21" i="5" s="1"/>
  <c r="E14" i="1"/>
  <c r="L15" i="6"/>
  <c r="G69" i="1"/>
  <c r="G70" i="1"/>
  <c r="G71" i="1"/>
  <c r="E46" i="1"/>
  <c r="E47" i="1"/>
  <c r="G46" i="1"/>
  <c r="E22" i="1"/>
  <c r="E23" i="1" s="1"/>
  <c r="L18" i="6"/>
  <c r="L12" i="6"/>
  <c r="H17" i="6"/>
  <c r="H19" i="6"/>
  <c r="E68" i="1"/>
  <c r="F17" i="6"/>
  <c r="F19" i="6"/>
  <c r="D17" i="6"/>
  <c r="D19" i="6"/>
  <c r="H11" i="6"/>
  <c r="H13" i="6"/>
  <c r="F11" i="6"/>
  <c r="F13" i="6"/>
  <c r="D11" i="6"/>
  <c r="L11" i="6"/>
  <c r="L9" i="6"/>
  <c r="G47" i="1"/>
  <c r="G22" i="1"/>
  <c r="G14" i="1"/>
  <c r="L10" i="6"/>
  <c r="J11" i="6"/>
  <c r="J13" i="6"/>
  <c r="G23" i="1"/>
  <c r="L13" i="6"/>
  <c r="D13" i="6"/>
  <c r="G57" i="5"/>
  <c r="E52" i="5" l="1"/>
  <c r="E8" i="7"/>
  <c r="E20" i="7" s="1"/>
  <c r="E29" i="7" s="1"/>
  <c r="E31" i="7" s="1"/>
  <c r="E57" i="7" s="1"/>
  <c r="E59" i="7" s="1"/>
  <c r="E26" i="5"/>
  <c r="E29" i="5"/>
  <c r="G29" i="5"/>
  <c r="G26" i="5"/>
  <c r="E60" i="5" l="1"/>
  <c r="E57" i="5"/>
  <c r="J16" i="6"/>
  <c r="J17" i="6" l="1"/>
  <c r="L16" i="6"/>
  <c r="J19" i="6" l="1"/>
  <c r="E69" i="1" s="1"/>
  <c r="E70" i="1" s="1"/>
  <c r="E71" i="1" s="1"/>
  <c r="L17" i="6"/>
  <c r="L19" i="6" s="1"/>
</calcChain>
</file>

<file path=xl/sharedStrings.xml><?xml version="1.0" encoding="utf-8"?>
<sst xmlns="http://schemas.openxmlformats.org/spreadsheetml/2006/main" count="214" uniqueCount="143">
  <si>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</si>
  <si>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</si>
  <si>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</si>
  <si>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</si>
  <si>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</si>
  <si>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</si>
  <si>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</si>
  <si>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</si>
  <si>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</si>
  <si>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</si>
  <si>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</si>
  <si>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</si>
  <si>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</si>
  <si>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</si>
  <si>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</si>
  <si>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</si>
  <si>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</si>
  <si>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</si>
  <si>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</si>
  <si>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</si>
  <si>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</si>
  <si>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</si>
  <si>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</si>
  <si>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</si>
  <si>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</si>
  <si>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</si>
  <si>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</si>
  <si>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</si>
  <si>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</si>
  <si>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</si>
  <si>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</si>
  <si>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</si>
  <si>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</si>
  <si>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</si>
  <si>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</si>
  <si>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</si>
  <si>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</si>
  <si>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</si>
  <si>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</si>
  <si>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</si>
  <si>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</si>
  <si>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</si>
  <si>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</si>
  <si>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</si>
  <si>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</si>
  <si>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</si>
  <si>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</si>
  <si>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</si>
  <si>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</si>
  <si>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</si>
  <si>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</si>
  <si>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</si>
  <si>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</si>
  <si>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</si>
  <si>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</si>
  <si>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</si>
  <si>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</si>
  <si>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</si>
  <si>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</si>
  <si>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</si>
  <si>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</si>
  <si>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</si>
  <si>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</si>
  <si>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</si>
  <si>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</si>
  <si>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</si>
  <si>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ค่าใช้จ่ายภาษีเงินได้</t>
  </si>
  <si>
    <t>ต้นทุนการให้บริการ</t>
  </si>
  <si>
    <t>ต้นทุนทางการเงิน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</si>
  <si>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</si>
  <si>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</si>
  <si>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</si>
  <si>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</si>
  <si>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</si>
  <si>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</si>
  <si>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สหการประมูล จำกัด (มหาชน)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</si>
  <si>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</si>
  <si>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</si>
  <si>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</si>
  <si>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      หุ้นสามัญ 550,000,000 หุ้น มูลค่าหุ้นละ 0.25 บาท</t>
  </si>
  <si>
    <t>รายได้จากการให้บริการ</t>
  </si>
  <si>
    <t>กำไรก่อนค่าใช้จ่ายภาษีเงินได้</t>
  </si>
  <si>
    <t>กำไรสำหรับงวด</t>
  </si>
  <si>
    <t xml:space="preserve">   สำรองผลประโยชน์ระยะยาวของพนักงาน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</si>
  <si>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</si>
  <si>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</si>
  <si>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</si>
  <si>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(หน่วย: บาท)</t>
  </si>
  <si>
    <t xml:space="preserve">(หน่วย: บาท)  </t>
  </si>
  <si>
    <t>สินทรัพย์ทางการเงินหมุนเวียนอื่น</t>
  </si>
  <si>
    <t>กำไรขาดทุนเบ็ดเสร็จอื่นสำหรับงวด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</si>
  <si>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</si>
  <si>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</si>
  <si>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</si>
  <si>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</si>
  <si>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เงินสดรับจากสินทรัพย์ทางการเงินหมุนเวียนอื่น</t>
  </si>
  <si>
    <t>กระแสเงินสดสุทธิจากกิจกรรมดำเนินงาน</t>
  </si>
  <si>
    <t>งบกระแสเงินสด (ต่อ)</t>
  </si>
  <si>
    <t>เงินสดจ่ายสำหรับสินทรัพย์ทางการเงินหมุนเวียนอื่น</t>
  </si>
  <si>
    <t>เงินสดจ่ายซื้อส่วนปรับปรุงที่ดิน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</si>
  <si>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</si>
  <si>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</si>
  <si>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กระแสเงินสดสุทธิใช้ไปในกิจกรรมจัดหาเงิน</t>
  </si>
  <si>
    <t>งบกำไรขาดทุนเบ็ดเสร็จ</t>
  </si>
  <si>
    <t>กำไรขาดทุน:</t>
  </si>
  <si>
    <t>ค่าใช้จ่ายในการให้บริการ</t>
  </si>
  <si>
    <t>สำรองตามกฎหมาย</t>
  </si>
  <si>
    <t>จัดสรรแล้ว -</t>
  </si>
  <si>
    <t>เงินสดจ่ายเพื่อให้ได้มาซึ่งสินทรัพย์สิทธิการใช้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</si>
  <si>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</si>
  <si>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</si>
  <si>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สินทรัพย์สิทธิการใช้เพิ่มขึ้น</t>
  </si>
  <si>
    <t>เงินสดรับจากดอกเบี้ย</t>
  </si>
  <si>
    <t xml:space="preserve">   กำไรจากการตัดจำหน่ายสินทรัพย์สิทธิการใช้</t>
  </si>
  <si>
    <t>หนี้สินและส่วนของผู้ถือหุ้น (ต่อ)</t>
  </si>
  <si>
    <t>กำไรจากการดำเนินงาน</t>
  </si>
  <si>
    <t xml:space="preserve">   ต้นทุนทางการเงิน</t>
  </si>
  <si>
    <t>เงินปันผลจ่าย (หมายเหตุ 7)</t>
  </si>
  <si>
    <t>ยอดคงเหลือ ณ วันที่ 1 มกราคม 2566</t>
  </si>
  <si>
    <t>กำไรเบ็ดเสร็จรวมสำหรับงวด</t>
  </si>
  <si>
    <t>เงินสดและรายการเทียบเท่าเงินสดเพิ่มขึ้น(ลดลง)สุทธิ</t>
  </si>
  <si>
    <t>ยอดคงเหลือ ณ วันที่ 30 กันยายน 2566</t>
  </si>
  <si>
    <t>จ่ายเงินปันผล (หมายเหตุ 7)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</si>
  <si>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</si>
  <si>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</si>
  <si>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</si>
  <si>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</si>
  <si>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</si>
  <si>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</si>
  <si>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</si>
  <si>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</si>
  <si>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</si>
  <si>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</si>
  <si>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กำไรจากการจำหน่ายอุปกรณ์</t>
  </si>
  <si>
    <t>เงินฝากธนาคารที่มีภาระค้ำประกันเพิ่มขึ้น</t>
  </si>
  <si>
    <t xml:space="preserve">   เจ้าหนี้ค่าซื้อส่วนปรับปรุงที่ดิน อาคารและอุปกรณ์เพิ่มขึ้น (ลดลง)</t>
  </si>
  <si>
    <t xml:space="preserve">   ขาดทุนจากการจำหน่ายสินทรัพย์ไม่มีตัวตน</t>
  </si>
  <si>
    <t xml:space="preserve">   เจ้าหนี้ค่าซื้อสินทรัพย์ไม่มีตัวตนเพิ่มขึ้น (ลดลง)</t>
  </si>
  <si>
    <t>กระแสเงินสดสุทธิจาก (ใช้ไปใน) กิจกรรมลงทุน</t>
  </si>
  <si>
    <t xml:space="preserve">   ค่าเผื่อผลขาดทุนด้านเครดิตที่คาดว่าจะเกิดขึ้น (โอนกลับ) </t>
  </si>
  <si>
    <t>สินทรัพย์ดำเนินงานเพิ่มขึ้น (ลดลง)</t>
  </si>
  <si>
    <t xml:space="preserve">ชำระคืนเงินต้นของหนี้สินตามสัญญาเช่า </t>
  </si>
  <si>
    <t>จ่ายดอกเบี้ย (หมายเหตุ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</si>
</sst>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" fillId="0" borderId="0"/>
  </cellStyleXfs>
  <cellXfs count="68">
    <xf numFmtId="0" fontId="0" fillId="0" borderId="0" xfId="0"/>
    <xf numFmtId="41" fontId="4" fillId="0" borderId="0" xfId="2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43" fontId="4" fillId="0" borderId="0" xfId="1" applyFont="1" applyFill="1" applyAlignment="1"/>
    <xf numFmtId="41" fontId="4" fillId="0" borderId="0" xfId="1" applyNumberFormat="1" applyFont="1" applyFill="1" applyAlignment="1">
      <alignment horizontal="right"/>
    </xf>
    <xf numFmtId="0" fontId="3" fillId="0" borderId="0" xfId="0" quotePrefix="1" applyFont="1" applyAlignment="1">
      <alignment horizontal="left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37" fontId="4" fillId="0" borderId="0" xfId="4" applyNumberFormat="1" applyFont="1"/>
    <xf numFmtId="37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center"/>
    </xf>
    <xf numFmtId="1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4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/>
    <xf numFmtId="0" fontId="4" fillId="0" borderId="6" xfId="0" applyFont="1" applyBorder="1"/>
    <xf numFmtId="37" fontId="4" fillId="0" borderId="0" xfId="0" applyNumberFormat="1" applyFont="1"/>
    <xf numFmtId="0" fontId="11" fillId="0" borderId="0" xfId="0" applyFont="1" applyAlignment="1">
      <alignment horizontal="left"/>
    </xf>
    <xf numFmtId="49" fontId="12" fillId="0" borderId="0" xfId="0" applyNumberFormat="1" applyFont="1"/>
    <xf numFmtId="165" fontId="12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0" fillId="0" borderId="0" xfId="0" applyNumberFormat="1" applyFont="1"/>
    <xf numFmtId="41" fontId="4" fillId="0" borderId="4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43" fontId="4" fillId="0" borderId="4" xfId="0" applyNumberFormat="1" applyFont="1" applyBorder="1"/>
    <xf numFmtId="43" fontId="4" fillId="0" borderId="0" xfId="0" applyNumberFormat="1" applyFont="1" applyAlignment="1">
      <alignment horizontal="right"/>
    </xf>
    <xf numFmtId="41" fontId="4" fillId="0" borderId="5" xfId="0" applyNumberFormat="1" applyFont="1" applyBorder="1" applyAlignment="1">
      <alignment horizontal="center"/>
    </xf>
    <xf numFmtId="41" fontId="10" fillId="0" borderId="1" xfId="0" applyNumberFormat="1" applyFont="1" applyBorder="1" applyAlignment="1">
      <alignment horizontal="right"/>
    </xf>
    <xf numFmtId="43" fontId="4" fillId="0" borderId="4" xfId="0" applyNumberFormat="1" applyFont="1" applyBorder="1" applyAlignment="1">
      <alignment horizontal="right"/>
    </xf>
    <xf numFmtId="164" fontId="3" fillId="0" borderId="0" xfId="0" quotePrefix="1" applyNumberFormat="1" applyFont="1" applyAlignment="1">
      <alignment horizontal="left"/>
    </xf>
    <xf numFmtId="0" fontId="10" fillId="0" borderId="0" xfId="0" applyFont="1"/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7" fillId="0" borderId="0" xfId="0" applyNumberFormat="1" applyFont="1"/>
    <xf numFmtId="49" fontId="10" fillId="0" borderId="0" xfId="0" applyNumberFormat="1" applyFont="1"/>
    <xf numFmtId="41" fontId="4" fillId="0" borderId="2" xfId="0" quotePrefix="1" applyNumberFormat="1" applyFont="1" applyBorder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5">
    <cellStyle name="Comma" xfId="1" builtinId="3"/>
    <cellStyle name="Comma 2" xfId="2" xr:uid="{118AEB8C-84E2-4AC5-A2FE-190DEBD2EC94}"/>
    <cellStyle name="Normal" xfId="0" builtinId="0"/>
    <cellStyle name="Normal 2" xfId="3" xr:uid="{89522061-8A2B-4B07-A7B5-A7D640B6CFB5}"/>
    <cellStyle name="Normal_BS&amp;PLT Q1'2006" xfId="4" xr:uid="{E0B1E5EC-FFE7-45BB-B488-B5C89C095D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A8E-7B76-460C-960C-D4CCF7BC5763}">
  <dimension ref="A1:J78"/>
  <sheetViews>
    <sheetView showGridLines="0" tabSelected="1" view="pageBreakPreview" zoomScale="115" zoomScaleNormal="100" zoomScaleSheetLayoutView="115" zoomScalePageLayoutView="90" workbookViewId="0">
      <selection activeCell="A2" sqref="A2"/>
    </sheetView>
  </sheetViews>
  <sheetFormatPr defaultColWidth="10.85546875" defaultRowHeight="21" x14ac:dyDescent="0.45"/>
  <cols>
    <col min="1" max="1" width="48.7109375" style="17" customWidth="1"/>
    <col min="2" max="2" width="1.7109375" style="16" customWidth="1"/>
    <col min="3" max="3" width="8.7109375" style="17" customWidth="1"/>
    <col min="4" max="4" width="1.7109375" style="16" customWidth="1"/>
    <col min="5" max="5" width="13.7109375" style="16" customWidth="1"/>
    <col min="6" max="6" width="1.7109375" style="16" customWidth="1"/>
    <col min="7" max="7" width="13.7109375" style="16" customWidth="1"/>
    <col min="8" max="8" width="1.7109375" style="16" customWidth="1"/>
    <col min="9" max="9" width="10.85546875" style="16"/>
    <col min="10" max="10" width="15" style="16" bestFit="1" customWidth="1"/>
    <col min="11" max="11" width="12" style="16" bestFit="1" customWidth="1"/>
    <col min="12" max="16384" width="10.85546875" style="16"/>
  </cols>
  <sheetData>
    <row r="1" spans="1:10" s="11" customFormat="1" x14ac:dyDescent="0.45">
      <c r="A1" s="7" t="s">
        <v>75</v>
      </c>
      <c r="B1" s="8"/>
      <c r="C1" s="9"/>
      <c r="D1" s="10"/>
      <c r="E1" s="10"/>
      <c r="F1" s="10"/>
      <c r="G1" s="10"/>
    </row>
    <row r="2" spans="1:10" s="11" customFormat="1" x14ac:dyDescent="0.45">
      <c r="A2" s="12" t="s">
        <v>130</v>
      </c>
      <c r="B2" s="8"/>
      <c r="C2" s="9"/>
      <c r="D2" s="10"/>
      <c r="E2" s="8"/>
      <c r="F2" s="10"/>
      <c r="G2" s="8"/>
    </row>
    <row r="3" spans="1:10" s="14" customFormat="1" x14ac:dyDescent="0.45">
      <c r="A3" s="13" t="s">
        <v>123</v>
      </c>
      <c r="B3" s="13"/>
      <c r="C3" s="13"/>
      <c r="D3" s="13"/>
      <c r="E3" s="13"/>
      <c r="F3" s="13"/>
      <c r="G3" s="13"/>
    </row>
    <row r="4" spans="1:10" x14ac:dyDescent="0.45">
      <c r="A4" s="9"/>
      <c r="B4" s="10"/>
      <c r="C4" s="9"/>
      <c r="D4" s="10"/>
      <c r="E4" s="10"/>
      <c r="F4" s="10"/>
      <c r="G4" s="15" t="s">
        <v>87</v>
      </c>
    </row>
    <row r="5" spans="1:10" x14ac:dyDescent="0.45">
      <c r="C5" s="18" t="s">
        <v>0</v>
      </c>
      <c r="D5" s="19"/>
      <c r="E5" s="20" t="s">
        <v>124</v>
      </c>
      <c r="F5" s="21"/>
      <c r="G5" s="20" t="s">
        <v>129</v>
      </c>
    </row>
    <row r="6" spans="1:10" x14ac:dyDescent="0.45">
      <c r="C6" s="18"/>
      <c r="D6" s="19"/>
      <c r="E6" s="22" t="s">
        <v>70</v>
      </c>
      <c r="F6" s="23"/>
      <c r="G6" s="24" t="s">
        <v>69</v>
      </c>
    </row>
    <row r="7" spans="1:10" x14ac:dyDescent="0.45">
      <c r="C7" s="18"/>
      <c r="D7" s="19"/>
      <c r="E7" s="23" t="s">
        <v>71</v>
      </c>
      <c r="F7" s="23"/>
      <c r="G7" s="24"/>
    </row>
    <row r="8" spans="1:10" x14ac:dyDescent="0.45">
      <c r="A8" s="13" t="s">
        <v>1</v>
      </c>
    </row>
    <row r="9" spans="1:10" x14ac:dyDescent="0.45">
      <c r="A9" s="13" t="s">
        <v>2</v>
      </c>
      <c r="C9" s="25"/>
      <c r="J9" s="5"/>
    </row>
    <row r="10" spans="1:10" x14ac:dyDescent="0.45">
      <c r="A10" s="17" t="s">
        <v>3</v>
      </c>
      <c r="C10" s="25"/>
      <c r="E10" s="26">
        <v>213094212</v>
      </c>
      <c r="F10" s="26"/>
      <c r="G10" s="26">
        <v>443086134</v>
      </c>
      <c r="J10" s="5"/>
    </row>
    <row r="11" spans="1:10" x14ac:dyDescent="0.45">
      <c r="A11" s="17" t="s">
        <v>62</v>
      </c>
      <c r="C11" s="25">
        <v>3</v>
      </c>
      <c r="D11" s="27"/>
      <c r="E11" s="26">
        <v>118480654</v>
      </c>
      <c r="F11" s="28"/>
      <c r="G11" s="26">
        <v>62440024</v>
      </c>
      <c r="J11" s="5"/>
    </row>
    <row r="12" spans="1:10" x14ac:dyDescent="0.45">
      <c r="A12" s="17" t="s">
        <v>89</v>
      </c>
      <c r="C12" s="25"/>
      <c r="E12" s="26">
        <v>200087593</v>
      </c>
      <c r="F12" s="26"/>
      <c r="G12" s="26">
        <v>260086703</v>
      </c>
      <c r="J12" s="5"/>
    </row>
    <row r="13" spans="1:10" x14ac:dyDescent="0.45">
      <c r="A13" s="17" t="s">
        <v>4</v>
      </c>
      <c r="C13" s="25"/>
      <c r="E13" s="26">
        <v>24272357</v>
      </c>
      <c r="F13" s="26"/>
      <c r="G13" s="26">
        <v>6721246</v>
      </c>
      <c r="J13" s="5"/>
    </row>
    <row r="14" spans="1:10" x14ac:dyDescent="0.45">
      <c r="A14" s="13" t="s">
        <v>5</v>
      </c>
      <c r="C14" s="25"/>
      <c r="E14" s="29">
        <f>SUM(E10:E13)</f>
        <v>555934816</v>
      </c>
      <c r="F14" s="26"/>
      <c r="G14" s="29">
        <f>SUM(G10:G13)</f>
        <v>772334107</v>
      </c>
    </row>
    <row r="15" spans="1:10" x14ac:dyDescent="0.45">
      <c r="A15" s="13" t="s">
        <v>6</v>
      </c>
      <c r="C15" s="25"/>
      <c r="E15" s="26"/>
      <c r="F15" s="26"/>
      <c r="G15" s="26"/>
    </row>
    <row r="16" spans="1:10" x14ac:dyDescent="0.45">
      <c r="A16" s="17" t="s">
        <v>7</v>
      </c>
      <c r="C16" s="25"/>
      <c r="E16" s="26">
        <v>16103007</v>
      </c>
      <c r="F16" s="26"/>
      <c r="G16" s="26">
        <v>16003715</v>
      </c>
    </row>
    <row r="17" spans="1:7" x14ac:dyDescent="0.45">
      <c r="A17" s="17" t="s">
        <v>91</v>
      </c>
      <c r="C17" s="25"/>
      <c r="E17" s="26">
        <v>12086740</v>
      </c>
      <c r="F17" s="26"/>
      <c r="G17" s="26">
        <v>2950298</v>
      </c>
    </row>
    <row r="18" spans="1:7" x14ac:dyDescent="0.45">
      <c r="A18" s="30" t="s">
        <v>76</v>
      </c>
      <c r="B18" s="31"/>
      <c r="C18" s="25">
        <v>4</v>
      </c>
      <c r="E18" s="26">
        <v>365241285</v>
      </c>
      <c r="F18" s="26"/>
      <c r="G18" s="26">
        <v>319558231</v>
      </c>
    </row>
    <row r="19" spans="1:7" x14ac:dyDescent="0.45">
      <c r="A19" s="30" t="s">
        <v>77</v>
      </c>
      <c r="B19" s="31"/>
      <c r="C19" s="25">
        <v>5</v>
      </c>
      <c r="E19" s="26">
        <v>931369845</v>
      </c>
      <c r="F19" s="26"/>
      <c r="G19" s="26">
        <v>795395729</v>
      </c>
    </row>
    <row r="20" spans="1:7" x14ac:dyDescent="0.45">
      <c r="A20" s="32" t="s">
        <v>86</v>
      </c>
      <c r="B20" s="31"/>
      <c r="C20" s="25"/>
      <c r="E20" s="26">
        <v>38629849</v>
      </c>
      <c r="F20" s="26"/>
      <c r="G20" s="26">
        <v>39811034</v>
      </c>
    </row>
    <row r="21" spans="1:7" x14ac:dyDescent="0.45">
      <c r="A21" s="32" t="s">
        <v>78</v>
      </c>
      <c r="B21" s="31"/>
      <c r="C21" s="25"/>
      <c r="E21" s="33">
        <v>32176217</v>
      </c>
      <c r="F21" s="26"/>
      <c r="G21" s="33">
        <v>33222291</v>
      </c>
    </row>
    <row r="22" spans="1:7" x14ac:dyDescent="0.45">
      <c r="A22" s="13" t="s">
        <v>8</v>
      </c>
      <c r="C22" s="25"/>
      <c r="E22" s="26">
        <f>SUM(E16:E21)</f>
        <v>1395606943</v>
      </c>
      <c r="F22" s="26"/>
      <c r="G22" s="26">
        <f>SUM(G16:G21)</f>
        <v>1206941298</v>
      </c>
    </row>
    <row r="23" spans="1:7" ht="21.75" thickBot="1" x14ac:dyDescent="0.5">
      <c r="A23" s="13" t="s">
        <v>9</v>
      </c>
      <c r="E23" s="34">
        <f>E14+E22</f>
        <v>1951541759</v>
      </c>
      <c r="F23" s="26"/>
      <c r="G23" s="34">
        <f>G14+G22</f>
        <v>1979275405</v>
      </c>
    </row>
    <row r="24" spans="1:7" ht="21.75" thickTop="1" x14ac:dyDescent="0.45"/>
    <row r="25" spans="1:7" x14ac:dyDescent="0.45">
      <c r="A25" s="17" t="s">
        <v>10</v>
      </c>
    </row>
    <row r="28" spans="1:7" s="11" customFormat="1" x14ac:dyDescent="0.45">
      <c r="A28" s="7" t="s">
        <v>75</v>
      </c>
      <c r="B28" s="8"/>
      <c r="C28" s="9"/>
      <c r="D28" s="10"/>
      <c r="E28" s="10"/>
      <c r="F28" s="10"/>
      <c r="G28" s="10"/>
    </row>
    <row r="29" spans="1:7" s="11" customFormat="1" x14ac:dyDescent="0.45">
      <c r="A29" s="35" t="s">
        <v>131</v>
      </c>
      <c r="B29" s="8"/>
      <c r="C29" s="9"/>
      <c r="D29" s="10"/>
      <c r="E29" s="8"/>
      <c r="F29" s="10"/>
      <c r="G29" s="8"/>
    </row>
    <row r="30" spans="1:7" s="14" customFormat="1" x14ac:dyDescent="0.45">
      <c r="A30" s="13" t="s">
        <v>123</v>
      </c>
      <c r="B30" s="13"/>
      <c r="C30" s="13"/>
      <c r="D30" s="13"/>
      <c r="E30" s="13"/>
      <c r="F30" s="13"/>
      <c r="G30" s="13"/>
    </row>
    <row r="31" spans="1:7" x14ac:dyDescent="0.45">
      <c r="A31" s="9"/>
      <c r="B31" s="10"/>
      <c r="C31" s="9"/>
      <c r="D31" s="10"/>
      <c r="E31" s="10"/>
      <c r="F31" s="10"/>
      <c r="G31" s="15" t="s">
        <v>87</v>
      </c>
    </row>
    <row r="32" spans="1:7" x14ac:dyDescent="0.45">
      <c r="C32" s="18" t="s">
        <v>0</v>
      </c>
      <c r="D32" s="19"/>
      <c r="E32" s="20" t="s">
        <v>124</v>
      </c>
      <c r="F32" s="21"/>
      <c r="G32" s="20" t="s">
        <v>129</v>
      </c>
    </row>
    <row r="33" spans="1:7" x14ac:dyDescent="0.45">
      <c r="C33" s="18"/>
      <c r="D33" s="19"/>
      <c r="E33" s="22" t="s">
        <v>70</v>
      </c>
      <c r="F33" s="23"/>
      <c r="G33" s="24" t="s">
        <v>69</v>
      </c>
    </row>
    <row r="34" spans="1:7" x14ac:dyDescent="0.45">
      <c r="C34" s="18"/>
      <c r="D34" s="19"/>
      <c r="E34" s="23" t="s">
        <v>71</v>
      </c>
      <c r="F34" s="23"/>
      <c r="G34" s="24"/>
    </row>
    <row r="35" spans="1:7" x14ac:dyDescent="0.45">
      <c r="A35" s="13" t="s">
        <v>11</v>
      </c>
    </row>
    <row r="36" spans="1:7" ht="20.25" customHeight="1" x14ac:dyDescent="0.45">
      <c r="A36" s="13" t="s">
        <v>12</v>
      </c>
    </row>
    <row r="37" spans="1:7" x14ac:dyDescent="0.45">
      <c r="A37" s="30" t="s">
        <v>63</v>
      </c>
      <c r="B37" s="31"/>
      <c r="C37" s="25"/>
      <c r="E37" s="36">
        <v>395703636</v>
      </c>
      <c r="F37" s="36"/>
      <c r="G37" s="36">
        <v>426328134</v>
      </c>
    </row>
    <row r="38" spans="1:7" x14ac:dyDescent="0.45">
      <c r="A38" s="30" t="s">
        <v>109</v>
      </c>
      <c r="B38" s="31"/>
      <c r="C38" s="25">
        <v>6</v>
      </c>
      <c r="E38" s="36">
        <v>77893222</v>
      </c>
      <c r="F38" s="36"/>
      <c r="G38" s="36">
        <v>59055871</v>
      </c>
    </row>
    <row r="39" spans="1:7" x14ac:dyDescent="0.45">
      <c r="A39" s="32" t="s">
        <v>13</v>
      </c>
      <c r="B39" s="31"/>
      <c r="C39" s="25"/>
      <c r="E39" s="36">
        <v>13873475</v>
      </c>
      <c r="F39" s="36"/>
      <c r="G39" s="36">
        <v>39908849</v>
      </c>
    </row>
    <row r="40" spans="1:7" x14ac:dyDescent="0.45">
      <c r="A40" s="17" t="s">
        <v>14</v>
      </c>
      <c r="B40" s="31"/>
      <c r="C40" s="25"/>
      <c r="E40" s="36">
        <v>149131</v>
      </c>
      <c r="F40" s="36"/>
      <c r="G40" s="36">
        <v>669079</v>
      </c>
    </row>
    <row r="41" spans="1:7" x14ac:dyDescent="0.45">
      <c r="A41" s="13" t="s">
        <v>15</v>
      </c>
      <c r="C41" s="25"/>
      <c r="E41" s="37">
        <f>SUM(E37:E40)</f>
        <v>487619464</v>
      </c>
      <c r="F41" s="36"/>
      <c r="G41" s="37">
        <f>SUM(G37:G40)</f>
        <v>525961933</v>
      </c>
    </row>
    <row r="42" spans="1:7" x14ac:dyDescent="0.45">
      <c r="A42" s="13" t="s">
        <v>16</v>
      </c>
      <c r="C42" s="25"/>
      <c r="E42" s="36"/>
      <c r="F42" s="36"/>
      <c r="G42" s="36"/>
    </row>
    <row r="43" spans="1:7" x14ac:dyDescent="0.45">
      <c r="A43" s="17" t="s">
        <v>110</v>
      </c>
      <c r="C43" s="25">
        <v>6</v>
      </c>
      <c r="E43" s="36">
        <v>872079898</v>
      </c>
      <c r="F43" s="36"/>
      <c r="G43" s="36">
        <v>768049794</v>
      </c>
    </row>
    <row r="44" spans="1:7" x14ac:dyDescent="0.45">
      <c r="A44" s="17" t="s">
        <v>17</v>
      </c>
      <c r="C44" s="25"/>
      <c r="E44" s="36">
        <v>17994367</v>
      </c>
      <c r="F44" s="36"/>
      <c r="G44" s="36">
        <v>17993113</v>
      </c>
    </row>
    <row r="45" spans="1:7" x14ac:dyDescent="0.45">
      <c r="A45" s="17" t="s">
        <v>92</v>
      </c>
      <c r="C45" s="25"/>
      <c r="E45" s="38">
        <v>82417946</v>
      </c>
      <c r="F45" s="36"/>
      <c r="G45" s="38">
        <v>76005952</v>
      </c>
    </row>
    <row r="46" spans="1:7" x14ac:dyDescent="0.45">
      <c r="A46" s="13" t="s">
        <v>18</v>
      </c>
      <c r="C46" s="25"/>
      <c r="E46" s="36">
        <f>SUM(E43:E45)</f>
        <v>972492211</v>
      </c>
      <c r="F46" s="36"/>
      <c r="G46" s="36">
        <f>SUM(G43:G45)</f>
        <v>862048859</v>
      </c>
    </row>
    <row r="47" spans="1:7" x14ac:dyDescent="0.45">
      <c r="A47" s="13" t="s">
        <v>19</v>
      </c>
      <c r="E47" s="37">
        <f>E41+E46</f>
        <v>1460111675</v>
      </c>
      <c r="F47" s="36"/>
      <c r="G47" s="37">
        <f>G41+G46</f>
        <v>1388010792</v>
      </c>
    </row>
    <row r="48" spans="1:7" x14ac:dyDescent="0.45">
      <c r="A48" s="13"/>
      <c r="E48" s="36"/>
      <c r="F48" s="36"/>
      <c r="G48" s="36"/>
    </row>
    <row r="49" spans="1:7" x14ac:dyDescent="0.45">
      <c r="A49" s="17" t="s">
        <v>10</v>
      </c>
      <c r="E49" s="36"/>
      <c r="F49" s="36"/>
      <c r="G49" s="36"/>
    </row>
    <row r="50" spans="1:7" x14ac:dyDescent="0.45">
      <c r="A50" s="13"/>
      <c r="E50" s="36"/>
      <c r="F50" s="36"/>
      <c r="G50" s="36"/>
    </row>
    <row r="51" spans="1:7" x14ac:dyDescent="0.45">
      <c r="A51" s="13"/>
      <c r="E51" s="36"/>
      <c r="F51" s="36"/>
      <c r="G51" s="36"/>
    </row>
    <row r="52" spans="1:7" s="11" customFormat="1" x14ac:dyDescent="0.45">
      <c r="A52" s="7" t="s">
        <v>75</v>
      </c>
      <c r="B52" s="8"/>
      <c r="C52" s="9"/>
      <c r="D52" s="10"/>
      <c r="E52" s="10"/>
      <c r="F52" s="10"/>
      <c r="G52" s="10"/>
    </row>
    <row r="53" spans="1:7" s="11" customFormat="1" x14ac:dyDescent="0.45">
      <c r="A53" s="35" t="s">
        <v>131</v>
      </c>
      <c r="B53" s="8"/>
      <c r="C53" s="9"/>
      <c r="D53" s="10"/>
      <c r="E53" s="8"/>
      <c r="F53" s="10"/>
      <c r="G53" s="8"/>
    </row>
    <row r="54" spans="1:7" s="14" customFormat="1" x14ac:dyDescent="0.45">
      <c r="A54" s="13" t="s">
        <v>123</v>
      </c>
      <c r="B54" s="13"/>
      <c r="C54" s="13"/>
      <c r="D54" s="13"/>
      <c r="E54" s="13"/>
      <c r="F54" s="13"/>
      <c r="G54" s="13"/>
    </row>
    <row r="55" spans="1:7" x14ac:dyDescent="0.45">
      <c r="A55" s="9"/>
      <c r="B55" s="10"/>
      <c r="C55" s="9"/>
      <c r="D55" s="10"/>
      <c r="E55" s="10"/>
      <c r="F55" s="10"/>
      <c r="G55" s="15" t="s">
        <v>87</v>
      </c>
    </row>
    <row r="56" spans="1:7" x14ac:dyDescent="0.45">
      <c r="C56" s="18"/>
      <c r="D56" s="19"/>
      <c r="E56" s="20" t="s">
        <v>124</v>
      </c>
      <c r="F56" s="21"/>
      <c r="G56" s="20" t="s">
        <v>129</v>
      </c>
    </row>
    <row r="57" spans="1:7" x14ac:dyDescent="0.45">
      <c r="C57" s="18"/>
      <c r="D57" s="19"/>
      <c r="E57" s="22" t="s">
        <v>70</v>
      </c>
      <c r="F57" s="23"/>
      <c r="G57" s="24" t="s">
        <v>69</v>
      </c>
    </row>
    <row r="58" spans="1:7" x14ac:dyDescent="0.45">
      <c r="C58" s="18"/>
      <c r="D58" s="19"/>
      <c r="E58" s="23" t="s">
        <v>71</v>
      </c>
      <c r="F58" s="23"/>
      <c r="G58" s="24"/>
    </row>
    <row r="59" spans="1:7" x14ac:dyDescent="0.45">
      <c r="A59" s="13" t="s">
        <v>114</v>
      </c>
      <c r="C59" s="18"/>
      <c r="D59" s="19"/>
      <c r="E59" s="23"/>
      <c r="F59" s="23"/>
      <c r="G59" s="24"/>
    </row>
    <row r="60" spans="1:7" x14ac:dyDescent="0.45">
      <c r="A60" s="13" t="s">
        <v>20</v>
      </c>
      <c r="E60" s="26"/>
      <c r="F60" s="26"/>
      <c r="G60" s="26"/>
    </row>
    <row r="61" spans="1:7" x14ac:dyDescent="0.45">
      <c r="A61" s="17" t="s">
        <v>21</v>
      </c>
      <c r="E61" s="26"/>
      <c r="F61" s="26"/>
      <c r="G61" s="26"/>
    </row>
    <row r="62" spans="1:7" x14ac:dyDescent="0.45">
      <c r="A62" s="32" t="s">
        <v>22</v>
      </c>
      <c r="B62" s="31"/>
      <c r="C62" s="25"/>
      <c r="E62" s="26"/>
      <c r="F62" s="26"/>
      <c r="G62" s="26"/>
    </row>
    <row r="63" spans="1:7" ht="21.75" thickBot="1" x14ac:dyDescent="0.5">
      <c r="A63" s="32" t="s">
        <v>79</v>
      </c>
      <c r="B63" s="11"/>
      <c r="C63" s="25"/>
      <c r="E63" s="39">
        <v>137500000</v>
      </c>
      <c r="F63" s="26"/>
      <c r="G63" s="39">
        <v>137500000</v>
      </c>
    </row>
    <row r="64" spans="1:7" ht="21.75" thickTop="1" x14ac:dyDescent="0.45">
      <c r="A64" s="32" t="s">
        <v>23</v>
      </c>
      <c r="B64" s="31"/>
      <c r="C64" s="25"/>
      <c r="E64" s="26"/>
      <c r="F64" s="26"/>
      <c r="G64" s="26"/>
    </row>
    <row r="65" spans="1:7" x14ac:dyDescent="0.45">
      <c r="A65" s="32" t="s">
        <v>79</v>
      </c>
      <c r="B65" s="31"/>
      <c r="E65" s="26">
        <v>137500000</v>
      </c>
      <c r="F65" s="26"/>
      <c r="G65" s="26">
        <v>137500000</v>
      </c>
    </row>
    <row r="66" spans="1:7" x14ac:dyDescent="0.45">
      <c r="A66" s="17" t="s">
        <v>24</v>
      </c>
      <c r="E66" s="40">
        <v>183998784</v>
      </c>
      <c r="F66" s="26"/>
      <c r="G66" s="26">
        <v>183998784</v>
      </c>
    </row>
    <row r="67" spans="1:7" x14ac:dyDescent="0.45">
      <c r="A67" s="32" t="s">
        <v>25</v>
      </c>
      <c r="B67" s="11"/>
      <c r="C67" s="25"/>
      <c r="E67" s="26"/>
      <c r="F67" s="26"/>
      <c r="G67" s="26"/>
    </row>
    <row r="68" spans="1:7" x14ac:dyDescent="0.45">
      <c r="A68" s="32" t="s">
        <v>26</v>
      </c>
      <c r="B68" s="11"/>
      <c r="C68" s="25"/>
      <c r="E68" s="26">
        <f>'CE_Cost method'!H19</f>
        <v>13750000</v>
      </c>
      <c r="F68" s="26"/>
      <c r="G68" s="26">
        <v>13750000</v>
      </c>
    </row>
    <row r="69" spans="1:7" x14ac:dyDescent="0.45">
      <c r="A69" s="32" t="s">
        <v>27</v>
      </c>
      <c r="B69" s="11"/>
      <c r="E69" s="33">
        <f>'CE_Cost method'!J19</f>
        <v>156181300</v>
      </c>
      <c r="F69" s="26"/>
      <c r="G69" s="33">
        <f>'CE_Cost method'!J15</f>
        <v>256015829</v>
      </c>
    </row>
    <row r="70" spans="1:7" x14ac:dyDescent="0.45">
      <c r="A70" s="35" t="s">
        <v>28</v>
      </c>
      <c r="B70" s="11"/>
      <c r="E70" s="33">
        <f>SUM(E65:E69)</f>
        <v>491430084</v>
      </c>
      <c r="F70" s="26"/>
      <c r="G70" s="33">
        <f>SUM(G65:G69)</f>
        <v>591264613</v>
      </c>
    </row>
    <row r="71" spans="1:7" ht="21.75" thickBot="1" x14ac:dyDescent="0.5">
      <c r="A71" s="13" t="s">
        <v>29</v>
      </c>
      <c r="E71" s="39">
        <f>E47+E70</f>
        <v>1951541759</v>
      </c>
      <c r="F71" s="26"/>
      <c r="G71" s="39">
        <f>G47+G70</f>
        <v>1979275405</v>
      </c>
    </row>
    <row r="72" spans="1:7" ht="19.5" customHeight="1" thickTop="1" x14ac:dyDescent="0.45">
      <c r="C72" s="24"/>
      <c r="E72" s="6"/>
      <c r="F72" s="40"/>
      <c r="G72" s="26"/>
    </row>
    <row r="73" spans="1:7" x14ac:dyDescent="0.45">
      <c r="A73" s="17" t="s">
        <v>10</v>
      </c>
      <c r="C73" s="24"/>
    </row>
    <row r="74" spans="1:7" ht="18" customHeight="1" x14ac:dyDescent="0.45">
      <c r="C74" s="24"/>
    </row>
    <row r="75" spans="1:7" ht="15.75" customHeight="1" x14ac:dyDescent="0.45">
      <c r="A75" s="41"/>
      <c r="C75" s="24"/>
    </row>
    <row r="76" spans="1:7" ht="13.5" customHeight="1" x14ac:dyDescent="0.45">
      <c r="C76" s="24"/>
    </row>
    <row r="77" spans="1:7" x14ac:dyDescent="0.45">
      <c r="B77" s="23" t="s">
        <v>30</v>
      </c>
    </row>
    <row r="78" spans="1:7" ht="15.75" customHeight="1" x14ac:dyDescent="0.45">
      <c r="A78" s="41"/>
      <c r="C78" s="24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cellComments="asDisplayed" r:id="rId1"/>
  <rowBreaks count="2" manualBreakCount="2">
    <brk id="27" max="11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1874-5F1A-4758-BEFA-BDF100A024BA}">
  <dimension ref="A1:I76"/>
  <sheetViews>
    <sheetView showGridLines="0" view="pageBreakPreview" zoomScale="115" zoomScaleNormal="100" zoomScaleSheetLayoutView="115" workbookViewId="0"/>
  </sheetViews>
  <sheetFormatPr defaultColWidth="10.85546875" defaultRowHeight="21" customHeight="1" x14ac:dyDescent="0.45"/>
  <cols>
    <col min="1" max="1" width="48.7109375" style="17" customWidth="1"/>
    <col min="2" max="2" width="1.7109375" style="16" customWidth="1"/>
    <col min="3" max="3" width="8.7109375" style="17" customWidth="1"/>
    <col min="4" max="4" width="1.7109375" style="16" customWidth="1"/>
    <col min="5" max="5" width="13.7109375" style="16" customWidth="1"/>
    <col min="6" max="6" width="1.7109375" style="16" customWidth="1"/>
    <col min="7" max="7" width="13.7109375" style="16" customWidth="1"/>
    <col min="8" max="8" width="1.7109375" style="16" customWidth="1"/>
    <col min="9" max="16384" width="10.85546875" style="16"/>
  </cols>
  <sheetData>
    <row r="1" spans="1:7" s="42" customFormat="1" ht="21" customHeight="1" x14ac:dyDescent="0.45">
      <c r="G1" s="15" t="s">
        <v>72</v>
      </c>
    </row>
    <row r="2" spans="1:7" s="11" customFormat="1" ht="21" customHeight="1" x14ac:dyDescent="0.45">
      <c r="A2" s="7" t="s">
        <v>75</v>
      </c>
      <c r="B2" s="8"/>
      <c r="C2" s="9"/>
      <c r="D2" s="10"/>
      <c r="E2" s="10"/>
      <c r="F2" s="10"/>
      <c r="G2" s="10"/>
    </row>
    <row r="3" spans="1:7" s="11" customFormat="1" ht="21" customHeight="1" x14ac:dyDescent="0.45">
      <c r="A3" s="7" t="s">
        <v>103</v>
      </c>
      <c r="B3" s="8"/>
      <c r="C3" s="9"/>
      <c r="D3" s="10"/>
      <c r="E3" s="10"/>
      <c r="F3" s="10"/>
      <c r="G3" s="10"/>
    </row>
    <row r="4" spans="1:7" s="11" customFormat="1" ht="21" customHeight="1" x14ac:dyDescent="0.45">
      <c r="A4" s="7" t="s">
        <v>128</v>
      </c>
      <c r="B4" s="8"/>
      <c r="C4" s="9"/>
      <c r="D4" s="10"/>
      <c r="E4" s="10"/>
      <c r="F4" s="10"/>
      <c r="G4" s="10"/>
    </row>
    <row r="5" spans="1:7" s="11" customFormat="1" ht="21" customHeight="1" x14ac:dyDescent="0.45">
      <c r="B5" s="8"/>
      <c r="C5" s="9"/>
      <c r="D5" s="10"/>
      <c r="E5" s="8"/>
      <c r="F5" s="10"/>
      <c r="G5" s="15" t="s">
        <v>87</v>
      </c>
    </row>
    <row r="6" spans="1:7" ht="21" customHeight="1" x14ac:dyDescent="0.45">
      <c r="C6" s="18"/>
      <c r="D6" s="19"/>
      <c r="E6" s="18">
        <v>2567</v>
      </c>
      <c r="F6" s="21"/>
      <c r="G6" s="18">
        <v>2566</v>
      </c>
    </row>
    <row r="7" spans="1:7" ht="21" customHeight="1" x14ac:dyDescent="0.45">
      <c r="A7" s="13" t="s">
        <v>104</v>
      </c>
      <c r="C7" s="18"/>
      <c r="D7" s="19"/>
      <c r="E7" s="18"/>
      <c r="F7" s="21"/>
      <c r="G7" s="18"/>
    </row>
    <row r="8" spans="1:7" ht="21" customHeight="1" x14ac:dyDescent="0.45">
      <c r="A8" s="13" t="s">
        <v>31</v>
      </c>
    </row>
    <row r="9" spans="1:7" ht="21" customHeight="1" x14ac:dyDescent="0.45">
      <c r="A9" s="32" t="s">
        <v>80</v>
      </c>
      <c r="B9" s="31"/>
      <c r="C9" s="43"/>
      <c r="E9" s="36">
        <v>325165221</v>
      </c>
      <c r="F9" s="36"/>
      <c r="G9" s="36">
        <v>326933178</v>
      </c>
    </row>
    <row r="10" spans="1:7" ht="21" customHeight="1" x14ac:dyDescent="0.45">
      <c r="A10" s="32" t="s">
        <v>32</v>
      </c>
      <c r="B10" s="31"/>
      <c r="C10" s="25"/>
      <c r="E10" s="36">
        <v>2816838</v>
      </c>
      <c r="F10" s="36"/>
      <c r="G10" s="36">
        <v>1701662</v>
      </c>
    </row>
    <row r="11" spans="1:7" ht="21" customHeight="1" x14ac:dyDescent="0.45">
      <c r="A11" s="13" t="s">
        <v>33</v>
      </c>
      <c r="E11" s="3">
        <f>SUM(E9:E10)</f>
        <v>327982059</v>
      </c>
      <c r="F11" s="36"/>
      <c r="G11" s="3">
        <f>SUM(G9:G10)</f>
        <v>328634840</v>
      </c>
    </row>
    <row r="12" spans="1:7" ht="21" customHeight="1" x14ac:dyDescent="0.45">
      <c r="A12" s="13" t="s">
        <v>34</v>
      </c>
      <c r="E12" s="36"/>
      <c r="F12" s="36"/>
      <c r="G12" s="36"/>
    </row>
    <row r="13" spans="1:7" ht="21" customHeight="1" x14ac:dyDescent="0.45">
      <c r="A13" s="32" t="s">
        <v>67</v>
      </c>
      <c r="B13" s="31"/>
      <c r="C13" s="43"/>
      <c r="E13" s="36">
        <v>162037923</v>
      </c>
      <c r="F13" s="36"/>
      <c r="G13" s="36">
        <v>162746511</v>
      </c>
    </row>
    <row r="14" spans="1:7" ht="21" customHeight="1" x14ac:dyDescent="0.45">
      <c r="A14" s="32" t="s">
        <v>105</v>
      </c>
      <c r="B14" s="31"/>
      <c r="C14" s="25"/>
      <c r="E14" s="36">
        <v>12301597</v>
      </c>
      <c r="F14" s="36"/>
      <c r="G14" s="36">
        <v>10885843</v>
      </c>
    </row>
    <row r="15" spans="1:7" ht="21" customHeight="1" x14ac:dyDescent="0.45">
      <c r="A15" s="32" t="s">
        <v>35</v>
      </c>
      <c r="B15" s="31"/>
      <c r="C15" s="25"/>
      <c r="E15" s="36">
        <v>32127908</v>
      </c>
      <c r="F15" s="36"/>
      <c r="G15" s="36">
        <v>31667311</v>
      </c>
    </row>
    <row r="16" spans="1:7" ht="21" customHeight="1" x14ac:dyDescent="0.45">
      <c r="A16" s="13" t="s">
        <v>36</v>
      </c>
      <c r="E16" s="3">
        <f>SUM(E13:E15)</f>
        <v>206467428</v>
      </c>
      <c r="F16" s="36"/>
      <c r="G16" s="3">
        <f>SUM(G13:G15)</f>
        <v>205299665</v>
      </c>
    </row>
    <row r="17" spans="1:8" ht="21" customHeight="1" x14ac:dyDescent="0.45">
      <c r="A17" s="35" t="s">
        <v>115</v>
      </c>
      <c r="E17" s="36">
        <f>E11-E16</f>
        <v>121514631</v>
      </c>
      <c r="F17" s="36"/>
      <c r="G17" s="36">
        <f>G11-G16</f>
        <v>123335175</v>
      </c>
    </row>
    <row r="18" spans="1:8" ht="21" customHeight="1" x14ac:dyDescent="0.45">
      <c r="A18" s="32" t="s">
        <v>68</v>
      </c>
      <c r="E18" s="36">
        <v>-6863190</v>
      </c>
      <c r="F18" s="36"/>
      <c r="G18" s="36">
        <v>-6049125</v>
      </c>
    </row>
    <row r="19" spans="1:8" ht="21" customHeight="1" x14ac:dyDescent="0.45">
      <c r="A19" s="35" t="s">
        <v>81</v>
      </c>
      <c r="B19" s="11"/>
      <c r="E19" s="4">
        <f>SUM(E17:E18)</f>
        <v>114651441</v>
      </c>
      <c r="F19" s="36"/>
      <c r="G19" s="4">
        <f>SUM(G17:G18)</f>
        <v>117286050</v>
      </c>
    </row>
    <row r="20" spans="1:8" ht="21" customHeight="1" x14ac:dyDescent="0.45">
      <c r="A20" s="32" t="s">
        <v>66</v>
      </c>
      <c r="B20" s="11"/>
      <c r="C20" s="25"/>
      <c r="E20" s="38">
        <v>-21635545</v>
      </c>
      <c r="F20" s="36"/>
      <c r="G20" s="38">
        <v>-23415228</v>
      </c>
    </row>
    <row r="21" spans="1:8" ht="21" customHeight="1" x14ac:dyDescent="0.45">
      <c r="A21" s="13" t="s">
        <v>82</v>
      </c>
      <c r="E21" s="3">
        <f>SUM(E19:E20)</f>
        <v>93015896</v>
      </c>
      <c r="F21" s="36"/>
      <c r="G21" s="3">
        <f>SUM(G19:G20)</f>
        <v>93870822</v>
      </c>
    </row>
    <row r="22" spans="1:8" ht="21" customHeight="1" x14ac:dyDescent="0.45">
      <c r="E22" s="26"/>
      <c r="F22" s="36"/>
      <c r="G22" s="26"/>
    </row>
    <row r="23" spans="1:8" s="42" customFormat="1" ht="21" customHeight="1" x14ac:dyDescent="0.45">
      <c r="A23" s="44" t="s">
        <v>60</v>
      </c>
      <c r="C23" s="45"/>
      <c r="D23" s="46"/>
      <c r="E23" s="47"/>
      <c r="F23" s="48"/>
      <c r="G23" s="47"/>
    </row>
    <row r="24" spans="1:8" s="42" customFormat="1" ht="21" customHeight="1" x14ac:dyDescent="0.45">
      <c r="A24" s="13" t="s">
        <v>90</v>
      </c>
      <c r="C24" s="45"/>
      <c r="D24" s="46"/>
      <c r="E24" s="38">
        <v>0</v>
      </c>
      <c r="F24" s="48"/>
      <c r="G24" s="38">
        <v>0</v>
      </c>
    </row>
    <row r="25" spans="1:8" s="42" customFormat="1" ht="21" customHeight="1" x14ac:dyDescent="0.45">
      <c r="A25" s="13"/>
      <c r="C25" s="45"/>
      <c r="D25" s="46"/>
      <c r="E25" s="36"/>
      <c r="F25" s="48"/>
      <c r="G25" s="36"/>
    </row>
    <row r="26" spans="1:8" s="42" customFormat="1" ht="21" customHeight="1" thickBot="1" x14ac:dyDescent="0.5">
      <c r="A26" s="44" t="s">
        <v>119</v>
      </c>
      <c r="C26" s="45"/>
      <c r="D26" s="46"/>
      <c r="E26" s="49">
        <f>E21+E24</f>
        <v>93015896</v>
      </c>
      <c r="F26" s="48"/>
      <c r="G26" s="49">
        <f>G21+G24</f>
        <v>93870822</v>
      </c>
    </row>
    <row r="27" spans="1:8" ht="21" customHeight="1" thickTop="1" x14ac:dyDescent="0.45">
      <c r="E27" s="50"/>
      <c r="F27" s="50"/>
      <c r="G27" s="50"/>
    </row>
    <row r="28" spans="1:8" ht="21" customHeight="1" x14ac:dyDescent="0.45">
      <c r="A28" s="13" t="s">
        <v>37</v>
      </c>
      <c r="C28" s="25"/>
      <c r="E28" s="51"/>
      <c r="F28" s="51"/>
      <c r="G28" s="51"/>
    </row>
    <row r="29" spans="1:8" ht="21" customHeight="1" thickBot="1" x14ac:dyDescent="0.5">
      <c r="A29" s="32" t="s">
        <v>38</v>
      </c>
      <c r="B29" s="31"/>
      <c r="C29" s="25"/>
      <c r="E29" s="52">
        <f>E21/550000000</f>
        <v>0.16911981090909092</v>
      </c>
      <c r="F29" s="53"/>
      <c r="G29" s="52">
        <f>G21/550000000</f>
        <v>0.17067422181818181</v>
      </c>
    </row>
    <row r="30" spans="1:8" ht="21" customHeight="1" thickTop="1" x14ac:dyDescent="0.45">
      <c r="A30" s="32"/>
      <c r="B30" s="11"/>
      <c r="E30" s="51"/>
      <c r="F30" s="51"/>
      <c r="G30" s="51"/>
    </row>
    <row r="31" spans="1:8" ht="21" customHeight="1" x14ac:dyDescent="0.45">
      <c r="A31" s="17" t="s">
        <v>10</v>
      </c>
      <c r="C31" s="24"/>
      <c r="E31" s="51"/>
      <c r="F31" s="51"/>
      <c r="G31" s="51"/>
    </row>
    <row r="32" spans="1:8" s="11" customFormat="1" ht="21" customHeight="1" x14ac:dyDescent="0.45">
      <c r="A32" s="42"/>
      <c r="B32" s="42"/>
      <c r="C32" s="42"/>
      <c r="D32" s="42"/>
      <c r="E32" s="42"/>
      <c r="F32" s="42"/>
      <c r="G32" s="15" t="s">
        <v>72</v>
      </c>
      <c r="H32" s="42"/>
    </row>
    <row r="33" spans="1:7" s="11" customFormat="1" ht="21" customHeight="1" x14ac:dyDescent="0.45">
      <c r="A33" s="7" t="s">
        <v>75</v>
      </c>
      <c r="B33" s="8"/>
      <c r="C33" s="9"/>
      <c r="D33" s="10"/>
      <c r="E33" s="10"/>
      <c r="F33" s="10"/>
      <c r="G33" s="10"/>
    </row>
    <row r="34" spans="1:7" s="11" customFormat="1" ht="21" customHeight="1" x14ac:dyDescent="0.45">
      <c r="A34" s="7" t="s">
        <v>103</v>
      </c>
      <c r="B34" s="8"/>
      <c r="C34" s="9"/>
      <c r="D34" s="10"/>
      <c r="E34" s="10"/>
      <c r="F34" s="10"/>
      <c r="G34" s="10"/>
    </row>
    <row r="35" spans="1:7" s="11" customFormat="1" ht="21" customHeight="1" x14ac:dyDescent="0.45">
      <c r="A35" s="7" t="s">
        <v>125</v>
      </c>
      <c r="B35" s="8"/>
      <c r="C35" s="9"/>
      <c r="D35" s="10"/>
      <c r="E35" s="10"/>
      <c r="F35" s="10"/>
      <c r="G35" s="10"/>
    </row>
    <row r="36" spans="1:7" s="11" customFormat="1" ht="21" customHeight="1" x14ac:dyDescent="0.45">
      <c r="B36" s="8"/>
      <c r="C36" s="9"/>
      <c r="D36" s="10"/>
      <c r="E36" s="8"/>
      <c r="F36" s="10"/>
      <c r="G36" s="15" t="s">
        <v>87</v>
      </c>
    </row>
    <row r="37" spans="1:7" ht="21" customHeight="1" x14ac:dyDescent="0.45">
      <c r="C37" s="18"/>
      <c r="D37" s="19"/>
      <c r="E37" s="18">
        <v>2567</v>
      </c>
      <c r="F37" s="21"/>
      <c r="G37" s="18">
        <v>2566</v>
      </c>
    </row>
    <row r="38" spans="1:7" ht="21" customHeight="1" x14ac:dyDescent="0.45">
      <c r="A38" s="13" t="s">
        <v>104</v>
      </c>
      <c r="C38" s="18"/>
      <c r="D38" s="19"/>
      <c r="E38" s="18"/>
      <c r="F38" s="21"/>
      <c r="G38" s="18"/>
    </row>
    <row r="39" spans="1:7" ht="21" customHeight="1" x14ac:dyDescent="0.45">
      <c r="A39" s="13" t="s">
        <v>31</v>
      </c>
    </row>
    <row r="40" spans="1:7" ht="21" customHeight="1" x14ac:dyDescent="0.45">
      <c r="A40" s="32" t="s">
        <v>80</v>
      </c>
      <c r="B40" s="31"/>
      <c r="C40" s="43"/>
      <c r="E40" s="36">
        <v>972697066</v>
      </c>
      <c r="F40" s="36"/>
      <c r="G40" s="36">
        <v>902934794</v>
      </c>
    </row>
    <row r="41" spans="1:7" ht="21" customHeight="1" x14ac:dyDescent="0.45">
      <c r="A41" s="32" t="s">
        <v>32</v>
      </c>
      <c r="B41" s="31"/>
      <c r="C41" s="25"/>
      <c r="E41" s="36">
        <v>9157140</v>
      </c>
      <c r="F41" s="36"/>
      <c r="G41" s="36">
        <v>4822094</v>
      </c>
    </row>
    <row r="42" spans="1:7" ht="21" customHeight="1" x14ac:dyDescent="0.45">
      <c r="A42" s="13" t="s">
        <v>33</v>
      </c>
      <c r="E42" s="37">
        <f>SUM(E40:E41)</f>
        <v>981854206</v>
      </c>
      <c r="F42" s="36"/>
      <c r="G42" s="37">
        <f>SUM(G40:G41)</f>
        <v>907756888</v>
      </c>
    </row>
    <row r="43" spans="1:7" ht="21" customHeight="1" x14ac:dyDescent="0.45">
      <c r="A43" s="13" t="s">
        <v>34</v>
      </c>
      <c r="E43" s="36"/>
      <c r="F43" s="36"/>
      <c r="G43" s="36"/>
    </row>
    <row r="44" spans="1:7" ht="21" customHeight="1" x14ac:dyDescent="0.45">
      <c r="A44" s="32" t="s">
        <v>67</v>
      </c>
      <c r="B44" s="31"/>
      <c r="C44" s="43"/>
      <c r="E44" s="36">
        <v>465347073</v>
      </c>
      <c r="F44" s="36"/>
      <c r="G44" s="36">
        <v>447763050</v>
      </c>
    </row>
    <row r="45" spans="1:7" ht="21" customHeight="1" x14ac:dyDescent="0.45">
      <c r="A45" s="32" t="s">
        <v>105</v>
      </c>
      <c r="B45" s="31"/>
      <c r="C45" s="25"/>
      <c r="E45" s="36">
        <v>35674749</v>
      </c>
      <c r="F45" s="36"/>
      <c r="G45" s="36">
        <v>29536923</v>
      </c>
    </row>
    <row r="46" spans="1:7" ht="21" customHeight="1" x14ac:dyDescent="0.45">
      <c r="A46" s="32" t="s">
        <v>35</v>
      </c>
      <c r="B46" s="31"/>
      <c r="C46" s="25"/>
      <c r="E46" s="36">
        <v>93473507</v>
      </c>
      <c r="F46" s="36"/>
      <c r="G46" s="36">
        <v>93454794</v>
      </c>
    </row>
    <row r="47" spans="1:7" ht="21" customHeight="1" x14ac:dyDescent="0.45">
      <c r="A47" s="13" t="s">
        <v>36</v>
      </c>
      <c r="E47" s="37">
        <f>SUM(E44:E46)</f>
        <v>594495329</v>
      </c>
      <c r="F47" s="36"/>
      <c r="G47" s="37">
        <f>SUM(G44:G46)</f>
        <v>570754767</v>
      </c>
    </row>
    <row r="48" spans="1:7" ht="21" customHeight="1" x14ac:dyDescent="0.45">
      <c r="A48" s="35" t="s">
        <v>115</v>
      </c>
      <c r="E48" s="36">
        <f>E42-E47</f>
        <v>387358877</v>
      </c>
      <c r="F48" s="36"/>
      <c r="G48" s="36">
        <f>G42-G47</f>
        <v>337002121</v>
      </c>
    </row>
    <row r="49" spans="1:8" ht="21" customHeight="1" x14ac:dyDescent="0.45">
      <c r="A49" s="32" t="s">
        <v>68</v>
      </c>
      <c r="E49" s="36">
        <v>-19421336</v>
      </c>
      <c r="F49" s="36"/>
      <c r="G49" s="36">
        <v>-18211520</v>
      </c>
    </row>
    <row r="50" spans="1:8" ht="21" customHeight="1" x14ac:dyDescent="0.45">
      <c r="A50" s="35" t="s">
        <v>81</v>
      </c>
      <c r="B50" s="11"/>
      <c r="E50" s="54">
        <f>SUM(E48:E49)</f>
        <v>367937541</v>
      </c>
      <c r="F50" s="36"/>
      <c r="G50" s="54">
        <f>SUM(G48:G49)</f>
        <v>318790601</v>
      </c>
    </row>
    <row r="51" spans="1:8" ht="21" customHeight="1" x14ac:dyDescent="0.45">
      <c r="A51" s="32" t="s">
        <v>66</v>
      </c>
      <c r="B51" s="11"/>
      <c r="C51" s="25"/>
      <c r="E51" s="38">
        <v>-71772653</v>
      </c>
      <c r="F51" s="36"/>
      <c r="G51" s="38">
        <v>-64023644</v>
      </c>
    </row>
    <row r="52" spans="1:8" ht="21" customHeight="1" x14ac:dyDescent="0.45">
      <c r="A52" s="13" t="s">
        <v>82</v>
      </c>
      <c r="E52" s="37">
        <f>SUM(E50:E51)</f>
        <v>296164888</v>
      </c>
      <c r="F52" s="36"/>
      <c r="G52" s="37">
        <f>SUM(G50:G51)</f>
        <v>254766957</v>
      </c>
    </row>
    <row r="53" spans="1:8" ht="21" customHeight="1" x14ac:dyDescent="0.45">
      <c r="E53" s="36"/>
      <c r="F53" s="36"/>
      <c r="G53" s="36"/>
    </row>
    <row r="54" spans="1:8" ht="21" customHeight="1" x14ac:dyDescent="0.45">
      <c r="A54" s="44" t="s">
        <v>60</v>
      </c>
      <c r="B54" s="42"/>
      <c r="C54" s="45"/>
      <c r="D54" s="46"/>
      <c r="E54" s="47"/>
      <c r="F54" s="48"/>
      <c r="G54" s="47"/>
      <c r="H54" s="42"/>
    </row>
    <row r="55" spans="1:8" ht="21" customHeight="1" x14ac:dyDescent="0.45">
      <c r="A55" s="13" t="s">
        <v>90</v>
      </c>
      <c r="B55" s="42"/>
      <c r="C55" s="45"/>
      <c r="D55" s="46"/>
      <c r="E55" s="55">
        <v>0</v>
      </c>
      <c r="F55" s="48"/>
      <c r="G55" s="55">
        <v>0</v>
      </c>
      <c r="H55" s="42"/>
    </row>
    <row r="56" spans="1:8" ht="21" customHeight="1" x14ac:dyDescent="0.45">
      <c r="A56" s="13"/>
      <c r="B56" s="42"/>
      <c r="C56" s="45"/>
      <c r="D56" s="46"/>
      <c r="E56" s="36"/>
      <c r="F56" s="48"/>
      <c r="G56" s="36"/>
      <c r="H56" s="42"/>
    </row>
    <row r="57" spans="1:8" ht="21" customHeight="1" thickBot="1" x14ac:dyDescent="0.5">
      <c r="A57" s="44" t="s">
        <v>119</v>
      </c>
      <c r="B57" s="42"/>
      <c r="C57" s="45"/>
      <c r="D57" s="46"/>
      <c r="E57" s="49">
        <f>E52+E55</f>
        <v>296164888</v>
      </c>
      <c r="F57" s="48"/>
      <c r="G57" s="49">
        <f>G52+G55</f>
        <v>254766957</v>
      </c>
      <c r="H57" s="42"/>
    </row>
    <row r="58" spans="1:8" ht="21" customHeight="1" thickTop="1" x14ac:dyDescent="0.45">
      <c r="E58" s="50"/>
      <c r="F58" s="50"/>
      <c r="G58" s="50"/>
    </row>
    <row r="59" spans="1:8" ht="21" customHeight="1" x14ac:dyDescent="0.45">
      <c r="A59" s="13" t="s">
        <v>37</v>
      </c>
      <c r="C59" s="25"/>
      <c r="E59" s="51"/>
      <c r="F59" s="51"/>
      <c r="G59" s="51"/>
    </row>
    <row r="60" spans="1:8" ht="21" customHeight="1" thickBot="1" x14ac:dyDescent="0.5">
      <c r="A60" s="32" t="s">
        <v>38</v>
      </c>
      <c r="B60" s="31"/>
      <c r="C60" s="25"/>
      <c r="E60" s="56">
        <f>E52/550000000</f>
        <v>0.53848161454545451</v>
      </c>
      <c r="F60" s="53"/>
      <c r="G60" s="56">
        <f>G52/550000000</f>
        <v>0.46321264909090909</v>
      </c>
    </row>
    <row r="61" spans="1:8" ht="21" customHeight="1" thickTop="1" x14ac:dyDescent="0.45">
      <c r="A61" s="32"/>
      <c r="B61" s="11"/>
      <c r="E61" s="51"/>
      <c r="F61" s="51"/>
      <c r="G61" s="51"/>
    </row>
    <row r="62" spans="1:8" s="42" customFormat="1" ht="21" customHeight="1" x14ac:dyDescent="0.45">
      <c r="A62" s="17" t="s">
        <v>10</v>
      </c>
      <c r="B62" s="16"/>
      <c r="C62" s="24"/>
      <c r="D62" s="16"/>
      <c r="E62" s="51"/>
      <c r="F62" s="51"/>
      <c r="G62" s="51"/>
      <c r="H62" s="16"/>
    </row>
    <row r="63" spans="1:8" s="42" customFormat="1" ht="21" customHeight="1" x14ac:dyDescent="0.45">
      <c r="A63" s="17"/>
      <c r="B63" s="16"/>
      <c r="C63" s="24"/>
      <c r="D63" s="16"/>
      <c r="E63" s="51"/>
      <c r="F63" s="51"/>
      <c r="G63" s="51"/>
      <c r="H63" s="16"/>
    </row>
    <row r="64" spans="1:8" s="42" customFormat="1" ht="21" customHeight="1" x14ac:dyDescent="0.45">
      <c r="A64" s="17"/>
      <c r="B64" s="16"/>
      <c r="C64" s="24"/>
      <c r="D64" s="16"/>
      <c r="E64" s="51"/>
      <c r="F64" s="51"/>
      <c r="G64" s="51"/>
      <c r="H64" s="16"/>
    </row>
    <row r="65" spans="2:9" s="17" customFormat="1" ht="21" customHeight="1" x14ac:dyDescent="0.45">
      <c r="B65" s="16"/>
      <c r="D65" s="16"/>
      <c r="E65" s="16"/>
      <c r="F65" s="16"/>
      <c r="G65" s="16"/>
      <c r="H65" s="16"/>
      <c r="I65" s="16"/>
    </row>
    <row r="66" spans="2:9" s="17" customFormat="1" ht="21" customHeight="1" x14ac:dyDescent="0.45">
      <c r="B66" s="16"/>
      <c r="D66" s="16"/>
      <c r="E66" s="16"/>
      <c r="F66" s="16"/>
      <c r="G66" s="16"/>
      <c r="H66" s="16"/>
      <c r="I66" s="16"/>
    </row>
    <row r="67" spans="2:9" s="17" customFormat="1" ht="21" customHeight="1" x14ac:dyDescent="0.45">
      <c r="B67" s="16"/>
      <c r="D67" s="16"/>
      <c r="E67" s="16"/>
      <c r="F67" s="16"/>
      <c r="G67" s="16"/>
      <c r="H67" s="16"/>
      <c r="I67" s="16"/>
    </row>
    <row r="68" spans="2:9" s="17" customFormat="1" ht="21" customHeight="1" x14ac:dyDescent="0.45">
      <c r="B68" s="16"/>
      <c r="D68" s="16"/>
      <c r="E68" s="16"/>
      <c r="F68" s="16"/>
      <c r="G68" s="16"/>
      <c r="H68" s="16"/>
      <c r="I68" s="16"/>
    </row>
    <row r="69" spans="2:9" s="17" customFormat="1" ht="21" customHeight="1" x14ac:dyDescent="0.45">
      <c r="B69" s="16"/>
      <c r="D69" s="16"/>
      <c r="E69" s="16"/>
      <c r="F69" s="16"/>
      <c r="G69" s="16"/>
      <c r="H69" s="16"/>
      <c r="I69" s="16"/>
    </row>
    <row r="70" spans="2:9" s="17" customFormat="1" ht="21" customHeight="1" x14ac:dyDescent="0.45">
      <c r="B70" s="16"/>
      <c r="D70" s="16"/>
      <c r="E70" s="16"/>
      <c r="F70" s="16"/>
      <c r="G70" s="16"/>
      <c r="H70" s="16"/>
      <c r="I70" s="16"/>
    </row>
    <row r="71" spans="2:9" s="17" customFormat="1" ht="21" customHeight="1" x14ac:dyDescent="0.45">
      <c r="B71" s="16"/>
      <c r="D71" s="16"/>
      <c r="E71" s="16"/>
      <c r="F71" s="16"/>
      <c r="G71" s="16"/>
      <c r="H71" s="16"/>
      <c r="I71" s="16"/>
    </row>
    <row r="72" spans="2:9" s="17" customFormat="1" ht="21" customHeight="1" x14ac:dyDescent="0.45">
      <c r="B72" s="16"/>
      <c r="D72" s="16"/>
      <c r="E72" s="16"/>
      <c r="F72" s="16"/>
      <c r="G72" s="16"/>
      <c r="H72" s="16"/>
      <c r="I72" s="16"/>
    </row>
    <row r="73" spans="2:9" s="17" customFormat="1" ht="21" customHeight="1" x14ac:dyDescent="0.45">
      <c r="B73" s="16"/>
      <c r="D73" s="16"/>
      <c r="E73" s="16"/>
      <c r="F73" s="16"/>
      <c r="G73" s="16"/>
      <c r="H73" s="16"/>
      <c r="I73" s="16"/>
    </row>
    <row r="74" spans="2:9" s="17" customFormat="1" ht="21" customHeight="1" x14ac:dyDescent="0.45">
      <c r="B74" s="16"/>
      <c r="D74" s="16"/>
      <c r="E74" s="16"/>
      <c r="F74" s="16"/>
      <c r="G74" s="16"/>
      <c r="H74" s="16"/>
      <c r="I74" s="16"/>
    </row>
    <row r="75" spans="2:9" s="17" customFormat="1" ht="21" customHeight="1" x14ac:dyDescent="0.45">
      <c r="B75" s="16"/>
      <c r="D75" s="16"/>
      <c r="E75" s="16"/>
      <c r="F75" s="16"/>
      <c r="G75" s="16"/>
      <c r="H75" s="16"/>
      <c r="I75" s="16"/>
    </row>
    <row r="76" spans="2:9" s="17" customFormat="1" ht="21" customHeight="1" x14ac:dyDescent="0.45">
      <c r="B76" s="16"/>
      <c r="D76" s="16"/>
      <c r="E76" s="16"/>
      <c r="F76" s="16"/>
      <c r="G76" s="16"/>
      <c r="H76" s="16"/>
      <c r="I76" s="16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cellComments="asDisplayed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C7BE6-7821-4B06-8F71-9FEEC1417627}">
  <dimension ref="A1:L22"/>
  <sheetViews>
    <sheetView showGridLines="0" view="pageBreakPreview" zoomScale="85" zoomScaleNormal="70" zoomScaleSheetLayoutView="85" workbookViewId="0"/>
  </sheetViews>
  <sheetFormatPr defaultRowHeight="21" customHeight="1" x14ac:dyDescent="0.45"/>
  <cols>
    <col min="1" max="2" width="20.7109375" style="16" customWidth="1"/>
    <col min="3" max="3" width="1.7109375" style="16" customWidth="1"/>
    <col min="4" max="4" width="14.7109375" style="16" customWidth="1"/>
    <col min="5" max="5" width="1.7109375" style="16" customWidth="1"/>
    <col min="6" max="6" width="14.7109375" style="16" customWidth="1"/>
    <col min="7" max="7" width="1.7109375" style="16" customWidth="1"/>
    <col min="8" max="8" width="14.7109375" style="16" customWidth="1"/>
    <col min="9" max="9" width="1.7109375" style="16" customWidth="1"/>
    <col min="10" max="10" width="14.7109375" style="16" customWidth="1"/>
    <col min="11" max="11" width="1.7109375" style="16" customWidth="1"/>
    <col min="12" max="12" width="14.7109375" style="16" customWidth="1"/>
    <col min="13" max="13" width="1.7109375" style="16" customWidth="1"/>
    <col min="14" max="16384" width="9.140625" style="16"/>
  </cols>
  <sheetData>
    <row r="1" spans="1:12" ht="21" customHeight="1" x14ac:dyDescent="0.45">
      <c r="B1" s="57"/>
      <c r="C1" s="57"/>
      <c r="D1" s="57"/>
      <c r="E1" s="57"/>
      <c r="F1" s="57"/>
      <c r="G1" s="57"/>
      <c r="H1" s="57"/>
      <c r="I1" s="57"/>
      <c r="J1" s="57"/>
      <c r="K1" s="57"/>
      <c r="L1" s="15" t="s">
        <v>72</v>
      </c>
    </row>
    <row r="2" spans="1:12" ht="21" customHeight="1" x14ac:dyDescent="0.45">
      <c r="A2" s="35" t="s">
        <v>75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21" customHeight="1" x14ac:dyDescent="0.45">
      <c r="A3" s="12" t="s">
        <v>132</v>
      </c>
      <c r="B3" s="12"/>
      <c r="C3" s="12"/>
      <c r="D3" s="12"/>
      <c r="E3" s="12"/>
      <c r="F3" s="58"/>
      <c r="G3" s="12"/>
      <c r="H3" s="12"/>
      <c r="I3" s="12"/>
      <c r="J3" s="12"/>
      <c r="K3" s="12"/>
      <c r="L3" s="12"/>
    </row>
    <row r="4" spans="1:12" ht="21" customHeight="1" x14ac:dyDescent="0.45">
      <c r="A4" s="12" t="s">
        <v>125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1" customHeight="1" x14ac:dyDescent="0.45">
      <c r="B5" s="59"/>
      <c r="C5" s="59"/>
      <c r="D5" s="59"/>
      <c r="E5" s="59"/>
      <c r="F5" s="59"/>
      <c r="G5" s="59"/>
      <c r="H5" s="59"/>
      <c r="I5" s="59"/>
      <c r="J5" s="59"/>
      <c r="K5" s="59"/>
      <c r="L5" s="60" t="s">
        <v>88</v>
      </c>
    </row>
    <row r="6" spans="1:12" s="50" customFormat="1" ht="21" customHeight="1" x14ac:dyDescent="0.45">
      <c r="C6" s="66"/>
      <c r="D6" s="66"/>
      <c r="H6" s="67" t="s">
        <v>25</v>
      </c>
      <c r="I6" s="67"/>
      <c r="J6" s="67"/>
      <c r="L6" s="50" t="s">
        <v>53</v>
      </c>
    </row>
    <row r="7" spans="1:12" s="50" customFormat="1" ht="21" customHeight="1" x14ac:dyDescent="0.45">
      <c r="D7" s="50" t="s">
        <v>21</v>
      </c>
      <c r="F7" s="50" t="s">
        <v>54</v>
      </c>
      <c r="H7" s="50" t="s">
        <v>107</v>
      </c>
      <c r="L7" s="50" t="s">
        <v>55</v>
      </c>
    </row>
    <row r="8" spans="1:12" s="50" customFormat="1" ht="21" customHeight="1" x14ac:dyDescent="0.45">
      <c r="D8" s="61" t="s">
        <v>56</v>
      </c>
      <c r="F8" s="61" t="s">
        <v>57</v>
      </c>
      <c r="H8" s="61" t="s">
        <v>106</v>
      </c>
      <c r="J8" s="61" t="s">
        <v>58</v>
      </c>
      <c r="L8" s="61" t="s">
        <v>59</v>
      </c>
    </row>
    <row r="9" spans="1:12" ht="21" customHeight="1" x14ac:dyDescent="0.45">
      <c r="A9" s="13" t="s">
        <v>118</v>
      </c>
      <c r="C9" s="50"/>
      <c r="D9" s="36">
        <v>137500000</v>
      </c>
      <c r="E9" s="36"/>
      <c r="F9" s="36">
        <v>183998784</v>
      </c>
      <c r="G9" s="36"/>
      <c r="H9" s="36">
        <v>13750000</v>
      </c>
      <c r="I9" s="36"/>
      <c r="J9" s="36">
        <v>218832614</v>
      </c>
      <c r="K9" s="36"/>
      <c r="L9" s="36">
        <f>SUM(D9:J9)</f>
        <v>554081398</v>
      </c>
    </row>
    <row r="10" spans="1:12" ht="21" customHeight="1" x14ac:dyDescent="0.45">
      <c r="A10" s="17" t="s">
        <v>82</v>
      </c>
      <c r="C10" s="62"/>
      <c r="D10" s="38">
        <v>0</v>
      </c>
      <c r="E10" s="36"/>
      <c r="F10" s="38">
        <v>0</v>
      </c>
      <c r="G10" s="36"/>
      <c r="H10" s="38">
        <v>0</v>
      </c>
      <c r="I10" s="36"/>
      <c r="J10" s="38">
        <v>254766957</v>
      </c>
      <c r="K10" s="36"/>
      <c r="L10" s="38">
        <f>SUM(D10:J10)</f>
        <v>254766957</v>
      </c>
    </row>
    <row r="11" spans="1:12" ht="21" customHeight="1" x14ac:dyDescent="0.45">
      <c r="A11" s="63" t="s">
        <v>119</v>
      </c>
      <c r="C11" s="62"/>
      <c r="D11" s="36">
        <f>SUM(D10:D10)</f>
        <v>0</v>
      </c>
      <c r="E11" s="36"/>
      <c r="F11" s="36">
        <f>SUM(F10:F10)</f>
        <v>0</v>
      </c>
      <c r="G11" s="36"/>
      <c r="H11" s="36">
        <f>SUM(H10:H10)</f>
        <v>0</v>
      </c>
      <c r="I11" s="36"/>
      <c r="J11" s="36">
        <f>SUM(J10:J10)</f>
        <v>254766957</v>
      </c>
      <c r="K11" s="36"/>
      <c r="L11" s="36">
        <f>SUM(D11:J11)</f>
        <v>254766957</v>
      </c>
    </row>
    <row r="12" spans="1:12" ht="21" customHeight="1" x14ac:dyDescent="0.45">
      <c r="A12" s="63" t="s">
        <v>117</v>
      </c>
      <c r="C12" s="62"/>
      <c r="D12" s="36">
        <v>0</v>
      </c>
      <c r="E12" s="36"/>
      <c r="F12" s="36">
        <v>0</v>
      </c>
      <c r="G12" s="36"/>
      <c r="H12" s="36">
        <v>0</v>
      </c>
      <c r="I12" s="36"/>
      <c r="J12" s="38">
        <v>-310743521</v>
      </c>
      <c r="K12" s="36"/>
      <c r="L12" s="36">
        <f>SUM(D12:J12)</f>
        <v>-310743521</v>
      </c>
    </row>
    <row r="13" spans="1:12" ht="21" customHeight="1" thickBot="1" x14ac:dyDescent="0.5">
      <c r="A13" s="13" t="s">
        <v>121</v>
      </c>
      <c r="C13" s="50"/>
      <c r="D13" s="64">
        <f>SUM(D9:D12)-D11</f>
        <v>137500000</v>
      </c>
      <c r="E13" s="36"/>
      <c r="F13" s="64">
        <f>SUM(F9:F12)-F11</f>
        <v>183998784</v>
      </c>
      <c r="G13" s="36"/>
      <c r="H13" s="64">
        <f>SUM(H9:H12)-H11</f>
        <v>13750000</v>
      </c>
      <c r="I13" s="36"/>
      <c r="J13" s="64">
        <f>SUM(J9:J12)-J11</f>
        <v>162856050</v>
      </c>
      <c r="K13" s="36"/>
      <c r="L13" s="64">
        <f>SUM(L9:L12)-L11</f>
        <v>498104834</v>
      </c>
    </row>
    <row r="14" spans="1:12" ht="21" customHeight="1" thickTop="1" x14ac:dyDescent="0.45">
      <c r="A14" s="13"/>
      <c r="C14" s="50"/>
      <c r="D14" s="36"/>
      <c r="E14" s="36"/>
      <c r="F14" s="36"/>
      <c r="G14" s="36"/>
      <c r="H14" s="36"/>
      <c r="I14" s="36"/>
      <c r="J14" s="36"/>
      <c r="K14" s="36"/>
      <c r="L14" s="36"/>
    </row>
    <row r="15" spans="1:12" ht="21" customHeight="1" x14ac:dyDescent="0.45">
      <c r="A15" s="13" t="s">
        <v>126</v>
      </c>
      <c r="C15" s="50"/>
      <c r="D15" s="36">
        <v>137500000</v>
      </c>
      <c r="E15" s="36"/>
      <c r="F15" s="36">
        <v>183998784</v>
      </c>
      <c r="G15" s="36"/>
      <c r="H15" s="36">
        <v>13750000</v>
      </c>
      <c r="I15" s="36"/>
      <c r="J15" s="36">
        <v>256015829</v>
      </c>
      <c r="K15" s="36"/>
      <c r="L15" s="36">
        <f>SUM(D15:J15)</f>
        <v>591264613</v>
      </c>
    </row>
    <row r="16" spans="1:12" ht="21" customHeight="1" x14ac:dyDescent="0.45">
      <c r="A16" s="17" t="s">
        <v>82</v>
      </c>
      <c r="C16" s="62"/>
      <c r="D16" s="38">
        <v>0</v>
      </c>
      <c r="E16" s="36"/>
      <c r="F16" s="38">
        <v>0</v>
      </c>
      <c r="G16" s="36"/>
      <c r="H16" s="38">
        <v>0</v>
      </c>
      <c r="I16" s="36"/>
      <c r="J16" s="38">
        <f>PL!E52</f>
        <v>296164888</v>
      </c>
      <c r="K16" s="36"/>
      <c r="L16" s="38">
        <f>SUM(D16:J16)</f>
        <v>296164888</v>
      </c>
    </row>
    <row r="17" spans="1:12" ht="21" customHeight="1" x14ac:dyDescent="0.45">
      <c r="A17" s="63" t="s">
        <v>119</v>
      </c>
      <c r="C17" s="62"/>
      <c r="D17" s="36">
        <f>SUM(D16:D16)</f>
        <v>0</v>
      </c>
      <c r="E17" s="36"/>
      <c r="F17" s="36">
        <f>SUM(F16:F16)</f>
        <v>0</v>
      </c>
      <c r="G17" s="36"/>
      <c r="H17" s="36">
        <f>SUM(H16:H16)</f>
        <v>0</v>
      </c>
      <c r="I17" s="36"/>
      <c r="J17" s="36">
        <f>SUM(J16:J16)</f>
        <v>296164888</v>
      </c>
      <c r="K17" s="36"/>
      <c r="L17" s="36">
        <f>SUM(D17:J17)</f>
        <v>296164888</v>
      </c>
    </row>
    <row r="18" spans="1:12" ht="21" customHeight="1" x14ac:dyDescent="0.45">
      <c r="A18" s="63" t="s">
        <v>117</v>
      </c>
      <c r="C18" s="62"/>
      <c r="D18" s="38">
        <v>0</v>
      </c>
      <c r="E18" s="36"/>
      <c r="F18" s="38">
        <v>0</v>
      </c>
      <c r="G18" s="36"/>
      <c r="H18" s="38">
        <v>0</v>
      </c>
      <c r="I18" s="36"/>
      <c r="J18" s="38">
        <v>-395999417</v>
      </c>
      <c r="K18" s="36"/>
      <c r="L18" s="36">
        <f>SUM(D18:J18)</f>
        <v>-395999417</v>
      </c>
    </row>
    <row r="19" spans="1:12" ht="21" customHeight="1" thickBot="1" x14ac:dyDescent="0.5">
      <c r="A19" s="13" t="s">
        <v>127</v>
      </c>
      <c r="C19" s="50"/>
      <c r="D19" s="64">
        <f>SUM(D15:D18)-D17</f>
        <v>137500000</v>
      </c>
      <c r="E19" s="36"/>
      <c r="F19" s="64">
        <f>SUM(F15:F18)-F17</f>
        <v>183998784</v>
      </c>
      <c r="G19" s="36"/>
      <c r="H19" s="64">
        <f>SUM(H15:H18)-H17</f>
        <v>13750000</v>
      </c>
      <c r="I19" s="36"/>
      <c r="J19" s="64">
        <f>SUM(J15:J18)-J17</f>
        <v>156181300</v>
      </c>
      <c r="K19" s="36"/>
      <c r="L19" s="64">
        <f>SUM(L15:L18)-L17</f>
        <v>491430084</v>
      </c>
    </row>
    <row r="20" spans="1:12" ht="21" customHeight="1" thickTop="1" x14ac:dyDescent="0.45">
      <c r="A20" s="13"/>
      <c r="C20" s="50"/>
      <c r="D20" s="36"/>
      <c r="E20" s="36"/>
      <c r="F20" s="36"/>
      <c r="G20" s="36"/>
      <c r="H20" s="36"/>
      <c r="I20" s="36"/>
      <c r="J20" s="36"/>
      <c r="K20" s="36"/>
      <c r="L20" s="36"/>
    </row>
    <row r="21" spans="1:12" ht="21" customHeight="1" x14ac:dyDescent="0.45">
      <c r="A21" s="17" t="s">
        <v>10</v>
      </c>
    </row>
    <row r="22" spans="1:12" ht="21" customHeight="1" x14ac:dyDescent="0.45">
      <c r="F22" s="62"/>
    </row>
  </sheetData>
  <mergeCells count="2">
    <mergeCell ref="C6:D6"/>
    <mergeCell ref="H6:J6"/>
  </mergeCells>
  <printOptions horizontalCentered="1"/>
  <pageMargins left="0.78740157480314965" right="0.19685039370078741" top="0.98425196850393704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45349-D039-4A6B-B7D1-22B1C4445CD6}">
  <dimension ref="A1:I84"/>
  <sheetViews>
    <sheetView showGridLines="0" view="pageBreakPreview" topLeftCell="A46" zoomScale="115" zoomScaleNormal="100" zoomScaleSheetLayoutView="115" workbookViewId="0"/>
  </sheetViews>
  <sheetFormatPr defaultColWidth="10.85546875" defaultRowHeight="21" customHeight="1" x14ac:dyDescent="0.45"/>
  <cols>
    <col min="1" max="1" width="48.7109375" style="17" customWidth="1"/>
    <col min="2" max="2" width="1.7109375" style="16" customWidth="1"/>
    <col min="3" max="3" width="8.7109375" style="17" customWidth="1"/>
    <col min="4" max="4" width="1.7109375" style="16" customWidth="1"/>
    <col min="5" max="5" width="13.7109375" style="16" customWidth="1"/>
    <col min="6" max="6" width="1.7109375" style="16" customWidth="1"/>
    <col min="7" max="7" width="13.7109375" style="16" customWidth="1"/>
    <col min="8" max="8" width="1.7109375" style="16" customWidth="1"/>
    <col min="9" max="16384" width="10.85546875" style="16"/>
  </cols>
  <sheetData>
    <row r="1" spans="1:7" s="11" customFormat="1" ht="21" customHeight="1" x14ac:dyDescent="0.45">
      <c r="B1" s="8"/>
      <c r="C1" s="9"/>
      <c r="D1" s="10"/>
      <c r="E1" s="10"/>
      <c r="F1" s="10"/>
      <c r="G1" s="15" t="s">
        <v>72</v>
      </c>
    </row>
    <row r="2" spans="1:7" s="11" customFormat="1" ht="21" customHeight="1" x14ac:dyDescent="0.45">
      <c r="A2" s="7" t="s">
        <v>75</v>
      </c>
      <c r="B2" s="10"/>
      <c r="C2" s="9"/>
      <c r="D2" s="10"/>
      <c r="E2" s="10"/>
      <c r="F2" s="10"/>
      <c r="G2" s="10"/>
    </row>
    <row r="3" spans="1:7" s="11" customFormat="1" ht="21" customHeight="1" x14ac:dyDescent="0.45">
      <c r="A3" s="35" t="s">
        <v>39</v>
      </c>
      <c r="B3" s="8"/>
      <c r="C3" s="9"/>
      <c r="D3" s="10"/>
      <c r="E3" s="58"/>
      <c r="F3" s="10"/>
      <c r="G3" s="10"/>
    </row>
    <row r="4" spans="1:7" s="11" customFormat="1" ht="21" customHeight="1" x14ac:dyDescent="0.45">
      <c r="A4" s="7" t="s">
        <v>125</v>
      </c>
      <c r="B4" s="8"/>
      <c r="C4" s="9"/>
      <c r="D4" s="10"/>
      <c r="E4" s="10"/>
      <c r="F4" s="10"/>
      <c r="G4" s="10"/>
    </row>
    <row r="5" spans="1:7" s="11" customFormat="1" ht="21" customHeight="1" x14ac:dyDescent="0.45">
      <c r="B5" s="8"/>
      <c r="C5" s="9"/>
      <c r="D5" s="10"/>
      <c r="E5" s="8"/>
      <c r="F5" s="10"/>
      <c r="G5" s="15" t="s">
        <v>87</v>
      </c>
    </row>
    <row r="6" spans="1:7" ht="21" customHeight="1" x14ac:dyDescent="0.45">
      <c r="C6" s="18"/>
      <c r="D6" s="19"/>
      <c r="E6" s="18">
        <v>2567</v>
      </c>
      <c r="F6" s="21"/>
      <c r="G6" s="18">
        <v>2566</v>
      </c>
    </row>
    <row r="7" spans="1:7" ht="21" customHeight="1" x14ac:dyDescent="0.45">
      <c r="A7" s="13" t="s">
        <v>40</v>
      </c>
      <c r="B7" s="65"/>
      <c r="C7" s="23"/>
      <c r="E7" s="50"/>
      <c r="F7" s="50"/>
      <c r="G7" s="50"/>
    </row>
    <row r="8" spans="1:7" ht="21" customHeight="1" x14ac:dyDescent="0.45">
      <c r="A8" s="17" t="s">
        <v>41</v>
      </c>
      <c r="C8" s="23"/>
      <c r="E8" s="36">
        <f>PL!E50</f>
        <v>367937541</v>
      </c>
      <c r="F8" s="36"/>
      <c r="G8" s="36">
        <f>PL!G50</f>
        <v>318790601</v>
      </c>
    </row>
    <row r="9" spans="1:7" ht="21" customHeight="1" x14ac:dyDescent="0.45">
      <c r="A9" s="17" t="s">
        <v>61</v>
      </c>
      <c r="C9" s="23"/>
      <c r="E9" s="36"/>
      <c r="F9" s="36"/>
      <c r="G9" s="36"/>
    </row>
    <row r="10" spans="1:7" ht="21" customHeight="1" x14ac:dyDescent="0.45">
      <c r="A10" s="17" t="s">
        <v>42</v>
      </c>
      <c r="C10" s="23"/>
      <c r="E10" s="36"/>
      <c r="F10" s="36"/>
      <c r="G10" s="36"/>
    </row>
    <row r="11" spans="1:7" ht="21" customHeight="1" x14ac:dyDescent="0.45">
      <c r="A11" s="32" t="s">
        <v>43</v>
      </c>
      <c r="C11" s="23"/>
      <c r="E11" s="36">
        <v>118718430</v>
      </c>
      <c r="F11" s="36"/>
      <c r="G11" s="36">
        <v>104449544</v>
      </c>
    </row>
    <row r="12" spans="1:7" ht="21" customHeight="1" x14ac:dyDescent="0.45">
      <c r="A12" s="32" t="s">
        <v>139</v>
      </c>
      <c r="C12" s="23"/>
      <c r="E12" s="36">
        <v>-2299304</v>
      </c>
      <c r="F12" s="36"/>
      <c r="G12" s="36">
        <v>218562</v>
      </c>
    </row>
    <row r="13" spans="1:7" ht="21" customHeight="1" x14ac:dyDescent="0.45">
      <c r="A13" s="17" t="s">
        <v>133</v>
      </c>
      <c r="C13" s="23"/>
      <c r="E13" s="36">
        <v>-333907</v>
      </c>
      <c r="F13" s="36"/>
      <c r="G13" s="36">
        <v>-213748</v>
      </c>
    </row>
    <row r="14" spans="1:7" ht="21" customHeight="1" x14ac:dyDescent="0.45">
      <c r="A14" s="17" t="s">
        <v>136</v>
      </c>
      <c r="C14" s="23"/>
      <c r="E14" s="36">
        <v>42439</v>
      </c>
      <c r="F14" s="36"/>
      <c r="G14" s="36">
        <v>0</v>
      </c>
    </row>
    <row r="15" spans="1:7" ht="21" customHeight="1" x14ac:dyDescent="0.45">
      <c r="A15" s="17" t="s">
        <v>113</v>
      </c>
      <c r="C15" s="23"/>
      <c r="E15" s="36">
        <v>-119917</v>
      </c>
      <c r="F15" s="36"/>
      <c r="G15" s="36">
        <v>-60143</v>
      </c>
    </row>
    <row r="16" spans="1:7" ht="21" customHeight="1" x14ac:dyDescent="0.45">
      <c r="A16" s="32" t="s">
        <v>83</v>
      </c>
      <c r="B16" s="11"/>
      <c r="C16" s="23"/>
      <c r="E16" s="36">
        <v>1254</v>
      </c>
      <c r="F16" s="36"/>
      <c r="G16" s="36">
        <v>1625078</v>
      </c>
    </row>
    <row r="17" spans="1:9" ht="21" customHeight="1" x14ac:dyDescent="0.45">
      <c r="A17" s="17" t="s">
        <v>44</v>
      </c>
      <c r="B17" s="11"/>
      <c r="C17" s="23"/>
      <c r="E17" s="36">
        <v>-6341006</v>
      </c>
      <c r="F17" s="36"/>
      <c r="G17" s="36">
        <v>-3007159</v>
      </c>
    </row>
    <row r="18" spans="1:9" ht="21" customHeight="1" x14ac:dyDescent="0.45">
      <c r="A18" s="17" t="s">
        <v>116</v>
      </c>
      <c r="B18" s="11"/>
      <c r="C18" s="23"/>
      <c r="E18" s="38">
        <v>19421336</v>
      </c>
      <c r="F18" s="36"/>
      <c r="G18" s="38">
        <v>18211520</v>
      </c>
    </row>
    <row r="19" spans="1:9" ht="21" customHeight="1" x14ac:dyDescent="0.45">
      <c r="A19" s="17" t="s">
        <v>45</v>
      </c>
      <c r="C19" s="23"/>
      <c r="E19" s="36"/>
      <c r="F19" s="36"/>
      <c r="G19" s="36"/>
    </row>
    <row r="20" spans="1:9" ht="21" customHeight="1" x14ac:dyDescent="0.45">
      <c r="A20" s="17" t="s">
        <v>46</v>
      </c>
      <c r="C20" s="23"/>
      <c r="E20" s="36">
        <f>SUM(E8:E18)</f>
        <v>497026866</v>
      </c>
      <c r="F20" s="36"/>
      <c r="G20" s="36">
        <f>SUM(G8:G18)</f>
        <v>440014255</v>
      </c>
    </row>
    <row r="21" spans="1:9" ht="21" customHeight="1" x14ac:dyDescent="0.45">
      <c r="A21" s="17" t="s">
        <v>140</v>
      </c>
      <c r="C21" s="23"/>
      <c r="E21" s="36"/>
      <c r="F21" s="36"/>
      <c r="G21" s="36"/>
    </row>
    <row r="22" spans="1:9" ht="21" customHeight="1" x14ac:dyDescent="0.45">
      <c r="A22" s="17" t="s">
        <v>64</v>
      </c>
      <c r="C22" s="23"/>
      <c r="E22" s="36">
        <v>-53508488</v>
      </c>
      <c r="F22" s="36"/>
      <c r="G22" s="36">
        <v>-20422258</v>
      </c>
    </row>
    <row r="23" spans="1:9" ht="21" customHeight="1" x14ac:dyDescent="0.45">
      <c r="A23" s="32" t="s">
        <v>47</v>
      </c>
      <c r="C23" s="23"/>
      <c r="E23" s="36">
        <v>-17551111</v>
      </c>
      <c r="F23" s="36"/>
      <c r="G23" s="36">
        <v>-3079014</v>
      </c>
      <c r="H23" s="36"/>
    </row>
    <row r="24" spans="1:9" ht="21" customHeight="1" x14ac:dyDescent="0.45">
      <c r="A24" s="17" t="s">
        <v>93</v>
      </c>
      <c r="C24" s="23"/>
      <c r="E24" s="36">
        <v>-9136442</v>
      </c>
      <c r="F24" s="36"/>
      <c r="G24" s="36">
        <v>-727838</v>
      </c>
      <c r="H24" s="36"/>
    </row>
    <row r="25" spans="1:9" ht="21" customHeight="1" x14ac:dyDescent="0.45">
      <c r="A25" s="17" t="s">
        <v>48</v>
      </c>
      <c r="C25" s="23"/>
      <c r="E25" s="36"/>
      <c r="F25" s="36"/>
      <c r="G25" s="36"/>
      <c r="H25" s="36"/>
    </row>
    <row r="26" spans="1:9" ht="21" customHeight="1" x14ac:dyDescent="0.45">
      <c r="A26" s="32" t="s">
        <v>65</v>
      </c>
      <c r="B26" s="11"/>
      <c r="C26" s="23"/>
      <c r="E26" s="36">
        <v>-33082743</v>
      </c>
      <c r="F26" s="36"/>
      <c r="G26" s="36">
        <v>217698154</v>
      </c>
      <c r="H26" s="36"/>
    </row>
    <row r="27" spans="1:9" ht="21" customHeight="1" x14ac:dyDescent="0.45">
      <c r="A27" s="32" t="s">
        <v>49</v>
      </c>
      <c r="B27" s="11"/>
      <c r="C27" s="23"/>
      <c r="E27" s="36">
        <v>-519948</v>
      </c>
      <c r="F27" s="36"/>
      <c r="G27" s="36">
        <v>-308511</v>
      </c>
      <c r="H27" s="36"/>
    </row>
    <row r="28" spans="1:9" ht="21" customHeight="1" x14ac:dyDescent="0.45">
      <c r="A28" s="17" t="s">
        <v>94</v>
      </c>
      <c r="B28" s="11"/>
      <c r="C28" s="23"/>
      <c r="E28" s="38">
        <v>6411994</v>
      </c>
      <c r="F28" s="36"/>
      <c r="G28" s="38">
        <v>6130250</v>
      </c>
    </row>
    <row r="29" spans="1:9" ht="21" customHeight="1" x14ac:dyDescent="0.45">
      <c r="A29" s="32" t="s">
        <v>40</v>
      </c>
      <c r="B29" s="11"/>
      <c r="C29" s="23"/>
      <c r="E29" s="36">
        <f>SUM(E20:E28)</f>
        <v>389640128</v>
      </c>
      <c r="F29" s="36"/>
      <c r="G29" s="36">
        <f>SUM(G20:G28)</f>
        <v>639305038</v>
      </c>
    </row>
    <row r="30" spans="1:9" ht="21" customHeight="1" x14ac:dyDescent="0.45">
      <c r="A30" s="32" t="s">
        <v>50</v>
      </c>
      <c r="C30" s="23"/>
      <c r="E30" s="38">
        <v>-96761953</v>
      </c>
      <c r="F30" s="36"/>
      <c r="G30" s="38">
        <v>-78327477</v>
      </c>
    </row>
    <row r="31" spans="1:9" ht="21" customHeight="1" x14ac:dyDescent="0.45">
      <c r="A31" s="35" t="s">
        <v>96</v>
      </c>
      <c r="B31" s="31"/>
      <c r="C31" s="23"/>
      <c r="E31" s="38">
        <f>SUM(E29:E30)</f>
        <v>292878175</v>
      </c>
      <c r="F31" s="36"/>
      <c r="G31" s="38">
        <f>SUM(G29:G30)</f>
        <v>560977561</v>
      </c>
    </row>
    <row r="32" spans="1:9" s="17" customFormat="1" ht="21" customHeight="1" x14ac:dyDescent="0.45">
      <c r="B32" s="16"/>
      <c r="C32" s="23"/>
      <c r="D32" s="16"/>
      <c r="E32" s="51"/>
      <c r="F32" s="51"/>
      <c r="G32" s="51"/>
      <c r="H32" s="16"/>
      <c r="I32" s="16"/>
    </row>
    <row r="33" spans="1:9" s="17" customFormat="1" ht="21" customHeight="1" x14ac:dyDescent="0.45">
      <c r="A33" s="30" t="s">
        <v>10</v>
      </c>
      <c r="B33" s="31"/>
      <c r="C33" s="23"/>
      <c r="D33" s="16"/>
      <c r="E33" s="16"/>
      <c r="F33" s="16"/>
      <c r="G33" s="16"/>
      <c r="H33" s="16"/>
      <c r="I33" s="16"/>
    </row>
    <row r="34" spans="1:9" s="17" customFormat="1" ht="21" customHeight="1" x14ac:dyDescent="0.45">
      <c r="A34" s="30"/>
      <c r="B34" s="31"/>
      <c r="C34" s="23"/>
      <c r="D34" s="16"/>
      <c r="E34" s="16"/>
      <c r="F34" s="16"/>
      <c r="G34" s="16"/>
      <c r="H34" s="16"/>
      <c r="I34" s="16"/>
    </row>
    <row r="35" spans="1:9" s="17" customFormat="1" ht="21" customHeight="1" x14ac:dyDescent="0.45">
      <c r="A35" s="30"/>
      <c r="B35" s="31"/>
      <c r="C35" s="23"/>
      <c r="D35" s="16"/>
      <c r="E35" s="16"/>
      <c r="F35" s="16"/>
      <c r="G35" s="16"/>
      <c r="H35" s="16"/>
      <c r="I35" s="16"/>
    </row>
    <row r="36" spans="1:9" s="17" customFormat="1" ht="21" customHeight="1" x14ac:dyDescent="0.45">
      <c r="A36" s="11"/>
      <c r="B36" s="8"/>
      <c r="C36" s="9"/>
      <c r="D36" s="10"/>
      <c r="E36" s="10"/>
      <c r="F36" s="10"/>
      <c r="G36" s="15" t="s">
        <v>72</v>
      </c>
      <c r="H36" s="42"/>
      <c r="I36" s="16"/>
    </row>
    <row r="37" spans="1:9" s="17" customFormat="1" ht="21" customHeight="1" x14ac:dyDescent="0.45">
      <c r="A37" s="7" t="s">
        <v>75</v>
      </c>
      <c r="B37" s="10"/>
      <c r="C37" s="9"/>
      <c r="D37" s="10"/>
      <c r="E37" s="10"/>
      <c r="F37" s="10"/>
      <c r="G37" s="10"/>
      <c r="H37" s="11"/>
      <c r="I37" s="16"/>
    </row>
    <row r="38" spans="1:9" s="17" customFormat="1" ht="21" customHeight="1" x14ac:dyDescent="0.45">
      <c r="A38" s="35" t="s">
        <v>97</v>
      </c>
      <c r="B38" s="8"/>
      <c r="C38" s="9"/>
      <c r="D38" s="10"/>
      <c r="E38" s="10"/>
      <c r="F38" s="10"/>
      <c r="G38" s="10"/>
      <c r="H38" s="11"/>
      <c r="I38" s="16"/>
    </row>
    <row r="39" spans="1:9" s="17" customFormat="1" ht="21" customHeight="1" x14ac:dyDescent="0.45">
      <c r="A39" s="7" t="s">
        <v>125</v>
      </c>
      <c r="B39" s="8"/>
      <c r="C39" s="9"/>
      <c r="D39" s="10"/>
      <c r="E39" s="10"/>
      <c r="F39" s="10"/>
      <c r="G39" s="10"/>
      <c r="H39" s="11"/>
      <c r="I39" s="16"/>
    </row>
    <row r="40" spans="1:9" s="17" customFormat="1" ht="21" customHeight="1" x14ac:dyDescent="0.45">
      <c r="A40" s="11"/>
      <c r="B40" s="8"/>
      <c r="C40" s="9"/>
      <c r="D40" s="10"/>
      <c r="E40" s="8"/>
      <c r="F40" s="10"/>
      <c r="G40" s="15" t="s">
        <v>87</v>
      </c>
      <c r="H40" s="11"/>
      <c r="I40" s="16"/>
    </row>
    <row r="41" spans="1:9" s="17" customFormat="1" ht="21" customHeight="1" x14ac:dyDescent="0.45">
      <c r="B41" s="16"/>
      <c r="C41" s="18"/>
      <c r="D41" s="19"/>
      <c r="E41" s="18">
        <v>2567</v>
      </c>
      <c r="F41" s="21"/>
      <c r="G41" s="18">
        <v>2566</v>
      </c>
      <c r="H41" s="16"/>
      <c r="I41" s="16"/>
    </row>
    <row r="42" spans="1:9" s="17" customFormat="1" ht="21" customHeight="1" x14ac:dyDescent="0.45">
      <c r="A42" s="13" t="s">
        <v>51</v>
      </c>
      <c r="B42" s="65"/>
      <c r="C42" s="23"/>
      <c r="D42" s="16"/>
      <c r="E42" s="51"/>
      <c r="F42" s="51"/>
      <c r="G42" s="51"/>
      <c r="H42" s="16"/>
      <c r="I42" s="16"/>
    </row>
    <row r="43" spans="1:9" s="17" customFormat="1" ht="21" customHeight="1" x14ac:dyDescent="0.45">
      <c r="A43" s="17" t="s">
        <v>98</v>
      </c>
      <c r="B43" s="16"/>
      <c r="C43" s="23"/>
      <c r="D43" s="16"/>
      <c r="E43" s="36">
        <v>-350082373</v>
      </c>
      <c r="F43" s="36"/>
      <c r="G43" s="36">
        <v>-725532445</v>
      </c>
      <c r="H43" s="16"/>
      <c r="I43" s="16"/>
    </row>
    <row r="44" spans="1:9" s="17" customFormat="1" ht="21" customHeight="1" x14ac:dyDescent="0.45">
      <c r="A44" s="17" t="s">
        <v>95</v>
      </c>
      <c r="B44" s="16"/>
      <c r="C44" s="23"/>
      <c r="D44" s="16"/>
      <c r="E44" s="36">
        <v>410081483</v>
      </c>
      <c r="F44" s="36"/>
      <c r="G44" s="36">
        <v>918091687</v>
      </c>
      <c r="H44" s="16"/>
      <c r="I44" s="16"/>
    </row>
    <row r="45" spans="1:9" s="17" customFormat="1" ht="21" customHeight="1" x14ac:dyDescent="0.45">
      <c r="A45" s="17" t="s">
        <v>134</v>
      </c>
      <c r="B45" s="16"/>
      <c r="C45" s="23"/>
      <c r="D45" s="16"/>
      <c r="E45" s="36">
        <v>-99292</v>
      </c>
      <c r="F45" s="36"/>
      <c r="G45" s="36">
        <v>-19847</v>
      </c>
      <c r="H45" s="16"/>
      <c r="I45" s="16"/>
    </row>
    <row r="46" spans="1:9" s="17" customFormat="1" ht="21" customHeight="1" x14ac:dyDescent="0.45">
      <c r="A46" s="17" t="s">
        <v>99</v>
      </c>
      <c r="B46" s="16"/>
      <c r="C46" s="23"/>
      <c r="D46" s="16"/>
      <c r="E46" s="36">
        <v>-87884540</v>
      </c>
      <c r="F46" s="36"/>
      <c r="G46" s="36">
        <v>-66962431</v>
      </c>
      <c r="H46" s="16"/>
      <c r="I46" s="16"/>
    </row>
    <row r="47" spans="1:9" s="17" customFormat="1" ht="21" customHeight="1" x14ac:dyDescent="0.45">
      <c r="A47" s="17" t="s">
        <v>100</v>
      </c>
      <c r="B47" s="16"/>
      <c r="C47" s="23"/>
      <c r="D47" s="16"/>
      <c r="E47" s="36">
        <v>766923</v>
      </c>
      <c r="F47" s="36"/>
      <c r="G47" s="36">
        <v>486971</v>
      </c>
      <c r="H47" s="16"/>
      <c r="I47" s="16"/>
    </row>
    <row r="48" spans="1:9" s="17" customFormat="1" ht="21" customHeight="1" x14ac:dyDescent="0.45">
      <c r="A48" s="17" t="s">
        <v>108</v>
      </c>
      <c r="B48" s="16"/>
      <c r="C48" s="23"/>
      <c r="D48" s="16"/>
      <c r="E48" s="36">
        <v>-21799645</v>
      </c>
      <c r="F48" s="36"/>
      <c r="G48" s="36">
        <v>-59741</v>
      </c>
      <c r="H48" s="16"/>
      <c r="I48" s="16"/>
    </row>
    <row r="49" spans="1:9" s="17" customFormat="1" ht="21" customHeight="1" x14ac:dyDescent="0.45">
      <c r="A49" s="17" t="s">
        <v>101</v>
      </c>
      <c r="B49" s="16"/>
      <c r="C49" s="23"/>
      <c r="D49" s="16"/>
      <c r="E49" s="36">
        <v>-1136925</v>
      </c>
      <c r="F49" s="36"/>
      <c r="G49" s="36">
        <v>-26634884</v>
      </c>
      <c r="H49" s="16"/>
      <c r="I49" s="16"/>
    </row>
    <row r="50" spans="1:9" ht="21" customHeight="1" x14ac:dyDescent="0.45">
      <c r="A50" s="32" t="s">
        <v>112</v>
      </c>
      <c r="B50" s="11"/>
      <c r="C50" s="23"/>
      <c r="E50" s="36">
        <v>6108168</v>
      </c>
      <c r="F50" s="36"/>
      <c r="G50" s="36">
        <v>2904304</v>
      </c>
    </row>
    <row r="51" spans="1:9" s="17" customFormat="1" ht="21" customHeight="1" x14ac:dyDescent="0.45">
      <c r="A51" s="13" t="s">
        <v>138</v>
      </c>
      <c r="B51" s="16"/>
      <c r="C51" s="23"/>
      <c r="D51" s="16"/>
      <c r="E51" s="37">
        <f>SUM(E43:E50)</f>
        <v>-44046201</v>
      </c>
      <c r="F51" s="36"/>
      <c r="G51" s="37">
        <f>SUM(G43:G50)</f>
        <v>102273614</v>
      </c>
      <c r="H51" s="16"/>
      <c r="I51" s="16"/>
    </row>
    <row r="52" spans="1:9" s="17" customFormat="1" ht="21" customHeight="1" x14ac:dyDescent="0.45">
      <c r="A52" s="13" t="s">
        <v>52</v>
      </c>
      <c r="B52" s="65"/>
      <c r="C52" s="23"/>
      <c r="D52" s="16"/>
      <c r="E52" s="36"/>
      <c r="F52" s="36"/>
      <c r="G52" s="36"/>
      <c r="H52" s="16"/>
      <c r="I52" s="16"/>
    </row>
    <row r="53" spans="1:9" s="17" customFormat="1" ht="21" customHeight="1" x14ac:dyDescent="0.45">
      <c r="A53" s="32" t="s">
        <v>141</v>
      </c>
      <c r="B53" s="11"/>
      <c r="C53" s="23"/>
      <c r="D53" s="16"/>
      <c r="E53" s="36">
        <v>-63403143</v>
      </c>
      <c r="F53" s="36"/>
      <c r="G53" s="36">
        <v>-60433376</v>
      </c>
      <c r="H53" s="16"/>
      <c r="I53" s="16"/>
    </row>
    <row r="54" spans="1:9" s="17" customFormat="1" ht="21" customHeight="1" x14ac:dyDescent="0.45">
      <c r="A54" s="32" t="s">
        <v>142</v>
      </c>
      <c r="B54" s="11"/>
      <c r="C54" s="23"/>
      <c r="D54" s="16"/>
      <c r="E54" s="36">
        <v>-19421336</v>
      </c>
      <c r="F54" s="36"/>
      <c r="G54" s="36">
        <v>-18211520</v>
      </c>
      <c r="H54" s="16"/>
      <c r="I54" s="16"/>
    </row>
    <row r="55" spans="1:9" s="17" customFormat="1" ht="21" customHeight="1" x14ac:dyDescent="0.45">
      <c r="A55" s="17" t="s">
        <v>122</v>
      </c>
      <c r="B55" s="16"/>
      <c r="C55" s="23"/>
      <c r="D55" s="16"/>
      <c r="E55" s="36">
        <v>-395999417</v>
      </c>
      <c r="F55" s="36"/>
      <c r="G55" s="36">
        <v>-310743521</v>
      </c>
      <c r="H55" s="16"/>
      <c r="I55" s="16"/>
    </row>
    <row r="56" spans="1:9" s="17" customFormat="1" ht="21" customHeight="1" x14ac:dyDescent="0.45">
      <c r="A56" s="13" t="s">
        <v>102</v>
      </c>
      <c r="B56" s="16"/>
      <c r="C56" s="23"/>
      <c r="D56" s="16"/>
      <c r="E56" s="37">
        <f>SUM(E53:E55)</f>
        <v>-478823896</v>
      </c>
      <c r="F56" s="36"/>
      <c r="G56" s="37">
        <f>SUM(G53:G55)</f>
        <v>-389388417</v>
      </c>
      <c r="H56" s="16"/>
      <c r="I56" s="16"/>
    </row>
    <row r="57" spans="1:9" s="17" customFormat="1" ht="21" customHeight="1" x14ac:dyDescent="0.45">
      <c r="A57" s="13" t="s">
        <v>120</v>
      </c>
      <c r="B57" s="16"/>
      <c r="C57" s="23"/>
      <c r="D57" s="16"/>
      <c r="E57" s="36">
        <f>E31+E51+E56</f>
        <v>-229991922</v>
      </c>
      <c r="F57" s="36"/>
      <c r="G57" s="36">
        <f>G31+G51+G56</f>
        <v>273862758</v>
      </c>
      <c r="H57" s="16"/>
      <c r="I57" s="16"/>
    </row>
    <row r="58" spans="1:9" s="17" customFormat="1" ht="21" customHeight="1" x14ac:dyDescent="0.45">
      <c r="A58" s="32" t="s">
        <v>73</v>
      </c>
      <c r="B58" s="11"/>
      <c r="C58" s="23"/>
      <c r="D58" s="16"/>
      <c r="E58" s="38">
        <v>443086134</v>
      </c>
      <c r="F58" s="36"/>
      <c r="G58" s="38">
        <v>98369364</v>
      </c>
      <c r="H58" s="16"/>
      <c r="I58" s="16"/>
    </row>
    <row r="59" spans="1:9" s="17" customFormat="1" ht="21" customHeight="1" thickBot="1" x14ac:dyDescent="0.5">
      <c r="A59" s="7" t="s">
        <v>74</v>
      </c>
      <c r="B59" s="31"/>
      <c r="C59" s="23"/>
      <c r="D59" s="16"/>
      <c r="E59" s="49">
        <f>SUM(E57:E58)</f>
        <v>213094212</v>
      </c>
      <c r="F59" s="36"/>
      <c r="G59" s="49">
        <f>SUM(G57:G58)</f>
        <v>372232122</v>
      </c>
      <c r="H59" s="16"/>
      <c r="I59" s="16"/>
    </row>
    <row r="60" spans="1:9" s="17" customFormat="1" ht="21" customHeight="1" thickTop="1" x14ac:dyDescent="0.45">
      <c r="B60" s="16"/>
      <c r="C60" s="23"/>
      <c r="D60" s="50"/>
      <c r="E60" s="2"/>
      <c r="F60" s="36"/>
      <c r="G60" s="2"/>
      <c r="H60" s="16"/>
      <c r="I60" s="16"/>
    </row>
    <row r="61" spans="1:9" s="17" customFormat="1" ht="21" customHeight="1" x14ac:dyDescent="0.45">
      <c r="A61" s="13" t="s">
        <v>84</v>
      </c>
      <c r="B61" s="16"/>
      <c r="C61" s="23"/>
      <c r="D61" s="50"/>
      <c r="E61" s="36"/>
      <c r="F61" s="36"/>
      <c r="G61" s="36"/>
      <c r="H61" s="16"/>
      <c r="I61" s="16"/>
    </row>
    <row r="62" spans="1:9" s="17" customFormat="1" ht="21" customHeight="1" x14ac:dyDescent="0.45">
      <c r="A62" s="17" t="s">
        <v>85</v>
      </c>
      <c r="B62" s="16"/>
      <c r="C62" s="23"/>
      <c r="D62" s="50"/>
      <c r="E62" s="36"/>
      <c r="F62" s="36"/>
      <c r="G62" s="36"/>
      <c r="H62" s="16"/>
      <c r="I62" s="16"/>
    </row>
    <row r="63" spans="1:9" s="17" customFormat="1" ht="21" customHeight="1" x14ac:dyDescent="0.45">
      <c r="A63" s="17" t="s">
        <v>135</v>
      </c>
      <c r="B63" s="16"/>
      <c r="C63" s="23"/>
      <c r="D63" s="50"/>
      <c r="E63" s="1">
        <v>2388749</v>
      </c>
      <c r="F63" s="36"/>
      <c r="G63" s="1">
        <v>-3357359</v>
      </c>
      <c r="H63" s="16"/>
      <c r="I63" s="16"/>
    </row>
    <row r="64" spans="1:9" s="17" customFormat="1" ht="21" customHeight="1" x14ac:dyDescent="0.45">
      <c r="A64" s="17" t="s">
        <v>137</v>
      </c>
      <c r="B64" s="16"/>
      <c r="C64" s="23"/>
      <c r="D64" s="50"/>
      <c r="E64" s="1">
        <v>69496</v>
      </c>
      <c r="F64" s="36"/>
      <c r="G64" s="1">
        <v>-2783070</v>
      </c>
      <c r="H64" s="16"/>
      <c r="I64" s="16"/>
    </row>
    <row r="65" spans="1:9" s="17" customFormat="1" ht="21" customHeight="1" x14ac:dyDescent="0.45">
      <c r="A65" s="17" t="s">
        <v>111</v>
      </c>
      <c r="B65" s="16"/>
      <c r="C65" s="23"/>
      <c r="D65" s="50"/>
      <c r="E65" s="1">
        <v>186914560</v>
      </c>
      <c r="F65" s="36"/>
      <c r="G65" s="1">
        <v>42038685</v>
      </c>
      <c r="H65" s="16"/>
      <c r="I65" s="16"/>
    </row>
    <row r="66" spans="1:9" s="17" customFormat="1" ht="21" customHeight="1" x14ac:dyDescent="0.45">
      <c r="B66" s="16"/>
      <c r="C66" s="23"/>
      <c r="D66" s="50"/>
      <c r="E66" s="16"/>
      <c r="F66" s="50"/>
      <c r="G66" s="16"/>
      <c r="H66" s="16"/>
      <c r="I66" s="16"/>
    </row>
    <row r="67" spans="1:9" s="17" customFormat="1" ht="21" customHeight="1" x14ac:dyDescent="0.45">
      <c r="A67" s="30" t="s">
        <v>10</v>
      </c>
      <c r="B67" s="31"/>
      <c r="C67" s="23"/>
      <c r="D67" s="16"/>
      <c r="E67" s="16"/>
      <c r="F67" s="16"/>
      <c r="G67" s="16"/>
      <c r="H67" s="16"/>
      <c r="I67" s="16"/>
    </row>
    <row r="68" spans="1:9" s="17" customFormat="1" ht="21" customHeight="1" x14ac:dyDescent="0.45">
      <c r="B68" s="16"/>
      <c r="D68" s="16"/>
      <c r="E68" s="16"/>
      <c r="F68" s="16"/>
      <c r="G68" s="16"/>
      <c r="H68" s="16"/>
      <c r="I68" s="16"/>
    </row>
    <row r="69" spans="1:9" s="17" customFormat="1" ht="21" customHeight="1" x14ac:dyDescent="0.45">
      <c r="B69" s="16"/>
      <c r="D69" s="16"/>
      <c r="E69" s="16"/>
      <c r="F69" s="16"/>
      <c r="G69" s="16"/>
      <c r="H69" s="16"/>
      <c r="I69" s="16"/>
    </row>
    <row r="70" spans="1:9" s="17" customFormat="1" ht="21" customHeight="1" x14ac:dyDescent="0.45">
      <c r="B70" s="16"/>
      <c r="D70" s="16"/>
      <c r="E70" s="16"/>
      <c r="F70" s="16"/>
      <c r="G70" s="16"/>
      <c r="H70" s="16"/>
      <c r="I70" s="16"/>
    </row>
    <row r="71" spans="1:9" s="17" customFormat="1" ht="21" customHeight="1" x14ac:dyDescent="0.45">
      <c r="B71" s="16"/>
      <c r="D71" s="16"/>
      <c r="E71" s="16"/>
      <c r="F71" s="16"/>
      <c r="G71" s="16"/>
      <c r="H71" s="16"/>
      <c r="I71" s="16"/>
    </row>
    <row r="72" spans="1:9" s="17" customFormat="1" ht="21" customHeight="1" x14ac:dyDescent="0.45">
      <c r="B72" s="16"/>
      <c r="D72" s="16"/>
      <c r="E72" s="16"/>
      <c r="F72" s="16"/>
      <c r="G72" s="16"/>
      <c r="H72" s="16"/>
      <c r="I72" s="16"/>
    </row>
    <row r="73" spans="1:9" s="17" customFormat="1" ht="21" customHeight="1" x14ac:dyDescent="0.45">
      <c r="B73" s="16"/>
      <c r="D73" s="16"/>
      <c r="E73" s="16"/>
      <c r="F73" s="16"/>
      <c r="G73" s="16"/>
      <c r="H73" s="16"/>
      <c r="I73" s="16"/>
    </row>
    <row r="74" spans="1:9" s="17" customFormat="1" ht="21" customHeight="1" x14ac:dyDescent="0.45">
      <c r="B74" s="16"/>
      <c r="D74" s="16"/>
      <c r="E74" s="16"/>
      <c r="F74" s="16"/>
      <c r="G74" s="16"/>
      <c r="H74" s="16"/>
      <c r="I74" s="16"/>
    </row>
    <row r="75" spans="1:9" s="17" customFormat="1" ht="21" customHeight="1" x14ac:dyDescent="0.45">
      <c r="B75" s="16"/>
      <c r="D75" s="16"/>
      <c r="E75" s="16"/>
      <c r="F75" s="16"/>
      <c r="G75" s="16"/>
      <c r="H75" s="16"/>
      <c r="I75" s="16"/>
    </row>
    <row r="76" spans="1:9" s="17" customFormat="1" ht="21" customHeight="1" x14ac:dyDescent="0.45">
      <c r="B76" s="16"/>
      <c r="D76" s="16"/>
      <c r="E76" s="16"/>
      <c r="F76" s="16"/>
      <c r="G76" s="16"/>
      <c r="H76" s="16"/>
      <c r="I76" s="16"/>
    </row>
    <row r="77" spans="1:9" s="17" customFormat="1" ht="21" customHeight="1" x14ac:dyDescent="0.45">
      <c r="B77" s="16"/>
      <c r="D77" s="16"/>
      <c r="E77" s="16"/>
      <c r="F77" s="16"/>
      <c r="G77" s="16"/>
      <c r="H77" s="16"/>
      <c r="I77" s="16"/>
    </row>
    <row r="78" spans="1:9" s="17" customFormat="1" ht="21" customHeight="1" x14ac:dyDescent="0.45">
      <c r="B78" s="16"/>
      <c r="D78" s="16"/>
      <c r="E78" s="16"/>
      <c r="F78" s="16"/>
      <c r="G78" s="16"/>
      <c r="H78" s="16"/>
      <c r="I78" s="16"/>
    </row>
    <row r="79" spans="1:9" s="17" customFormat="1" ht="21" customHeight="1" x14ac:dyDescent="0.45">
      <c r="B79" s="16"/>
      <c r="D79" s="16"/>
      <c r="E79" s="16"/>
      <c r="F79" s="16"/>
      <c r="G79" s="16"/>
      <c r="H79" s="16"/>
      <c r="I79" s="16"/>
    </row>
    <row r="80" spans="1:9" s="17" customFormat="1" ht="21" customHeight="1" x14ac:dyDescent="0.45">
      <c r="B80" s="16"/>
      <c r="D80" s="16"/>
      <c r="E80" s="16"/>
      <c r="F80" s="16"/>
      <c r="G80" s="16"/>
      <c r="H80" s="16"/>
      <c r="I80" s="16"/>
    </row>
    <row r="81" spans="2:9" s="17" customFormat="1" ht="21" customHeight="1" x14ac:dyDescent="0.45">
      <c r="B81" s="16"/>
      <c r="D81" s="16"/>
      <c r="E81" s="16"/>
      <c r="F81" s="16"/>
      <c r="G81" s="16"/>
      <c r="H81" s="16"/>
      <c r="I81" s="16"/>
    </row>
    <row r="82" spans="2:9" s="17" customFormat="1" ht="21" customHeight="1" x14ac:dyDescent="0.45">
      <c r="B82" s="16"/>
      <c r="D82" s="16"/>
      <c r="E82" s="16"/>
      <c r="F82" s="16"/>
      <c r="G82" s="16"/>
      <c r="H82" s="16"/>
      <c r="I82" s="16"/>
    </row>
    <row r="83" spans="2:9" s="17" customFormat="1" ht="21" customHeight="1" x14ac:dyDescent="0.45">
      <c r="B83" s="16"/>
      <c r="D83" s="16"/>
      <c r="E83" s="16"/>
      <c r="F83" s="16"/>
      <c r="G83" s="16"/>
      <c r="H83" s="16"/>
      <c r="I83" s="16"/>
    </row>
    <row r="84" spans="2:9" s="17" customFormat="1" ht="21" customHeight="1" x14ac:dyDescent="0.45">
      <c r="B84" s="16"/>
      <c r="D84" s="16"/>
      <c r="E84" s="16"/>
      <c r="F84" s="16"/>
      <c r="G84" s="16"/>
      <c r="H84" s="16"/>
      <c r="I84" s="16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cellComments="asDisplayed" r:id="rId1"/>
  <rowBreaks count="1" manualBreakCount="1">
    <brk id="3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AA7CCBD3212AC43B4A83F285AC1DC62" ma:contentTypeVersion="14" ma:contentTypeDescription="สร้างเอกสารใหม่" ma:contentTypeScope="" ma:versionID="d2e320d29fe600d8e023b0324bbcd68e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c591a62add1bf14c75e24a690cf278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D70BD7-CC0E-4B20-B37C-D04630DA9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6702FF-7D94-4434-B95E-EDC650A645D8}">
  <ds:schemaRefs>
    <ds:schemaRef ds:uri="f7d2aa77-676a-41e7-99bf-72dc092daa54"/>
    <ds:schemaRef ds:uri="http://purl.org/dc/dcmitype/"/>
    <ds:schemaRef ds:uri="c919c059-ac0f-415b-b874-84dd1b77e08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0025F0C-85E8-4DD8-B5E8-5F4EDB788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CE_Cost method</vt:lpstr>
      <vt:lpstr>CF</vt:lpstr>
      <vt:lpstr>BS!Print_Area</vt:lpstr>
      <vt:lpstr>'CE_Cost method'!Print_Area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2024-11-08T04:30:30Z</cp:lastPrinted>
  <dcterms:created xsi:type="dcterms:W3CDTF">2011-03-08T09:02:15Z</dcterms:created>
  <dcterms:modified xsi:type="dcterms:W3CDTF">2024-11-08T04:32:09Z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</Properties>
</file>