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Union Auction\2024\Q3'2024\AUCT\"/>
    </mc:Choice>
  </mc:AlternateContent>
  <xr:revisionPtr revIDLastSave="0" documentId="8_{199A29CB-42D8-4026-9059-8AE99804456F}" xr6:coauthVersionLast="47" xr6:coauthVersionMax="47" xr10:uidLastSave="{00000000-0000-0000-0000-000000000000}"/>
  <bookViews>
    <workbookView xWindow="-120" yWindow="-120" windowWidth="29040" windowHeight="15720" tabRatio="824" xr2:uid="{00000000-000D-0000-FFFF-FFFF00000000}"/>
  </bookViews>
  <sheets>
    <sheet name="BS" sheetId="1" r:id="rId1"/>
    <sheet name="PL " sheetId="5" r:id="rId2"/>
    <sheet name="CE_Cost method" sheetId="7" r:id="rId3"/>
    <sheet name="CF" sheetId="8" r:id="rId4"/>
  </sheets>
  <definedNames>
    <definedName name="_xlnm.Print_Area" localSheetId="0">BS!$A$1:$H$79</definedName>
    <definedName name="_xlnm.Print_Area" localSheetId="2">'CE_Cost method'!$A$1:$N$22</definedName>
    <definedName name="_xlnm.Print_Area" localSheetId="3">CF!$A$1:$H$74</definedName>
    <definedName name="_xlnm.Print_Area" localSheetId="1">'PL '!$A$1:$H$64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5" l="1"/>
  <c r="E48" i="5"/>
  <c r="G43" i="5"/>
  <c r="G49" i="5" s="1"/>
  <c r="G51" i="5" s="1"/>
  <c r="E43" i="5"/>
  <c r="E49" i="5" s="1"/>
  <c r="E51" i="5" s="1"/>
  <c r="E16" i="5"/>
  <c r="E11" i="5"/>
  <c r="E41" i="1"/>
  <c r="E14" i="1"/>
  <c r="G58" i="8"/>
  <c r="G53" i="8"/>
  <c r="G16" i="5"/>
  <c r="G11" i="5"/>
  <c r="G41" i="1"/>
  <c r="G47" i="1" s="1"/>
  <c r="G14" i="1"/>
  <c r="E53" i="8"/>
  <c r="M15" i="7"/>
  <c r="E58" i="8"/>
  <c r="G70" i="1"/>
  <c r="G71" i="1"/>
  <c r="G46" i="1"/>
  <c r="E46" i="1"/>
  <c r="I17" i="7"/>
  <c r="I19" i="7"/>
  <c r="E69" i="1" s="1"/>
  <c r="G17" i="7"/>
  <c r="G19" i="7"/>
  <c r="E67" i="1" s="1"/>
  <c r="E17" i="7"/>
  <c r="E22" i="1"/>
  <c r="E19" i="7"/>
  <c r="E66" i="1" s="1"/>
  <c r="M18" i="7"/>
  <c r="M12" i="7"/>
  <c r="I11" i="7"/>
  <c r="I13" i="7" s="1"/>
  <c r="G11" i="7"/>
  <c r="G13" i="7"/>
  <c r="E11" i="7"/>
  <c r="E13" i="7"/>
  <c r="G22" i="1"/>
  <c r="G23" i="1"/>
  <c r="M9" i="7"/>
  <c r="K11" i="7"/>
  <c r="K13" i="7"/>
  <c r="M10" i="7"/>
  <c r="M11" i="7"/>
  <c r="M13" i="7" s="1"/>
  <c r="E17" i="5" l="1"/>
  <c r="E19" i="5" s="1"/>
  <c r="E21" i="5" s="1"/>
  <c r="E29" i="5" s="1"/>
  <c r="G17" i="5"/>
  <c r="G19" i="5" s="1"/>
  <c r="G21" i="5" s="1"/>
  <c r="G29" i="5" s="1"/>
  <c r="G8" i="8"/>
  <c r="G53" i="5"/>
  <c r="G72" i="1"/>
  <c r="E47" i="1"/>
  <c r="E53" i="5"/>
  <c r="E23" i="1"/>
  <c r="G26" i="5" l="1"/>
  <c r="G20" i="8"/>
  <c r="G29" i="8" s="1"/>
  <c r="G31" i="8" s="1"/>
  <c r="G59" i="8" s="1"/>
  <c r="G61" i="8" s="1"/>
  <c r="G61" i="5"/>
  <c r="G58" i="5"/>
  <c r="E26" i="5"/>
  <c r="E8" i="8"/>
  <c r="E20" i="8" s="1"/>
  <c r="E29" i="8" s="1"/>
  <c r="E31" i="8" s="1"/>
  <c r="E59" i="8" s="1"/>
  <c r="E61" i="8" s="1"/>
  <c r="E61" i="5"/>
  <c r="K16" i="7"/>
  <c r="E58" i="5"/>
  <c r="M16" i="7" l="1"/>
  <c r="M17" i="7" s="1"/>
  <c r="M19" i="7" s="1"/>
  <c r="K17" i="7"/>
  <c r="K19" i="7" s="1"/>
  <c r="E70" i="1" s="1"/>
  <c r="E71" i="1" s="1"/>
  <c r="E72" i="1" s="1"/>
</calcChain>
</file>

<file path=xl/sharedStrings.xml><?xml version="1.0" encoding="utf-8"?>
<sst xmlns="http://schemas.openxmlformats.org/spreadsheetml/2006/main" count="218" uniqueCount="145">
  <si>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</si>
  <si>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</si>
  <si>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</si>
  <si>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</si>
  <si>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</si>
  <si>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</si>
  <si>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</si>
  <si>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</si>
  <si>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</si>
  <si>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</si>
  <si>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</si>
  <si>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</si>
  <si>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</si>
  <si>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</si>
  <si>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</si>
  <si>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</si>
  <si>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</si>
  <si>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</si>
  <si>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</si>
  <si>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</si>
  <si>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</si>
  <si>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</si>
  <si>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</si>
  <si>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</si>
  <si>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</si>
  <si>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</si>
  <si>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</si>
  <si>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</si>
  <si>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</si>
  <si>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</si>
  <si>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</si>
  <si>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</si>
  <si>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</si>
  <si>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</si>
  <si>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</si>
  <si>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</si>
  <si>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</si>
  <si>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</si>
  <si>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</si>
  <si>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</si>
  <si>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</si>
  <si>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</si>
  <si>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</si>
  <si>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</si>
  <si>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</si>
  <si>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</si>
  <si>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corporate income tax</t>
  </si>
  <si>
    <t>Cash flows from investing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</si>
  <si>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</si>
  <si>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</si>
  <si>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</si>
  <si>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</si>
  <si>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</si>
  <si>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</si>
  <si>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shareholders'</t>
  </si>
  <si>
    <t>equity</t>
  </si>
  <si>
    <t xml:space="preserve">Adjustments to reconcile profit before tax to 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</si>
  <si>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</si>
  <si>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</si>
  <si>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</si>
  <si>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</si>
  <si>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</si>
  <si>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</si>
  <si>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Income tax expenses</t>
  </si>
  <si>
    <t>Other comprehensive income for the period</t>
  </si>
  <si>
    <t xml:space="preserve">Cost of services </t>
  </si>
  <si>
    <t>(Audited)</t>
  </si>
  <si>
    <t>(Unaudited</t>
  </si>
  <si>
    <t>but reviewed)</t>
  </si>
  <si>
    <t>(Unaudited but reviewed)</t>
  </si>
  <si>
    <t>Total comprehensive income for the period</t>
  </si>
  <si>
    <t>Profit for the period</t>
  </si>
  <si>
    <t>Union Auction Public Company Limited</t>
  </si>
  <si>
    <t>Right-of-use assets</t>
  </si>
  <si>
    <t xml:space="preserve">Intangible assets </t>
  </si>
  <si>
    <t>Deferred tax assets</t>
  </si>
  <si>
    <t>Supplementary disclosures of cash flows information</t>
  </si>
  <si>
    <t>Non-cash transactions</t>
  </si>
  <si>
    <t xml:space="preserve">       </t>
  </si>
  <si>
    <t>(Unit: Baht)</t>
  </si>
  <si>
    <t>Other current financial assets</t>
  </si>
  <si>
    <t>Revenue from services</t>
  </si>
  <si>
    <t>Profit before income tax expenses</t>
  </si>
  <si>
    <t>Net cash flows from operating activities</t>
  </si>
  <si>
    <t>Other non-current financial assets</t>
  </si>
  <si>
    <t xml:space="preserve">Other non-current financial liabilities </t>
  </si>
  <si>
    <t xml:space="preserve">   Other non-current financial liabilities</t>
  </si>
  <si>
    <t>Cash paid for other current financial assets</t>
  </si>
  <si>
    <t>Cash received from other current financial assets</t>
  </si>
  <si>
    <t>Proceeds from sales of equipment</t>
  </si>
  <si>
    <t xml:space="preserve">   Other non-current financial assets</t>
  </si>
  <si>
    <t>Statement of financial position</t>
  </si>
  <si>
    <t>Statement of financial position (continued)</t>
  </si>
  <si>
    <t>Current portion of lease liabilities</t>
  </si>
  <si>
    <t xml:space="preserve">   Issued and fully paid-up</t>
  </si>
  <si>
    <t>Statement of comprehensive income</t>
  </si>
  <si>
    <t>Profit or loss:</t>
  </si>
  <si>
    <t>Service expenses</t>
  </si>
  <si>
    <t>Appropriated -</t>
  </si>
  <si>
    <t>statutory reserve</t>
  </si>
  <si>
    <t xml:space="preserve"> paid-up</t>
  </si>
  <si>
    <t>Statement of cash flows</t>
  </si>
  <si>
    <t>Statement of cash flows (continued)</t>
  </si>
  <si>
    <t>Cash and cash equivalents at end of the period</t>
  </si>
  <si>
    <t>Cash flows from financing activities</t>
  </si>
  <si>
    <t>Net cash flows used in financing activities</t>
  </si>
  <si>
    <t xml:space="preserve">   Appropriated - statutory reserve</t>
  </si>
  <si>
    <t xml:space="preserve">   buildings and equipment</t>
  </si>
  <si>
    <t xml:space="preserve">Cash paid for acquisition of right-of-use assets </t>
  </si>
  <si>
    <t>Lease liabilities, net of current portion</t>
  </si>
  <si>
    <t>Provision for long-term employee benefits</t>
  </si>
  <si>
    <t>Interest received</t>
  </si>
  <si>
    <t xml:space="preserve">      leasehold improvements, buildings and equipment</t>
  </si>
  <si>
    <t xml:space="preserve">   Increase in right-of-use assets</t>
  </si>
  <si>
    <t>Liabilities and shareholders' equity (continued)</t>
  </si>
  <si>
    <t>Statement of changes in shareholders' equity</t>
  </si>
  <si>
    <t xml:space="preserve">      550,000,000 ordinary shares of Baht 0.25 each </t>
  </si>
  <si>
    <t>Operating profit</t>
  </si>
  <si>
    <t xml:space="preserve">   Finance cost</t>
  </si>
  <si>
    <t>Cash paid for acquisition of intangible assets</t>
  </si>
  <si>
    <t>Cash and cash equivalents at beginning of the period</t>
  </si>
  <si>
    <t>Dividend paid (Note 7)</t>
  </si>
  <si>
    <t xml:space="preserve">Cash paid for purchases of leasehold improvements,  </t>
  </si>
  <si>
    <t xml:space="preserve">   Gain on write-off right-of-use assets</t>
  </si>
  <si>
    <t>Balance as at 1 January 2023</t>
  </si>
  <si>
    <t>Leasehold improvements, buildings and equipment</t>
  </si>
  <si>
    <t xml:space="preserve">      intangible assets </t>
  </si>
  <si>
    <t>Net increase (decrease) in cash and cash equivalents</t>
  </si>
  <si>
    <t>Balance as at 30 September 2023</t>
  </si>
  <si>
    <t>For the nine-month period ended 30 September 2024</t>
  </si>
  <si>
    <t>Balance as at 1 January 2024</t>
  </si>
  <si>
    <t>Balance as at 30 September 2024</t>
  </si>
  <si>
    <t>For the three-month period ended 30 September 2024</t>
  </si>
  <si>
    <t>As at 30 September 2024</t>
  </si>
  <si>
    <t>30 September 2024</t>
  </si>
  <si>
    <t>31 December 2023</t>
  </si>
  <si>
    <t>Increase in restricted bank deposits</t>
  </si>
  <si>
    <t xml:space="preserve">   Loss on disposal of intangible assets</t>
  </si>
  <si>
    <t xml:space="preserve">   Increase (decrease) in accounts payable for acquisitions of </t>
  </si>
  <si>
    <t>Net cash flows from (used in) investing activities</t>
  </si>
  <si>
    <t xml:space="preserve">   Allowance for expected credit losses (reversal)</t>
  </si>
  <si>
    <t xml:space="preserve">   Gain on disposal of equipment</t>
  </si>
  <si>
    <t xml:space="preserve">Payment of principal portion of lease liabilities </t>
  </si>
  <si>
    <t>Interest paid (Note 6)</t>
  </si>
  <si>
    <t>Operating assets 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</si>
</sst>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\ _);_(@_)"/>
  </numFmts>
  <fonts count="9"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164" fontId="3" fillId="0" borderId="0" xfId="0" applyNumberFormat="1" applyFont="1"/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41" fontId="4" fillId="0" borderId="0" xfId="0" applyNumberFormat="1" applyFont="1"/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4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41" fontId="4" fillId="0" borderId="4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164" fontId="4" fillId="0" borderId="2" xfId="0" applyNumberFormat="1" applyFont="1" applyBorder="1" applyAlignment="1">
      <alignment horizontal="center"/>
    </xf>
    <xf numFmtId="9" fontId="4" fillId="0" borderId="0" xfId="6" applyFont="1" applyFill="1" applyAlignment="1"/>
    <xf numFmtId="41" fontId="4" fillId="0" borderId="0" xfId="2" applyNumberFormat="1" applyFont="1" applyFill="1" applyAlignment="1">
      <alignment horizontal="center"/>
    </xf>
    <xf numFmtId="37" fontId="3" fillId="0" borderId="0" xfId="5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41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41" fontId="4" fillId="0" borderId="4" xfId="0" applyNumberFormat="1" applyFont="1" applyBorder="1" applyAlignment="1">
      <alignment horizontal="right"/>
    </xf>
    <xf numFmtId="41" fontId="4" fillId="0" borderId="4" xfId="0" applyNumberFormat="1" applyFont="1" applyBorder="1"/>
    <xf numFmtId="0" fontId="4" fillId="0" borderId="5" xfId="0" applyFont="1" applyBorder="1"/>
    <xf numFmtId="49" fontId="3" fillId="0" borderId="0" xfId="0" applyNumberFormat="1" applyFont="1"/>
    <xf numFmtId="49" fontId="4" fillId="0" borderId="0" xfId="0" applyNumberFormat="1" applyFont="1"/>
    <xf numFmtId="43" fontId="4" fillId="0" borderId="4" xfId="0" applyNumberFormat="1" applyFont="1" applyBorder="1"/>
    <xf numFmtId="43" fontId="4" fillId="0" borderId="0" xfId="0" applyNumberFormat="1" applyFont="1" applyAlignment="1">
      <alignment horizontal="right"/>
    </xf>
    <xf numFmtId="41" fontId="4" fillId="0" borderId="6" xfId="0" applyNumberFormat="1" applyFont="1" applyBorder="1" applyAlignment="1">
      <alignment horizontal="center"/>
    </xf>
    <xf numFmtId="41" fontId="0" fillId="0" borderId="2" xfId="0" applyNumberFormat="1" applyBorder="1" applyAlignment="1">
      <alignment horizontal="right"/>
    </xf>
    <xf numFmtId="41" fontId="0" fillId="0" borderId="0" xfId="0" applyNumberFormat="1"/>
    <xf numFmtId="43" fontId="4" fillId="0" borderId="4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4" xfId="4" xr:uid="{00000000-0005-0000-0000-000004000000}"/>
    <cellStyle name="Normal_BS - E" xfId="5" xr:uid="{00000000-0005-0000-0000-000005000000}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80"/>
  <sheetViews>
    <sheetView showGridLines="0" tabSelected="1" view="pageBreakPreview" zoomScale="115" zoomScaleNormal="100" zoomScaleSheetLayoutView="115" workbookViewId="0">
      <selection activeCell="E1" sqref="E1"/>
    </sheetView>
  </sheetViews>
  <sheetFormatPr defaultColWidth="10.85546875" defaultRowHeight="20.100000000000001" customHeight="1"/>
  <cols>
    <col min="1" max="1" width="47.7109375" style="8" customWidth="1"/>
    <col min="2" max="2" width="1.7109375" style="9" customWidth="1"/>
    <col min="3" max="3" width="5.7109375" style="8" customWidth="1"/>
    <col min="4" max="4" width="1.7109375" style="9" customWidth="1"/>
    <col min="5" max="5" width="15.7109375" style="9" customWidth="1"/>
    <col min="6" max="6" width="1.7109375" style="9" customWidth="1"/>
    <col min="7" max="7" width="15.7109375" style="9" customWidth="1"/>
    <col min="8" max="8" width="1.7109375" style="9" customWidth="1"/>
    <col min="9" max="16384" width="10.85546875" style="9"/>
  </cols>
  <sheetData>
    <row r="1" spans="1:7" s="5" customFormat="1" ht="20.100000000000001" customHeight="1">
      <c r="A1" s="1" t="s">
        <v>72</v>
      </c>
      <c r="B1" s="2"/>
      <c r="C1" s="3"/>
      <c r="D1" s="4"/>
      <c r="E1" s="4"/>
      <c r="F1" s="4"/>
      <c r="G1" s="4"/>
    </row>
    <row r="2" spans="1:7" s="5" customFormat="1" ht="20.100000000000001" customHeight="1">
      <c r="A2" s="1" t="s">
        <v>91</v>
      </c>
      <c r="B2" s="4"/>
      <c r="C2" s="3"/>
      <c r="D2" s="4"/>
      <c r="E2" s="4"/>
      <c r="F2" s="4"/>
      <c r="G2" s="4"/>
    </row>
    <row r="3" spans="1:7" s="5" customFormat="1" ht="20.100000000000001" customHeight="1">
      <c r="A3" s="35" t="s">
        <v>133</v>
      </c>
      <c r="B3" s="4"/>
      <c r="C3" s="3"/>
      <c r="D3" s="4"/>
      <c r="E3" s="4"/>
      <c r="F3" s="4"/>
      <c r="G3" s="4"/>
    </row>
    <row r="4" spans="1:7" s="5" customFormat="1" ht="20.100000000000001" customHeight="1">
      <c r="B4" s="4"/>
      <c r="C4" s="3"/>
      <c r="D4" s="4"/>
      <c r="E4" s="4"/>
      <c r="F4" s="4"/>
      <c r="G4" s="6" t="s">
        <v>79</v>
      </c>
    </row>
    <row r="5" spans="1:7" ht="20.100000000000001" customHeight="1">
      <c r="C5" s="36" t="s">
        <v>0</v>
      </c>
      <c r="E5" s="37" t="s">
        <v>134</v>
      </c>
      <c r="F5" s="38"/>
      <c r="G5" s="37" t="s">
        <v>135</v>
      </c>
    </row>
    <row r="6" spans="1:7" ht="20.100000000000001" customHeight="1">
      <c r="C6" s="36"/>
      <c r="E6" s="39" t="s">
        <v>67</v>
      </c>
      <c r="F6" s="38"/>
      <c r="G6" s="39" t="s">
        <v>66</v>
      </c>
    </row>
    <row r="7" spans="1:7" ht="20.100000000000001" customHeight="1">
      <c r="C7" s="36"/>
      <c r="E7" s="39" t="s">
        <v>68</v>
      </c>
      <c r="F7" s="38"/>
      <c r="G7" s="39"/>
    </row>
    <row r="8" spans="1:7" ht="20.100000000000001" customHeight="1">
      <c r="A8" s="1" t="s">
        <v>1</v>
      </c>
      <c r="C8" s="40"/>
    </row>
    <row r="9" spans="1:7" ht="20.100000000000001" customHeight="1">
      <c r="A9" s="1" t="s">
        <v>2</v>
      </c>
      <c r="C9" s="40"/>
    </row>
    <row r="10" spans="1:7" ht="20.100000000000001" customHeight="1">
      <c r="A10" s="8" t="s">
        <v>3</v>
      </c>
      <c r="B10" s="41"/>
      <c r="C10" s="40"/>
      <c r="E10" s="42">
        <v>213094212</v>
      </c>
      <c r="F10" s="42"/>
      <c r="G10" s="42">
        <v>443086134</v>
      </c>
    </row>
    <row r="11" spans="1:7" ht="20.100000000000001" customHeight="1">
      <c r="A11" s="8" t="s">
        <v>59</v>
      </c>
      <c r="C11" s="40">
        <v>3</v>
      </c>
      <c r="D11" s="43"/>
      <c r="E11" s="42">
        <v>118480654</v>
      </c>
      <c r="F11" s="44"/>
      <c r="G11" s="42">
        <v>62440024</v>
      </c>
    </row>
    <row r="12" spans="1:7" ht="20.100000000000001" customHeight="1">
      <c r="A12" s="8" t="s">
        <v>80</v>
      </c>
      <c r="B12" s="41"/>
      <c r="C12" s="40"/>
      <c r="E12" s="42">
        <v>200087593</v>
      </c>
      <c r="F12" s="42"/>
      <c r="G12" s="42">
        <v>260086703</v>
      </c>
    </row>
    <row r="13" spans="1:7" ht="20.100000000000001" customHeight="1">
      <c r="A13" s="8" t="s">
        <v>4</v>
      </c>
      <c r="C13" s="40"/>
      <c r="E13" s="42">
        <v>24272357</v>
      </c>
      <c r="F13" s="42"/>
      <c r="G13" s="42">
        <v>6721246</v>
      </c>
    </row>
    <row r="14" spans="1:7" ht="20.100000000000001" customHeight="1">
      <c r="A14" s="1" t="s">
        <v>5</v>
      </c>
      <c r="C14" s="40"/>
      <c r="E14" s="45">
        <f>SUM(E10:E13)</f>
        <v>555934816</v>
      </c>
      <c r="F14" s="42"/>
      <c r="G14" s="45">
        <f>SUM(G10:G13)</f>
        <v>772334107</v>
      </c>
    </row>
    <row r="15" spans="1:7" ht="20.100000000000001" customHeight="1">
      <c r="A15" s="1" t="s">
        <v>6</v>
      </c>
      <c r="C15" s="40"/>
      <c r="E15" s="42"/>
      <c r="F15" s="42"/>
      <c r="G15" s="42"/>
    </row>
    <row r="16" spans="1:7" ht="20.100000000000001" customHeight="1">
      <c r="A16" s="8" t="s">
        <v>7</v>
      </c>
      <c r="C16" s="40"/>
      <c r="E16" s="42">
        <v>16103007</v>
      </c>
      <c r="F16" s="42"/>
      <c r="G16" s="42">
        <v>16003715</v>
      </c>
    </row>
    <row r="17" spans="1:9" ht="20.100000000000001" customHeight="1">
      <c r="A17" s="8" t="s">
        <v>84</v>
      </c>
      <c r="B17" s="5"/>
      <c r="C17" s="40"/>
      <c r="E17" s="42">
        <v>12086740</v>
      </c>
      <c r="F17" s="42"/>
      <c r="G17" s="42">
        <v>2950298</v>
      </c>
    </row>
    <row r="18" spans="1:9" ht="20.100000000000001" customHeight="1">
      <c r="A18" s="8" t="s">
        <v>125</v>
      </c>
      <c r="B18" s="5"/>
      <c r="C18" s="40">
        <v>4</v>
      </c>
      <c r="E18" s="42">
        <v>365241285</v>
      </c>
      <c r="F18" s="42"/>
      <c r="G18" s="42">
        <v>319558231</v>
      </c>
    </row>
    <row r="19" spans="1:9" ht="20.100000000000001" customHeight="1">
      <c r="A19" s="8" t="s">
        <v>73</v>
      </c>
      <c r="B19" s="5"/>
      <c r="C19" s="40">
        <v>5</v>
      </c>
      <c r="E19" s="42">
        <v>931369845</v>
      </c>
      <c r="F19" s="42"/>
      <c r="G19" s="42">
        <v>795395729</v>
      </c>
    </row>
    <row r="20" spans="1:9" ht="20.100000000000001" customHeight="1">
      <c r="A20" s="8" t="s">
        <v>74</v>
      </c>
      <c r="B20" s="5"/>
      <c r="C20" s="40"/>
      <c r="E20" s="42">
        <v>38629849</v>
      </c>
      <c r="F20" s="42"/>
      <c r="G20" s="42">
        <v>39811034</v>
      </c>
    </row>
    <row r="21" spans="1:9" ht="20.100000000000001" customHeight="1">
      <c r="A21" s="8" t="s">
        <v>75</v>
      </c>
      <c r="B21" s="5"/>
      <c r="C21" s="40"/>
      <c r="E21" s="46">
        <v>32176217</v>
      </c>
      <c r="F21" s="42"/>
      <c r="G21" s="46">
        <v>33222291</v>
      </c>
    </row>
    <row r="22" spans="1:9" ht="20.100000000000001" customHeight="1">
      <c r="A22" s="1" t="s">
        <v>8</v>
      </c>
      <c r="C22" s="40"/>
      <c r="E22" s="11">
        <f>SUM(E16:E21)</f>
        <v>1395606943</v>
      </c>
      <c r="F22" s="11"/>
      <c r="G22" s="11">
        <f>SUM(G16:G21)</f>
        <v>1206941298</v>
      </c>
    </row>
    <row r="23" spans="1:9" ht="20.100000000000001" customHeight="1" thickBot="1">
      <c r="A23" s="1" t="s">
        <v>9</v>
      </c>
      <c r="E23" s="14">
        <f>E14+E22</f>
        <v>1951541759</v>
      </c>
      <c r="F23" s="11"/>
      <c r="G23" s="14">
        <f>G14+G22</f>
        <v>1979275405</v>
      </c>
    </row>
    <row r="24" spans="1:9" ht="20.100000000000001" customHeight="1" thickTop="1">
      <c r="E24" s="15"/>
      <c r="F24" s="15"/>
      <c r="G24" s="15"/>
    </row>
    <row r="25" spans="1:9" ht="20.100000000000001" customHeight="1">
      <c r="A25" s="47" t="s">
        <v>10</v>
      </c>
      <c r="B25" s="41"/>
      <c r="E25" s="15"/>
      <c r="F25" s="15"/>
      <c r="G25" s="15"/>
    </row>
    <row r="26" spans="1:9" ht="20.100000000000001" customHeight="1">
      <c r="A26" s="47"/>
      <c r="B26" s="41"/>
      <c r="E26" s="15"/>
      <c r="F26" s="15"/>
      <c r="G26" s="15"/>
    </row>
    <row r="27" spans="1:9" ht="20.100000000000001" customHeight="1">
      <c r="A27" s="47"/>
      <c r="B27" s="41"/>
      <c r="E27" s="15"/>
      <c r="F27" s="15"/>
      <c r="G27" s="15"/>
    </row>
    <row r="28" spans="1:9" s="5" customFormat="1" ht="20.100000000000001" customHeight="1">
      <c r="A28" s="1" t="s">
        <v>72</v>
      </c>
      <c r="B28" s="2"/>
      <c r="C28" s="3"/>
      <c r="D28" s="4"/>
      <c r="E28" s="4"/>
      <c r="F28" s="4"/>
      <c r="G28" s="4"/>
      <c r="I28" s="9"/>
    </row>
    <row r="29" spans="1:9" s="5" customFormat="1" ht="20.100000000000001" customHeight="1">
      <c r="A29" s="1" t="s">
        <v>92</v>
      </c>
      <c r="B29" s="4"/>
      <c r="C29" s="3"/>
      <c r="D29" s="4"/>
      <c r="E29" s="4"/>
      <c r="F29" s="4"/>
      <c r="G29" s="4"/>
      <c r="I29" s="9"/>
    </row>
    <row r="30" spans="1:9" s="5" customFormat="1" ht="20.100000000000001" customHeight="1">
      <c r="A30" s="35" t="s">
        <v>133</v>
      </c>
      <c r="B30" s="4"/>
      <c r="C30" s="3"/>
      <c r="D30" s="4"/>
      <c r="E30" s="4"/>
      <c r="F30" s="4"/>
      <c r="G30" s="4"/>
      <c r="I30" s="9"/>
    </row>
    <row r="31" spans="1:9" s="5" customFormat="1" ht="20.100000000000001" customHeight="1">
      <c r="B31" s="4"/>
      <c r="C31" s="3"/>
      <c r="D31" s="4"/>
      <c r="E31" s="4"/>
      <c r="F31" s="4"/>
      <c r="G31" s="6" t="s">
        <v>79</v>
      </c>
      <c r="I31" s="9"/>
    </row>
    <row r="32" spans="1:9" ht="20.100000000000001" customHeight="1">
      <c r="C32" s="36" t="s">
        <v>0</v>
      </c>
      <c r="E32" s="37" t="s">
        <v>134</v>
      </c>
      <c r="F32" s="38"/>
      <c r="G32" s="37" t="s">
        <v>135</v>
      </c>
    </row>
    <row r="33" spans="1:7" ht="20.100000000000001" customHeight="1">
      <c r="C33" s="36"/>
      <c r="E33" s="39" t="s">
        <v>67</v>
      </c>
      <c r="F33" s="38"/>
      <c r="G33" s="39" t="s">
        <v>66</v>
      </c>
    </row>
    <row r="34" spans="1:7" ht="20.100000000000001" customHeight="1">
      <c r="C34" s="36"/>
      <c r="E34" s="39" t="s">
        <v>68</v>
      </c>
      <c r="F34" s="38"/>
      <c r="G34" s="39"/>
    </row>
    <row r="35" spans="1:7" ht="20.100000000000001" customHeight="1">
      <c r="A35" s="1" t="s">
        <v>11</v>
      </c>
      <c r="C35" s="40"/>
    </row>
    <row r="36" spans="1:7" ht="20.100000000000001" customHeight="1">
      <c r="A36" s="1" t="s">
        <v>12</v>
      </c>
      <c r="C36" s="40"/>
    </row>
    <row r="37" spans="1:7" ht="20.100000000000001" customHeight="1">
      <c r="A37" s="8" t="s">
        <v>60</v>
      </c>
      <c r="C37" s="40"/>
      <c r="E37" s="11">
        <v>395703636</v>
      </c>
      <c r="F37" s="11"/>
      <c r="G37" s="11">
        <v>426328134</v>
      </c>
    </row>
    <row r="38" spans="1:7" ht="20.100000000000001" customHeight="1">
      <c r="A38" s="8" t="s">
        <v>93</v>
      </c>
      <c r="B38" s="5"/>
      <c r="C38" s="40">
        <v>6</v>
      </c>
      <c r="E38" s="11">
        <v>77893222</v>
      </c>
      <c r="F38" s="11"/>
      <c r="G38" s="11">
        <v>59055871</v>
      </c>
    </row>
    <row r="39" spans="1:7" ht="20.100000000000001" customHeight="1">
      <c r="A39" s="8" t="s">
        <v>13</v>
      </c>
      <c r="B39" s="5"/>
      <c r="C39" s="40"/>
      <c r="E39" s="11">
        <v>13873475</v>
      </c>
      <c r="F39" s="11"/>
      <c r="G39" s="11">
        <v>39908849</v>
      </c>
    </row>
    <row r="40" spans="1:7" ht="20.100000000000001" customHeight="1">
      <c r="A40" s="8" t="s">
        <v>14</v>
      </c>
      <c r="C40" s="40"/>
      <c r="E40" s="11">
        <v>149131</v>
      </c>
      <c r="F40" s="11"/>
      <c r="G40" s="11">
        <v>669079</v>
      </c>
    </row>
    <row r="41" spans="1:7" ht="20.100000000000001" customHeight="1">
      <c r="A41" s="1" t="s">
        <v>15</v>
      </c>
      <c r="C41" s="40"/>
      <c r="E41" s="12">
        <f>SUM(E37:E40)</f>
        <v>487619464</v>
      </c>
      <c r="F41" s="11"/>
      <c r="G41" s="12">
        <f>SUM(G37:G40)</f>
        <v>525961933</v>
      </c>
    </row>
    <row r="42" spans="1:7" ht="20.100000000000001" customHeight="1">
      <c r="A42" s="1" t="s">
        <v>16</v>
      </c>
      <c r="C42" s="40"/>
      <c r="E42" s="11"/>
      <c r="F42" s="11"/>
      <c r="G42" s="11"/>
    </row>
    <row r="43" spans="1:7" ht="20.100000000000001" customHeight="1">
      <c r="A43" s="8" t="s">
        <v>109</v>
      </c>
      <c r="C43" s="40">
        <v>6</v>
      </c>
      <c r="E43" s="11">
        <v>872079898</v>
      </c>
      <c r="F43" s="11"/>
      <c r="G43" s="11">
        <v>768049794</v>
      </c>
    </row>
    <row r="44" spans="1:7" ht="20.100000000000001" customHeight="1">
      <c r="A44" s="8" t="s">
        <v>110</v>
      </c>
      <c r="C44" s="40"/>
      <c r="E44" s="11">
        <v>17994367</v>
      </c>
      <c r="F44" s="11"/>
      <c r="G44" s="11">
        <v>17993113</v>
      </c>
    </row>
    <row r="45" spans="1:7" ht="20.100000000000001" customHeight="1">
      <c r="A45" s="8" t="s">
        <v>85</v>
      </c>
      <c r="C45" s="40"/>
      <c r="E45" s="13">
        <v>82417946</v>
      </c>
      <c r="F45" s="11"/>
      <c r="G45" s="13">
        <v>76005952</v>
      </c>
    </row>
    <row r="46" spans="1:7" ht="20.100000000000001" customHeight="1">
      <c r="A46" s="1" t="s">
        <v>17</v>
      </c>
      <c r="C46" s="40"/>
      <c r="E46" s="11">
        <f>SUM(E43:E45)</f>
        <v>972492211</v>
      </c>
      <c r="F46" s="11"/>
      <c r="G46" s="11">
        <f>SUM(G43:G45)</f>
        <v>862048859</v>
      </c>
    </row>
    <row r="47" spans="1:7" ht="20.100000000000001" customHeight="1">
      <c r="A47" s="1" t="s">
        <v>18</v>
      </c>
      <c r="E47" s="12">
        <f>E41+E46</f>
        <v>1460111675</v>
      </c>
      <c r="F47" s="11"/>
      <c r="G47" s="12">
        <f>G41+G46</f>
        <v>1388010792</v>
      </c>
    </row>
    <row r="48" spans="1:7" ht="20.100000000000001" customHeight="1">
      <c r="A48" s="1"/>
      <c r="E48" s="11"/>
      <c r="F48" s="11"/>
      <c r="G48" s="11"/>
    </row>
    <row r="49" spans="1:9" ht="20.100000000000001" customHeight="1">
      <c r="A49" s="47" t="s">
        <v>10</v>
      </c>
      <c r="E49" s="11"/>
      <c r="F49" s="11"/>
      <c r="G49" s="11"/>
    </row>
    <row r="50" spans="1:9" ht="20.100000000000001" customHeight="1">
      <c r="A50" s="1"/>
      <c r="E50" s="11"/>
      <c r="F50" s="11"/>
      <c r="G50" s="11"/>
    </row>
    <row r="51" spans="1:9" ht="20.100000000000001" customHeight="1">
      <c r="A51" s="1"/>
      <c r="E51" s="11"/>
      <c r="F51" s="11"/>
      <c r="G51" s="11"/>
    </row>
    <row r="52" spans="1:9" ht="20.100000000000001" customHeight="1">
      <c r="A52" s="1"/>
      <c r="E52" s="11"/>
      <c r="F52" s="11"/>
      <c r="G52" s="11"/>
    </row>
    <row r="53" spans="1:9" s="5" customFormat="1" ht="20.100000000000001" customHeight="1">
      <c r="A53" s="1" t="s">
        <v>72</v>
      </c>
      <c r="B53" s="2"/>
      <c r="C53" s="3"/>
      <c r="D53" s="4"/>
      <c r="E53" s="4"/>
      <c r="F53" s="4"/>
      <c r="G53" s="4"/>
      <c r="I53" s="9"/>
    </row>
    <row r="54" spans="1:9" s="5" customFormat="1" ht="20.100000000000001" customHeight="1">
      <c r="A54" s="1" t="s">
        <v>92</v>
      </c>
      <c r="B54" s="4"/>
      <c r="C54" s="3"/>
      <c r="D54" s="4"/>
      <c r="E54" s="4"/>
      <c r="F54" s="4"/>
      <c r="G54" s="4"/>
      <c r="I54" s="9"/>
    </row>
    <row r="55" spans="1:9" s="5" customFormat="1" ht="20.100000000000001" customHeight="1">
      <c r="A55" s="35" t="s">
        <v>133</v>
      </c>
      <c r="B55" s="4"/>
      <c r="C55" s="3"/>
      <c r="D55" s="4"/>
      <c r="E55" s="4"/>
      <c r="F55" s="4"/>
      <c r="G55" s="4"/>
      <c r="I55" s="9"/>
    </row>
    <row r="56" spans="1:9" s="5" customFormat="1" ht="20.100000000000001" customHeight="1">
      <c r="B56" s="4"/>
      <c r="C56" s="3"/>
      <c r="D56" s="4"/>
      <c r="E56" s="4"/>
      <c r="F56" s="4"/>
      <c r="G56" s="6" t="s">
        <v>79</v>
      </c>
      <c r="I56" s="9"/>
    </row>
    <row r="57" spans="1:9" ht="20.100000000000001" customHeight="1">
      <c r="C57" s="36"/>
      <c r="E57" s="37" t="s">
        <v>134</v>
      </c>
      <c r="F57" s="38"/>
      <c r="G57" s="37" t="s">
        <v>135</v>
      </c>
    </row>
    <row r="58" spans="1:9" ht="20.100000000000001" customHeight="1">
      <c r="C58" s="36"/>
      <c r="E58" s="39" t="s">
        <v>67</v>
      </c>
      <c r="F58" s="38"/>
      <c r="G58" s="39" t="s">
        <v>66</v>
      </c>
    </row>
    <row r="59" spans="1:9" ht="20.100000000000001" customHeight="1">
      <c r="C59" s="36"/>
      <c r="E59" s="39" t="s">
        <v>68</v>
      </c>
      <c r="F59" s="38"/>
      <c r="G59" s="39"/>
    </row>
    <row r="60" spans="1:9" ht="20.100000000000001" customHeight="1">
      <c r="A60" s="1" t="s">
        <v>114</v>
      </c>
      <c r="C60" s="40"/>
    </row>
    <row r="61" spans="1:9" ht="20.100000000000001" customHeight="1">
      <c r="A61" s="1" t="s">
        <v>19</v>
      </c>
      <c r="E61" s="42"/>
      <c r="F61" s="42"/>
      <c r="G61" s="42"/>
    </row>
    <row r="62" spans="1:9" ht="20.100000000000001" customHeight="1">
      <c r="A62" s="8" t="s">
        <v>20</v>
      </c>
      <c r="E62" s="42"/>
      <c r="F62" s="42"/>
      <c r="G62" s="42"/>
    </row>
    <row r="63" spans="1:9" ht="20.100000000000001" customHeight="1">
      <c r="A63" s="8" t="s">
        <v>21</v>
      </c>
      <c r="B63" s="41"/>
      <c r="C63" s="40"/>
      <c r="E63" s="42"/>
      <c r="F63" s="42"/>
      <c r="G63" s="42"/>
    </row>
    <row r="64" spans="1:9" ht="20.100000000000001" customHeight="1" thickBot="1">
      <c r="A64" s="8" t="s">
        <v>116</v>
      </c>
      <c r="B64" s="5"/>
      <c r="C64" s="40"/>
      <c r="E64" s="48">
        <v>137500000</v>
      </c>
      <c r="F64" s="16"/>
      <c r="G64" s="49">
        <v>137500000</v>
      </c>
    </row>
    <row r="65" spans="1:7" ht="20.100000000000001" customHeight="1" thickTop="1">
      <c r="A65" s="8" t="s">
        <v>94</v>
      </c>
      <c r="B65" s="41"/>
      <c r="C65" s="40"/>
      <c r="E65" s="16"/>
      <c r="F65" s="16"/>
      <c r="G65" s="16"/>
    </row>
    <row r="66" spans="1:7" ht="20.100000000000001" customHeight="1">
      <c r="A66" s="8" t="s">
        <v>116</v>
      </c>
      <c r="B66" s="5"/>
      <c r="C66" s="40"/>
      <c r="E66" s="16">
        <f>'CE_Cost method'!E19</f>
        <v>137500000</v>
      </c>
      <c r="F66" s="16"/>
      <c r="G66" s="16">
        <v>137500000</v>
      </c>
    </row>
    <row r="67" spans="1:7" ht="20.100000000000001" customHeight="1">
      <c r="A67" s="8" t="s">
        <v>22</v>
      </c>
      <c r="E67" s="42">
        <f>'CE_Cost method'!G19</f>
        <v>183998784</v>
      </c>
      <c r="F67" s="42"/>
      <c r="G67" s="42">
        <v>183998784</v>
      </c>
    </row>
    <row r="68" spans="1:7" ht="20.100000000000001" customHeight="1">
      <c r="A68" s="8" t="s">
        <v>23</v>
      </c>
      <c r="B68" s="41"/>
      <c r="C68" s="40"/>
      <c r="E68" s="42"/>
      <c r="F68" s="42"/>
      <c r="G68" s="42"/>
    </row>
    <row r="69" spans="1:7" ht="20.100000000000001" customHeight="1">
      <c r="A69" s="8" t="s">
        <v>106</v>
      </c>
      <c r="B69" s="5"/>
      <c r="C69" s="40"/>
      <c r="E69" s="42">
        <f>'CE_Cost method'!I19</f>
        <v>13750000</v>
      </c>
      <c r="F69" s="42"/>
      <c r="G69" s="42">
        <v>13750000</v>
      </c>
    </row>
    <row r="70" spans="1:7" ht="20.100000000000001" customHeight="1">
      <c r="A70" s="8" t="s">
        <v>24</v>
      </c>
      <c r="B70" s="5"/>
      <c r="E70" s="46">
        <f>'CE_Cost method'!K19</f>
        <v>156181300</v>
      </c>
      <c r="F70" s="42"/>
      <c r="G70" s="46">
        <f>'CE_Cost method'!K15</f>
        <v>256015829</v>
      </c>
    </row>
    <row r="71" spans="1:7" ht="20.100000000000001" customHeight="1">
      <c r="A71" s="1" t="s">
        <v>25</v>
      </c>
      <c r="B71" s="41"/>
      <c r="E71" s="46">
        <f>SUM(E66:E70)</f>
        <v>491430084</v>
      </c>
      <c r="F71" s="42"/>
      <c r="G71" s="46">
        <f>SUM(G66:G70)</f>
        <v>591264613</v>
      </c>
    </row>
    <row r="72" spans="1:7" ht="20.100000000000001" customHeight="1" thickBot="1">
      <c r="A72" s="1" t="s">
        <v>26</v>
      </c>
      <c r="E72" s="48">
        <f>E47+E71</f>
        <v>1951541759</v>
      </c>
      <c r="F72" s="42"/>
      <c r="G72" s="48">
        <f>G47+G71</f>
        <v>1979275405</v>
      </c>
    </row>
    <row r="73" spans="1:7" ht="20.100000000000001" customHeight="1" thickTop="1">
      <c r="E73" s="42"/>
      <c r="F73" s="16"/>
      <c r="G73" s="42"/>
    </row>
    <row r="74" spans="1:7" ht="20.100000000000001" customHeight="1">
      <c r="A74" s="47" t="s">
        <v>10</v>
      </c>
      <c r="B74" s="41"/>
      <c r="C74" s="17"/>
    </row>
    <row r="75" spans="1:7" ht="20.100000000000001" customHeight="1">
      <c r="A75" s="47"/>
      <c r="B75" s="41"/>
      <c r="C75" s="17"/>
      <c r="E75" s="15"/>
      <c r="G75" s="15"/>
    </row>
    <row r="76" spans="1:7" ht="20.100000000000001" customHeight="1">
      <c r="A76" s="50"/>
      <c r="C76" s="17"/>
    </row>
    <row r="77" spans="1:7" ht="20.100000000000001" customHeight="1">
      <c r="A77" s="47"/>
      <c r="B77" s="41"/>
      <c r="C77" s="17"/>
    </row>
    <row r="78" spans="1:7" ht="20.100000000000001" customHeight="1">
      <c r="A78" s="47"/>
      <c r="B78" s="18" t="s">
        <v>27</v>
      </c>
      <c r="C78" s="9"/>
    </row>
    <row r="79" spans="1:7" ht="20.100000000000001" customHeight="1">
      <c r="A79" s="50"/>
      <c r="C79" s="19"/>
    </row>
    <row r="80" spans="1:7" ht="20.100000000000001" customHeight="1">
      <c r="C80" s="19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7" orientation="portrait" r:id="rId1"/>
  <rowBreaks count="2" manualBreakCount="2">
    <brk id="27" max="16383" man="1"/>
    <brk id="5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64"/>
  <sheetViews>
    <sheetView showGridLines="0" view="pageBreakPreview" zoomScale="115" zoomScaleNormal="100" zoomScaleSheetLayoutView="115" workbookViewId="0"/>
  </sheetViews>
  <sheetFormatPr defaultColWidth="10.85546875" defaultRowHeight="20.100000000000001" customHeight="1"/>
  <cols>
    <col min="1" max="1" width="49.7109375" style="8" customWidth="1"/>
    <col min="2" max="2" width="1.7109375" style="9" customWidth="1"/>
    <col min="3" max="3" width="5.7109375" style="8" customWidth="1"/>
    <col min="4" max="4" width="1.7109375" style="9" customWidth="1"/>
    <col min="5" max="5" width="14.7109375" style="9" customWidth="1"/>
    <col min="6" max="6" width="1.7109375" style="9" customWidth="1"/>
    <col min="7" max="7" width="14.7109375" style="9" customWidth="1"/>
    <col min="8" max="8" width="1.7109375" style="9" customWidth="1"/>
    <col min="9" max="9" width="12.140625" style="9" bestFit="1" customWidth="1"/>
    <col min="10" max="13" width="10.85546875" style="9"/>
    <col min="14" max="14" width="12.5703125" style="9" bestFit="1" customWidth="1"/>
    <col min="15" max="16384" width="10.85546875" style="9"/>
  </cols>
  <sheetData>
    <row r="1" spans="1:7" ht="20.100000000000001" customHeight="1">
      <c r="E1" s="4"/>
      <c r="G1" s="15" t="s">
        <v>69</v>
      </c>
    </row>
    <row r="2" spans="1:7" s="5" customFormat="1" ht="20.100000000000001" customHeight="1">
      <c r="A2" s="1" t="s">
        <v>72</v>
      </c>
      <c r="B2" s="2"/>
      <c r="C2" s="3"/>
      <c r="D2" s="4"/>
      <c r="F2" s="4"/>
    </row>
    <row r="3" spans="1:7" s="5" customFormat="1" ht="20.100000000000001" customHeight="1">
      <c r="A3" s="1" t="s">
        <v>95</v>
      </c>
      <c r="B3" s="4"/>
      <c r="C3" s="3"/>
      <c r="D3" s="4"/>
      <c r="E3" s="4"/>
      <c r="F3" s="4"/>
      <c r="G3" s="4"/>
    </row>
    <row r="4" spans="1:7" s="5" customFormat="1" ht="20.100000000000001" customHeight="1">
      <c r="A4" s="1" t="s">
        <v>132</v>
      </c>
      <c r="B4" s="4"/>
      <c r="C4" s="3"/>
      <c r="D4" s="4"/>
      <c r="E4" s="4"/>
      <c r="F4" s="4"/>
      <c r="G4" s="4"/>
    </row>
    <row r="5" spans="1:7" s="5" customFormat="1" ht="20.100000000000001" customHeight="1">
      <c r="B5" s="4"/>
      <c r="C5" s="3"/>
      <c r="D5" s="4"/>
      <c r="E5" s="4"/>
      <c r="F5" s="4"/>
      <c r="G5" s="6" t="s">
        <v>79</v>
      </c>
    </row>
    <row r="6" spans="1:7" ht="20.100000000000001" customHeight="1">
      <c r="C6" s="20"/>
      <c r="E6" s="20">
        <v>2024</v>
      </c>
      <c r="F6" s="21"/>
      <c r="G6" s="20">
        <v>2023</v>
      </c>
    </row>
    <row r="7" spans="1:7" ht="20.100000000000001" customHeight="1">
      <c r="A7" s="1" t="s">
        <v>96</v>
      </c>
      <c r="C7" s="20"/>
      <c r="E7" s="20"/>
      <c r="F7" s="21"/>
      <c r="G7" s="20"/>
    </row>
    <row r="8" spans="1:7" ht="20.100000000000001" customHeight="1">
      <c r="A8" s="1" t="s">
        <v>28</v>
      </c>
    </row>
    <row r="9" spans="1:7" ht="20.100000000000001" customHeight="1">
      <c r="A9" s="8" t="s">
        <v>81</v>
      </c>
      <c r="B9" s="5"/>
      <c r="C9" s="40"/>
      <c r="E9" s="11">
        <v>325165221</v>
      </c>
      <c r="F9" s="11"/>
      <c r="G9" s="11">
        <v>326933178</v>
      </c>
    </row>
    <row r="10" spans="1:7" ht="20.100000000000001" customHeight="1">
      <c r="A10" s="8" t="s">
        <v>29</v>
      </c>
      <c r="B10" s="5"/>
      <c r="C10" s="40"/>
      <c r="E10" s="11">
        <v>2816838</v>
      </c>
      <c r="F10" s="11"/>
      <c r="G10" s="11">
        <v>1701662</v>
      </c>
    </row>
    <row r="11" spans="1:7" ht="20.100000000000001" customHeight="1">
      <c r="A11" s="1" t="s">
        <v>30</v>
      </c>
      <c r="E11" s="22">
        <f>SUM(E9:E10)</f>
        <v>327982059</v>
      </c>
      <c r="F11" s="11"/>
      <c r="G11" s="22">
        <f>SUM(G9:G10)</f>
        <v>328634840</v>
      </c>
    </row>
    <row r="12" spans="1:7" ht="20.100000000000001" customHeight="1">
      <c r="A12" s="1" t="s">
        <v>31</v>
      </c>
      <c r="E12" s="11"/>
      <c r="F12" s="11"/>
      <c r="G12" s="11"/>
    </row>
    <row r="13" spans="1:7" ht="20.100000000000001" customHeight="1">
      <c r="A13" s="8" t="s">
        <v>65</v>
      </c>
      <c r="B13" s="5"/>
      <c r="E13" s="11">
        <v>162037923</v>
      </c>
      <c r="F13" s="11"/>
      <c r="G13" s="11">
        <v>162746511</v>
      </c>
    </row>
    <row r="14" spans="1:7" ht="20.100000000000001" customHeight="1">
      <c r="A14" s="8" t="s">
        <v>97</v>
      </c>
      <c r="B14" s="41"/>
      <c r="C14" s="40"/>
      <c r="E14" s="11">
        <v>12301597</v>
      </c>
      <c r="F14" s="11"/>
      <c r="G14" s="11">
        <v>10885843</v>
      </c>
    </row>
    <row r="15" spans="1:7" ht="20.100000000000001" customHeight="1">
      <c r="A15" s="8" t="s">
        <v>32</v>
      </c>
      <c r="B15" s="41"/>
      <c r="C15" s="40"/>
      <c r="E15" s="11">
        <v>32127908</v>
      </c>
      <c r="F15" s="11"/>
      <c r="G15" s="11">
        <v>31667311</v>
      </c>
    </row>
    <row r="16" spans="1:7" ht="20.100000000000001" customHeight="1">
      <c r="A16" s="1" t="s">
        <v>33</v>
      </c>
      <c r="E16" s="22">
        <f>SUM(E13:E15)</f>
        <v>206467428</v>
      </c>
      <c r="F16" s="11"/>
      <c r="G16" s="22">
        <f>SUM(G13:G15)</f>
        <v>205299665</v>
      </c>
    </row>
    <row r="17" spans="1:10" ht="20.100000000000001" customHeight="1">
      <c r="A17" s="1" t="s">
        <v>117</v>
      </c>
      <c r="E17" s="11">
        <f>E11-E16</f>
        <v>121514631</v>
      </c>
      <c r="F17" s="11"/>
      <c r="G17" s="11">
        <f>G11-G16</f>
        <v>123335175</v>
      </c>
    </row>
    <row r="18" spans="1:10" ht="20.100000000000001" customHeight="1">
      <c r="A18" s="8" t="s">
        <v>34</v>
      </c>
      <c r="E18" s="11">
        <v>-6863190</v>
      </c>
      <c r="F18" s="11"/>
      <c r="G18" s="11">
        <v>-6049125</v>
      </c>
    </row>
    <row r="19" spans="1:10" ht="20.100000000000001" customHeight="1">
      <c r="A19" s="1" t="s">
        <v>82</v>
      </c>
      <c r="E19" s="23">
        <f>SUM(E17:E18)</f>
        <v>114651441</v>
      </c>
      <c r="F19" s="11"/>
      <c r="G19" s="23">
        <f>SUM(G17:G18)</f>
        <v>117286050</v>
      </c>
    </row>
    <row r="20" spans="1:10" ht="20.100000000000001" customHeight="1">
      <c r="A20" s="8" t="s">
        <v>63</v>
      </c>
      <c r="C20" s="40"/>
      <c r="E20" s="13">
        <v>-21635545</v>
      </c>
      <c r="F20" s="11"/>
      <c r="G20" s="13">
        <v>-23415228</v>
      </c>
    </row>
    <row r="21" spans="1:10" ht="20.100000000000001" customHeight="1">
      <c r="A21" s="1" t="s">
        <v>71</v>
      </c>
      <c r="B21" s="5"/>
      <c r="C21" s="40"/>
      <c r="E21" s="22">
        <f>SUM(E19:E20)</f>
        <v>93015896</v>
      </c>
      <c r="F21" s="11"/>
      <c r="G21" s="22">
        <f>SUM(G19:G20)</f>
        <v>93870822</v>
      </c>
      <c r="J21" s="33"/>
    </row>
    <row r="22" spans="1:10" ht="20.100000000000001" customHeight="1">
      <c r="C22" s="40"/>
      <c r="E22" s="42"/>
      <c r="F22" s="42"/>
      <c r="G22" s="42"/>
    </row>
    <row r="23" spans="1:10" ht="20.100000000000001" customHeight="1">
      <c r="A23" s="51" t="s">
        <v>53</v>
      </c>
      <c r="C23" s="40"/>
      <c r="E23" s="42"/>
      <c r="F23" s="42"/>
      <c r="G23" s="42"/>
    </row>
    <row r="24" spans="1:10" ht="20.100000000000001" customHeight="1">
      <c r="A24" s="51" t="s">
        <v>64</v>
      </c>
      <c r="C24" s="40"/>
      <c r="E24" s="46">
        <v>0</v>
      </c>
      <c r="F24" s="42"/>
      <c r="G24" s="46">
        <v>0</v>
      </c>
    </row>
    <row r="25" spans="1:10" ht="20.100000000000001" customHeight="1">
      <c r="A25" s="52"/>
      <c r="C25" s="40"/>
      <c r="E25" s="42"/>
      <c r="F25" s="42"/>
      <c r="G25" s="42"/>
    </row>
    <row r="26" spans="1:10" ht="20.100000000000001" customHeight="1" thickBot="1">
      <c r="A26" s="51" t="s">
        <v>70</v>
      </c>
      <c r="C26" s="40"/>
      <c r="E26" s="48">
        <f>E21+E24</f>
        <v>93015896</v>
      </c>
      <c r="F26" s="42"/>
      <c r="G26" s="48">
        <f>G21+G24</f>
        <v>93870822</v>
      </c>
    </row>
    <row r="27" spans="1:10" ht="20.100000000000001" customHeight="1" thickTop="1">
      <c r="C27" s="40"/>
      <c r="E27" s="24"/>
      <c r="F27" s="24"/>
      <c r="G27" s="24"/>
    </row>
    <row r="28" spans="1:10" ht="20.100000000000001" customHeight="1">
      <c r="A28" s="1" t="s">
        <v>35</v>
      </c>
      <c r="C28" s="40"/>
      <c r="E28" s="15"/>
      <c r="F28" s="15"/>
      <c r="G28" s="15"/>
    </row>
    <row r="29" spans="1:10" ht="20.100000000000001" customHeight="1" thickBot="1">
      <c r="A29" s="8" t="s">
        <v>36</v>
      </c>
      <c r="B29" s="5"/>
      <c r="C29" s="40"/>
      <c r="E29" s="53">
        <f>E21/550000000</f>
        <v>0.16911981090909092</v>
      </c>
      <c r="F29" s="54"/>
      <c r="G29" s="53">
        <f>G21/550000000</f>
        <v>0.17067422181818181</v>
      </c>
    </row>
    <row r="30" spans="1:10" ht="20.100000000000001" customHeight="1" thickTop="1">
      <c r="E30" s="24"/>
      <c r="F30" s="15"/>
      <c r="G30" s="24"/>
    </row>
    <row r="31" spans="1:10" ht="20.100000000000001" customHeight="1">
      <c r="A31" s="8" t="s">
        <v>10</v>
      </c>
      <c r="C31" s="17"/>
      <c r="E31" s="15"/>
      <c r="F31" s="15"/>
      <c r="G31" s="15"/>
    </row>
    <row r="32" spans="1:10" ht="20.100000000000001" customHeight="1">
      <c r="C32" s="17"/>
      <c r="E32" s="15"/>
      <c r="F32" s="15"/>
      <c r="G32" s="15"/>
    </row>
    <row r="33" spans="1:7" ht="20.100000000000001" customHeight="1">
      <c r="C33" s="17"/>
      <c r="E33" s="15"/>
      <c r="F33" s="15"/>
      <c r="G33" s="15" t="s">
        <v>69</v>
      </c>
    </row>
    <row r="34" spans="1:7" s="5" customFormat="1" ht="20.100000000000001" customHeight="1">
      <c r="A34" s="1" t="s">
        <v>72</v>
      </c>
      <c r="B34" s="2"/>
      <c r="C34" s="3"/>
      <c r="D34" s="4"/>
      <c r="E34" s="4"/>
      <c r="F34" s="4"/>
    </row>
    <row r="35" spans="1:7" s="5" customFormat="1" ht="20.100000000000001" customHeight="1">
      <c r="A35" s="1" t="s">
        <v>95</v>
      </c>
      <c r="B35" s="4"/>
      <c r="C35" s="3"/>
      <c r="D35" s="4"/>
      <c r="E35" s="4"/>
      <c r="F35" s="4"/>
      <c r="G35" s="4"/>
    </row>
    <row r="36" spans="1:7" s="5" customFormat="1" ht="20.100000000000001" customHeight="1">
      <c r="A36" s="1" t="s">
        <v>129</v>
      </c>
      <c r="B36" s="4"/>
      <c r="C36" s="3"/>
      <c r="D36" s="4"/>
      <c r="E36" s="4"/>
      <c r="F36" s="4"/>
      <c r="G36" s="4"/>
    </row>
    <row r="37" spans="1:7" s="5" customFormat="1" ht="20.100000000000001" customHeight="1">
      <c r="B37" s="4"/>
      <c r="C37" s="3"/>
      <c r="D37" s="4"/>
      <c r="E37" s="4"/>
      <c r="F37" s="4"/>
      <c r="G37" s="6" t="s">
        <v>79</v>
      </c>
    </row>
    <row r="38" spans="1:7" ht="20.100000000000001" customHeight="1">
      <c r="C38" s="20"/>
      <c r="E38" s="20">
        <v>2024</v>
      </c>
      <c r="F38" s="21"/>
      <c r="G38" s="20">
        <v>2023</v>
      </c>
    </row>
    <row r="39" spans="1:7" s="10" customFormat="1" ht="20.100000000000001" customHeight="1">
      <c r="A39" s="1" t="s">
        <v>96</v>
      </c>
      <c r="B39" s="9"/>
      <c r="C39" s="20"/>
      <c r="D39" s="9"/>
      <c r="E39" s="20"/>
      <c r="F39" s="21"/>
      <c r="G39" s="20"/>
    </row>
    <row r="40" spans="1:7" ht="20.100000000000001" customHeight="1">
      <c r="A40" s="1" t="s">
        <v>28</v>
      </c>
    </row>
    <row r="41" spans="1:7" ht="20.100000000000001" customHeight="1">
      <c r="A41" s="8" t="s">
        <v>81</v>
      </c>
      <c r="B41" s="5"/>
      <c r="C41" s="40"/>
      <c r="E41" s="11">
        <v>972697066</v>
      </c>
      <c r="F41" s="11"/>
      <c r="G41" s="11">
        <v>902934794</v>
      </c>
    </row>
    <row r="42" spans="1:7" ht="20.100000000000001" customHeight="1">
      <c r="A42" s="8" t="s">
        <v>29</v>
      </c>
      <c r="B42" s="5"/>
      <c r="C42" s="40"/>
      <c r="E42" s="11">
        <v>9157140</v>
      </c>
      <c r="F42" s="11"/>
      <c r="G42" s="11">
        <v>4822094</v>
      </c>
    </row>
    <row r="43" spans="1:7" ht="20.100000000000001" customHeight="1">
      <c r="A43" s="1" t="s">
        <v>30</v>
      </c>
      <c r="E43" s="12">
        <f>SUM(E41:E42)</f>
        <v>981854206</v>
      </c>
      <c r="F43" s="11"/>
      <c r="G43" s="12">
        <f>SUM(G41:G42)</f>
        <v>907756888</v>
      </c>
    </row>
    <row r="44" spans="1:7" ht="20.100000000000001" customHeight="1">
      <c r="A44" s="1" t="s">
        <v>31</v>
      </c>
      <c r="E44" s="11"/>
      <c r="F44" s="11"/>
      <c r="G44" s="11"/>
    </row>
    <row r="45" spans="1:7" ht="20.100000000000001" customHeight="1">
      <c r="A45" s="8" t="s">
        <v>65</v>
      </c>
      <c r="B45" s="5"/>
      <c r="E45" s="11">
        <v>465347073</v>
      </c>
      <c r="F45" s="11"/>
      <c r="G45" s="11">
        <v>447763050</v>
      </c>
    </row>
    <row r="46" spans="1:7" ht="20.100000000000001" customHeight="1">
      <c r="A46" s="8" t="s">
        <v>97</v>
      </c>
      <c r="B46" s="41"/>
      <c r="C46" s="40"/>
      <c r="E46" s="11">
        <v>35674749</v>
      </c>
      <c r="F46" s="11"/>
      <c r="G46" s="11">
        <v>29536923</v>
      </c>
    </row>
    <row r="47" spans="1:7" ht="20.100000000000001" customHeight="1">
      <c r="A47" s="8" t="s">
        <v>32</v>
      </c>
      <c r="B47" s="41"/>
      <c r="C47" s="40"/>
      <c r="E47" s="11">
        <v>93473507</v>
      </c>
      <c r="F47" s="11"/>
      <c r="G47" s="11">
        <v>93454794</v>
      </c>
    </row>
    <row r="48" spans="1:7" ht="20.100000000000001" customHeight="1">
      <c r="A48" s="1" t="s">
        <v>33</v>
      </c>
      <c r="E48" s="12">
        <f>SUM(E45:E47)</f>
        <v>594495329</v>
      </c>
      <c r="F48" s="11"/>
      <c r="G48" s="12">
        <f>SUM(G45:G47)</f>
        <v>570754767</v>
      </c>
    </row>
    <row r="49" spans="1:10" ht="20.100000000000001" customHeight="1">
      <c r="A49" s="1" t="s">
        <v>117</v>
      </c>
      <c r="E49" s="11">
        <f>E43-E48</f>
        <v>387358877</v>
      </c>
      <c r="F49" s="11"/>
      <c r="G49" s="11">
        <f>G43-G48</f>
        <v>337002121</v>
      </c>
    </row>
    <row r="50" spans="1:10" ht="20.100000000000001" customHeight="1">
      <c r="A50" s="8" t="s">
        <v>34</v>
      </c>
      <c r="E50" s="11">
        <v>-19421336</v>
      </c>
      <c r="F50" s="11"/>
      <c r="G50" s="11">
        <v>-18211520</v>
      </c>
    </row>
    <row r="51" spans="1:10" ht="20.100000000000001" customHeight="1">
      <c r="A51" s="1" t="s">
        <v>82</v>
      </c>
      <c r="E51" s="55">
        <f>SUM(E49:E50)</f>
        <v>367937541</v>
      </c>
      <c r="F51" s="11"/>
      <c r="G51" s="55">
        <f>SUM(G49:G50)</f>
        <v>318790601</v>
      </c>
    </row>
    <row r="52" spans="1:10" ht="20.100000000000001" customHeight="1">
      <c r="A52" s="8" t="s">
        <v>63</v>
      </c>
      <c r="C52" s="40"/>
      <c r="E52" s="13">
        <v>-71772653</v>
      </c>
      <c r="F52" s="11"/>
      <c r="G52" s="13">
        <v>-64023644</v>
      </c>
    </row>
    <row r="53" spans="1:10" ht="20.100000000000001" customHeight="1">
      <c r="A53" s="1" t="s">
        <v>71</v>
      </c>
      <c r="B53" s="5"/>
      <c r="C53" s="40"/>
      <c r="E53" s="12">
        <f>SUM(E51:E52)</f>
        <v>296164888</v>
      </c>
      <c r="F53" s="11"/>
      <c r="G53" s="12">
        <f>SUM(G51:G52)</f>
        <v>254766957</v>
      </c>
      <c r="J53" s="33"/>
    </row>
    <row r="54" spans="1:10" ht="20.100000000000001" customHeight="1">
      <c r="C54" s="40"/>
      <c r="E54" s="42"/>
      <c r="F54" s="42"/>
      <c r="G54" s="42"/>
    </row>
    <row r="55" spans="1:10" ht="20.100000000000001" customHeight="1">
      <c r="A55" s="51" t="s">
        <v>53</v>
      </c>
      <c r="C55" s="40"/>
      <c r="E55" s="42"/>
      <c r="F55" s="42"/>
      <c r="G55" s="42"/>
    </row>
    <row r="56" spans="1:10" ht="20.100000000000001" customHeight="1">
      <c r="A56" s="51" t="s">
        <v>64</v>
      </c>
      <c r="C56" s="40"/>
      <c r="E56" s="56">
        <v>0</v>
      </c>
      <c r="F56" s="57"/>
      <c r="G56" s="56">
        <v>0</v>
      </c>
    </row>
    <row r="57" spans="1:10" ht="20.100000000000001" customHeight="1">
      <c r="A57" s="52"/>
      <c r="C57" s="40"/>
      <c r="E57" s="42"/>
      <c r="F57" s="42"/>
      <c r="G57" s="42"/>
    </row>
    <row r="58" spans="1:10" ht="20.100000000000001" customHeight="1" thickBot="1">
      <c r="A58" s="51" t="s">
        <v>70</v>
      </c>
      <c r="C58" s="40"/>
      <c r="E58" s="48">
        <f>E53+E56</f>
        <v>296164888</v>
      </c>
      <c r="F58" s="42"/>
      <c r="G58" s="48">
        <f>G53+G56</f>
        <v>254766957</v>
      </c>
    </row>
    <row r="59" spans="1:10" ht="20.100000000000001" customHeight="1" thickTop="1">
      <c r="C59" s="40"/>
      <c r="E59" s="24"/>
      <c r="F59" s="24"/>
      <c r="G59" s="24"/>
    </row>
    <row r="60" spans="1:10" ht="20.100000000000001" customHeight="1">
      <c r="A60" s="1" t="s">
        <v>35</v>
      </c>
      <c r="C60" s="40"/>
      <c r="E60" s="15"/>
      <c r="F60" s="15"/>
      <c r="G60" s="15"/>
    </row>
    <row r="61" spans="1:10" ht="20.100000000000001" customHeight="1" thickBot="1">
      <c r="A61" s="8" t="s">
        <v>36</v>
      </c>
      <c r="B61" s="5"/>
      <c r="C61" s="40"/>
      <c r="E61" s="58">
        <f>E53/550000000</f>
        <v>0.53848161454545451</v>
      </c>
      <c r="F61" s="54"/>
      <c r="G61" s="58">
        <f>G53/550000000</f>
        <v>0.46321264909090909</v>
      </c>
    </row>
    <row r="62" spans="1:10" ht="20.100000000000001" customHeight="1" thickTop="1">
      <c r="E62" s="24"/>
      <c r="F62" s="15"/>
      <c r="G62" s="24"/>
    </row>
    <row r="63" spans="1:10" ht="20.100000000000001" customHeight="1">
      <c r="A63" s="8" t="s">
        <v>10</v>
      </c>
      <c r="C63" s="17"/>
      <c r="E63" s="15"/>
      <c r="F63" s="15"/>
      <c r="G63" s="15"/>
    </row>
    <row r="64" spans="1:10" s="5" customFormat="1" ht="20.100000000000001" customHeight="1">
      <c r="A64" s="8"/>
      <c r="B64" s="9"/>
      <c r="C64" s="17"/>
      <c r="D64" s="9"/>
      <c r="E64" s="15"/>
      <c r="F64" s="15"/>
      <c r="G64" s="15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7" orientation="portrait" r:id="rId1"/>
  <rowBreaks count="1" manualBreakCount="1">
    <brk id="3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N21"/>
  <sheetViews>
    <sheetView showGridLines="0" view="pageBreakPreview" zoomScale="85" zoomScaleNormal="85" zoomScaleSheetLayoutView="85" workbookViewId="0"/>
  </sheetViews>
  <sheetFormatPr defaultColWidth="9.140625" defaultRowHeight="20.100000000000001" customHeight="1"/>
  <cols>
    <col min="1" max="2" width="20.7109375" style="9" customWidth="1"/>
    <col min="3" max="3" width="5.7109375" style="9" customWidth="1"/>
    <col min="4" max="4" width="1.7109375" style="9" customWidth="1"/>
    <col min="5" max="5" width="15.7109375" style="9" customWidth="1"/>
    <col min="6" max="6" width="1.7109375" style="9" customWidth="1"/>
    <col min="7" max="7" width="15.7109375" style="9" customWidth="1"/>
    <col min="8" max="8" width="1.7109375" style="9" customWidth="1"/>
    <col min="9" max="9" width="15.7109375" style="9" customWidth="1"/>
    <col min="10" max="10" width="1.7109375" style="9" customWidth="1"/>
    <col min="11" max="11" width="15.7109375" style="9" customWidth="1"/>
    <col min="12" max="12" width="1.7109375" style="9" customWidth="1"/>
    <col min="13" max="13" width="15.7109375" style="9" customWidth="1"/>
    <col min="14" max="14" width="1.7109375" style="9" customWidth="1"/>
    <col min="15" max="16384" width="9.140625" style="9"/>
  </cols>
  <sheetData>
    <row r="1" spans="1:14" ht="20.100000000000001" customHeight="1">
      <c r="N1" s="15" t="s">
        <v>69</v>
      </c>
    </row>
    <row r="2" spans="1:14" ht="20.100000000000001" customHeight="1">
      <c r="A2" s="1" t="s">
        <v>72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4" ht="20.100000000000001" customHeight="1">
      <c r="A3" s="1" t="s">
        <v>115</v>
      </c>
      <c r="B3" s="29"/>
      <c r="C3" s="29"/>
      <c r="D3" s="29"/>
      <c r="E3" s="29"/>
      <c r="F3" s="29"/>
      <c r="G3" s="29"/>
      <c r="H3" s="29"/>
      <c r="I3"/>
      <c r="J3" s="29"/>
      <c r="K3" s="29"/>
      <c r="L3" s="29"/>
      <c r="M3" s="29"/>
    </row>
    <row r="4" spans="1:14" ht="20.100000000000001" customHeight="1">
      <c r="A4" s="1" t="s">
        <v>129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4" ht="20.100000000000001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1" t="s">
        <v>79</v>
      </c>
    </row>
    <row r="6" spans="1:14" s="24" customFormat="1" ht="20.100000000000001" customHeight="1">
      <c r="E6" s="24" t="s">
        <v>50</v>
      </c>
      <c r="I6" s="59" t="s">
        <v>23</v>
      </c>
      <c r="J6" s="59"/>
      <c r="K6" s="59"/>
      <c r="M6" s="24" t="s">
        <v>49</v>
      </c>
    </row>
    <row r="7" spans="1:14" s="24" customFormat="1" ht="20.100000000000001" customHeight="1">
      <c r="E7" s="24" t="s">
        <v>100</v>
      </c>
      <c r="I7" s="24" t="s">
        <v>98</v>
      </c>
      <c r="M7" s="24" t="s">
        <v>54</v>
      </c>
    </row>
    <row r="8" spans="1:14" s="24" customFormat="1" ht="20.100000000000001" customHeight="1">
      <c r="E8" s="32" t="s">
        <v>51</v>
      </c>
      <c r="G8" s="32" t="s">
        <v>22</v>
      </c>
      <c r="I8" s="32" t="s">
        <v>99</v>
      </c>
      <c r="K8" s="32" t="s">
        <v>52</v>
      </c>
      <c r="M8" s="32" t="s">
        <v>55</v>
      </c>
    </row>
    <row r="9" spans="1:14" ht="20.100000000000001" customHeight="1">
      <c r="A9" s="1" t="s">
        <v>124</v>
      </c>
      <c r="D9" s="24"/>
      <c r="E9" s="11">
        <v>137500000</v>
      </c>
      <c r="F9" s="11"/>
      <c r="G9" s="11">
        <v>183998784</v>
      </c>
      <c r="H9" s="11"/>
      <c r="I9" s="11">
        <v>13750000</v>
      </c>
      <c r="J9" s="11"/>
      <c r="K9" s="11">
        <v>218832614</v>
      </c>
      <c r="L9" s="11"/>
      <c r="M9" s="11">
        <f>SUM(E9:K9)</f>
        <v>554081398</v>
      </c>
    </row>
    <row r="10" spans="1:14" ht="20.100000000000001" customHeight="1">
      <c r="A10" s="8" t="s">
        <v>71</v>
      </c>
      <c r="D10" s="24"/>
      <c r="E10" s="13">
        <v>0</v>
      </c>
      <c r="F10" s="11"/>
      <c r="G10" s="13">
        <v>0</v>
      </c>
      <c r="H10" s="11"/>
      <c r="I10" s="13">
        <v>0</v>
      </c>
      <c r="J10" s="11"/>
      <c r="K10" s="13">
        <v>254766957</v>
      </c>
      <c r="L10" s="11"/>
      <c r="M10" s="13">
        <f>SUM(E10:K10)</f>
        <v>254766957</v>
      </c>
    </row>
    <row r="11" spans="1:14" ht="20.100000000000001" customHeight="1">
      <c r="A11" s="8" t="s">
        <v>70</v>
      </c>
      <c r="D11" s="24"/>
      <c r="E11" s="11">
        <f>SUM(E10:E10)</f>
        <v>0</v>
      </c>
      <c r="F11" s="11"/>
      <c r="G11" s="11">
        <f>SUM(G10:G10)</f>
        <v>0</v>
      </c>
      <c r="H11" s="11"/>
      <c r="I11" s="11">
        <f>SUM(I10:I10)</f>
        <v>0</v>
      </c>
      <c r="J11" s="11"/>
      <c r="K11" s="11">
        <f>SUM(K10:K10)</f>
        <v>254766957</v>
      </c>
      <c r="L11" s="11"/>
      <c r="M11" s="11">
        <f>SUM(E11:K11)</f>
        <v>254766957</v>
      </c>
    </row>
    <row r="12" spans="1:14" ht="20.100000000000001" customHeight="1">
      <c r="A12" s="8" t="s">
        <v>121</v>
      </c>
      <c r="D12" s="24"/>
      <c r="E12" s="11">
        <v>0</v>
      </c>
      <c r="F12" s="11"/>
      <c r="G12" s="11">
        <v>0</v>
      </c>
      <c r="H12" s="11"/>
      <c r="I12" s="11">
        <v>0</v>
      </c>
      <c r="J12" s="11"/>
      <c r="K12" s="13">
        <v>-310743521</v>
      </c>
      <c r="L12" s="11"/>
      <c r="M12" s="11">
        <f>SUM(E12:K12)</f>
        <v>-310743521</v>
      </c>
    </row>
    <row r="13" spans="1:14" ht="20.100000000000001" customHeight="1" thickBot="1">
      <c r="A13" s="1" t="s">
        <v>128</v>
      </c>
      <c r="D13" s="24"/>
      <c r="E13" s="14">
        <f>SUM(E9:E12)-E11</f>
        <v>137500000</v>
      </c>
      <c r="F13" s="11"/>
      <c r="G13" s="14">
        <f>SUM(G9:G12)-G11</f>
        <v>183998784</v>
      </c>
      <c r="H13" s="11"/>
      <c r="I13" s="14">
        <f>SUM(I9:I12)-I11</f>
        <v>13750000</v>
      </c>
      <c r="J13" s="11"/>
      <c r="K13" s="14">
        <f>SUM(K9:K12)-K11</f>
        <v>162856050</v>
      </c>
      <c r="L13" s="11"/>
      <c r="M13" s="14">
        <f>SUM(M9:M12)-M11</f>
        <v>498104834</v>
      </c>
    </row>
    <row r="14" spans="1:14" ht="20.100000000000001" customHeight="1" thickTop="1">
      <c r="A14" s="1"/>
      <c r="D14" s="24"/>
      <c r="E14" s="11"/>
      <c r="F14" s="11"/>
      <c r="G14" s="11"/>
      <c r="H14" s="11"/>
      <c r="I14" s="11"/>
      <c r="J14" s="11"/>
      <c r="K14" s="11"/>
      <c r="L14" s="11"/>
      <c r="M14" s="11"/>
    </row>
    <row r="15" spans="1:14" ht="20.100000000000001" customHeight="1">
      <c r="A15" s="1" t="s">
        <v>130</v>
      </c>
      <c r="D15" s="24"/>
      <c r="E15" s="11">
        <v>137500000</v>
      </c>
      <c r="F15" s="11"/>
      <c r="G15" s="11">
        <v>183998784</v>
      </c>
      <c r="H15" s="11"/>
      <c r="I15" s="11">
        <v>13750000</v>
      </c>
      <c r="J15" s="11"/>
      <c r="K15" s="11">
        <v>256015829</v>
      </c>
      <c r="L15" s="11"/>
      <c r="M15" s="11">
        <f>SUM(E15:K15)</f>
        <v>591264613</v>
      </c>
    </row>
    <row r="16" spans="1:14" ht="20.100000000000001" customHeight="1">
      <c r="A16" s="8" t="s">
        <v>71</v>
      </c>
      <c r="D16" s="24"/>
      <c r="E16" s="13">
        <v>0</v>
      </c>
      <c r="F16" s="11"/>
      <c r="G16" s="13">
        <v>0</v>
      </c>
      <c r="H16" s="11"/>
      <c r="I16" s="13">
        <v>0</v>
      </c>
      <c r="J16" s="11"/>
      <c r="K16" s="13">
        <f>'PL '!E53</f>
        <v>296164888</v>
      </c>
      <c r="L16" s="11"/>
      <c r="M16" s="13">
        <f>SUM(E16:K16)</f>
        <v>296164888</v>
      </c>
    </row>
    <row r="17" spans="1:13" ht="20.100000000000001" customHeight="1">
      <c r="A17" s="8" t="s">
        <v>70</v>
      </c>
      <c r="D17" s="24"/>
      <c r="E17" s="11">
        <f>SUM(E16:E16)</f>
        <v>0</v>
      </c>
      <c r="F17" s="11"/>
      <c r="G17" s="11">
        <f>SUM(G16:G16)</f>
        <v>0</v>
      </c>
      <c r="H17" s="11"/>
      <c r="I17" s="11">
        <f>SUM(I16:I16)</f>
        <v>0</v>
      </c>
      <c r="J17" s="11"/>
      <c r="K17" s="11">
        <f>SUM(K16:K16)</f>
        <v>296164888</v>
      </c>
      <c r="L17" s="11"/>
      <c r="M17" s="11">
        <f>SUM(M16:M16)</f>
        <v>296164888</v>
      </c>
    </row>
    <row r="18" spans="1:13" ht="20.100000000000001" customHeight="1">
      <c r="A18" s="8" t="s">
        <v>121</v>
      </c>
      <c r="D18" s="24"/>
      <c r="E18" s="11">
        <v>0</v>
      </c>
      <c r="F18" s="11"/>
      <c r="G18" s="11">
        <v>0</v>
      </c>
      <c r="H18" s="11"/>
      <c r="I18" s="11">
        <v>0</v>
      </c>
      <c r="J18" s="11"/>
      <c r="K18" s="13">
        <v>-395999417</v>
      </c>
      <c r="L18" s="11"/>
      <c r="M18" s="13">
        <f>SUM(E18:K18)</f>
        <v>-395999417</v>
      </c>
    </row>
    <row r="19" spans="1:13" ht="20.100000000000001" customHeight="1" thickBot="1">
      <c r="A19" s="1" t="s">
        <v>131</v>
      </c>
      <c r="D19" s="24"/>
      <c r="E19" s="14">
        <f>SUM(E15:E18)-E17</f>
        <v>137500000</v>
      </c>
      <c r="F19" s="11"/>
      <c r="G19" s="14">
        <f>SUM(G15:G18)-G17</f>
        <v>183998784</v>
      </c>
      <c r="H19" s="11"/>
      <c r="I19" s="14">
        <f>SUM(I15:I18)-I17</f>
        <v>13750000</v>
      </c>
      <c r="J19" s="11"/>
      <c r="K19" s="14">
        <f>SUM(K15:K18)-K17</f>
        <v>156181300</v>
      </c>
      <c r="L19" s="11"/>
      <c r="M19" s="14">
        <f>SUM(M15:M18)-M17</f>
        <v>491430084</v>
      </c>
    </row>
    <row r="20" spans="1:13" ht="20.100000000000001" customHeight="1" thickTop="1">
      <c r="A20" s="10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20.100000000000001" customHeight="1">
      <c r="A21" s="8" t="s">
        <v>10</v>
      </c>
    </row>
  </sheetData>
  <mergeCells count="1">
    <mergeCell ref="I6:K6"/>
  </mergeCells>
  <printOptions horizontalCentered="1"/>
  <pageMargins left="0.59055118110236227" right="0.19685039370078741" top="0.98425196850393704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1"/>
  <sheetViews>
    <sheetView showGridLines="0" view="pageBreakPreview" topLeftCell="A52" zoomScale="115" zoomScaleNormal="100" zoomScaleSheetLayoutView="115" workbookViewId="0">
      <selection activeCell="E62" sqref="E62"/>
    </sheetView>
  </sheetViews>
  <sheetFormatPr defaultColWidth="10.85546875" defaultRowHeight="20.100000000000001" customHeight="1"/>
  <cols>
    <col min="1" max="1" width="49.7109375" style="8" customWidth="1"/>
    <col min="2" max="2" width="1.7109375" style="9" customWidth="1"/>
    <col min="3" max="3" width="5.7109375" style="8" customWidth="1"/>
    <col min="4" max="4" width="1.7109375" style="9" customWidth="1"/>
    <col min="5" max="5" width="14.7109375" style="9" customWidth="1"/>
    <col min="6" max="6" width="1.7109375" style="9" customWidth="1"/>
    <col min="7" max="7" width="14.7109375" style="9" customWidth="1"/>
    <col min="8" max="8" width="1.7109375" style="9" customWidth="1"/>
    <col min="9" max="9" width="12.140625" style="9" bestFit="1" customWidth="1"/>
    <col min="10" max="13" width="10.85546875" style="9"/>
    <col min="14" max="14" width="12.5703125" style="9" bestFit="1" customWidth="1"/>
    <col min="15" max="16384" width="10.85546875" style="9"/>
  </cols>
  <sheetData>
    <row r="1" spans="1:7" s="5" customFormat="1" ht="20.100000000000001" customHeight="1">
      <c r="A1" s="8"/>
      <c r="B1" s="9"/>
      <c r="C1" s="17"/>
      <c r="D1" s="9"/>
      <c r="E1" s="15"/>
      <c r="F1" s="15"/>
      <c r="G1" s="15" t="s">
        <v>69</v>
      </c>
    </row>
    <row r="2" spans="1:7" s="5" customFormat="1" ht="20.100000000000001" customHeight="1">
      <c r="A2" s="1" t="s">
        <v>72</v>
      </c>
      <c r="B2" s="2"/>
      <c r="C2" s="3"/>
      <c r="D2" s="4"/>
      <c r="E2" s="4"/>
      <c r="F2" s="4"/>
    </row>
    <row r="3" spans="1:7" s="5" customFormat="1" ht="20.100000000000001" customHeight="1">
      <c r="A3" s="1" t="s">
        <v>101</v>
      </c>
      <c r="B3" s="2"/>
      <c r="C3" s="3"/>
      <c r="D3" s="4"/>
      <c r="E3" s="4"/>
      <c r="F3" s="4"/>
      <c r="G3" s="4"/>
    </row>
    <row r="4" spans="1:7" s="5" customFormat="1" ht="20.100000000000001" customHeight="1">
      <c r="A4" s="1" t="s">
        <v>129</v>
      </c>
      <c r="B4" s="4"/>
      <c r="C4" s="3"/>
      <c r="D4" s="4"/>
      <c r="E4" s="4"/>
      <c r="F4" s="4"/>
      <c r="G4" s="4"/>
    </row>
    <row r="5" spans="1:7" ht="20.100000000000001" customHeight="1">
      <c r="A5" s="5"/>
      <c r="B5" s="4"/>
      <c r="C5" s="3"/>
      <c r="D5" s="4"/>
      <c r="E5" s="4"/>
      <c r="F5" s="4"/>
      <c r="G5" s="6" t="s">
        <v>79</v>
      </c>
    </row>
    <row r="6" spans="1:7" ht="20.100000000000001" customHeight="1">
      <c r="C6" s="20"/>
      <c r="E6" s="20">
        <v>2024</v>
      </c>
      <c r="F6" s="21"/>
      <c r="G6" s="20">
        <v>2023</v>
      </c>
    </row>
    <row r="7" spans="1:7" ht="20.100000000000001" customHeight="1">
      <c r="A7" s="1" t="s">
        <v>37</v>
      </c>
      <c r="B7" s="10"/>
      <c r="C7" s="25"/>
      <c r="D7" s="10"/>
      <c r="E7" s="7"/>
      <c r="F7" s="7"/>
      <c r="G7" s="7"/>
    </row>
    <row r="8" spans="1:7" ht="20.100000000000001" customHeight="1">
      <c r="A8" s="8" t="s">
        <v>38</v>
      </c>
      <c r="C8" s="19"/>
      <c r="E8" s="26">
        <f>'PL '!E51</f>
        <v>367937541</v>
      </c>
      <c r="F8" s="11"/>
      <c r="G8" s="26">
        <f>'PL '!G51</f>
        <v>318790601</v>
      </c>
    </row>
    <row r="9" spans="1:7" ht="20.100000000000001" customHeight="1">
      <c r="A9" s="8" t="s">
        <v>56</v>
      </c>
      <c r="C9" s="19"/>
      <c r="E9" s="11"/>
      <c r="F9" s="11"/>
      <c r="G9" s="11"/>
    </row>
    <row r="10" spans="1:7" ht="20.100000000000001" customHeight="1">
      <c r="A10" s="8" t="s">
        <v>39</v>
      </c>
      <c r="C10" s="19"/>
      <c r="E10" s="11"/>
      <c r="F10" s="11"/>
      <c r="G10" s="11"/>
    </row>
    <row r="11" spans="1:7" ht="20.100000000000001" customHeight="1">
      <c r="A11" s="18" t="s">
        <v>40</v>
      </c>
      <c r="C11" s="19"/>
      <c r="E11" s="11">
        <v>118718430</v>
      </c>
      <c r="F11" s="11"/>
      <c r="G11" s="11">
        <v>104449544</v>
      </c>
    </row>
    <row r="12" spans="1:7" ht="20.100000000000001" customHeight="1">
      <c r="A12" s="18" t="s">
        <v>140</v>
      </c>
      <c r="C12" s="19"/>
      <c r="E12" s="11">
        <v>-2299304</v>
      </c>
      <c r="F12" s="11"/>
      <c r="G12" s="11">
        <v>218562</v>
      </c>
    </row>
    <row r="13" spans="1:7" ht="20.100000000000001" customHeight="1">
      <c r="A13" s="8" t="s">
        <v>141</v>
      </c>
      <c r="C13" s="19"/>
      <c r="E13" s="11">
        <v>-333907</v>
      </c>
      <c r="F13" s="11"/>
      <c r="G13" s="11">
        <v>-213748</v>
      </c>
    </row>
    <row r="14" spans="1:7" ht="20.100000000000001" customHeight="1">
      <c r="A14" s="8" t="s">
        <v>137</v>
      </c>
      <c r="C14" s="19"/>
      <c r="E14" s="11">
        <v>42439</v>
      </c>
      <c r="F14" s="11"/>
      <c r="G14" s="11">
        <v>0</v>
      </c>
    </row>
    <row r="15" spans="1:7" ht="20.100000000000001" customHeight="1">
      <c r="A15" s="8" t="s">
        <v>123</v>
      </c>
      <c r="C15" s="19"/>
      <c r="E15" s="11">
        <v>-119917</v>
      </c>
      <c r="F15" s="11"/>
      <c r="G15" s="11">
        <v>-60143</v>
      </c>
    </row>
    <row r="16" spans="1:7" ht="20.100000000000001" customHeight="1">
      <c r="A16" s="8" t="s">
        <v>57</v>
      </c>
      <c r="C16" s="19"/>
      <c r="E16" s="11">
        <v>1254</v>
      </c>
      <c r="F16" s="11"/>
      <c r="G16" s="11">
        <v>1625078</v>
      </c>
    </row>
    <row r="17" spans="1:7" ht="20.100000000000001" customHeight="1">
      <c r="A17" s="8" t="s">
        <v>41</v>
      </c>
      <c r="C17" s="19"/>
      <c r="E17" s="11">
        <v>-6341006</v>
      </c>
      <c r="F17" s="11"/>
      <c r="G17" s="11">
        <v>-3007159</v>
      </c>
    </row>
    <row r="18" spans="1:7" ht="20.100000000000001" customHeight="1">
      <c r="A18" s="8" t="s">
        <v>118</v>
      </c>
      <c r="C18" s="19"/>
      <c r="E18" s="13">
        <v>19421336</v>
      </c>
      <c r="F18" s="11"/>
      <c r="G18" s="13">
        <v>18211520</v>
      </c>
    </row>
    <row r="19" spans="1:7" ht="20.100000000000001" customHeight="1">
      <c r="A19" s="18" t="s">
        <v>58</v>
      </c>
      <c r="C19" s="19"/>
      <c r="E19" s="11"/>
      <c r="F19" s="11"/>
      <c r="G19" s="11"/>
    </row>
    <row r="20" spans="1:7" ht="20.100000000000001" customHeight="1">
      <c r="A20" s="8" t="s">
        <v>42</v>
      </c>
      <c r="C20" s="19"/>
      <c r="E20" s="11">
        <f>SUM(E8:E18)</f>
        <v>497026866</v>
      </c>
      <c r="F20" s="11"/>
      <c r="G20" s="11">
        <f>SUM(G8:G18)</f>
        <v>440014255</v>
      </c>
    </row>
    <row r="21" spans="1:7" ht="20.100000000000001" customHeight="1">
      <c r="A21" s="8" t="s">
        <v>144</v>
      </c>
      <c r="C21" s="19"/>
      <c r="E21" s="11"/>
      <c r="F21" s="11"/>
      <c r="G21" s="11"/>
    </row>
    <row r="22" spans="1:7" ht="20.100000000000001" customHeight="1">
      <c r="A22" s="8" t="s">
        <v>61</v>
      </c>
      <c r="C22" s="19"/>
      <c r="E22" s="11">
        <v>-53508488</v>
      </c>
      <c r="F22" s="11"/>
      <c r="G22" s="11">
        <v>-20422258</v>
      </c>
    </row>
    <row r="23" spans="1:7" ht="20.100000000000001" customHeight="1">
      <c r="A23" s="18" t="s">
        <v>43</v>
      </c>
      <c r="C23" s="19"/>
      <c r="E23" s="11">
        <v>-17551111</v>
      </c>
      <c r="F23" s="11"/>
      <c r="G23" s="11">
        <v>-3079014</v>
      </c>
    </row>
    <row r="24" spans="1:7" ht="20.100000000000001" customHeight="1">
      <c r="A24" s="8" t="s">
        <v>90</v>
      </c>
      <c r="C24" s="19"/>
      <c r="E24" s="11">
        <v>-9136442</v>
      </c>
      <c r="F24" s="11"/>
      <c r="G24" s="11">
        <v>-727838</v>
      </c>
    </row>
    <row r="25" spans="1:7" ht="20.100000000000001" customHeight="1">
      <c r="A25" s="8" t="s">
        <v>44</v>
      </c>
      <c r="C25" s="19"/>
      <c r="E25" s="11"/>
      <c r="F25" s="11"/>
      <c r="G25" s="11"/>
    </row>
    <row r="26" spans="1:7" ht="20.100000000000001" customHeight="1">
      <c r="A26" s="18" t="s">
        <v>62</v>
      </c>
      <c r="C26" s="19"/>
      <c r="E26" s="11">
        <v>-33082743</v>
      </c>
      <c r="F26" s="11"/>
      <c r="G26" s="11">
        <v>217698154</v>
      </c>
    </row>
    <row r="27" spans="1:7" ht="20.100000000000001" customHeight="1">
      <c r="A27" s="8" t="s">
        <v>45</v>
      </c>
      <c r="C27" s="19"/>
      <c r="E27" s="11">
        <v>-519948</v>
      </c>
      <c r="F27" s="11"/>
      <c r="G27" s="11">
        <v>-308511</v>
      </c>
    </row>
    <row r="28" spans="1:7" ht="20.100000000000001" customHeight="1">
      <c r="A28" s="8" t="s">
        <v>86</v>
      </c>
      <c r="C28" s="19"/>
      <c r="E28" s="13">
        <v>6411994</v>
      </c>
      <c r="F28" s="11"/>
      <c r="G28" s="13">
        <v>6130250</v>
      </c>
    </row>
    <row r="29" spans="1:7" ht="20.100000000000001" customHeight="1">
      <c r="A29" s="8" t="s">
        <v>37</v>
      </c>
      <c r="C29" s="19"/>
      <c r="E29" s="11">
        <f>SUM(E20:E28)</f>
        <v>389640128</v>
      </c>
      <c r="F29" s="11"/>
      <c r="G29" s="11">
        <f>SUM(G20:G28)</f>
        <v>639305038</v>
      </c>
    </row>
    <row r="30" spans="1:7" ht="20.100000000000001" customHeight="1">
      <c r="A30" s="8" t="s">
        <v>46</v>
      </c>
      <c r="C30" s="19"/>
      <c r="E30" s="13">
        <v>-96761953</v>
      </c>
      <c r="F30" s="11"/>
      <c r="G30" s="13">
        <v>-78327477</v>
      </c>
    </row>
    <row r="31" spans="1:7" ht="20.100000000000001" customHeight="1">
      <c r="A31" s="27" t="s">
        <v>83</v>
      </c>
      <c r="B31" s="5"/>
      <c r="C31" s="19"/>
      <c r="E31" s="13">
        <f>SUM(E29:E30)</f>
        <v>292878175</v>
      </c>
      <c r="F31" s="11"/>
      <c r="G31" s="13">
        <f>SUM(G29:G30)</f>
        <v>560977561</v>
      </c>
    </row>
    <row r="32" spans="1:7" ht="20.100000000000001" customHeight="1">
      <c r="A32" s="18"/>
      <c r="B32" s="5"/>
      <c r="C32" s="19"/>
    </row>
    <row r="33" spans="1:7" ht="20.100000000000001" customHeight="1">
      <c r="A33" s="18" t="s">
        <v>10</v>
      </c>
      <c r="B33" s="5"/>
      <c r="C33" s="19"/>
    </row>
    <row r="34" spans="1:7" ht="20.100000000000001" customHeight="1">
      <c r="A34" s="9"/>
      <c r="C34" s="19"/>
      <c r="G34" s="6"/>
    </row>
    <row r="35" spans="1:7" ht="20.100000000000001" customHeight="1">
      <c r="A35" s="9"/>
      <c r="C35" s="19"/>
      <c r="G35" s="6"/>
    </row>
    <row r="36" spans="1:7" ht="20.100000000000001" customHeight="1">
      <c r="A36" s="9"/>
      <c r="C36" s="19"/>
      <c r="G36" s="6"/>
    </row>
    <row r="37" spans="1:7" ht="20.100000000000001" customHeight="1">
      <c r="A37" s="9"/>
      <c r="C37" s="19"/>
      <c r="G37" s="15" t="s">
        <v>69</v>
      </c>
    </row>
    <row r="38" spans="1:7" ht="20.100000000000001" customHeight="1">
      <c r="A38" s="1" t="s">
        <v>72</v>
      </c>
      <c r="B38" s="2"/>
      <c r="C38" s="3"/>
      <c r="D38" s="4"/>
      <c r="E38" s="4"/>
      <c r="F38" s="4"/>
    </row>
    <row r="39" spans="1:7" ht="20.100000000000001" customHeight="1">
      <c r="A39" s="1" t="s">
        <v>102</v>
      </c>
      <c r="B39" s="2"/>
      <c r="C39" s="3"/>
      <c r="D39" s="4"/>
      <c r="E39" s="4"/>
      <c r="F39" s="4"/>
      <c r="G39" s="4"/>
    </row>
    <row r="40" spans="1:7" ht="20.100000000000001" customHeight="1">
      <c r="A40" s="1" t="s">
        <v>129</v>
      </c>
      <c r="B40" s="4"/>
      <c r="C40" s="3"/>
      <c r="D40" s="4"/>
      <c r="E40" s="4"/>
      <c r="F40" s="4"/>
      <c r="G40" s="4"/>
    </row>
    <row r="41" spans="1:7" ht="20.100000000000001" customHeight="1">
      <c r="A41" s="5"/>
      <c r="B41" s="4"/>
      <c r="C41" s="3"/>
      <c r="D41" s="4"/>
      <c r="E41" s="4"/>
      <c r="F41" s="4"/>
      <c r="G41" s="6" t="s">
        <v>79</v>
      </c>
    </row>
    <row r="42" spans="1:7" ht="20.100000000000001" customHeight="1">
      <c r="C42" s="20"/>
      <c r="E42" s="20">
        <v>2024</v>
      </c>
      <c r="F42" s="21"/>
      <c r="G42" s="20">
        <v>2023</v>
      </c>
    </row>
    <row r="43" spans="1:7" ht="20.100000000000001" customHeight="1">
      <c r="A43" s="1" t="s">
        <v>47</v>
      </c>
      <c r="B43" s="10"/>
      <c r="C43" s="19"/>
      <c r="E43" s="15"/>
      <c r="F43" s="15"/>
      <c r="G43" s="15"/>
    </row>
    <row r="44" spans="1:7" ht="20.100000000000001" customHeight="1">
      <c r="A44" s="8" t="s">
        <v>87</v>
      </c>
      <c r="C44" s="19"/>
      <c r="E44" s="11">
        <v>-350082373</v>
      </c>
      <c r="F44" s="11"/>
      <c r="G44" s="11">
        <v>-725532445</v>
      </c>
    </row>
    <row r="45" spans="1:7" ht="20.100000000000001" customHeight="1">
      <c r="A45" s="8" t="s">
        <v>88</v>
      </c>
      <c r="C45" s="19"/>
      <c r="E45" s="11">
        <v>410081483</v>
      </c>
      <c r="F45" s="11"/>
      <c r="G45" s="11">
        <v>918091687</v>
      </c>
    </row>
    <row r="46" spans="1:7" ht="20.100000000000001" customHeight="1">
      <c r="A46" s="18" t="s">
        <v>136</v>
      </c>
      <c r="C46" s="19"/>
      <c r="E46" s="11">
        <v>-99292</v>
      </c>
      <c r="F46" s="11"/>
      <c r="G46" s="11">
        <v>-19847</v>
      </c>
    </row>
    <row r="47" spans="1:7" ht="20.100000000000001" customHeight="1">
      <c r="A47" s="8" t="s">
        <v>122</v>
      </c>
      <c r="C47" s="19"/>
      <c r="E47" s="16"/>
      <c r="F47" s="16"/>
      <c r="G47" s="16"/>
    </row>
    <row r="48" spans="1:7" ht="20.100000000000001" customHeight="1">
      <c r="A48" s="8" t="s">
        <v>107</v>
      </c>
      <c r="C48" s="19"/>
      <c r="E48" s="11">
        <v>-87884540</v>
      </c>
      <c r="F48" s="11"/>
      <c r="G48" s="11">
        <v>-66962431</v>
      </c>
    </row>
    <row r="49" spans="1:7" ht="20.100000000000001" customHeight="1">
      <c r="A49" s="8" t="s">
        <v>89</v>
      </c>
      <c r="C49" s="19"/>
      <c r="E49" s="11">
        <v>766923</v>
      </c>
      <c r="F49" s="11"/>
      <c r="G49" s="11">
        <v>486971</v>
      </c>
    </row>
    <row r="50" spans="1:7" ht="20.100000000000001" customHeight="1">
      <c r="A50" s="8" t="s">
        <v>108</v>
      </c>
      <c r="C50" s="19"/>
      <c r="E50" s="11">
        <v>-21799645</v>
      </c>
      <c r="F50" s="11"/>
      <c r="G50" s="11">
        <v>-59741</v>
      </c>
    </row>
    <row r="51" spans="1:7" ht="20.100000000000001" customHeight="1">
      <c r="A51" s="8" t="s">
        <v>119</v>
      </c>
      <c r="C51" s="19"/>
      <c r="E51" s="11">
        <v>-1136925</v>
      </c>
      <c r="F51" s="11"/>
      <c r="G51" s="11">
        <v>-26634884</v>
      </c>
    </row>
    <row r="52" spans="1:7" ht="20.100000000000001" customHeight="1">
      <c r="A52" s="8" t="s">
        <v>111</v>
      </c>
      <c r="C52" s="19"/>
      <c r="E52" s="11">
        <v>6108168</v>
      </c>
      <c r="F52" s="11"/>
      <c r="G52" s="11">
        <v>2904304</v>
      </c>
    </row>
    <row r="53" spans="1:7" ht="20.100000000000001" customHeight="1">
      <c r="A53" s="1" t="s">
        <v>139</v>
      </c>
      <c r="C53" s="19"/>
      <c r="E53" s="12">
        <f>SUM(E44:E52)</f>
        <v>-44046201</v>
      </c>
      <c r="F53" s="11"/>
      <c r="G53" s="12">
        <f>SUM(G44:G52)</f>
        <v>102273614</v>
      </c>
    </row>
    <row r="54" spans="1:7" ht="20.100000000000001" customHeight="1">
      <c r="A54" s="1" t="s">
        <v>104</v>
      </c>
      <c r="B54" s="10"/>
      <c r="C54" s="19"/>
      <c r="E54" s="11"/>
      <c r="F54" s="11"/>
      <c r="G54" s="11"/>
    </row>
    <row r="55" spans="1:7" ht="20.100000000000001" customHeight="1">
      <c r="A55" s="8" t="s">
        <v>142</v>
      </c>
      <c r="C55" s="19"/>
      <c r="E55" s="11">
        <v>-63403143</v>
      </c>
      <c r="F55" s="11"/>
      <c r="G55" s="11">
        <v>-60433376</v>
      </c>
    </row>
    <row r="56" spans="1:7" ht="20.100000000000001" customHeight="1">
      <c r="A56" s="8" t="s">
        <v>143</v>
      </c>
      <c r="C56" s="19"/>
      <c r="E56" s="11">
        <v>-19421336</v>
      </c>
      <c r="F56" s="11"/>
      <c r="G56" s="11">
        <v>-18211520</v>
      </c>
    </row>
    <row r="57" spans="1:7" ht="20.100000000000001" customHeight="1">
      <c r="A57" s="8" t="s">
        <v>121</v>
      </c>
      <c r="C57" s="19"/>
      <c r="E57" s="11">
        <v>-395999417</v>
      </c>
      <c r="F57" s="11"/>
      <c r="G57" s="11">
        <v>-310743521</v>
      </c>
    </row>
    <row r="58" spans="1:7" ht="20.100000000000001" customHeight="1">
      <c r="A58" s="1" t="s">
        <v>105</v>
      </c>
      <c r="C58" s="19"/>
      <c r="E58" s="12">
        <f>SUM(E55:E57)</f>
        <v>-478823896</v>
      </c>
      <c r="F58" s="11"/>
      <c r="G58" s="12">
        <f>SUM(G55:G57)</f>
        <v>-389388417</v>
      </c>
    </row>
    <row r="59" spans="1:7" ht="20.100000000000001" customHeight="1">
      <c r="A59" s="1" t="s">
        <v>127</v>
      </c>
      <c r="C59" s="19"/>
      <c r="E59" s="11">
        <f>E31+E53+E58</f>
        <v>-229991922</v>
      </c>
      <c r="F59" s="11"/>
      <c r="G59" s="11">
        <f>G31+G53+G58</f>
        <v>273862758</v>
      </c>
    </row>
    <row r="60" spans="1:7" ht="20.100000000000001" customHeight="1">
      <c r="A60" s="18" t="s">
        <v>120</v>
      </c>
      <c r="B60" s="5"/>
      <c r="C60" s="19"/>
      <c r="E60" s="13">
        <v>443086134</v>
      </c>
      <c r="F60" s="11"/>
      <c r="G60" s="13">
        <v>98369364</v>
      </c>
    </row>
    <row r="61" spans="1:7" ht="20.100000000000001" customHeight="1" thickBot="1">
      <c r="A61" s="27" t="s">
        <v>103</v>
      </c>
      <c r="B61" s="5"/>
      <c r="C61" s="19"/>
      <c r="E61" s="28">
        <f>SUM(E59:E60)</f>
        <v>213094212</v>
      </c>
      <c r="F61" s="11"/>
      <c r="G61" s="28">
        <f>SUM(G59:G60)</f>
        <v>372232122</v>
      </c>
    </row>
    <row r="62" spans="1:7" ht="20.100000000000001" customHeight="1" thickTop="1">
      <c r="C62" s="19"/>
      <c r="E62" s="11"/>
      <c r="F62" s="11"/>
      <c r="G62" s="11"/>
    </row>
    <row r="63" spans="1:7" ht="20.100000000000001" customHeight="1">
      <c r="A63" s="1" t="s">
        <v>76</v>
      </c>
      <c r="C63" s="19"/>
      <c r="E63" s="11"/>
      <c r="F63" s="11"/>
      <c r="G63" s="11"/>
    </row>
    <row r="64" spans="1:7" ht="20.100000000000001" customHeight="1">
      <c r="A64" s="8" t="s">
        <v>77</v>
      </c>
      <c r="C64" s="19"/>
      <c r="E64" s="11"/>
      <c r="F64" s="11"/>
      <c r="G64" s="11"/>
    </row>
    <row r="65" spans="1:7" ht="20.100000000000001" customHeight="1">
      <c r="A65" s="8" t="s">
        <v>138</v>
      </c>
      <c r="C65" s="19"/>
      <c r="E65" s="11"/>
      <c r="F65" s="11"/>
      <c r="G65" s="11"/>
    </row>
    <row r="66" spans="1:7" ht="20.100000000000001" customHeight="1">
      <c r="A66" s="8" t="s">
        <v>112</v>
      </c>
      <c r="C66" s="19"/>
      <c r="E66" s="34">
        <v>2388749</v>
      </c>
      <c r="F66" s="11"/>
      <c r="G66" s="34">
        <v>-3357359</v>
      </c>
    </row>
    <row r="67" spans="1:7" ht="20.100000000000001" customHeight="1">
      <c r="A67" s="8" t="s">
        <v>138</v>
      </c>
      <c r="C67" s="19"/>
      <c r="E67" s="34"/>
      <c r="F67" s="11"/>
      <c r="G67" s="34"/>
    </row>
    <row r="68" spans="1:7" ht="20.100000000000001" customHeight="1">
      <c r="A68" s="8" t="s">
        <v>126</v>
      </c>
      <c r="C68" s="19"/>
      <c r="E68" s="34">
        <v>69496</v>
      </c>
      <c r="F68" s="11"/>
      <c r="G68" s="34">
        <v>-2783070</v>
      </c>
    </row>
    <row r="69" spans="1:7" ht="20.100000000000001" customHeight="1">
      <c r="A69" s="8" t="s">
        <v>113</v>
      </c>
      <c r="C69" s="19"/>
      <c r="E69" s="34">
        <v>186914560</v>
      </c>
      <c r="F69" s="11"/>
      <c r="G69" s="34">
        <v>42038685</v>
      </c>
    </row>
    <row r="70" spans="1:7" ht="20.100000000000001" customHeight="1">
      <c r="A70" s="8" t="s">
        <v>78</v>
      </c>
      <c r="C70" s="19"/>
      <c r="E70" s="11"/>
      <c r="F70" s="11"/>
      <c r="G70" s="11"/>
    </row>
    <row r="71" spans="1:7" ht="20.100000000000001" customHeight="1">
      <c r="A71" s="18" t="s">
        <v>48</v>
      </c>
      <c r="B71" s="5"/>
      <c r="C71" s="19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7" orientation="portrait" r:id="rId1"/>
  <rowBreaks count="1" manualBreakCount="1">
    <brk id="3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AA7CCBD3212AC43B4A83F285AC1DC62" ma:contentTypeVersion="14" ma:contentTypeDescription="สร้างเอกสารใหม่" ma:contentTypeScope="" ma:versionID="d2e320d29fe600d8e023b0324bbcd68e">
  <xsd:schema xmlns:xsd="http://www.w3.org/2001/XMLSchema" xmlns:xs="http://www.w3.org/2001/XMLSchema" xmlns:p="http://schemas.microsoft.com/office/2006/metadata/properties" xmlns:ns2="b3e359f2-8e65-4b2f-8889-04d4e0d3c9ab" xmlns:ns3="b86aea9f-0ac4-41f8-898b-1c66b99b4773" targetNamespace="http://schemas.microsoft.com/office/2006/metadata/properties" ma:root="true" ma:fieldsID="76c591a62add1bf14c75e24a690cf278" ns2:_="" ns3:_="">
    <xsd:import namespace="b3e359f2-8e65-4b2f-8889-04d4e0d3c9ab"/>
    <xsd:import namespace="b86aea9f-0ac4-41f8-898b-1c66b99b47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359f2-8e65-4b2f-8889-04d4e0d3c9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c4148d74-980e-4d59-972d-d881e05a3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aea9f-0ac4-41f8-898b-1c66b99b47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e359f2-8e65-4b2f-8889-04d4e0d3c9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1B449E-7FE2-4F80-861C-BF8A8CEF7516}"/>
</file>

<file path=customXml/itemProps2.xml><?xml version="1.0" encoding="utf-8"?>
<ds:datastoreItem xmlns:ds="http://schemas.openxmlformats.org/officeDocument/2006/customXml" ds:itemID="{DEE96F14-23CA-4623-AFDB-346F36DB76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9E9061-6177-4695-924B-2902769B4221}">
  <ds:schemaRefs>
    <ds:schemaRef ds:uri="http://schemas.microsoft.com/office/2006/metadata/properties"/>
    <ds:schemaRef ds:uri="http://schemas.microsoft.com/office/infopath/2007/PartnerControls"/>
    <ds:schemaRef ds:uri="c919c059-ac0f-415b-b874-84dd1b77e08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CE_Cost method</vt:lpstr>
      <vt:lpstr>CF</vt:lpstr>
      <vt:lpstr>BS!Print_Area</vt:lpstr>
      <vt:lpstr>'CE_Cost method'!Print_Area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2024-11-08T04:31:00Z</cp:lastPrinted>
  <dcterms:created xsi:type="dcterms:W3CDTF">2011-03-15T03:50:46Z</dcterms:created>
  <dcterms:modified xsi:type="dcterms:W3CDTF">2024-11-08T04:32:29Z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0x010100AAA7CCBD3212AC43B4A83F285AC1DC62</vt:lpwstr>
  </property>
  <property fmtid="{D5CDD505-2E9C-101B-9397-08002B2CF9AE}" pid="4" name="b4187e12891e46deb4d240a4b28bdb90">
    <vt:lpwstr/>
  </property>
  <property fmtid="{D5CDD505-2E9C-101B-9397-08002B2CF9AE}" pid="5" name="TaxCatchAll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