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Sep'67\"/>
    </mc:Choice>
  </mc:AlternateContent>
  <xr:revisionPtr revIDLastSave="0" documentId="13_ncr:1_{D192E522-9D88-44CD-85C6-6B92A20F7759}" xr6:coauthVersionLast="47" xr6:coauthVersionMax="47" xr10:uidLastSave="{00000000-0000-0000-0000-000000000000}"/>
  <bookViews>
    <workbookView xWindow="-120" yWindow="-120" windowWidth="29040" windowHeight="15720" tabRatio="822" activeTab="5" xr2:uid="{00000000-000D-0000-FFFF-FFFF00000000}"/>
  </bookViews>
  <sheets>
    <sheet name="งบแสดงฐานะการเงิน" sheetId="1" r:id="rId1"/>
    <sheet name="งบกำไรขาดทุนเบ็ดเสร็จ 3 M " sheetId="18" r:id="rId2"/>
    <sheet name="งบกำไรขาดทุนเบ็ดเสร็จ 9 M" sheetId="15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17" l="1"/>
  <c r="N72" i="1"/>
  <c r="J72" i="1"/>
  <c r="J49" i="1"/>
  <c r="G12" i="17"/>
  <c r="G35" i="17"/>
  <c r="J22" i="15"/>
  <c r="J54" i="1"/>
  <c r="J13" i="15"/>
  <c r="J9" i="15"/>
  <c r="G56" i="17"/>
  <c r="G40" i="17"/>
  <c r="G31" i="17"/>
  <c r="G19" i="17"/>
  <c r="J9" i="18"/>
  <c r="J10" i="18"/>
  <c r="J13" i="18"/>
  <c r="J14" i="18"/>
  <c r="J20" i="18"/>
  <c r="J17" i="18"/>
  <c r="K22" i="17"/>
  <c r="G22" i="17" s="1"/>
  <c r="J69" i="1"/>
  <c r="J68" i="1"/>
  <c r="K11" i="17"/>
  <c r="J13" i="1"/>
  <c r="M15" i="3"/>
  <c r="J26" i="1" l="1"/>
  <c r="J23" i="1"/>
  <c r="J22" i="1"/>
  <c r="J27" i="18"/>
  <c r="J25" i="18"/>
  <c r="J21" i="18"/>
  <c r="J14" i="15"/>
  <c r="J15" i="15" s="1"/>
  <c r="J10" i="15"/>
  <c r="J11" i="15" s="1"/>
  <c r="J16" i="15" s="1"/>
  <c r="J18" i="15" s="1"/>
  <c r="J23" i="15" s="1"/>
  <c r="J26" i="15" s="1"/>
  <c r="J28" i="15" s="1"/>
  <c r="J31" i="15" l="1"/>
  <c r="K19" i="3"/>
  <c r="G9" i="17"/>
  <c r="J55" i="1"/>
  <c r="J59" i="1"/>
  <c r="J61" i="1"/>
  <c r="J58" i="1"/>
  <c r="J62" i="1" s="1"/>
  <c r="J50" i="1"/>
  <c r="J51" i="1"/>
  <c r="J52" i="1"/>
  <c r="J53" i="1"/>
  <c r="J20" i="1"/>
  <c r="J24" i="1"/>
  <c r="J25" i="1"/>
  <c r="J14" i="1"/>
  <c r="J17" i="1" s="1"/>
  <c r="J15" i="1"/>
  <c r="K77" i="1"/>
  <c r="M77" i="1"/>
  <c r="O77" i="1"/>
  <c r="G11" i="17"/>
  <c r="G13" i="17"/>
  <c r="G14" i="17"/>
  <c r="G16" i="17"/>
  <c r="G17" i="17"/>
  <c r="G18" i="17"/>
  <c r="G20" i="17"/>
  <c r="J27" i="1" l="1"/>
  <c r="J28" i="1" s="1"/>
  <c r="J56" i="1"/>
  <c r="J63" i="1" s="1"/>
  <c r="G71" i="17"/>
  <c r="G64" i="17"/>
  <c r="G66" i="17"/>
  <c r="G59" i="17"/>
  <c r="G51" i="17"/>
  <c r="G52" i="17"/>
  <c r="G53" i="17"/>
  <c r="G36" i="17"/>
  <c r="G37" i="17"/>
  <c r="G38" i="17"/>
  <c r="G39" i="17"/>
  <c r="G26" i="17"/>
  <c r="G27" i="17"/>
  <c r="G29" i="17"/>
  <c r="G30" i="17"/>
  <c r="G32" i="17"/>
  <c r="G33" i="17"/>
  <c r="K71" i="17"/>
  <c r="I24" i="17" l="1"/>
  <c r="N27" i="1" l="1"/>
  <c r="P73" i="1" l="1"/>
  <c r="P75" i="1" s="1"/>
  <c r="L73" i="1"/>
  <c r="P62" i="1"/>
  <c r="N62" i="1"/>
  <c r="L62" i="1"/>
  <c r="P56" i="1"/>
  <c r="N56" i="1"/>
  <c r="L56" i="1"/>
  <c r="P27" i="1"/>
  <c r="L27" i="1"/>
  <c r="P17" i="1"/>
  <c r="N17" i="1"/>
  <c r="L17" i="1"/>
  <c r="L75" i="1" l="1"/>
  <c r="L63" i="1"/>
  <c r="L76" i="1" s="1"/>
  <c r="P28" i="1"/>
  <c r="L28" i="1"/>
  <c r="P63" i="1"/>
  <c r="P76" i="1" s="1"/>
  <c r="N63" i="1"/>
  <c r="N28" i="1"/>
  <c r="L77" i="1" l="1"/>
  <c r="P77" i="1"/>
  <c r="M12" i="16"/>
  <c r="M11" i="16"/>
  <c r="M14" i="3"/>
  <c r="Q14" i="3" s="1"/>
  <c r="M13" i="3"/>
  <c r="Q13" i="3" s="1"/>
  <c r="M12" i="3"/>
  <c r="Q12" i="3" s="1"/>
  <c r="M17" i="16"/>
  <c r="M18" i="3"/>
  <c r="Q18" i="3" s="1"/>
  <c r="Q15" i="3" l="1"/>
  <c r="P22" i="15"/>
  <c r="N22" i="18"/>
  <c r="M67" i="17" l="1"/>
  <c r="K67" i="17"/>
  <c r="G67" i="17"/>
  <c r="I67" i="17"/>
  <c r="M24" i="17"/>
  <c r="I41" i="17"/>
  <c r="M41" i="17" l="1"/>
  <c r="P22" i="18"/>
  <c r="L22" i="18"/>
  <c r="J22" i="18"/>
  <c r="P15" i="18"/>
  <c r="N15" i="18"/>
  <c r="L15" i="18"/>
  <c r="J15" i="18"/>
  <c r="P11" i="18"/>
  <c r="N11" i="18"/>
  <c r="L11" i="18"/>
  <c r="J11" i="18"/>
  <c r="P16" i="18" l="1"/>
  <c r="L16" i="18"/>
  <c r="N16" i="18"/>
  <c r="J16" i="18"/>
  <c r="J18" i="18" s="1"/>
  <c r="N22" i="15"/>
  <c r="N18" i="18" l="1"/>
  <c r="N23" i="18" s="1"/>
  <c r="P18" i="18"/>
  <c r="L18" i="18"/>
  <c r="L22" i="15"/>
  <c r="N15" i="15"/>
  <c r="P23" i="18" l="1"/>
  <c r="L23" i="18"/>
  <c r="J23" i="18"/>
  <c r="J26" i="18" s="1"/>
  <c r="J28" i="18" s="1"/>
  <c r="N26" i="18"/>
  <c r="N28" i="18" s="1"/>
  <c r="J34" i="18" l="1"/>
  <c r="J36" i="18" s="1"/>
  <c r="J42" i="18"/>
  <c r="J31" i="18"/>
  <c r="J38" i="18" s="1"/>
  <c r="J40" i="18" s="1"/>
  <c r="N42" i="18"/>
  <c r="N34" i="18"/>
  <c r="N36" i="18" s="1"/>
  <c r="N31" i="18"/>
  <c r="N38" i="18" s="1"/>
  <c r="N40" i="18" s="1"/>
  <c r="L26" i="18" l="1"/>
  <c r="P26" i="18"/>
  <c r="N11" i="15"/>
  <c r="N16" i="15" s="1"/>
  <c r="K62" i="17"/>
  <c r="E20" i="3"/>
  <c r="P15" i="15"/>
  <c r="L15" i="15"/>
  <c r="P11" i="15"/>
  <c r="L11" i="15"/>
  <c r="I14" i="16"/>
  <c r="G14" i="16"/>
  <c r="E14" i="16"/>
  <c r="O15" i="3"/>
  <c r="E15" i="3"/>
  <c r="G15" i="3"/>
  <c r="I15" i="3"/>
  <c r="M62" i="17"/>
  <c r="M69" i="17" s="1"/>
  <c r="I62" i="17"/>
  <c r="E19" i="16"/>
  <c r="G19" i="16"/>
  <c r="I19" i="16"/>
  <c r="N71" i="1" s="1"/>
  <c r="L16" i="15" l="1"/>
  <c r="P28" i="18"/>
  <c r="L28" i="18"/>
  <c r="O20" i="3"/>
  <c r="N18" i="15"/>
  <c r="N23" i="15" s="1"/>
  <c r="P16" i="15"/>
  <c r="G20" i="3"/>
  <c r="G62" i="17"/>
  <c r="L34" i="18" l="1"/>
  <c r="L31" i="18"/>
  <c r="P31" i="18"/>
  <c r="P34" i="18"/>
  <c r="P18" i="15"/>
  <c r="L18" i="15"/>
  <c r="P23" i="15" l="1"/>
  <c r="L23" i="15"/>
  <c r="L26" i="15" s="1"/>
  <c r="L38" i="18"/>
  <c r="P42" i="18"/>
  <c r="P36" i="18"/>
  <c r="L42" i="18"/>
  <c r="L36" i="18"/>
  <c r="P38" i="18"/>
  <c r="P26" i="15"/>
  <c r="N26" i="15"/>
  <c r="P28" i="15" l="1"/>
  <c r="P34" i="15" s="1"/>
  <c r="L28" i="15"/>
  <c r="P40" i="18"/>
  <c r="L40" i="18"/>
  <c r="P31" i="15"/>
  <c r="K13" i="16"/>
  <c r="K14" i="16" s="1"/>
  <c r="M54" i="17"/>
  <c r="K15" i="3"/>
  <c r="N28" i="15"/>
  <c r="K9" i="17" s="1"/>
  <c r="P42" i="15" l="1"/>
  <c r="P38" i="15"/>
  <c r="L34" i="15"/>
  <c r="L36" i="15" s="1"/>
  <c r="L31" i="15"/>
  <c r="G24" i="17"/>
  <c r="G41" i="17" s="1"/>
  <c r="M73" i="17"/>
  <c r="K24" i="17"/>
  <c r="K41" i="17" s="1"/>
  <c r="K54" i="17" s="1"/>
  <c r="K69" i="17" s="1"/>
  <c r="M13" i="16"/>
  <c r="M14" i="16" s="1"/>
  <c r="P36" i="15"/>
  <c r="I54" i="17"/>
  <c r="P40" i="15" l="1"/>
  <c r="L42" i="15"/>
  <c r="L38" i="15"/>
  <c r="I73" i="17"/>
  <c r="N31" i="15"/>
  <c r="N38" i="15" s="1"/>
  <c r="N40" i="15" s="1"/>
  <c r="N42" i="15"/>
  <c r="K18" i="16"/>
  <c r="N34" i="15"/>
  <c r="N36" i="15" s="1"/>
  <c r="L40" i="15" l="1"/>
  <c r="K19" i="16"/>
  <c r="N73" i="1" s="1"/>
  <c r="M18" i="16"/>
  <c r="M19" i="16" s="1"/>
  <c r="J34" i="15"/>
  <c r="J42" i="15"/>
  <c r="N75" i="1" l="1"/>
  <c r="N76" i="1" s="1"/>
  <c r="N77" i="1" s="1"/>
  <c r="K20" i="3"/>
  <c r="K73" i="17"/>
  <c r="G54" i="17"/>
  <c r="G69" i="17" s="1"/>
  <c r="G73" i="17" s="1"/>
  <c r="M19" i="3"/>
  <c r="M20" i="3" s="1"/>
  <c r="J36" i="15"/>
  <c r="J38" i="15"/>
  <c r="J40" i="15" l="1"/>
  <c r="Q19" i="3"/>
  <c r="I20" i="3"/>
  <c r="J71" i="1" s="1"/>
  <c r="J73" i="1" s="1"/>
  <c r="J75" i="1" s="1"/>
  <c r="J76" i="1" s="1"/>
  <c r="J77" i="1" s="1"/>
  <c r="Q20" i="3" l="1"/>
</calcChain>
</file>

<file path=xl/sharedStrings.xml><?xml version="1.0" encoding="utf-8"?>
<sst xmlns="http://schemas.openxmlformats.org/spreadsheetml/2006/main" count="305" uniqueCount="166">
  <si>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</si>
  <si>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</si>
  <si>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</si>
  <si>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</si>
  <si>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</si>
  <si>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</si>
  <si>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</si>
  <si>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</si>
  <si>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</si>
  <si>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</si>
  <si>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</si>
  <si>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</si>
  <si>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</si>
  <si>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</si>
  <si>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</si>
  <si>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</si>
  <si>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</si>
  <si>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</si>
  <si>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</si>
  <si>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</si>
  <si>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</si>
  <si>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</si>
  <si>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</si>
  <si>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</si>
  <si>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</si>
  <si>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</si>
  <si>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</si>
  <si>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</si>
  <si>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</si>
  <si>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</si>
  <si>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</si>
  <si>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</si>
  <si>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</si>
  <si>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</si>
  <si>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</si>
  <si>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</si>
  <si>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</si>
  <si>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</si>
  <si>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</si>
  <si>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</si>
  <si>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</si>
  <si>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</si>
  <si>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</si>
  <si>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</si>
  <si>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</si>
  <si>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</si>
  <si>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</si>
  <si>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</si>
  <si>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</si>
  <si>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</si>
  <si>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</si>
  <si>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</si>
  <si>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</si>
  <si>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</si>
  <si>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</si>
  <si>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</si>
  <si>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</si>
  <si>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</si>
  <si>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</si>
  <si>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</si>
  <si>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</si>
  <si>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</si>
  <si>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</si>
  <si>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</si>
  <si>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</si>
  <si>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</si>
  <si>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</si>
  <si>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</si>
  <si>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</si>
  <si>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</si>
  <si>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</si>
  <si>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</si>
  <si>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</si>
  <si>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</si>
  <si>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</si>
  <si>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</si>
  <si>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</si>
  <si>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</si>
  <si>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</si>
  <si>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</si>
  <si>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</si>
  <si>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</si>
  <si>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</si>
  <si>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</si>
  <si>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</si>
  <si>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</si>
  <si>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</si>
  <si>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</si>
  <si>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</si>
  <si>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</si>
  <si>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</si>
  <si>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</si>
  <si>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</si>
  <si>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</si>
  <si>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</si>
  <si>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</si>
  <si>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เงินปันผลจ่าย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</si>
  <si>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</si>
  <si>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</si>
  <si>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</si>
  <si>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</si>
  <si>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</si>
  <si>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 xml:space="preserve">      ของสินทรัพย์ทางการเงินหมุนเวียนอื่น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</si>
  <si>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</si>
  <si>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</si>
  <si>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</si>
  <si>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</si>
  <si>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</si>
  <si>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</si>
  <si>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</si>
  <si>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</si>
  <si>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</si>
  <si>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</si>
  <si>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</si>
  <si>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</si>
  <si>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</si>
  <si>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</si>
  <si>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</si>
  <si>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</si>
  <si>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</si>
  <si>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</si>
  <si>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</si>
  <si>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</si>
  <si>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</si>
  <si>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</si>
  <si>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</si>
  <si>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</si>
  <si>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</si>
  <si>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</si>
  <si>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</si>
  <si>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กำไร(ขาดทุน)เบ็ดเสร็จรวมสำหรับงวด</t>
  </si>
  <si>
    <t>รายได้(ค่าใช้จ่าย)ภาษีเงินได้</t>
  </si>
  <si>
    <t>กำไรจากการขายสินทรัพย์ทางการเงินหมุนเวียนอื่น</t>
  </si>
  <si>
    <t>เงินสดและรายการเทียบเท่าเงินสดลดลง-สุทธิ</t>
  </si>
  <si>
    <t>กำไรเบ็ดเสร็จอื่น</t>
  </si>
  <si>
    <t>ยอดคงเหลือ ณ วันที่ 1 มกราคม 2567</t>
  </si>
  <si>
    <t>5.1.2</t>
  </si>
  <si>
    <t>เงินให้กู้ยืมบริษัทที่เกี่ยวข้อง</t>
  </si>
  <si>
    <t xml:space="preserve">     พนักงาน</t>
  </si>
  <si>
    <t>ประมาณการหนี้สินไม่หมุนเวียนสำหรับผลประโยชน์</t>
  </si>
  <si>
    <t>31 ธันวาคม 2566</t>
  </si>
  <si>
    <t>งบฐานะการเงิน</t>
  </si>
  <si>
    <t>งบฐานะการเงิน (ต่อ)</t>
  </si>
  <si>
    <t>เงินกู้ยืมระยะสั้นจากบุคคลที่เกี่ยวข้อง</t>
  </si>
  <si>
    <t>งบการเปลี่ยนแปลงส่วนของผู้ถือหุ้น</t>
  </si>
  <si>
    <t>ขาดทุน(กำไร)จากการเปลี่ยนแปลงมูลค่ายุติธรรม</t>
  </si>
  <si>
    <t>เงินสดจ่ายเงินให้กู้ยืมบริษัทที่เกี่ยวข้องกัน</t>
  </si>
  <si>
    <t>เงินสดจ่ายชำระเงินกู้ยืมระยะสั้นบุคคลที่เกี่ยวข้อง</t>
  </si>
  <si>
    <t>5.1.4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</si>
  <si>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</si>
  <si>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</si>
  <si>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 (ยังไม่ได้ตรวจสอบ/สอบทานแล้ว)</t>
  </si>
  <si>
    <t>30 กันยายน 2566</t>
  </si>
  <si>
    <t>สำหรับงวดเก้าเดือน สิ้นสุดวันที่ 30 กันยายน 2567 (ยังไม่ได้ตรวจสอบ/สอบทานแล้ว)</t>
  </si>
  <si>
    <t>ยอดคงเหลือ ณ วันที่ 30 กันยายน 2566</t>
  </si>
  <si>
    <t>ยอดคงเหลือ ณ วันที่ 30  กันยายน 2567</t>
  </si>
  <si>
    <t>ยอดคงเหลือ ณ วันที่ 30 กันยายน 2567</t>
  </si>
  <si>
    <t>30  กันยายน 2567</t>
  </si>
  <si>
    <t>30  กันยายน  2567</t>
  </si>
  <si>
    <t>สำหรับงวดเก้าดือน สิ้นสุดวันที่ 30 กันยายน 2567 (ยังไม่ได้ตรวจสอบ/สอบทานแล้ว)</t>
  </si>
  <si>
    <t>เงินสดและรายการเทียบเท่าเงินสดคงเหลือ ณ วันที่ 30 กันยายน</t>
  </si>
  <si>
    <t>ขาดทุน(กำไร)จากการขายทรัพย์สิน</t>
  </si>
  <si>
    <t>ขาดทุนจากการลดมูลค่าสินค้าคงเหลือ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</si>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</sst>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0_);_(* \(#,##0.0000\);_(* &quot;-&quot;??_);_(@_)"/>
  </numFmts>
  <fonts count="79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2"/>
      <name val="Helv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9">
    <xf numFmtId="0" fontId="0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3" fillId="0" borderId="0"/>
    <xf numFmtId="0" fontId="1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0" fontId="32" fillId="0" borderId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36" fillId="0" borderId="15" applyNumberFormat="0" applyFont="0" applyFill="0" applyAlignment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37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37" fillId="0" borderId="0"/>
    <xf numFmtId="179" fontId="37" fillId="0" borderId="0"/>
    <xf numFmtId="0" fontId="35" fillId="0" borderId="0" applyFont="0" applyBorder="0" applyAlignment="0">
      <alignment horizontal="left"/>
    </xf>
    <xf numFmtId="38" fontId="40" fillId="33" borderId="0" applyNumberFormat="0" applyBorder="0" applyAlignment="0" applyProtection="0"/>
    <xf numFmtId="0" fontId="41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0" fillId="34" borderId="15" applyNumberFormat="0" applyBorder="0" applyAlignment="0" applyProtection="0"/>
    <xf numFmtId="37" fontId="42" fillId="0" borderId="0"/>
    <xf numFmtId="182" fontId="43" fillId="0" borderId="0"/>
    <xf numFmtId="0" fontId="14" fillId="0" borderId="0"/>
    <xf numFmtId="0" fontId="23" fillId="0" borderId="0"/>
    <xf numFmtId="0" fontId="34" fillId="0" borderId="0"/>
    <xf numFmtId="0" fontId="37" fillId="0" borderId="0"/>
    <xf numFmtId="0" fontId="20" fillId="0" borderId="0"/>
    <xf numFmtId="0" fontId="34" fillId="0" borderId="0"/>
    <xf numFmtId="0" fontId="34" fillId="0" borderId="0"/>
    <xf numFmtId="0" fontId="46" fillId="0" borderId="0"/>
    <xf numFmtId="0" fontId="14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3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50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23" fillId="0" borderId="0"/>
    <xf numFmtId="0" fontId="1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0"/>
    <xf numFmtId="0" fontId="23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0" fontId="3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39" fillId="0" borderId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51" fillId="6" borderId="9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7" borderId="12" applyNumberFormat="0" applyAlignment="0" applyProtection="0"/>
    <xf numFmtId="0" fontId="56" fillId="0" borderId="11" applyNumberFormat="0" applyFill="0" applyAlignment="0" applyProtection="0"/>
    <xf numFmtId="0" fontId="57" fillId="2" borderId="0" applyNumberFormat="0" applyBorder="0" applyAlignment="0" applyProtection="0"/>
    <xf numFmtId="0" fontId="34" fillId="0" borderId="0"/>
    <xf numFmtId="0" fontId="23" fillId="0" borderId="0"/>
    <xf numFmtId="0" fontId="34" fillId="0" borderId="0"/>
    <xf numFmtId="0" fontId="34" fillId="0" borderId="0"/>
    <xf numFmtId="0" fontId="3" fillId="0" borderId="0"/>
    <xf numFmtId="0" fontId="23" fillId="0" borderId="0"/>
    <xf numFmtId="0" fontId="45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5" borderId="9" applyNumberFormat="0" applyAlignment="0" applyProtection="0"/>
    <xf numFmtId="0" fontId="59" fillId="4" borderId="0" applyNumberFormat="0" applyBorder="0" applyAlignment="0" applyProtection="0"/>
    <xf numFmtId="9" fontId="23" fillId="0" borderId="0" applyFont="0" applyFill="0" applyBorder="0" applyAlignment="0" applyProtection="0"/>
    <xf numFmtId="0" fontId="60" fillId="0" borderId="14" applyNumberFormat="0" applyFill="0" applyAlignment="0" applyProtection="0"/>
    <xf numFmtId="0" fontId="61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62" fillId="6" borderId="10" applyNumberFormat="0" applyAlignment="0" applyProtection="0"/>
    <xf numFmtId="0" fontId="46" fillId="8" borderId="13" applyNumberFormat="0" applyFont="0" applyAlignment="0" applyProtection="0"/>
    <xf numFmtId="0" fontId="63" fillId="0" borderId="6" applyNumberFormat="0" applyFill="0" applyAlignment="0" applyProtection="0"/>
    <xf numFmtId="0" fontId="64" fillId="0" borderId="7" applyNumberFormat="0" applyFill="0" applyAlignment="0" applyProtection="0"/>
    <xf numFmtId="0" fontId="65" fillId="0" borderId="8" applyNumberFormat="0" applyFill="0" applyAlignment="0" applyProtection="0"/>
    <xf numFmtId="0" fontId="6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39" fontId="78" fillId="0" borderId="0"/>
  </cellStyleXfs>
  <cellXfs count="277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8" fontId="7" fillId="0" borderId="0" xfId="1" applyNumberFormat="1" applyFont="1" applyFill="1" applyBorder="1"/>
    <xf numFmtId="0" fontId="8" fillId="0" borderId="0" xfId="0" applyFont="1"/>
    <xf numFmtId="0" fontId="6" fillId="0" borderId="0" xfId="0" applyFont="1"/>
    <xf numFmtId="166" fontId="7" fillId="0" borderId="0" xfId="1" applyFont="1" applyFill="1"/>
    <xf numFmtId="166" fontId="5" fillId="0" borderId="0" xfId="1" applyFont="1" applyFill="1"/>
    <xf numFmtId="166" fontId="7" fillId="0" borderId="0" xfId="1" applyFont="1" applyFill="1" applyAlignment="1">
      <alignment horizontal="center"/>
    </xf>
    <xf numFmtId="166" fontId="5" fillId="0" borderId="0" xfId="1" applyFont="1" applyFill="1" applyAlignment="1">
      <alignment horizontal="center"/>
    </xf>
    <xf numFmtId="168" fontId="6" fillId="0" borderId="0" xfId="0" applyNumberFormat="1" applyFont="1"/>
    <xf numFmtId="0" fontId="6" fillId="0" borderId="0" xfId="0" applyFont="1" applyAlignment="1">
      <alignment horizontal="center" vertical="center"/>
    </xf>
    <xf numFmtId="0" fontId="20" fillId="0" borderId="0" xfId="0" applyFont="1"/>
    <xf numFmtId="166" fontId="5" fillId="0" borderId="0" xfId="1" applyFont="1" applyFill="1" applyAlignment="1">
      <alignment horizontal="left"/>
    </xf>
    <xf numFmtId="0" fontId="11" fillId="0" borderId="0" xfId="0" applyFont="1"/>
    <xf numFmtId="0" fontId="12" fillId="0" borderId="0" xfId="0" applyFont="1"/>
    <xf numFmtId="168" fontId="6" fillId="0" borderId="0" xfId="1" applyNumberFormat="1" applyFont="1" applyFill="1"/>
    <xf numFmtId="166" fontId="12" fillId="0" borderId="0" xfId="1" applyFont="1" applyFill="1"/>
    <xf numFmtId="0" fontId="19" fillId="0" borderId="0" xfId="0" applyFont="1"/>
    <xf numFmtId="0" fontId="5" fillId="0" borderId="0" xfId="0" applyFont="1"/>
    <xf numFmtId="168" fontId="7" fillId="0" borderId="0" xfId="1" applyNumberFormat="1" applyFont="1" applyFill="1"/>
    <xf numFmtId="168" fontId="7" fillId="0" borderId="1" xfId="1" applyNumberFormat="1" applyFont="1" applyFill="1" applyBorder="1"/>
    <xf numFmtId="166" fontId="5" fillId="0" borderId="0" xfId="1" applyFont="1" applyFill="1" applyAlignment="1"/>
    <xf numFmtId="0" fontId="8" fillId="0" borderId="0" xfId="0" applyFont="1" applyAlignment="1">
      <alignment horizontal="left" vertical="center"/>
    </xf>
    <xf numFmtId="168" fontId="6" fillId="0" borderId="0" xfId="1" applyNumberFormat="1" applyFont="1" applyFill="1" applyBorder="1"/>
    <xf numFmtId="49" fontId="6" fillId="0" borderId="0" xfId="0" applyNumberFormat="1" applyFont="1" applyAlignment="1">
      <alignment horizontal="center"/>
    </xf>
    <xf numFmtId="0" fontId="8" fillId="0" borderId="0" xfId="35" applyFont="1"/>
    <xf numFmtId="0" fontId="8" fillId="0" borderId="0" xfId="0" applyFont="1" applyAlignment="1">
      <alignment horizontal="left"/>
    </xf>
    <xf numFmtId="168" fontId="7" fillId="0" borderId="2" xfId="1" applyNumberFormat="1" applyFont="1" applyFill="1" applyBorder="1"/>
    <xf numFmtId="0" fontId="6" fillId="0" borderId="0" xfId="68" applyFont="1"/>
    <xf numFmtId="168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9" fontId="6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64" fontId="6" fillId="0" borderId="0" xfId="1" applyNumberFormat="1" applyFont="1" applyFill="1" applyBorder="1"/>
    <xf numFmtId="164" fontId="7" fillId="0" borderId="0" xfId="1" applyNumberFormat="1" applyFont="1" applyFill="1" applyBorder="1"/>
    <xf numFmtId="166" fontId="7" fillId="0" borderId="0" xfId="1" applyFont="1" applyFill="1" applyAlignment="1">
      <alignment horizontal="right"/>
    </xf>
    <xf numFmtId="0" fontId="6" fillId="0" borderId="0" xfId="0" applyFont="1" applyAlignment="1">
      <alignment horizontal="center"/>
    </xf>
    <xf numFmtId="169" fontId="6" fillId="0" borderId="0" xfId="34" applyNumberFormat="1" applyFont="1" applyAlignment="1">
      <alignment horizontal="left" vertical="center"/>
    </xf>
    <xf numFmtId="0" fontId="20" fillId="0" borderId="0" xfId="0" applyFont="1" applyAlignment="1">
      <alignment horizontal="center"/>
    </xf>
    <xf numFmtId="168" fontId="6" fillId="0" borderId="1" xfId="12" applyNumberFormat="1" applyFont="1" applyFill="1" applyBorder="1" applyAlignment="1">
      <alignment horizontal="center"/>
    </xf>
    <xf numFmtId="168" fontId="6" fillId="0" borderId="3" xfId="12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71" fontId="6" fillId="0" borderId="0" xfId="0" applyNumberFormat="1" applyFont="1" applyAlignment="1">
      <alignment horizontal="right"/>
    </xf>
    <xf numFmtId="171" fontId="6" fillId="0" borderId="0" xfId="0" applyNumberFormat="1" applyFont="1"/>
    <xf numFmtId="168" fontId="6" fillId="0" borderId="1" xfId="1" applyNumberFormat="1" applyFont="1" applyFill="1" applyBorder="1"/>
    <xf numFmtId="166" fontId="6" fillId="0" borderId="0" xfId="1" applyFont="1" applyFill="1" applyAlignment="1">
      <alignment vertical="center"/>
    </xf>
    <xf numFmtId="39" fontId="28" fillId="0" borderId="0" xfId="0" applyNumberFormat="1" applyFont="1"/>
    <xf numFmtId="168" fontId="28" fillId="0" borderId="0" xfId="0" applyNumberFormat="1" applyFont="1"/>
    <xf numFmtId="39" fontId="29" fillId="0" borderId="0" xfId="0" applyNumberFormat="1" applyFont="1"/>
    <xf numFmtId="168" fontId="28" fillId="0" borderId="0" xfId="1" applyNumberFormat="1" applyFont="1" applyFill="1" applyBorder="1"/>
    <xf numFmtId="172" fontId="28" fillId="0" borderId="0" xfId="0" applyNumberFormat="1" applyFont="1"/>
    <xf numFmtId="171" fontId="28" fillId="0" borderId="0" xfId="1" applyNumberFormat="1" applyFont="1" applyFill="1" applyBorder="1"/>
    <xf numFmtId="168" fontId="6" fillId="0" borderId="0" xfId="12" applyNumberFormat="1" applyFont="1" applyFill="1" applyBorder="1" applyAlignment="1">
      <alignment horizontal="center"/>
    </xf>
    <xf numFmtId="37" fontId="6" fillId="0" borderId="0" xfId="12" applyNumberFormat="1" applyFont="1" applyFill="1" applyBorder="1" applyAlignment="1"/>
    <xf numFmtId="168" fontId="7" fillId="0" borderId="0" xfId="1" applyNumberFormat="1" applyFont="1" applyFill="1" applyAlignment="1">
      <alignment horizontal="center"/>
    </xf>
    <xf numFmtId="166" fontId="6" fillId="0" borderId="0" xfId="1" applyFont="1" applyFill="1"/>
    <xf numFmtId="166" fontId="7" fillId="0" borderId="0" xfId="1" applyFont="1" applyFill="1" applyAlignment="1"/>
    <xf numFmtId="166" fontId="5" fillId="0" borderId="0" xfId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7" fillId="0" borderId="2" xfId="1" applyNumberFormat="1" applyFont="1" applyFill="1" applyBorder="1"/>
    <xf numFmtId="164" fontId="6" fillId="0" borderId="0" xfId="0" applyNumberFormat="1" applyFont="1"/>
    <xf numFmtId="168" fontId="6" fillId="0" borderId="0" xfId="1" applyNumberFormat="1" applyFont="1" applyFill="1" applyBorder="1" applyAlignment="1">
      <alignment horizontal="right"/>
    </xf>
    <xf numFmtId="172" fontId="28" fillId="0" borderId="0" xfId="1" applyNumberFormat="1" applyFont="1" applyFill="1" applyBorder="1"/>
    <xf numFmtId="168" fontId="6" fillId="0" borderId="4" xfId="12" applyNumberFormat="1" applyFont="1" applyFill="1" applyBorder="1" applyAlignment="1">
      <alignment horizontal="center"/>
    </xf>
    <xf numFmtId="164" fontId="6" fillId="0" borderId="4" xfId="12" applyNumberFormat="1" applyFont="1" applyFill="1" applyBorder="1" applyAlignment="1">
      <alignment horizontal="center"/>
    </xf>
    <xf numFmtId="168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0" fontId="6" fillId="0" borderId="0" xfId="69" applyNumberFormat="1" applyFont="1" applyFill="1" applyBorder="1" applyAlignment="1"/>
    <xf numFmtId="166" fontId="6" fillId="0" borderId="0" xfId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166" fontId="6" fillId="0" borderId="3" xfId="12" applyFont="1" applyFill="1" applyBorder="1" applyAlignment="1">
      <alignment horizontal="center"/>
    </xf>
    <xf numFmtId="166" fontId="6" fillId="0" borderId="0" xfId="12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8" fontId="7" fillId="0" borderId="0" xfId="1" applyNumberFormat="1" applyFont="1" applyFill="1" applyAlignment="1"/>
    <xf numFmtId="168" fontId="7" fillId="0" borderId="2" xfId="1" applyNumberFormat="1" applyFont="1" applyFill="1" applyBorder="1" applyAlignment="1"/>
    <xf numFmtId="166" fontId="6" fillId="0" borderId="0" xfId="1" applyFont="1" applyFill="1" applyAlignment="1"/>
    <xf numFmtId="168" fontId="6" fillId="0" borderId="0" xfId="1" quotePrefix="1" applyNumberFormat="1" applyFont="1" applyFill="1" applyAlignment="1">
      <alignment horizontal="center"/>
    </xf>
    <xf numFmtId="0" fontId="6" fillId="0" borderId="0" xfId="0" quotePrefix="1" applyFont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/>
    <xf numFmtId="168" fontId="6" fillId="0" borderId="2" xfId="1" applyNumberFormat="1" applyFont="1" applyFill="1" applyBorder="1" applyAlignment="1"/>
    <xf numFmtId="168" fontId="7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right"/>
    </xf>
    <xf numFmtId="168" fontId="8" fillId="0" borderId="2" xfId="1" quotePrefix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6" fillId="0" borderId="3" xfId="1" applyNumberFormat="1" applyFont="1" applyFill="1" applyBorder="1"/>
    <xf numFmtId="168" fontId="5" fillId="0" borderId="0" xfId="1" applyNumberFormat="1" applyFont="1" applyFill="1" applyAlignment="1">
      <alignment horizontal="center"/>
    </xf>
    <xf numFmtId="168" fontId="7" fillId="0" borderId="0" xfId="1" applyNumberFormat="1" applyFont="1" applyFill="1" applyAlignment="1">
      <alignment horizontal="right"/>
    </xf>
    <xf numFmtId="164" fontId="6" fillId="0" borderId="0" xfId="19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/>
    <xf numFmtId="0" fontId="30" fillId="0" borderId="0" xfId="0" applyFont="1" applyAlignment="1">
      <alignment horizontal="center"/>
    </xf>
    <xf numFmtId="166" fontId="30" fillId="0" borderId="0" xfId="1" applyFont="1" applyFill="1" applyAlignment="1">
      <alignment horizontal="center"/>
    </xf>
    <xf numFmtId="0" fontId="30" fillId="0" borderId="0" xfId="0" applyFont="1"/>
    <xf numFmtId="168" fontId="8" fillId="0" borderId="0" xfId="1" quotePrefix="1" applyNumberFormat="1" applyFont="1" applyFill="1" applyBorder="1" applyAlignment="1">
      <alignment horizontal="center"/>
    </xf>
    <xf numFmtId="168" fontId="6" fillId="0" borderId="0" xfId="1" quotePrefix="1" applyNumberFormat="1" applyFont="1" applyFill="1" applyBorder="1" applyAlignment="1">
      <alignment horizontal="center"/>
    </xf>
    <xf numFmtId="164" fontId="7" fillId="0" borderId="2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8" fontId="6" fillId="0" borderId="1" xfId="12" applyNumberFormat="1" applyFont="1" applyFill="1" applyBorder="1" applyAlignment="1">
      <alignment horizontal="right"/>
    </xf>
    <xf numFmtId="168" fontId="6" fillId="0" borderId="3" xfId="12" applyNumberFormat="1" applyFont="1" applyFill="1" applyBorder="1" applyAlignment="1">
      <alignment horizontal="right"/>
    </xf>
    <xf numFmtId="39" fontId="28" fillId="0" borderId="0" xfId="0" applyNumberFormat="1" applyFont="1" applyAlignment="1">
      <alignment horizontal="right"/>
    </xf>
    <xf numFmtId="171" fontId="28" fillId="0" borderId="0" xfId="1" applyNumberFormat="1" applyFont="1" applyFill="1" applyBorder="1" applyAlignment="1">
      <alignment horizontal="right"/>
    </xf>
    <xf numFmtId="166" fontId="6" fillId="0" borderId="0" xfId="1" applyFont="1" applyFill="1" applyAlignment="1">
      <alignment horizontal="right"/>
    </xf>
    <xf numFmtId="166" fontId="6" fillId="0" borderId="3" xfId="12" applyFont="1" applyFill="1" applyBorder="1" applyAlignment="1">
      <alignment horizontal="right"/>
    </xf>
    <xf numFmtId="0" fontId="24" fillId="0" borderId="1" xfId="0" applyFont="1" applyBorder="1" applyAlignment="1">
      <alignment horizontal="center"/>
    </xf>
    <xf numFmtId="166" fontId="7" fillId="0" borderId="0" xfId="1" applyFont="1" applyFill="1" applyBorder="1" applyAlignment="1">
      <alignment horizontal="right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68" fontId="7" fillId="0" borderId="0" xfId="90" applyNumberFormat="1" applyFont="1" applyFill="1" applyAlignment="1">
      <alignment horizontal="right"/>
    </xf>
    <xf numFmtId="168" fontId="7" fillId="0" borderId="2" xfId="90" applyNumberFormat="1" applyFont="1" applyFill="1" applyBorder="1" applyAlignment="1">
      <alignment horizontal="right"/>
    </xf>
    <xf numFmtId="168" fontId="7" fillId="0" borderId="0" xfId="90" applyNumberFormat="1" applyFont="1" applyFill="1" applyAlignment="1">
      <alignment horizontal="center"/>
    </xf>
    <xf numFmtId="168" fontId="21" fillId="0" borderId="0" xfId="90" applyNumberFormat="1" applyFont="1" applyFill="1" applyAlignment="1">
      <alignment horizontal="right"/>
    </xf>
    <xf numFmtId="168" fontId="7" fillId="0" borderId="4" xfId="90" applyNumberFormat="1" applyFont="1" applyFill="1" applyBorder="1" applyAlignment="1">
      <alignment horizontal="right"/>
    </xf>
    <xf numFmtId="168" fontId="7" fillId="0" borderId="0" xfId="90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8" fontId="7" fillId="0" borderId="2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4" fontId="6" fillId="0" borderId="0" xfId="3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5" xfId="1" applyNumberFormat="1" applyFont="1" applyFill="1" applyBorder="1" applyAlignment="1"/>
    <xf numFmtId="164" fontId="6" fillId="0" borderId="0" xfId="1" applyNumberFormat="1" applyFont="1" applyFill="1"/>
    <xf numFmtId="166" fontId="8" fillId="0" borderId="0" xfId="1" applyFont="1" applyFill="1" applyAlignment="1">
      <alignment horizontal="center"/>
    </xf>
    <xf numFmtId="166" fontId="8" fillId="0" borderId="0" xfId="1" applyFont="1" applyFill="1"/>
    <xf numFmtId="169" fontId="6" fillId="0" borderId="0" xfId="0" applyNumberFormat="1" applyFont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6" fillId="0" borderId="1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/>
    <xf numFmtId="166" fontId="7" fillId="0" borderId="0" xfId="0" applyNumberFormat="1" applyFont="1"/>
    <xf numFmtId="0" fontId="10" fillId="0" borderId="0" xfId="0" applyFont="1"/>
    <xf numFmtId="169" fontId="8" fillId="0" borderId="0" xfId="0" applyNumberFormat="1" applyFont="1"/>
    <xf numFmtId="0" fontId="16" fillId="0" borderId="0" xfId="0" applyFont="1"/>
    <xf numFmtId="3" fontId="6" fillId="0" borderId="0" xfId="0" applyNumberFormat="1" applyFont="1" applyAlignment="1">
      <alignment horizontal="right" wrapText="1"/>
    </xf>
    <xf numFmtId="169" fontId="6" fillId="0" borderId="0" xfId="67" applyNumberFormat="1" applyFont="1"/>
    <xf numFmtId="0" fontId="16" fillId="0" borderId="0" xfId="0" quotePrefix="1" applyFont="1" applyAlignment="1">
      <alignment horizontal="center"/>
    </xf>
    <xf numFmtId="0" fontId="24" fillId="0" borderId="0" xfId="0" applyFont="1"/>
    <xf numFmtId="168" fontId="17" fillId="0" borderId="0" xfId="0" applyNumberFormat="1" applyFont="1"/>
    <xf numFmtId="168" fontId="10" fillId="0" borderId="0" xfId="0" applyNumberFormat="1" applyFont="1"/>
    <xf numFmtId="49" fontId="6" fillId="0" borderId="0" xfId="0" applyNumberFormat="1" applyFont="1"/>
    <xf numFmtId="168" fontId="16" fillId="0" borderId="0" xfId="0" applyNumberFormat="1" applyFont="1" applyAlignment="1">
      <alignment horizontal="center"/>
    </xf>
    <xf numFmtId="168" fontId="16" fillId="0" borderId="0" xfId="0" applyNumberFormat="1" applyFont="1"/>
    <xf numFmtId="0" fontId="31" fillId="0" borderId="0" xfId="0" applyFont="1"/>
    <xf numFmtId="37" fontId="6" fillId="0" borderId="0" xfId="0" applyNumberFormat="1" applyFont="1"/>
    <xf numFmtId="43" fontId="12" fillId="0" borderId="0" xfId="0" applyNumberFormat="1" applyFont="1"/>
    <xf numFmtId="166" fontId="6" fillId="0" borderId="0" xfId="1" applyFont="1" applyFill="1" applyAlignment="1">
      <alignment horizontal="center"/>
    </xf>
    <xf numFmtId="4" fontId="6" fillId="0" borderId="0" xfId="0" applyNumberFormat="1" applyFont="1"/>
    <xf numFmtId="168" fontId="7" fillId="0" borderId="0" xfId="548" applyNumberFormat="1" applyFont="1" applyFill="1" applyAlignment="1">
      <alignment horizontal="right"/>
    </xf>
    <xf numFmtId="168" fontId="7" fillId="0" borderId="0" xfId="548" applyNumberFormat="1" applyFont="1" applyFill="1" applyAlignment="1">
      <alignment horizontal="center"/>
    </xf>
    <xf numFmtId="168" fontId="7" fillId="0" borderId="0" xfId="538" applyNumberFormat="1" applyFont="1" applyFill="1" applyBorder="1" applyAlignment="1">
      <alignment horizontal="right"/>
    </xf>
    <xf numFmtId="168" fontId="7" fillId="0" borderId="0" xfId="538" applyNumberFormat="1" applyFont="1" applyFill="1" applyAlignment="1">
      <alignment horizontal="right"/>
    </xf>
    <xf numFmtId="168" fontId="10" fillId="0" borderId="0" xfId="0" applyNumberFormat="1" applyFont="1" applyAlignment="1">
      <alignment horizontal="center"/>
    </xf>
    <xf numFmtId="169" fontId="6" fillId="0" borderId="0" xfId="0" applyNumberFormat="1" applyFont="1"/>
    <xf numFmtId="0" fontId="18" fillId="0" borderId="0" xfId="0" applyFont="1" applyAlignment="1">
      <alignment horizontal="left"/>
    </xf>
    <xf numFmtId="168" fontId="18" fillId="0" borderId="0" xfId="0" applyNumberFormat="1" applyFont="1" applyAlignment="1">
      <alignment horizontal="left"/>
    </xf>
    <xf numFmtId="168" fontId="7" fillId="0" borderId="2" xfId="1" applyNumberFormat="1" applyFont="1" applyBorder="1"/>
    <xf numFmtId="168" fontId="6" fillId="0" borderId="2" xfId="1" applyNumberFormat="1" applyFont="1" applyFill="1" applyBorder="1" applyAlignment="1">
      <alignment horizontal="center"/>
    </xf>
    <xf numFmtId="168" fontId="6" fillId="0" borderId="2" xfId="1" applyNumberFormat="1" applyFont="1" applyBorder="1" applyAlignment="1">
      <alignment horizontal="center"/>
    </xf>
    <xf numFmtId="168" fontId="6" fillId="0" borderId="3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7" fillId="0" borderId="1" xfId="1" applyNumberFormat="1" applyFont="1" applyBorder="1"/>
    <xf numFmtId="168" fontId="7" fillId="0" borderId="3" xfId="1" applyNumberFormat="1" applyFont="1" applyFill="1" applyBorder="1" applyAlignment="1">
      <alignment horizontal="center"/>
    </xf>
    <xf numFmtId="168" fontId="7" fillId="0" borderId="3" xfId="1" applyNumberFormat="1" applyFont="1" applyBorder="1"/>
    <xf numFmtId="168" fontId="30" fillId="0" borderId="0" xfId="1" applyNumberFormat="1" applyFont="1" applyFill="1" applyAlignment="1">
      <alignment horizontal="center"/>
    </xf>
    <xf numFmtId="166" fontId="67" fillId="0" borderId="0" xfId="1" applyFont="1" applyFill="1" applyAlignment="1">
      <alignment vertical="center"/>
    </xf>
    <xf numFmtId="166" fontId="69" fillId="0" borderId="0" xfId="1" applyFont="1" applyFill="1" applyAlignment="1">
      <alignment vertical="center"/>
    </xf>
    <xf numFmtId="166" fontId="67" fillId="0" borderId="0" xfId="1" applyFont="1" applyFill="1" applyAlignment="1">
      <alignment horizontal="center" vertical="center"/>
    </xf>
    <xf numFmtId="166" fontId="66" fillId="0" borderId="0" xfId="1" applyFont="1" applyFill="1" applyAlignment="1">
      <alignment horizontal="left"/>
    </xf>
    <xf numFmtId="164" fontId="67" fillId="0" borderId="0" xfId="19" applyNumberFormat="1" applyFont="1" applyFill="1" applyAlignment="1">
      <alignment horizontal="center" vertical="center"/>
    </xf>
    <xf numFmtId="168" fontId="67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19" fillId="0" borderId="0" xfId="35" applyFont="1"/>
    <xf numFmtId="0" fontId="72" fillId="0" borderId="0" xfId="0" applyFont="1" applyAlignment="1">
      <alignment horizontal="center" vertical="center"/>
    </xf>
    <xf numFmtId="168" fontId="21" fillId="0" borderId="0" xfId="90" applyNumberFormat="1" applyFont="1" applyFill="1" applyAlignment="1">
      <alignment horizontal="center"/>
    </xf>
    <xf numFmtId="168" fontId="20" fillId="0" borderId="0" xfId="91" applyNumberFormat="1" applyFont="1"/>
    <xf numFmtId="0" fontId="20" fillId="0" borderId="0" xfId="35"/>
    <xf numFmtId="0" fontId="20" fillId="0" borderId="0" xfId="68" applyFont="1"/>
    <xf numFmtId="168" fontId="21" fillId="0" borderId="2" xfId="90" applyNumberFormat="1" applyFont="1" applyFill="1" applyBorder="1" applyAlignment="1">
      <alignment horizontal="right"/>
    </xf>
    <xf numFmtId="166" fontId="19" fillId="0" borderId="0" xfId="1" applyFont="1"/>
    <xf numFmtId="43" fontId="19" fillId="0" borderId="0" xfId="0" applyNumberFormat="1" applyFont="1"/>
    <xf numFmtId="168" fontId="19" fillId="0" borderId="0" xfId="91" applyNumberFormat="1" applyFont="1"/>
    <xf numFmtId="168" fontId="21" fillId="0" borderId="0" xfId="548" applyNumberFormat="1" applyFont="1" applyFill="1" applyAlignment="1">
      <alignment horizontal="right"/>
    </xf>
    <xf numFmtId="168" fontId="21" fillId="0" borderId="0" xfId="548" applyNumberFormat="1" applyFont="1" applyFill="1" applyAlignment="1">
      <alignment horizontal="center"/>
    </xf>
    <xf numFmtId="166" fontId="20" fillId="0" borderId="0" xfId="1" applyFont="1"/>
    <xf numFmtId="168" fontId="21" fillId="0" borderId="4" xfId="90" applyNumberFormat="1" applyFont="1" applyFill="1" applyBorder="1" applyAlignment="1">
      <alignment horizontal="right"/>
    </xf>
    <xf numFmtId="168" fontId="21" fillId="0" borderId="0" xfId="90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>
      <alignment horizontal="right"/>
    </xf>
    <xf numFmtId="166" fontId="21" fillId="0" borderId="0" xfId="1" applyFont="1" applyFill="1" applyAlignment="1">
      <alignment horizontal="right"/>
    </xf>
    <xf numFmtId="166" fontId="21" fillId="0" borderId="0" xfId="1" applyFont="1" applyFill="1" applyBorder="1" applyAlignment="1">
      <alignment horizontal="right"/>
    </xf>
    <xf numFmtId="0" fontId="21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right" vertical="center"/>
    </xf>
    <xf numFmtId="166" fontId="19" fillId="0" borderId="0" xfId="0" applyNumberFormat="1" applyFont="1"/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168" fontId="7" fillId="0" borderId="0" xfId="0" applyNumberFormat="1" applyFont="1" applyAlignment="1">
      <alignment horizontal="center"/>
    </xf>
    <xf numFmtId="0" fontId="25" fillId="0" borderId="0" xfId="0" applyFont="1"/>
    <xf numFmtId="173" fontId="8" fillId="0" borderId="0" xfId="0" applyNumberFormat="1" applyFont="1"/>
    <xf numFmtId="0" fontId="6" fillId="0" borderId="0" xfId="34" applyFont="1" applyAlignment="1">
      <alignment vertical="center"/>
    </xf>
    <xf numFmtId="0" fontId="6" fillId="0" borderId="0" xfId="0" applyFont="1" applyAlignment="1">
      <alignment horizontal="left" vertical="center"/>
    </xf>
    <xf numFmtId="168" fontId="7" fillId="0" borderId="0" xfId="0" applyNumberFormat="1" applyFont="1"/>
    <xf numFmtId="168" fontId="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168" fontId="8" fillId="0" borderId="0" xfId="0" applyNumberFormat="1" applyFont="1"/>
    <xf numFmtId="168" fontId="6" fillId="0" borderId="2" xfId="0" applyNumberFormat="1" applyFont="1" applyBorder="1"/>
    <xf numFmtId="39" fontId="8" fillId="0" borderId="0" xfId="0" applyNumberFormat="1" applyFont="1" applyAlignment="1">
      <alignment horizontal="left" vertical="center"/>
    </xf>
    <xf numFmtId="39" fontId="8" fillId="0" borderId="0" xfId="0" applyNumberFormat="1" applyFont="1"/>
    <xf numFmtId="164" fontId="2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4" fontId="68" fillId="0" borderId="0" xfId="0" applyNumberFormat="1" applyFont="1" applyAlignment="1">
      <alignment vertical="center"/>
    </xf>
    <xf numFmtId="164" fontId="67" fillId="0" borderId="0" xfId="0" applyNumberFormat="1" applyFont="1" applyAlignment="1">
      <alignment vertical="center"/>
    </xf>
    <xf numFmtId="168" fontId="67" fillId="0" borderId="0" xfId="0" applyNumberFormat="1" applyFont="1" applyAlignment="1">
      <alignment vertical="center"/>
    </xf>
    <xf numFmtId="164" fontId="69" fillId="0" borderId="0" xfId="0" applyNumberFormat="1" applyFont="1" applyAlignment="1">
      <alignment vertical="center"/>
    </xf>
    <xf numFmtId="0" fontId="70" fillId="0" borderId="0" xfId="0" applyFont="1"/>
    <xf numFmtId="164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8" fontId="75" fillId="0" borderId="0" xfId="1" applyNumberFormat="1" applyFont="1" applyAlignment="1">
      <alignment horizontal="right"/>
    </xf>
    <xf numFmtId="168" fontId="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68" fontId="11" fillId="0" borderId="0" xfId="0" applyNumberFormat="1" applyFont="1"/>
    <xf numFmtId="168" fontId="76" fillId="0" borderId="0" xfId="1" applyNumberFormat="1" applyFont="1" applyAlignment="1">
      <alignment horizontal="right"/>
    </xf>
    <xf numFmtId="168" fontId="76" fillId="0" borderId="0" xfId="0" applyNumberFormat="1" applyFont="1" applyAlignment="1">
      <alignment vertical="center"/>
    </xf>
    <xf numFmtId="168" fontId="77" fillId="0" borderId="0" xfId="0" applyNumberFormat="1" applyFont="1" applyAlignment="1">
      <alignment vertical="center"/>
    </xf>
    <xf numFmtId="168" fontId="74" fillId="0" borderId="0" xfId="1" applyNumberFormat="1" applyFont="1"/>
    <xf numFmtId="186" fontId="7" fillId="0" borderId="0" xfId="1" applyNumberFormat="1" applyFont="1" applyFill="1" applyBorder="1" applyAlignment="1">
      <alignment horizontal="center"/>
    </xf>
    <xf numFmtId="168" fontId="76" fillId="0" borderId="0" xfId="1" applyNumberFormat="1" applyFont="1"/>
    <xf numFmtId="164" fontId="74" fillId="0" borderId="0" xfId="1" applyNumberFormat="1" applyFont="1" applyAlignment="1">
      <alignment horizontal="right"/>
    </xf>
    <xf numFmtId="40" fontId="20" fillId="0" borderId="0" xfId="1048" applyNumberFormat="1" applyFont="1" applyAlignment="1">
      <alignment vertical="center"/>
    </xf>
    <xf numFmtId="0" fontId="18" fillId="0" borderId="0" xfId="0" applyFont="1" applyAlignment="1">
      <alignment horizontal="left"/>
    </xf>
    <xf numFmtId="167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049">
    <cellStyle name="20% - ส่วนที่ถูกเน้น1 2" xfId="93" xr:uid="{00000000-0005-0000-0000-000000000000}"/>
    <cellStyle name="20% - ส่วนที่ถูกเน้น2 2" xfId="94" xr:uid="{00000000-0005-0000-0000-000001000000}"/>
    <cellStyle name="20% - ส่วนที่ถูกเน้น3 2" xfId="95" xr:uid="{00000000-0005-0000-0000-000002000000}"/>
    <cellStyle name="20% - ส่วนที่ถูกเน้น4 2" xfId="96" xr:uid="{00000000-0005-0000-0000-000003000000}"/>
    <cellStyle name="20% - ส่วนที่ถูกเน้น5 2" xfId="97" xr:uid="{00000000-0005-0000-0000-000004000000}"/>
    <cellStyle name="20% - ส่วนที่ถูกเน้น6 2" xfId="98" xr:uid="{00000000-0005-0000-0000-000005000000}"/>
    <cellStyle name="40% - ส่วนที่ถูกเน้น1 2" xfId="99" xr:uid="{00000000-0005-0000-0000-000006000000}"/>
    <cellStyle name="40% - ส่วนที่ถูกเน้น2 2" xfId="100" xr:uid="{00000000-0005-0000-0000-000007000000}"/>
    <cellStyle name="40% - ส่วนที่ถูกเน้น3 2" xfId="101" xr:uid="{00000000-0005-0000-0000-000008000000}"/>
    <cellStyle name="40% - ส่วนที่ถูกเน้น4 2" xfId="102" xr:uid="{00000000-0005-0000-0000-000009000000}"/>
    <cellStyle name="40% - ส่วนที่ถูกเน้น5 2" xfId="103" xr:uid="{00000000-0005-0000-0000-00000A000000}"/>
    <cellStyle name="40% - ส่วนที่ถูกเน้น6 2" xfId="104" xr:uid="{00000000-0005-0000-0000-00000B000000}"/>
    <cellStyle name="60% - ส่วนที่ถูกเน้น1 2" xfId="105" xr:uid="{00000000-0005-0000-0000-00000C000000}"/>
    <cellStyle name="60% - ส่วนที่ถูกเน้น2 2" xfId="106" xr:uid="{00000000-0005-0000-0000-00000D000000}"/>
    <cellStyle name="60% - ส่วนที่ถูกเน้น3 2" xfId="107" xr:uid="{00000000-0005-0000-0000-00000E000000}"/>
    <cellStyle name="60% - ส่วนที่ถูกเน้น4 2" xfId="108" xr:uid="{00000000-0005-0000-0000-00000F000000}"/>
    <cellStyle name="60% - ส่วนที่ถูกเน้น5 2" xfId="109" xr:uid="{00000000-0005-0000-0000-000010000000}"/>
    <cellStyle name="60% - ส่วนที่ถูกเน้น6 2" xfId="110" xr:uid="{00000000-0005-0000-0000-000011000000}"/>
    <cellStyle name="border" xfId="111" xr:uid="{00000000-0005-0000-0000-000012000000}"/>
    <cellStyle name="Comma 10" xfId="2" xr:uid="{00000000-0005-0000-0000-000014000000}"/>
    <cellStyle name="Comma 10 2" xfId="113" xr:uid="{00000000-0005-0000-0000-000015000000}"/>
    <cellStyle name="Comma 10 2 2" xfId="114" xr:uid="{00000000-0005-0000-0000-000016000000}"/>
    <cellStyle name="Comma 10 2 2 2" xfId="115" xr:uid="{00000000-0005-0000-0000-000017000000}"/>
    <cellStyle name="Comma 10 2 2 2 2" xfId="552" xr:uid="{00000000-0005-0000-0000-000018000000}"/>
    <cellStyle name="Comma 10 2 2 2 3" xfId="808" xr:uid="{00000000-0005-0000-0000-000019000000}"/>
    <cellStyle name="Comma 10 2 2 3" xfId="551" xr:uid="{00000000-0005-0000-0000-00001A000000}"/>
    <cellStyle name="Comma 10 2 2 4" xfId="807" xr:uid="{00000000-0005-0000-0000-00001B000000}"/>
    <cellStyle name="Comma 10 2 3" xfId="116" xr:uid="{00000000-0005-0000-0000-00001C000000}"/>
    <cellStyle name="Comma 10 2 3 2" xfId="553" xr:uid="{00000000-0005-0000-0000-00001D000000}"/>
    <cellStyle name="Comma 10 2 3 3" xfId="809" xr:uid="{00000000-0005-0000-0000-00001E000000}"/>
    <cellStyle name="Comma 10 2 4" xfId="550" xr:uid="{00000000-0005-0000-0000-00001F000000}"/>
    <cellStyle name="Comma 10 2 5" xfId="806" xr:uid="{00000000-0005-0000-0000-000020000000}"/>
    <cellStyle name="Comma 10 3" xfId="117" xr:uid="{00000000-0005-0000-0000-000021000000}"/>
    <cellStyle name="Comma 10 3 2" xfId="118" xr:uid="{00000000-0005-0000-0000-000022000000}"/>
    <cellStyle name="Comma 10 3 2 2" xfId="555" xr:uid="{00000000-0005-0000-0000-000023000000}"/>
    <cellStyle name="Comma 10 3 2 3" xfId="811" xr:uid="{00000000-0005-0000-0000-000024000000}"/>
    <cellStyle name="Comma 10 3 3" xfId="554" xr:uid="{00000000-0005-0000-0000-000025000000}"/>
    <cellStyle name="Comma 10 3 4" xfId="810" xr:uid="{00000000-0005-0000-0000-000026000000}"/>
    <cellStyle name="Comma 10 4" xfId="112" xr:uid="{00000000-0005-0000-0000-000027000000}"/>
    <cellStyle name="Comma 10 5" xfId="538" xr:uid="{00000000-0005-0000-0000-000028000000}"/>
    <cellStyle name="Comma 11" xfId="3" xr:uid="{00000000-0005-0000-0000-000029000000}"/>
    <cellStyle name="Comma 11 2" xfId="120" xr:uid="{00000000-0005-0000-0000-00002A000000}"/>
    <cellStyle name="Comma 11 2 2" xfId="121" xr:uid="{00000000-0005-0000-0000-00002B000000}"/>
    <cellStyle name="Comma 11 2 2 2" xfId="557" xr:uid="{00000000-0005-0000-0000-00002C000000}"/>
    <cellStyle name="Comma 11 2 2 3" xfId="813" xr:uid="{00000000-0005-0000-0000-00002D000000}"/>
    <cellStyle name="Comma 11 2 3" xfId="556" xr:uid="{00000000-0005-0000-0000-00002E000000}"/>
    <cellStyle name="Comma 11 2 4" xfId="812" xr:uid="{00000000-0005-0000-0000-00002F000000}"/>
    <cellStyle name="Comma 11 3" xfId="119" xr:uid="{00000000-0005-0000-0000-000030000000}"/>
    <cellStyle name="Comma 11 4" xfId="539" xr:uid="{00000000-0005-0000-0000-000031000000}"/>
    <cellStyle name="Comma 11 5" xfId="799" xr:uid="{00000000-0005-0000-0000-000032000000}"/>
    <cellStyle name="Comma 12" xfId="4" xr:uid="{00000000-0005-0000-0000-000033000000}"/>
    <cellStyle name="Comma 12 2" xfId="123" xr:uid="{00000000-0005-0000-0000-000034000000}"/>
    <cellStyle name="Comma 12 2 2" xfId="124" xr:uid="{00000000-0005-0000-0000-000035000000}"/>
    <cellStyle name="Comma 12 2 2 2" xfId="125" xr:uid="{00000000-0005-0000-0000-000036000000}"/>
    <cellStyle name="Comma 12 2 2 2 2" xfId="560" xr:uid="{00000000-0005-0000-0000-000037000000}"/>
    <cellStyle name="Comma 12 2 2 2 3" xfId="816" xr:uid="{00000000-0005-0000-0000-000038000000}"/>
    <cellStyle name="Comma 12 2 2 3" xfId="559" xr:uid="{00000000-0005-0000-0000-000039000000}"/>
    <cellStyle name="Comma 12 2 2 4" xfId="815" xr:uid="{00000000-0005-0000-0000-00003A000000}"/>
    <cellStyle name="Comma 12 2 3" xfId="126" xr:uid="{00000000-0005-0000-0000-00003B000000}"/>
    <cellStyle name="Comma 12 2 3 2" xfId="561" xr:uid="{00000000-0005-0000-0000-00003C000000}"/>
    <cellStyle name="Comma 12 2 3 3" xfId="817" xr:uid="{00000000-0005-0000-0000-00003D000000}"/>
    <cellStyle name="Comma 12 2 4" xfId="558" xr:uid="{00000000-0005-0000-0000-00003E000000}"/>
    <cellStyle name="Comma 12 2 5" xfId="814" xr:uid="{00000000-0005-0000-0000-00003F000000}"/>
    <cellStyle name="Comma 12 3" xfId="127" xr:uid="{00000000-0005-0000-0000-000040000000}"/>
    <cellStyle name="Comma 12 3 2" xfId="128" xr:uid="{00000000-0005-0000-0000-000041000000}"/>
    <cellStyle name="Comma 12 3 2 2" xfId="563" xr:uid="{00000000-0005-0000-0000-000042000000}"/>
    <cellStyle name="Comma 12 3 2 3" xfId="819" xr:uid="{00000000-0005-0000-0000-000043000000}"/>
    <cellStyle name="Comma 12 3 3" xfId="562" xr:uid="{00000000-0005-0000-0000-000044000000}"/>
    <cellStyle name="Comma 12 3 4" xfId="818" xr:uid="{00000000-0005-0000-0000-000045000000}"/>
    <cellStyle name="Comma 12 4" xfId="122" xr:uid="{00000000-0005-0000-0000-000046000000}"/>
    <cellStyle name="Comma 13" xfId="5" xr:uid="{00000000-0005-0000-0000-000047000000}"/>
    <cellStyle name="Comma 13 2" xfId="130" xr:uid="{00000000-0005-0000-0000-000048000000}"/>
    <cellStyle name="Comma 13 2 2" xfId="131" xr:uid="{00000000-0005-0000-0000-000049000000}"/>
    <cellStyle name="Comma 13 2 2 2" xfId="132" xr:uid="{00000000-0005-0000-0000-00004A000000}"/>
    <cellStyle name="Comma 13 2 2 2 2" xfId="566" xr:uid="{00000000-0005-0000-0000-00004B000000}"/>
    <cellStyle name="Comma 13 2 2 2 3" xfId="822" xr:uid="{00000000-0005-0000-0000-00004C000000}"/>
    <cellStyle name="Comma 13 2 2 3" xfId="565" xr:uid="{00000000-0005-0000-0000-00004D000000}"/>
    <cellStyle name="Comma 13 2 2 4" xfId="821" xr:uid="{00000000-0005-0000-0000-00004E000000}"/>
    <cellStyle name="Comma 13 2 3" xfId="133" xr:uid="{00000000-0005-0000-0000-00004F000000}"/>
    <cellStyle name="Comma 13 2 3 2" xfId="567" xr:uid="{00000000-0005-0000-0000-000050000000}"/>
    <cellStyle name="Comma 13 2 3 3" xfId="823" xr:uid="{00000000-0005-0000-0000-000051000000}"/>
    <cellStyle name="Comma 13 2 4" xfId="564" xr:uid="{00000000-0005-0000-0000-000052000000}"/>
    <cellStyle name="Comma 13 2 5" xfId="820" xr:uid="{00000000-0005-0000-0000-000053000000}"/>
    <cellStyle name="Comma 13 3" xfId="134" xr:uid="{00000000-0005-0000-0000-000054000000}"/>
    <cellStyle name="Comma 13 3 2" xfId="135" xr:uid="{00000000-0005-0000-0000-000055000000}"/>
    <cellStyle name="Comma 13 3 2 2" xfId="569" xr:uid="{00000000-0005-0000-0000-000056000000}"/>
    <cellStyle name="Comma 13 3 2 3" xfId="825" xr:uid="{00000000-0005-0000-0000-000057000000}"/>
    <cellStyle name="Comma 13 3 3" xfId="568" xr:uid="{00000000-0005-0000-0000-000058000000}"/>
    <cellStyle name="Comma 13 3 4" xfId="824" xr:uid="{00000000-0005-0000-0000-000059000000}"/>
    <cellStyle name="Comma 13 4" xfId="129" xr:uid="{00000000-0005-0000-0000-00005A000000}"/>
    <cellStyle name="Comma 13 5 4" xfId="136" xr:uid="{00000000-0005-0000-0000-00005B000000}"/>
    <cellStyle name="Comma 13 5 4 2" xfId="137" xr:uid="{00000000-0005-0000-0000-00005C000000}"/>
    <cellStyle name="Comma 13 5 4 2 2" xfId="138" xr:uid="{00000000-0005-0000-0000-00005D000000}"/>
    <cellStyle name="Comma 13 5 4 2 2 2" xfId="572" xr:uid="{00000000-0005-0000-0000-00005E000000}"/>
    <cellStyle name="Comma 13 5 4 2 2 3" xfId="828" xr:uid="{00000000-0005-0000-0000-00005F000000}"/>
    <cellStyle name="Comma 13 5 4 2 3" xfId="571" xr:uid="{00000000-0005-0000-0000-000060000000}"/>
    <cellStyle name="Comma 13 5 4 2 4" xfId="827" xr:uid="{00000000-0005-0000-0000-000061000000}"/>
    <cellStyle name="Comma 13 5 4 3" xfId="139" xr:uid="{00000000-0005-0000-0000-000062000000}"/>
    <cellStyle name="Comma 13 5 4 3 2" xfId="573" xr:uid="{00000000-0005-0000-0000-000063000000}"/>
    <cellStyle name="Comma 13 5 4 3 3" xfId="829" xr:uid="{00000000-0005-0000-0000-000064000000}"/>
    <cellStyle name="Comma 13 5 4 4" xfId="570" xr:uid="{00000000-0005-0000-0000-000065000000}"/>
    <cellStyle name="Comma 13 5 4 5" xfId="826" xr:uid="{00000000-0005-0000-0000-000066000000}"/>
    <cellStyle name="Comma 14" xfId="140" xr:uid="{00000000-0005-0000-0000-000067000000}"/>
    <cellStyle name="Comma 15" xfId="141" xr:uid="{00000000-0005-0000-0000-000068000000}"/>
    <cellStyle name="Comma 16" xfId="142" xr:uid="{00000000-0005-0000-0000-000069000000}"/>
    <cellStyle name="Comma 16 2" xfId="143" xr:uid="{00000000-0005-0000-0000-00006A000000}"/>
    <cellStyle name="Comma 16 2 2" xfId="144" xr:uid="{00000000-0005-0000-0000-00006B000000}"/>
    <cellStyle name="Comma 16 2 2 2" xfId="145" xr:uid="{00000000-0005-0000-0000-00006C000000}"/>
    <cellStyle name="Comma 16 2 2 2 2" xfId="576" xr:uid="{00000000-0005-0000-0000-00006D000000}"/>
    <cellStyle name="Comma 16 2 2 2 3" xfId="832" xr:uid="{00000000-0005-0000-0000-00006E000000}"/>
    <cellStyle name="Comma 16 2 2 3" xfId="575" xr:uid="{00000000-0005-0000-0000-00006F000000}"/>
    <cellStyle name="Comma 16 2 2 4" xfId="831" xr:uid="{00000000-0005-0000-0000-000070000000}"/>
    <cellStyle name="Comma 16 2 3" xfId="146" xr:uid="{00000000-0005-0000-0000-000071000000}"/>
    <cellStyle name="Comma 16 2 3 2" xfId="577" xr:uid="{00000000-0005-0000-0000-000072000000}"/>
    <cellStyle name="Comma 16 2 3 3" xfId="833" xr:uid="{00000000-0005-0000-0000-000073000000}"/>
    <cellStyle name="Comma 16 2 4" xfId="574" xr:uid="{00000000-0005-0000-0000-000074000000}"/>
    <cellStyle name="Comma 16 2 5" xfId="830" xr:uid="{00000000-0005-0000-0000-000075000000}"/>
    <cellStyle name="Comma 17" xfId="147" xr:uid="{00000000-0005-0000-0000-000076000000}"/>
    <cellStyle name="Comma 17 2" xfId="148" xr:uid="{00000000-0005-0000-0000-000077000000}"/>
    <cellStyle name="Comma 17 2 2" xfId="149" xr:uid="{00000000-0005-0000-0000-000078000000}"/>
    <cellStyle name="Comma 17 2 2 2" xfId="150" xr:uid="{00000000-0005-0000-0000-000079000000}"/>
    <cellStyle name="Comma 17 2 2 2 2" xfId="580" xr:uid="{00000000-0005-0000-0000-00007A000000}"/>
    <cellStyle name="Comma 17 2 2 2 3" xfId="836" xr:uid="{00000000-0005-0000-0000-00007B000000}"/>
    <cellStyle name="Comma 17 2 2 3" xfId="579" xr:uid="{00000000-0005-0000-0000-00007C000000}"/>
    <cellStyle name="Comma 17 2 2 4" xfId="835" xr:uid="{00000000-0005-0000-0000-00007D000000}"/>
    <cellStyle name="Comma 17 2 3" xfId="151" xr:uid="{00000000-0005-0000-0000-00007E000000}"/>
    <cellStyle name="Comma 17 2 3 2" xfId="581" xr:uid="{00000000-0005-0000-0000-00007F000000}"/>
    <cellStyle name="Comma 17 2 3 3" xfId="837" xr:uid="{00000000-0005-0000-0000-000080000000}"/>
    <cellStyle name="Comma 17 2 4" xfId="578" xr:uid="{00000000-0005-0000-0000-000081000000}"/>
    <cellStyle name="Comma 17 2 5" xfId="834" xr:uid="{00000000-0005-0000-0000-000082000000}"/>
    <cellStyle name="Comma 18" xfId="152" xr:uid="{00000000-0005-0000-0000-000083000000}"/>
    <cellStyle name="Comma 19" xfId="153" xr:uid="{00000000-0005-0000-0000-000084000000}"/>
    <cellStyle name="Comma 19 2" xfId="154" xr:uid="{00000000-0005-0000-0000-000085000000}"/>
    <cellStyle name="Comma 19 2 2" xfId="155" xr:uid="{00000000-0005-0000-0000-000086000000}"/>
    <cellStyle name="Comma 19 2 2 2" xfId="584" xr:uid="{00000000-0005-0000-0000-000087000000}"/>
    <cellStyle name="Comma 19 2 2 3" xfId="840" xr:uid="{00000000-0005-0000-0000-000088000000}"/>
    <cellStyle name="Comma 19 2 3" xfId="583" xr:uid="{00000000-0005-0000-0000-000089000000}"/>
    <cellStyle name="Comma 19 2 4" xfId="839" xr:uid="{00000000-0005-0000-0000-00008A000000}"/>
    <cellStyle name="Comma 19 3" xfId="156" xr:uid="{00000000-0005-0000-0000-00008B000000}"/>
    <cellStyle name="Comma 19 3 2" xfId="585" xr:uid="{00000000-0005-0000-0000-00008C000000}"/>
    <cellStyle name="Comma 19 3 3" xfId="841" xr:uid="{00000000-0005-0000-0000-00008D000000}"/>
    <cellStyle name="Comma 19 4" xfId="582" xr:uid="{00000000-0005-0000-0000-00008E000000}"/>
    <cellStyle name="Comma 19 5" xfId="838" xr:uid="{00000000-0005-0000-0000-00008F000000}"/>
    <cellStyle name="Comma 2" xfId="6" xr:uid="{00000000-0005-0000-0000-000090000000}"/>
    <cellStyle name="Comma 2 10" xfId="540" xr:uid="{00000000-0005-0000-0000-000091000000}"/>
    <cellStyle name="Comma 2 2" xfId="7" xr:uid="{00000000-0005-0000-0000-000092000000}"/>
    <cellStyle name="Comma 2 2 2" xfId="159" xr:uid="{00000000-0005-0000-0000-000093000000}"/>
    <cellStyle name="Comma 2 2 2 2" xfId="160" xr:uid="{00000000-0005-0000-0000-000094000000}"/>
    <cellStyle name="Comma 2 2 2 2 2" xfId="161" xr:uid="{00000000-0005-0000-0000-000095000000}"/>
    <cellStyle name="Comma 2 2 2 2 2 2" xfId="162" xr:uid="{00000000-0005-0000-0000-000096000000}"/>
    <cellStyle name="Comma 2 2 2 2 2 2 2" xfId="591" xr:uid="{00000000-0005-0000-0000-000097000000}"/>
    <cellStyle name="Comma 2 2 2 2 2 2 3" xfId="847" xr:uid="{00000000-0005-0000-0000-000098000000}"/>
    <cellStyle name="Comma 2 2 2 2 2 3" xfId="590" xr:uid="{00000000-0005-0000-0000-000099000000}"/>
    <cellStyle name="Comma 2 2 2 2 2 4" xfId="846" xr:uid="{00000000-0005-0000-0000-00009A000000}"/>
    <cellStyle name="Comma 2 2 2 2 3" xfId="163" xr:uid="{00000000-0005-0000-0000-00009B000000}"/>
    <cellStyle name="Comma 2 2 2 2 3 2" xfId="592" xr:uid="{00000000-0005-0000-0000-00009C000000}"/>
    <cellStyle name="Comma 2 2 2 2 3 3" xfId="848" xr:uid="{00000000-0005-0000-0000-00009D000000}"/>
    <cellStyle name="Comma 2 2 2 2 4" xfId="589" xr:uid="{00000000-0005-0000-0000-00009E000000}"/>
    <cellStyle name="Comma 2 2 2 2 5" xfId="845" xr:uid="{00000000-0005-0000-0000-00009F000000}"/>
    <cellStyle name="Comma 2 2 2 3" xfId="164" xr:uid="{00000000-0005-0000-0000-0000A0000000}"/>
    <cellStyle name="Comma 2 2 2 3 2" xfId="165" xr:uid="{00000000-0005-0000-0000-0000A1000000}"/>
    <cellStyle name="Comma 2 2 2 3 2 2" xfId="166" xr:uid="{00000000-0005-0000-0000-0000A2000000}"/>
    <cellStyle name="Comma 2 2 2 3 2 2 2" xfId="595" xr:uid="{00000000-0005-0000-0000-0000A3000000}"/>
    <cellStyle name="Comma 2 2 2 3 2 2 3" xfId="851" xr:uid="{00000000-0005-0000-0000-0000A4000000}"/>
    <cellStyle name="Comma 2 2 2 3 2 3" xfId="594" xr:uid="{00000000-0005-0000-0000-0000A5000000}"/>
    <cellStyle name="Comma 2 2 2 3 2 4" xfId="850" xr:uid="{00000000-0005-0000-0000-0000A6000000}"/>
    <cellStyle name="Comma 2 2 2 3 3" xfId="167" xr:uid="{00000000-0005-0000-0000-0000A7000000}"/>
    <cellStyle name="Comma 2 2 2 3 3 2" xfId="596" xr:uid="{00000000-0005-0000-0000-0000A8000000}"/>
    <cellStyle name="Comma 2 2 2 3 3 3" xfId="852" xr:uid="{00000000-0005-0000-0000-0000A9000000}"/>
    <cellStyle name="Comma 2 2 2 3 4" xfId="593" xr:uid="{00000000-0005-0000-0000-0000AA000000}"/>
    <cellStyle name="Comma 2 2 2 3 5" xfId="849" xr:uid="{00000000-0005-0000-0000-0000AB000000}"/>
    <cellStyle name="Comma 2 2 2 4" xfId="168" xr:uid="{00000000-0005-0000-0000-0000AC000000}"/>
    <cellStyle name="Comma 2 2 2 4 2" xfId="169" xr:uid="{00000000-0005-0000-0000-0000AD000000}"/>
    <cellStyle name="Comma 2 2 2 4 2 2" xfId="598" xr:uid="{00000000-0005-0000-0000-0000AE000000}"/>
    <cellStyle name="Comma 2 2 2 4 2 3" xfId="854" xr:uid="{00000000-0005-0000-0000-0000AF000000}"/>
    <cellStyle name="Comma 2 2 2 4 3" xfId="597" xr:uid="{00000000-0005-0000-0000-0000B0000000}"/>
    <cellStyle name="Comma 2 2 2 4 4" xfId="853" xr:uid="{00000000-0005-0000-0000-0000B1000000}"/>
    <cellStyle name="Comma 2 2 2 5" xfId="170" xr:uid="{00000000-0005-0000-0000-0000B2000000}"/>
    <cellStyle name="Comma 2 2 2 5 2" xfId="599" xr:uid="{00000000-0005-0000-0000-0000B3000000}"/>
    <cellStyle name="Comma 2 2 2 5 3" xfId="855" xr:uid="{00000000-0005-0000-0000-0000B4000000}"/>
    <cellStyle name="Comma 2 2 2 6" xfId="588" xr:uid="{00000000-0005-0000-0000-0000B5000000}"/>
    <cellStyle name="Comma 2 2 2 7" xfId="844" xr:uid="{00000000-0005-0000-0000-0000B6000000}"/>
    <cellStyle name="Comma 2 2 3" xfId="171" xr:uid="{00000000-0005-0000-0000-0000B7000000}"/>
    <cellStyle name="Comma 2 2 3 2" xfId="172" xr:uid="{00000000-0005-0000-0000-0000B8000000}"/>
    <cellStyle name="Comma 2 2 3 2 2" xfId="173" xr:uid="{00000000-0005-0000-0000-0000B9000000}"/>
    <cellStyle name="Comma 2 2 3 2 2 2" xfId="602" xr:uid="{00000000-0005-0000-0000-0000BA000000}"/>
    <cellStyle name="Comma 2 2 3 2 2 3" xfId="858" xr:uid="{00000000-0005-0000-0000-0000BB000000}"/>
    <cellStyle name="Comma 2 2 3 2 3" xfId="601" xr:uid="{00000000-0005-0000-0000-0000BC000000}"/>
    <cellStyle name="Comma 2 2 3 2 4" xfId="857" xr:uid="{00000000-0005-0000-0000-0000BD000000}"/>
    <cellStyle name="Comma 2 2 3 3" xfId="174" xr:uid="{00000000-0005-0000-0000-0000BE000000}"/>
    <cellStyle name="Comma 2 2 3 3 2" xfId="603" xr:uid="{00000000-0005-0000-0000-0000BF000000}"/>
    <cellStyle name="Comma 2 2 3 3 3" xfId="859" xr:uid="{00000000-0005-0000-0000-0000C0000000}"/>
    <cellStyle name="Comma 2 2 3 4" xfId="600" xr:uid="{00000000-0005-0000-0000-0000C1000000}"/>
    <cellStyle name="Comma 2 2 3 5" xfId="856" xr:uid="{00000000-0005-0000-0000-0000C2000000}"/>
    <cellStyle name="Comma 2 2 4" xfId="175" xr:uid="{00000000-0005-0000-0000-0000C3000000}"/>
    <cellStyle name="Comma 2 2 4 2" xfId="176" xr:uid="{00000000-0005-0000-0000-0000C4000000}"/>
    <cellStyle name="Comma 2 2 4 2 2" xfId="605" xr:uid="{00000000-0005-0000-0000-0000C5000000}"/>
    <cellStyle name="Comma 2 2 4 2 3" xfId="861" xr:uid="{00000000-0005-0000-0000-0000C6000000}"/>
    <cellStyle name="Comma 2 2 4 3" xfId="604" xr:uid="{00000000-0005-0000-0000-0000C7000000}"/>
    <cellStyle name="Comma 2 2 4 4" xfId="860" xr:uid="{00000000-0005-0000-0000-0000C8000000}"/>
    <cellStyle name="Comma 2 2 5" xfId="177" xr:uid="{00000000-0005-0000-0000-0000C9000000}"/>
    <cellStyle name="Comma 2 2 5 2" xfId="606" xr:uid="{00000000-0005-0000-0000-0000CA000000}"/>
    <cellStyle name="Comma 2 2 5 3" xfId="862" xr:uid="{00000000-0005-0000-0000-0000CB000000}"/>
    <cellStyle name="Comma 2 2 6" xfId="158" xr:uid="{00000000-0005-0000-0000-0000CC000000}"/>
    <cellStyle name="Comma 2 2 6 2" xfId="587" xr:uid="{00000000-0005-0000-0000-0000CD000000}"/>
    <cellStyle name="Comma 2 2 6 3" xfId="843" xr:uid="{00000000-0005-0000-0000-0000CE000000}"/>
    <cellStyle name="Comma 2 3" xfId="8" xr:uid="{00000000-0005-0000-0000-0000CF000000}"/>
    <cellStyle name="Comma 2 3 2" xfId="179" xr:uid="{00000000-0005-0000-0000-0000D0000000}"/>
    <cellStyle name="Comma 2 3 2 2" xfId="180" xr:uid="{00000000-0005-0000-0000-0000D1000000}"/>
    <cellStyle name="Comma 2 3 2 2 2" xfId="181" xr:uid="{00000000-0005-0000-0000-0000D2000000}"/>
    <cellStyle name="Comma 2 3 2 2 2 2" xfId="610" xr:uid="{00000000-0005-0000-0000-0000D3000000}"/>
    <cellStyle name="Comma 2 3 2 2 2 3" xfId="866" xr:uid="{00000000-0005-0000-0000-0000D4000000}"/>
    <cellStyle name="Comma 2 3 2 2 3" xfId="609" xr:uid="{00000000-0005-0000-0000-0000D5000000}"/>
    <cellStyle name="Comma 2 3 2 2 4" xfId="865" xr:uid="{00000000-0005-0000-0000-0000D6000000}"/>
    <cellStyle name="Comma 2 3 2 3" xfId="608" xr:uid="{00000000-0005-0000-0000-0000D7000000}"/>
    <cellStyle name="Comma 2 3 2 4" xfId="864" xr:uid="{00000000-0005-0000-0000-0000D8000000}"/>
    <cellStyle name="Comma 2 3 3" xfId="182" xr:uid="{00000000-0005-0000-0000-0000D9000000}"/>
    <cellStyle name="Comma 2 3 3 2" xfId="183" xr:uid="{00000000-0005-0000-0000-0000DA000000}"/>
    <cellStyle name="Comma 2 3 3 2 2" xfId="612" xr:uid="{00000000-0005-0000-0000-0000DB000000}"/>
    <cellStyle name="Comma 2 3 3 2 3" xfId="868" xr:uid="{00000000-0005-0000-0000-0000DC000000}"/>
    <cellStyle name="Comma 2 3 3 3" xfId="611" xr:uid="{00000000-0005-0000-0000-0000DD000000}"/>
    <cellStyle name="Comma 2 3 3 4" xfId="867" xr:uid="{00000000-0005-0000-0000-0000DE000000}"/>
    <cellStyle name="Comma 2 3 4" xfId="184" xr:uid="{00000000-0005-0000-0000-0000DF000000}"/>
    <cellStyle name="Comma 2 3 4 2" xfId="613" xr:uid="{00000000-0005-0000-0000-0000E0000000}"/>
    <cellStyle name="Comma 2 3 4 3" xfId="869" xr:uid="{00000000-0005-0000-0000-0000E1000000}"/>
    <cellStyle name="Comma 2 3 5" xfId="178" xr:uid="{00000000-0005-0000-0000-0000E2000000}"/>
    <cellStyle name="Comma 2 3 5 2" xfId="607" xr:uid="{00000000-0005-0000-0000-0000E3000000}"/>
    <cellStyle name="Comma 2 3 5 3" xfId="863" xr:uid="{00000000-0005-0000-0000-0000E4000000}"/>
    <cellStyle name="Comma 2 4" xfId="9" xr:uid="{00000000-0005-0000-0000-0000E5000000}"/>
    <cellStyle name="Comma 2 4 2" xfId="186" xr:uid="{00000000-0005-0000-0000-0000E6000000}"/>
    <cellStyle name="Comma 2 4 2 2" xfId="187" xr:uid="{00000000-0005-0000-0000-0000E7000000}"/>
    <cellStyle name="Comma 2 4 2 2 2" xfId="616" xr:uid="{00000000-0005-0000-0000-0000E8000000}"/>
    <cellStyle name="Comma 2 4 2 2 3" xfId="872" xr:uid="{00000000-0005-0000-0000-0000E9000000}"/>
    <cellStyle name="Comma 2 4 2 3" xfId="615" xr:uid="{00000000-0005-0000-0000-0000EA000000}"/>
    <cellStyle name="Comma 2 4 2 4" xfId="871" xr:uid="{00000000-0005-0000-0000-0000EB000000}"/>
    <cellStyle name="Comma 2 4 3" xfId="188" xr:uid="{00000000-0005-0000-0000-0000EC000000}"/>
    <cellStyle name="Comma 2 4 3 2" xfId="617" xr:uid="{00000000-0005-0000-0000-0000ED000000}"/>
    <cellStyle name="Comma 2 4 3 3" xfId="873" xr:uid="{00000000-0005-0000-0000-0000EE000000}"/>
    <cellStyle name="Comma 2 4 4" xfId="185" xr:uid="{00000000-0005-0000-0000-0000EF000000}"/>
    <cellStyle name="Comma 2 4 4 2" xfId="614" xr:uid="{00000000-0005-0000-0000-0000F0000000}"/>
    <cellStyle name="Comma 2 4 4 3" xfId="870" xr:uid="{00000000-0005-0000-0000-0000F1000000}"/>
    <cellStyle name="Comma 2 5" xfId="10" xr:uid="{00000000-0005-0000-0000-0000F2000000}"/>
    <cellStyle name="Comma 2 5 2" xfId="190" xr:uid="{00000000-0005-0000-0000-0000F3000000}"/>
    <cellStyle name="Comma 2 5 2 2" xfId="619" xr:uid="{00000000-0005-0000-0000-0000F4000000}"/>
    <cellStyle name="Comma 2 5 2 3" xfId="875" xr:uid="{00000000-0005-0000-0000-0000F5000000}"/>
    <cellStyle name="Comma 2 5 3" xfId="189" xr:uid="{00000000-0005-0000-0000-0000F6000000}"/>
    <cellStyle name="Comma 2 5 3 2" xfId="618" xr:uid="{00000000-0005-0000-0000-0000F7000000}"/>
    <cellStyle name="Comma 2 5 3 3" xfId="874" xr:uid="{00000000-0005-0000-0000-0000F8000000}"/>
    <cellStyle name="Comma 2 6" xfId="11" xr:uid="{00000000-0005-0000-0000-0000F9000000}"/>
    <cellStyle name="Comma 2 6 2" xfId="192" xr:uid="{00000000-0005-0000-0000-0000FA000000}"/>
    <cellStyle name="Comma 2 6 2 2" xfId="621" xr:uid="{00000000-0005-0000-0000-0000FB000000}"/>
    <cellStyle name="Comma 2 6 2 3" xfId="877" xr:uid="{00000000-0005-0000-0000-0000FC000000}"/>
    <cellStyle name="Comma 2 6 3" xfId="191" xr:uid="{00000000-0005-0000-0000-0000FD000000}"/>
    <cellStyle name="Comma 2 6 3 2" xfId="620" xr:uid="{00000000-0005-0000-0000-0000FE000000}"/>
    <cellStyle name="Comma 2 6 3 3" xfId="876" xr:uid="{00000000-0005-0000-0000-0000FF000000}"/>
    <cellStyle name="Comma 2 7" xfId="193" xr:uid="{00000000-0005-0000-0000-000000010000}"/>
    <cellStyle name="Comma 2 7 2" xfId="194" xr:uid="{00000000-0005-0000-0000-000001010000}"/>
    <cellStyle name="Comma 2 7 2 2" xfId="623" xr:uid="{00000000-0005-0000-0000-000002010000}"/>
    <cellStyle name="Comma 2 7 2 3" xfId="879" xr:uid="{00000000-0005-0000-0000-000003010000}"/>
    <cellStyle name="Comma 2 7 3" xfId="622" xr:uid="{00000000-0005-0000-0000-000004010000}"/>
    <cellStyle name="Comma 2 7 4" xfId="878" xr:uid="{00000000-0005-0000-0000-000005010000}"/>
    <cellStyle name="Comma 2 8" xfId="195" xr:uid="{00000000-0005-0000-0000-000006010000}"/>
    <cellStyle name="Comma 2 8 2" xfId="624" xr:uid="{00000000-0005-0000-0000-000007010000}"/>
    <cellStyle name="Comma 2 8 3" xfId="880" xr:uid="{00000000-0005-0000-0000-000008010000}"/>
    <cellStyle name="Comma 2 9" xfId="157" xr:uid="{00000000-0005-0000-0000-000009010000}"/>
    <cellStyle name="Comma 2 9 2" xfId="586" xr:uid="{00000000-0005-0000-0000-00000A010000}"/>
    <cellStyle name="Comma 2 9 3" xfId="842" xr:uid="{00000000-0005-0000-0000-00000B010000}"/>
    <cellStyle name="Comma 20" xfId="196" xr:uid="{00000000-0005-0000-0000-00000C010000}"/>
    <cellStyle name="Comma 20 2" xfId="197" xr:uid="{00000000-0005-0000-0000-00000D010000}"/>
    <cellStyle name="Comma 20 2 2" xfId="198" xr:uid="{00000000-0005-0000-0000-00000E010000}"/>
    <cellStyle name="Comma 20 2 2 2" xfId="627" xr:uid="{00000000-0005-0000-0000-00000F010000}"/>
    <cellStyle name="Comma 20 2 2 3" xfId="883" xr:uid="{00000000-0005-0000-0000-000010010000}"/>
    <cellStyle name="Comma 20 2 3" xfId="626" xr:uid="{00000000-0005-0000-0000-000011010000}"/>
    <cellStyle name="Comma 20 2 4" xfId="882" xr:uid="{00000000-0005-0000-0000-000012010000}"/>
    <cellStyle name="Comma 20 3" xfId="199" xr:uid="{00000000-0005-0000-0000-000013010000}"/>
    <cellStyle name="Comma 20 3 2" xfId="628" xr:uid="{00000000-0005-0000-0000-000014010000}"/>
    <cellStyle name="Comma 20 3 3" xfId="884" xr:uid="{00000000-0005-0000-0000-000015010000}"/>
    <cellStyle name="Comma 20 4" xfId="625" xr:uid="{00000000-0005-0000-0000-000016010000}"/>
    <cellStyle name="Comma 20 5" xfId="881" xr:uid="{00000000-0005-0000-0000-000017010000}"/>
    <cellStyle name="Comma 21" xfId="200" xr:uid="{00000000-0005-0000-0000-000018010000}"/>
    <cellStyle name="Comma 21 2" xfId="201" xr:uid="{00000000-0005-0000-0000-000019010000}"/>
    <cellStyle name="Comma 21 2 2" xfId="202" xr:uid="{00000000-0005-0000-0000-00001A010000}"/>
    <cellStyle name="Comma 21 2 2 2" xfId="631" xr:uid="{00000000-0005-0000-0000-00001B010000}"/>
    <cellStyle name="Comma 21 2 2 3" xfId="887" xr:uid="{00000000-0005-0000-0000-00001C010000}"/>
    <cellStyle name="Comma 21 2 3" xfId="630" xr:uid="{00000000-0005-0000-0000-00001D010000}"/>
    <cellStyle name="Comma 21 2 4" xfId="886" xr:uid="{00000000-0005-0000-0000-00001E010000}"/>
    <cellStyle name="Comma 21 3" xfId="203" xr:uid="{00000000-0005-0000-0000-00001F010000}"/>
    <cellStyle name="Comma 21 3 2" xfId="632" xr:uid="{00000000-0005-0000-0000-000020010000}"/>
    <cellStyle name="Comma 21 3 3" xfId="888" xr:uid="{00000000-0005-0000-0000-000021010000}"/>
    <cellStyle name="Comma 21 4" xfId="629" xr:uid="{00000000-0005-0000-0000-000022010000}"/>
    <cellStyle name="Comma 21 5" xfId="885" xr:uid="{00000000-0005-0000-0000-000023010000}"/>
    <cellStyle name="Comma 22" xfId="204" xr:uid="{00000000-0005-0000-0000-000024010000}"/>
    <cellStyle name="Comma 22 2" xfId="205" xr:uid="{00000000-0005-0000-0000-000025010000}"/>
    <cellStyle name="Comma 22 2 2" xfId="634" xr:uid="{00000000-0005-0000-0000-000026010000}"/>
    <cellStyle name="Comma 22 2 3" xfId="890" xr:uid="{00000000-0005-0000-0000-000027010000}"/>
    <cellStyle name="Comma 22 3" xfId="633" xr:uid="{00000000-0005-0000-0000-000028010000}"/>
    <cellStyle name="Comma 22 4" xfId="889" xr:uid="{00000000-0005-0000-0000-000029010000}"/>
    <cellStyle name="Comma 23" xfId="206" xr:uid="{00000000-0005-0000-0000-00002A010000}"/>
    <cellStyle name="Comma 23 2" xfId="207" xr:uid="{00000000-0005-0000-0000-00002B010000}"/>
    <cellStyle name="Comma 23 2 2" xfId="636" xr:uid="{00000000-0005-0000-0000-00002C010000}"/>
    <cellStyle name="Comma 23 2 3" xfId="892" xr:uid="{00000000-0005-0000-0000-00002D010000}"/>
    <cellStyle name="Comma 23 3" xfId="635" xr:uid="{00000000-0005-0000-0000-00002E010000}"/>
    <cellStyle name="Comma 23 4" xfId="891" xr:uid="{00000000-0005-0000-0000-00002F010000}"/>
    <cellStyle name="Comma 24" xfId="208" xr:uid="{00000000-0005-0000-0000-000030010000}"/>
    <cellStyle name="Comma 24 2" xfId="637" xr:uid="{00000000-0005-0000-0000-000031010000}"/>
    <cellStyle name="Comma 24 3" xfId="893" xr:uid="{00000000-0005-0000-0000-000032010000}"/>
    <cellStyle name="Comma 25" xfId="487" xr:uid="{00000000-0005-0000-0000-000033010000}"/>
    <cellStyle name="Comma 25 2" xfId="789" xr:uid="{00000000-0005-0000-0000-000034010000}"/>
    <cellStyle name="Comma 25 3" xfId="1043" xr:uid="{00000000-0005-0000-0000-000035010000}"/>
    <cellStyle name="Comma 26" xfId="537" xr:uid="{00000000-0005-0000-0000-000036010000}"/>
    <cellStyle name="Comma 27" xfId="209" xr:uid="{00000000-0005-0000-0000-000037010000}"/>
    <cellStyle name="Comma 27 2" xfId="210" xr:uid="{00000000-0005-0000-0000-000038010000}"/>
    <cellStyle name="Comma 27 2 2" xfId="211" xr:uid="{00000000-0005-0000-0000-000039010000}"/>
    <cellStyle name="Comma 27 2 2 2" xfId="640" xr:uid="{00000000-0005-0000-0000-00003A010000}"/>
    <cellStyle name="Comma 27 2 2 3" xfId="896" xr:uid="{00000000-0005-0000-0000-00003B010000}"/>
    <cellStyle name="Comma 27 2 3" xfId="639" xr:uid="{00000000-0005-0000-0000-00003C010000}"/>
    <cellStyle name="Comma 27 2 4" xfId="895" xr:uid="{00000000-0005-0000-0000-00003D010000}"/>
    <cellStyle name="Comma 27 3" xfId="212" xr:uid="{00000000-0005-0000-0000-00003E010000}"/>
    <cellStyle name="Comma 27 3 2" xfId="641" xr:uid="{00000000-0005-0000-0000-00003F010000}"/>
    <cellStyle name="Comma 27 3 3" xfId="897" xr:uid="{00000000-0005-0000-0000-000040010000}"/>
    <cellStyle name="Comma 27 4" xfId="638" xr:uid="{00000000-0005-0000-0000-000041010000}"/>
    <cellStyle name="Comma 27 5" xfId="894" xr:uid="{00000000-0005-0000-0000-000042010000}"/>
    <cellStyle name="Comma 3" xfId="12" xr:uid="{00000000-0005-0000-0000-000043010000}"/>
    <cellStyle name="Comma 3 2" xfId="13" xr:uid="{00000000-0005-0000-0000-000044010000}"/>
    <cellStyle name="Comma 3 2 2" xfId="215" xr:uid="{00000000-0005-0000-0000-000045010000}"/>
    <cellStyle name="Comma 3 2 2 2" xfId="216" xr:uid="{00000000-0005-0000-0000-000046010000}"/>
    <cellStyle name="Comma 3 2 2 2 2" xfId="217" xr:uid="{00000000-0005-0000-0000-000047010000}"/>
    <cellStyle name="Comma 3 2 2 2 2 2" xfId="646" xr:uid="{00000000-0005-0000-0000-000048010000}"/>
    <cellStyle name="Comma 3 2 2 2 2 3" xfId="902" xr:uid="{00000000-0005-0000-0000-000049010000}"/>
    <cellStyle name="Comma 3 2 2 2 3" xfId="645" xr:uid="{00000000-0005-0000-0000-00004A010000}"/>
    <cellStyle name="Comma 3 2 2 2 4" xfId="901" xr:uid="{00000000-0005-0000-0000-00004B010000}"/>
    <cellStyle name="Comma 3 2 2 3" xfId="218" xr:uid="{00000000-0005-0000-0000-00004C010000}"/>
    <cellStyle name="Comma 3 2 2 3 2" xfId="647" xr:uid="{00000000-0005-0000-0000-00004D010000}"/>
    <cellStyle name="Comma 3 2 2 3 3" xfId="903" xr:uid="{00000000-0005-0000-0000-00004E010000}"/>
    <cellStyle name="Comma 3 2 2 4" xfId="644" xr:uid="{00000000-0005-0000-0000-00004F010000}"/>
    <cellStyle name="Comma 3 2 2 5" xfId="900" xr:uid="{00000000-0005-0000-0000-000050010000}"/>
    <cellStyle name="Comma 3 2 3" xfId="219" xr:uid="{00000000-0005-0000-0000-000051010000}"/>
    <cellStyle name="Comma 3 2 3 2" xfId="220" xr:uid="{00000000-0005-0000-0000-000052010000}"/>
    <cellStyle name="Comma 3 2 3 2 2" xfId="649" xr:uid="{00000000-0005-0000-0000-000053010000}"/>
    <cellStyle name="Comma 3 2 3 2 3" xfId="905" xr:uid="{00000000-0005-0000-0000-000054010000}"/>
    <cellStyle name="Comma 3 2 3 3" xfId="648" xr:uid="{00000000-0005-0000-0000-000055010000}"/>
    <cellStyle name="Comma 3 2 3 4" xfId="904" xr:uid="{00000000-0005-0000-0000-000056010000}"/>
    <cellStyle name="Comma 3 2 4" xfId="221" xr:uid="{00000000-0005-0000-0000-000057010000}"/>
    <cellStyle name="Comma 3 2 5" xfId="222" xr:uid="{00000000-0005-0000-0000-000058010000}"/>
    <cellStyle name="Comma 3 2 5 2" xfId="650" xr:uid="{00000000-0005-0000-0000-000059010000}"/>
    <cellStyle name="Comma 3 2 5 3" xfId="906" xr:uid="{00000000-0005-0000-0000-00005A010000}"/>
    <cellStyle name="Comma 3 2 6" xfId="214" xr:uid="{00000000-0005-0000-0000-00005B010000}"/>
    <cellStyle name="Comma 3 2 6 2" xfId="643" xr:uid="{00000000-0005-0000-0000-00005C010000}"/>
    <cellStyle name="Comma 3 2 6 3" xfId="899" xr:uid="{00000000-0005-0000-0000-00005D010000}"/>
    <cellStyle name="Comma 3 3" xfId="14" xr:uid="{00000000-0005-0000-0000-00005E010000}"/>
    <cellStyle name="Comma 3 3 2" xfId="224" xr:uid="{00000000-0005-0000-0000-00005F010000}"/>
    <cellStyle name="Comma 3 3 2 2" xfId="225" xr:uid="{00000000-0005-0000-0000-000060010000}"/>
    <cellStyle name="Comma 3 3 2 2 2" xfId="653" xr:uid="{00000000-0005-0000-0000-000061010000}"/>
    <cellStyle name="Comma 3 3 2 2 3" xfId="909" xr:uid="{00000000-0005-0000-0000-000062010000}"/>
    <cellStyle name="Comma 3 3 2 3" xfId="652" xr:uid="{00000000-0005-0000-0000-000063010000}"/>
    <cellStyle name="Comma 3 3 2 4" xfId="908" xr:uid="{00000000-0005-0000-0000-000064010000}"/>
    <cellStyle name="Comma 3 3 3" xfId="226" xr:uid="{00000000-0005-0000-0000-000065010000}"/>
    <cellStyle name="Comma 3 3 4" xfId="227" xr:uid="{00000000-0005-0000-0000-000066010000}"/>
    <cellStyle name="Comma 3 3 4 2" xfId="654" xr:uid="{00000000-0005-0000-0000-000067010000}"/>
    <cellStyle name="Comma 3 3 4 3" xfId="910" xr:uid="{00000000-0005-0000-0000-000068010000}"/>
    <cellStyle name="Comma 3 3 5" xfId="223" xr:uid="{00000000-0005-0000-0000-000069010000}"/>
    <cellStyle name="Comma 3 3 5 2" xfId="651" xr:uid="{00000000-0005-0000-0000-00006A010000}"/>
    <cellStyle name="Comma 3 3 5 3" xfId="907" xr:uid="{00000000-0005-0000-0000-00006B010000}"/>
    <cellStyle name="Comma 3 4" xfId="15" xr:uid="{00000000-0005-0000-0000-00006C010000}"/>
    <cellStyle name="Comma 3 4 2" xfId="229" xr:uid="{00000000-0005-0000-0000-00006D010000}"/>
    <cellStyle name="Comma 3 4 2 2" xfId="230" xr:uid="{00000000-0005-0000-0000-00006E010000}"/>
    <cellStyle name="Comma 3 4 2 2 2" xfId="657" xr:uid="{00000000-0005-0000-0000-00006F010000}"/>
    <cellStyle name="Comma 3 4 2 2 3" xfId="913" xr:uid="{00000000-0005-0000-0000-000070010000}"/>
    <cellStyle name="Comma 3 4 2 3" xfId="656" xr:uid="{00000000-0005-0000-0000-000071010000}"/>
    <cellStyle name="Comma 3 4 2 4" xfId="912" xr:uid="{00000000-0005-0000-0000-000072010000}"/>
    <cellStyle name="Comma 3 4 3" xfId="231" xr:uid="{00000000-0005-0000-0000-000073010000}"/>
    <cellStyle name="Comma 3 4 4" xfId="232" xr:uid="{00000000-0005-0000-0000-000074010000}"/>
    <cellStyle name="Comma 3 4 4 2" xfId="658" xr:uid="{00000000-0005-0000-0000-000075010000}"/>
    <cellStyle name="Comma 3 4 4 3" xfId="914" xr:uid="{00000000-0005-0000-0000-000076010000}"/>
    <cellStyle name="Comma 3 4 5" xfId="228" xr:uid="{00000000-0005-0000-0000-000077010000}"/>
    <cellStyle name="Comma 3 4 5 2" xfId="655" xr:uid="{00000000-0005-0000-0000-000078010000}"/>
    <cellStyle name="Comma 3 4 5 3" xfId="911" xr:uid="{00000000-0005-0000-0000-000079010000}"/>
    <cellStyle name="Comma 3 5" xfId="16" xr:uid="{00000000-0005-0000-0000-00007A010000}"/>
    <cellStyle name="Comma 3 5 2" xfId="234" xr:uid="{00000000-0005-0000-0000-00007B010000}"/>
    <cellStyle name="Comma 3 5 3" xfId="235" xr:uid="{00000000-0005-0000-0000-00007C010000}"/>
    <cellStyle name="Comma 3 5 3 2" xfId="660" xr:uid="{00000000-0005-0000-0000-00007D010000}"/>
    <cellStyle name="Comma 3 5 3 3" xfId="916" xr:uid="{00000000-0005-0000-0000-00007E010000}"/>
    <cellStyle name="Comma 3 5 4" xfId="233" xr:uid="{00000000-0005-0000-0000-00007F010000}"/>
    <cellStyle name="Comma 3 5 4 2" xfId="659" xr:uid="{00000000-0005-0000-0000-000080010000}"/>
    <cellStyle name="Comma 3 5 4 3" xfId="915" xr:uid="{00000000-0005-0000-0000-000081010000}"/>
    <cellStyle name="Comma 3 6" xfId="17" xr:uid="{00000000-0005-0000-0000-000082010000}"/>
    <cellStyle name="Comma 3 7" xfId="236" xr:uid="{00000000-0005-0000-0000-000083010000}"/>
    <cellStyle name="Comma 3 7 2" xfId="237" xr:uid="{00000000-0005-0000-0000-000084010000}"/>
    <cellStyle name="Comma 3 7 2 2" xfId="662" xr:uid="{00000000-0005-0000-0000-000085010000}"/>
    <cellStyle name="Comma 3 7 2 3" xfId="918" xr:uid="{00000000-0005-0000-0000-000086010000}"/>
    <cellStyle name="Comma 3 7 3" xfId="661" xr:uid="{00000000-0005-0000-0000-000087010000}"/>
    <cellStyle name="Comma 3 7 4" xfId="917" xr:uid="{00000000-0005-0000-0000-000088010000}"/>
    <cellStyle name="Comma 3 8" xfId="238" xr:uid="{00000000-0005-0000-0000-000089010000}"/>
    <cellStyle name="Comma 3 8 2" xfId="663" xr:uid="{00000000-0005-0000-0000-00008A010000}"/>
    <cellStyle name="Comma 3 8 3" xfId="919" xr:uid="{00000000-0005-0000-0000-00008B010000}"/>
    <cellStyle name="Comma 3 9" xfId="213" xr:uid="{00000000-0005-0000-0000-00008C010000}"/>
    <cellStyle name="Comma 3 9 2" xfId="642" xr:uid="{00000000-0005-0000-0000-00008D010000}"/>
    <cellStyle name="Comma 3 9 3" xfId="898" xr:uid="{00000000-0005-0000-0000-00008E010000}"/>
    <cellStyle name="Comma 30" xfId="239" xr:uid="{00000000-0005-0000-0000-00008F010000}"/>
    <cellStyle name="Comma 30 2" xfId="664" xr:uid="{00000000-0005-0000-0000-000090010000}"/>
    <cellStyle name="Comma 30 3" xfId="920" xr:uid="{00000000-0005-0000-0000-000091010000}"/>
    <cellStyle name="Comma 4" xfId="18" xr:uid="{00000000-0005-0000-0000-000092010000}"/>
    <cellStyle name="Comma 4 10" xfId="541" xr:uid="{00000000-0005-0000-0000-000093010000}"/>
    <cellStyle name="Comma 4 2" xfId="19" xr:uid="{00000000-0005-0000-0000-000094010000}"/>
    <cellStyle name="Comma 4 2 2" xfId="242" xr:uid="{00000000-0005-0000-0000-000095010000}"/>
    <cellStyle name="Comma 4 2 2 2" xfId="243" xr:uid="{00000000-0005-0000-0000-000096010000}"/>
    <cellStyle name="Comma 4 2 2 2 2" xfId="244" xr:uid="{00000000-0005-0000-0000-000097010000}"/>
    <cellStyle name="Comma 4 2 2 2 2 2" xfId="245" xr:uid="{00000000-0005-0000-0000-000098010000}"/>
    <cellStyle name="Comma 4 2 2 2 2 2 2" xfId="670" xr:uid="{00000000-0005-0000-0000-000099010000}"/>
    <cellStyle name="Comma 4 2 2 2 2 2 3" xfId="926" xr:uid="{00000000-0005-0000-0000-00009A010000}"/>
    <cellStyle name="Comma 4 2 2 2 2 3" xfId="669" xr:uid="{00000000-0005-0000-0000-00009B010000}"/>
    <cellStyle name="Comma 4 2 2 2 2 4" xfId="925" xr:uid="{00000000-0005-0000-0000-00009C010000}"/>
    <cellStyle name="Comma 4 2 2 2 3" xfId="246" xr:uid="{00000000-0005-0000-0000-00009D010000}"/>
    <cellStyle name="Comma 4 2 2 2 3 2" xfId="671" xr:uid="{00000000-0005-0000-0000-00009E010000}"/>
    <cellStyle name="Comma 4 2 2 2 3 3" xfId="927" xr:uid="{00000000-0005-0000-0000-00009F010000}"/>
    <cellStyle name="Comma 4 2 2 2 4" xfId="668" xr:uid="{00000000-0005-0000-0000-0000A0010000}"/>
    <cellStyle name="Comma 4 2 2 2 5" xfId="924" xr:uid="{00000000-0005-0000-0000-0000A1010000}"/>
    <cellStyle name="Comma 4 2 2 3" xfId="247" xr:uid="{00000000-0005-0000-0000-0000A2010000}"/>
    <cellStyle name="Comma 4 2 2 3 2" xfId="248" xr:uid="{00000000-0005-0000-0000-0000A3010000}"/>
    <cellStyle name="Comma 4 2 2 3 2 2" xfId="673" xr:uid="{00000000-0005-0000-0000-0000A4010000}"/>
    <cellStyle name="Comma 4 2 2 3 2 3" xfId="929" xr:uid="{00000000-0005-0000-0000-0000A5010000}"/>
    <cellStyle name="Comma 4 2 2 3 3" xfId="672" xr:uid="{00000000-0005-0000-0000-0000A6010000}"/>
    <cellStyle name="Comma 4 2 2 3 4" xfId="928" xr:uid="{00000000-0005-0000-0000-0000A7010000}"/>
    <cellStyle name="Comma 4 2 2 4" xfId="249" xr:uid="{00000000-0005-0000-0000-0000A8010000}"/>
    <cellStyle name="Comma 4 2 2 4 2" xfId="674" xr:uid="{00000000-0005-0000-0000-0000A9010000}"/>
    <cellStyle name="Comma 4 2 2 4 3" xfId="930" xr:uid="{00000000-0005-0000-0000-0000AA010000}"/>
    <cellStyle name="Comma 4 2 2 5" xfId="667" xr:uid="{00000000-0005-0000-0000-0000AB010000}"/>
    <cellStyle name="Comma 4 2 2 6" xfId="923" xr:uid="{00000000-0005-0000-0000-0000AC010000}"/>
    <cellStyle name="Comma 4 2 3" xfId="250" xr:uid="{00000000-0005-0000-0000-0000AD010000}"/>
    <cellStyle name="Comma 4 2 3 2" xfId="251" xr:uid="{00000000-0005-0000-0000-0000AE010000}"/>
    <cellStyle name="Comma 4 2 3 2 2" xfId="252" xr:uid="{00000000-0005-0000-0000-0000AF010000}"/>
    <cellStyle name="Comma 4 2 3 2 2 2" xfId="677" xr:uid="{00000000-0005-0000-0000-0000B0010000}"/>
    <cellStyle name="Comma 4 2 3 2 2 3" xfId="933" xr:uid="{00000000-0005-0000-0000-0000B1010000}"/>
    <cellStyle name="Comma 4 2 3 2 3" xfId="676" xr:uid="{00000000-0005-0000-0000-0000B2010000}"/>
    <cellStyle name="Comma 4 2 3 2 4" xfId="932" xr:uid="{00000000-0005-0000-0000-0000B3010000}"/>
    <cellStyle name="Comma 4 2 3 3" xfId="253" xr:uid="{00000000-0005-0000-0000-0000B4010000}"/>
    <cellStyle name="Comma 4 2 3 3 2" xfId="678" xr:uid="{00000000-0005-0000-0000-0000B5010000}"/>
    <cellStyle name="Comma 4 2 3 3 3" xfId="934" xr:uid="{00000000-0005-0000-0000-0000B6010000}"/>
    <cellStyle name="Comma 4 2 3 4" xfId="675" xr:uid="{00000000-0005-0000-0000-0000B7010000}"/>
    <cellStyle name="Comma 4 2 3 5" xfId="931" xr:uid="{00000000-0005-0000-0000-0000B8010000}"/>
    <cellStyle name="Comma 4 2 4" xfId="254" xr:uid="{00000000-0005-0000-0000-0000B9010000}"/>
    <cellStyle name="Comma 4 2 4 2" xfId="255" xr:uid="{00000000-0005-0000-0000-0000BA010000}"/>
    <cellStyle name="Comma 4 2 4 2 2" xfId="680" xr:uid="{00000000-0005-0000-0000-0000BB010000}"/>
    <cellStyle name="Comma 4 2 4 2 3" xfId="936" xr:uid="{00000000-0005-0000-0000-0000BC010000}"/>
    <cellStyle name="Comma 4 2 4 3" xfId="679" xr:uid="{00000000-0005-0000-0000-0000BD010000}"/>
    <cellStyle name="Comma 4 2 4 4" xfId="935" xr:uid="{00000000-0005-0000-0000-0000BE010000}"/>
    <cellStyle name="Comma 4 2 5" xfId="256" xr:uid="{00000000-0005-0000-0000-0000BF010000}"/>
    <cellStyle name="Comma 4 2 5 2" xfId="257" xr:uid="{00000000-0005-0000-0000-0000C0010000}"/>
    <cellStyle name="Comma 4 2 5 2 2" xfId="682" xr:uid="{00000000-0005-0000-0000-0000C1010000}"/>
    <cellStyle name="Comma 4 2 5 2 3" xfId="938" xr:uid="{00000000-0005-0000-0000-0000C2010000}"/>
    <cellStyle name="Comma 4 2 5 3" xfId="681" xr:uid="{00000000-0005-0000-0000-0000C3010000}"/>
    <cellStyle name="Comma 4 2 5 4" xfId="937" xr:uid="{00000000-0005-0000-0000-0000C4010000}"/>
    <cellStyle name="Comma 4 2 6" xfId="258" xr:uid="{00000000-0005-0000-0000-0000C5010000}"/>
    <cellStyle name="Comma 4 2 6 2" xfId="683" xr:uid="{00000000-0005-0000-0000-0000C6010000}"/>
    <cellStyle name="Comma 4 2 6 3" xfId="939" xr:uid="{00000000-0005-0000-0000-0000C7010000}"/>
    <cellStyle name="Comma 4 2 7" xfId="241" xr:uid="{00000000-0005-0000-0000-0000C8010000}"/>
    <cellStyle name="Comma 4 2 7 2" xfId="666" xr:uid="{00000000-0005-0000-0000-0000C9010000}"/>
    <cellStyle name="Comma 4 2 7 3" xfId="922" xr:uid="{00000000-0005-0000-0000-0000CA010000}"/>
    <cellStyle name="Comma 4 2 8" xfId="542" xr:uid="{00000000-0005-0000-0000-0000CB010000}"/>
    <cellStyle name="Comma 4 2 9" xfId="800" xr:uid="{00000000-0005-0000-0000-0000CC010000}"/>
    <cellStyle name="Comma 4 3" xfId="20" xr:uid="{00000000-0005-0000-0000-0000CD010000}"/>
    <cellStyle name="Comma 4 3 2" xfId="260" xr:uid="{00000000-0005-0000-0000-0000CE010000}"/>
    <cellStyle name="Comma 4 3 2 2" xfId="261" xr:uid="{00000000-0005-0000-0000-0000CF010000}"/>
    <cellStyle name="Comma 4 3 2 2 2" xfId="686" xr:uid="{00000000-0005-0000-0000-0000D0010000}"/>
    <cellStyle name="Comma 4 3 2 2 3" xfId="942" xr:uid="{00000000-0005-0000-0000-0000D1010000}"/>
    <cellStyle name="Comma 4 3 2 3" xfId="685" xr:uid="{00000000-0005-0000-0000-0000D2010000}"/>
    <cellStyle name="Comma 4 3 2 4" xfId="941" xr:uid="{00000000-0005-0000-0000-0000D3010000}"/>
    <cellStyle name="Comma 4 3 3" xfId="262" xr:uid="{00000000-0005-0000-0000-0000D4010000}"/>
    <cellStyle name="Comma 4 3 3 2" xfId="263" xr:uid="{00000000-0005-0000-0000-0000D5010000}"/>
    <cellStyle name="Comma 4 3 3 2 2" xfId="688" xr:uid="{00000000-0005-0000-0000-0000D6010000}"/>
    <cellStyle name="Comma 4 3 3 2 3" xfId="944" xr:uid="{00000000-0005-0000-0000-0000D7010000}"/>
    <cellStyle name="Comma 4 3 3 3" xfId="687" xr:uid="{00000000-0005-0000-0000-0000D8010000}"/>
    <cellStyle name="Comma 4 3 3 4" xfId="943" xr:uid="{00000000-0005-0000-0000-0000D9010000}"/>
    <cellStyle name="Comma 4 3 4" xfId="264" xr:uid="{00000000-0005-0000-0000-0000DA010000}"/>
    <cellStyle name="Comma 4 3 4 2" xfId="689" xr:uid="{00000000-0005-0000-0000-0000DB010000}"/>
    <cellStyle name="Comma 4 3 4 3" xfId="945" xr:uid="{00000000-0005-0000-0000-0000DC010000}"/>
    <cellStyle name="Comma 4 3 5" xfId="259" xr:uid="{00000000-0005-0000-0000-0000DD010000}"/>
    <cellStyle name="Comma 4 3 5 2" xfId="684" xr:uid="{00000000-0005-0000-0000-0000DE010000}"/>
    <cellStyle name="Comma 4 3 5 3" xfId="940" xr:uid="{00000000-0005-0000-0000-0000DF010000}"/>
    <cellStyle name="Comma 4 3 6" xfId="543" xr:uid="{00000000-0005-0000-0000-0000E0010000}"/>
    <cellStyle name="Comma 4 3 7" xfId="801" xr:uid="{00000000-0005-0000-0000-0000E1010000}"/>
    <cellStyle name="Comma 4 4" xfId="21" xr:uid="{00000000-0005-0000-0000-0000E2010000}"/>
    <cellStyle name="Comma 4 4 2" xfId="266" xr:uid="{00000000-0005-0000-0000-0000E3010000}"/>
    <cellStyle name="Comma 4 4 2 2" xfId="267" xr:uid="{00000000-0005-0000-0000-0000E4010000}"/>
    <cellStyle name="Comma 4 4 2 2 2" xfId="692" xr:uid="{00000000-0005-0000-0000-0000E5010000}"/>
    <cellStyle name="Comma 4 4 2 2 3" xfId="948" xr:uid="{00000000-0005-0000-0000-0000E6010000}"/>
    <cellStyle name="Comma 4 4 2 3" xfId="691" xr:uid="{00000000-0005-0000-0000-0000E7010000}"/>
    <cellStyle name="Comma 4 4 2 4" xfId="947" xr:uid="{00000000-0005-0000-0000-0000E8010000}"/>
    <cellStyle name="Comma 4 4 3" xfId="268" xr:uid="{00000000-0005-0000-0000-0000E9010000}"/>
    <cellStyle name="Comma 4 4 3 2" xfId="693" xr:uid="{00000000-0005-0000-0000-0000EA010000}"/>
    <cellStyle name="Comma 4 4 3 3" xfId="949" xr:uid="{00000000-0005-0000-0000-0000EB010000}"/>
    <cellStyle name="Comma 4 4 4" xfId="265" xr:uid="{00000000-0005-0000-0000-0000EC010000}"/>
    <cellStyle name="Comma 4 4 4 2" xfId="690" xr:uid="{00000000-0005-0000-0000-0000ED010000}"/>
    <cellStyle name="Comma 4 4 4 3" xfId="946" xr:uid="{00000000-0005-0000-0000-0000EE010000}"/>
    <cellStyle name="Comma 4 4 5" xfId="544" xr:uid="{00000000-0005-0000-0000-0000EF010000}"/>
    <cellStyle name="Comma 4 4 6" xfId="802" xr:uid="{00000000-0005-0000-0000-0000F0010000}"/>
    <cellStyle name="Comma 4 5" xfId="22" xr:uid="{00000000-0005-0000-0000-0000F1010000}"/>
    <cellStyle name="Comma 4 5 2" xfId="270" xr:uid="{00000000-0005-0000-0000-0000F2010000}"/>
    <cellStyle name="Comma 4 5 2 2" xfId="695" xr:uid="{00000000-0005-0000-0000-0000F3010000}"/>
    <cellStyle name="Comma 4 5 2 3" xfId="951" xr:uid="{00000000-0005-0000-0000-0000F4010000}"/>
    <cellStyle name="Comma 4 5 3" xfId="269" xr:uid="{00000000-0005-0000-0000-0000F5010000}"/>
    <cellStyle name="Comma 4 5 3 2" xfId="694" xr:uid="{00000000-0005-0000-0000-0000F6010000}"/>
    <cellStyle name="Comma 4 5 3 3" xfId="950" xr:uid="{00000000-0005-0000-0000-0000F7010000}"/>
    <cellStyle name="Comma 4 5 4" xfId="545" xr:uid="{00000000-0005-0000-0000-0000F8010000}"/>
    <cellStyle name="Comma 4 5 5" xfId="803" xr:uid="{00000000-0005-0000-0000-0000F9010000}"/>
    <cellStyle name="Comma 4 6" xfId="23" xr:uid="{00000000-0005-0000-0000-0000FA010000}"/>
    <cellStyle name="Comma 4 6 2" xfId="272" xr:uid="{00000000-0005-0000-0000-0000FB010000}"/>
    <cellStyle name="Comma 4 6 2 2" xfId="697" xr:uid="{00000000-0005-0000-0000-0000FC010000}"/>
    <cellStyle name="Comma 4 6 2 3" xfId="953" xr:uid="{00000000-0005-0000-0000-0000FD010000}"/>
    <cellStyle name="Comma 4 6 3" xfId="271" xr:uid="{00000000-0005-0000-0000-0000FE010000}"/>
    <cellStyle name="Comma 4 6 3 2" xfId="696" xr:uid="{00000000-0005-0000-0000-0000FF010000}"/>
    <cellStyle name="Comma 4 6 3 3" xfId="952" xr:uid="{00000000-0005-0000-0000-000000020000}"/>
    <cellStyle name="Comma 4 6 4" xfId="546" xr:uid="{00000000-0005-0000-0000-000001020000}"/>
    <cellStyle name="Comma 4 6 5" xfId="804" xr:uid="{00000000-0005-0000-0000-000002020000}"/>
    <cellStyle name="Comma 4 7" xfId="273" xr:uid="{00000000-0005-0000-0000-000003020000}"/>
    <cellStyle name="Comma 4 7 2" xfId="274" xr:uid="{00000000-0005-0000-0000-000004020000}"/>
    <cellStyle name="Comma 4 7 2 2" xfId="699" xr:uid="{00000000-0005-0000-0000-000005020000}"/>
    <cellStyle name="Comma 4 7 2 3" xfId="955" xr:uid="{00000000-0005-0000-0000-000006020000}"/>
    <cellStyle name="Comma 4 7 3" xfId="698" xr:uid="{00000000-0005-0000-0000-000007020000}"/>
    <cellStyle name="Comma 4 7 4" xfId="954" xr:uid="{00000000-0005-0000-0000-000008020000}"/>
    <cellStyle name="Comma 4 8" xfId="275" xr:uid="{00000000-0005-0000-0000-000009020000}"/>
    <cellStyle name="Comma 4 8 2" xfId="700" xr:uid="{00000000-0005-0000-0000-00000A020000}"/>
    <cellStyle name="Comma 4 8 3" xfId="956" xr:uid="{00000000-0005-0000-0000-00000B020000}"/>
    <cellStyle name="Comma 4 9" xfId="240" xr:uid="{00000000-0005-0000-0000-00000C020000}"/>
    <cellStyle name="Comma 4 9 2" xfId="665" xr:uid="{00000000-0005-0000-0000-00000D020000}"/>
    <cellStyle name="Comma 4 9 3" xfId="921" xr:uid="{00000000-0005-0000-0000-00000E020000}"/>
    <cellStyle name="Comma 5" xfId="276" xr:uid="{00000000-0005-0000-0000-00000F020000}"/>
    <cellStyle name="Comma 5 2" xfId="24" xr:uid="{00000000-0005-0000-0000-000010020000}"/>
    <cellStyle name="Comma 5 2 2" xfId="278" xr:uid="{00000000-0005-0000-0000-000011020000}"/>
    <cellStyle name="Comma 5 2 2 2" xfId="279" xr:uid="{00000000-0005-0000-0000-000012020000}"/>
    <cellStyle name="Comma 5 2 2 2 2" xfId="702" xr:uid="{00000000-0005-0000-0000-000013020000}"/>
    <cellStyle name="Comma 5 2 2 2 3" xfId="958" xr:uid="{00000000-0005-0000-0000-000014020000}"/>
    <cellStyle name="Comma 5 2 2 3" xfId="701" xr:uid="{00000000-0005-0000-0000-000015020000}"/>
    <cellStyle name="Comma 5 2 2 4" xfId="957" xr:uid="{00000000-0005-0000-0000-000016020000}"/>
    <cellStyle name="Comma 5 2 3" xfId="277" xr:uid="{00000000-0005-0000-0000-000017020000}"/>
    <cellStyle name="Comma 5 3" xfId="25" xr:uid="{00000000-0005-0000-0000-000018020000}"/>
    <cellStyle name="Comma 5 3 2" xfId="281" xr:uid="{00000000-0005-0000-0000-000019020000}"/>
    <cellStyle name="Comma 5 3 2 2" xfId="704" xr:uid="{00000000-0005-0000-0000-00001A020000}"/>
    <cellStyle name="Comma 5 3 2 3" xfId="960" xr:uid="{00000000-0005-0000-0000-00001B020000}"/>
    <cellStyle name="Comma 5 3 3" xfId="280" xr:uid="{00000000-0005-0000-0000-00001C020000}"/>
    <cellStyle name="Comma 5 3 3 2" xfId="703" xr:uid="{00000000-0005-0000-0000-00001D020000}"/>
    <cellStyle name="Comma 5 3 3 3" xfId="959" xr:uid="{00000000-0005-0000-0000-00001E020000}"/>
    <cellStyle name="Comma 5 4" xfId="26" xr:uid="{00000000-0005-0000-0000-00001F020000}"/>
    <cellStyle name="Comma 5 4 2" xfId="283" xr:uid="{00000000-0005-0000-0000-000020020000}"/>
    <cellStyle name="Comma 5 4 2 2" xfId="706" xr:uid="{00000000-0005-0000-0000-000021020000}"/>
    <cellStyle name="Comma 5 4 2 3" xfId="962" xr:uid="{00000000-0005-0000-0000-000022020000}"/>
    <cellStyle name="Comma 5 4 3" xfId="282" xr:uid="{00000000-0005-0000-0000-000023020000}"/>
    <cellStyle name="Comma 5 4 3 2" xfId="705" xr:uid="{00000000-0005-0000-0000-000024020000}"/>
    <cellStyle name="Comma 5 4 3 3" xfId="961" xr:uid="{00000000-0005-0000-0000-000025020000}"/>
    <cellStyle name="Comma 5 5" xfId="27" xr:uid="{00000000-0005-0000-0000-000026020000}"/>
    <cellStyle name="Comma 5 5 2" xfId="285" xr:uid="{00000000-0005-0000-0000-000027020000}"/>
    <cellStyle name="Comma 5 5 2 2" xfId="708" xr:uid="{00000000-0005-0000-0000-000028020000}"/>
    <cellStyle name="Comma 5 5 2 3" xfId="964" xr:uid="{00000000-0005-0000-0000-000029020000}"/>
    <cellStyle name="Comma 5 5 3" xfId="284" xr:uid="{00000000-0005-0000-0000-00002A020000}"/>
    <cellStyle name="Comma 5 5 3 2" xfId="707" xr:uid="{00000000-0005-0000-0000-00002B020000}"/>
    <cellStyle name="Comma 5 5 3 3" xfId="963" xr:uid="{00000000-0005-0000-0000-00002C020000}"/>
    <cellStyle name="Comma 5 6" xfId="28" xr:uid="{00000000-0005-0000-0000-00002D020000}"/>
    <cellStyle name="Comma 5 6 2" xfId="287" xr:uid="{00000000-0005-0000-0000-00002E020000}"/>
    <cellStyle name="Comma 5 6 2 2" xfId="710" xr:uid="{00000000-0005-0000-0000-00002F020000}"/>
    <cellStyle name="Comma 5 6 2 3" xfId="966" xr:uid="{00000000-0005-0000-0000-000030020000}"/>
    <cellStyle name="Comma 5 6 3" xfId="286" xr:uid="{00000000-0005-0000-0000-000031020000}"/>
    <cellStyle name="Comma 5 6 3 2" xfId="709" xr:uid="{00000000-0005-0000-0000-000032020000}"/>
    <cellStyle name="Comma 5 6 3 3" xfId="965" xr:uid="{00000000-0005-0000-0000-000033020000}"/>
    <cellStyle name="Comma 6" xfId="29" xr:uid="{00000000-0005-0000-0000-000034020000}"/>
    <cellStyle name="Comma 6 2" xfId="289" xr:uid="{00000000-0005-0000-0000-000035020000}"/>
    <cellStyle name="Comma 6 2 2" xfId="290" xr:uid="{00000000-0005-0000-0000-000036020000}"/>
    <cellStyle name="Comma 6 2 2 2" xfId="291" xr:uid="{00000000-0005-0000-0000-000037020000}"/>
    <cellStyle name="Comma 6 2 2 2 2" xfId="292" xr:uid="{00000000-0005-0000-0000-000038020000}"/>
    <cellStyle name="Comma 6 2 2 2 2 2" xfId="715" xr:uid="{00000000-0005-0000-0000-000039020000}"/>
    <cellStyle name="Comma 6 2 2 2 2 3" xfId="971" xr:uid="{00000000-0005-0000-0000-00003A020000}"/>
    <cellStyle name="Comma 6 2 2 2 3" xfId="714" xr:uid="{00000000-0005-0000-0000-00003B020000}"/>
    <cellStyle name="Comma 6 2 2 2 4" xfId="970" xr:uid="{00000000-0005-0000-0000-00003C020000}"/>
    <cellStyle name="Comma 6 2 2 3" xfId="293" xr:uid="{00000000-0005-0000-0000-00003D020000}"/>
    <cellStyle name="Comma 6 2 2 3 2" xfId="716" xr:uid="{00000000-0005-0000-0000-00003E020000}"/>
    <cellStyle name="Comma 6 2 2 3 3" xfId="972" xr:uid="{00000000-0005-0000-0000-00003F020000}"/>
    <cellStyle name="Comma 6 2 2 4" xfId="713" xr:uid="{00000000-0005-0000-0000-000040020000}"/>
    <cellStyle name="Comma 6 2 2 5" xfId="969" xr:uid="{00000000-0005-0000-0000-000041020000}"/>
    <cellStyle name="Comma 6 2 3" xfId="294" xr:uid="{00000000-0005-0000-0000-000042020000}"/>
    <cellStyle name="Comma 6 2 3 2" xfId="295" xr:uid="{00000000-0005-0000-0000-000043020000}"/>
    <cellStyle name="Comma 6 2 3 2 2" xfId="718" xr:uid="{00000000-0005-0000-0000-000044020000}"/>
    <cellStyle name="Comma 6 2 3 2 3" xfId="974" xr:uid="{00000000-0005-0000-0000-000045020000}"/>
    <cellStyle name="Comma 6 2 3 3" xfId="717" xr:uid="{00000000-0005-0000-0000-000046020000}"/>
    <cellStyle name="Comma 6 2 3 4" xfId="973" xr:uid="{00000000-0005-0000-0000-000047020000}"/>
    <cellStyle name="Comma 6 2 4" xfId="296" xr:uid="{00000000-0005-0000-0000-000048020000}"/>
    <cellStyle name="Comma 6 2 4 2" xfId="719" xr:uid="{00000000-0005-0000-0000-000049020000}"/>
    <cellStyle name="Comma 6 2 4 3" xfId="975" xr:uid="{00000000-0005-0000-0000-00004A020000}"/>
    <cellStyle name="Comma 6 2 5" xfId="712" xr:uid="{00000000-0005-0000-0000-00004B020000}"/>
    <cellStyle name="Comma 6 2 6" xfId="968" xr:uid="{00000000-0005-0000-0000-00004C020000}"/>
    <cellStyle name="Comma 6 3" xfId="297" xr:uid="{00000000-0005-0000-0000-00004D020000}"/>
    <cellStyle name="Comma 6 3 2" xfId="298" xr:uid="{00000000-0005-0000-0000-00004E020000}"/>
    <cellStyle name="Comma 6 3 2 2" xfId="299" xr:uid="{00000000-0005-0000-0000-00004F020000}"/>
    <cellStyle name="Comma 6 3 2 2 2" xfId="722" xr:uid="{00000000-0005-0000-0000-000050020000}"/>
    <cellStyle name="Comma 6 3 2 2 3" xfId="978" xr:uid="{00000000-0005-0000-0000-000051020000}"/>
    <cellStyle name="Comma 6 3 2 3" xfId="721" xr:uid="{00000000-0005-0000-0000-000052020000}"/>
    <cellStyle name="Comma 6 3 2 4" xfId="977" xr:uid="{00000000-0005-0000-0000-000053020000}"/>
    <cellStyle name="Comma 6 3 3" xfId="300" xr:uid="{00000000-0005-0000-0000-000054020000}"/>
    <cellStyle name="Comma 6 3 3 2" xfId="723" xr:uid="{00000000-0005-0000-0000-000055020000}"/>
    <cellStyle name="Comma 6 3 3 3" xfId="979" xr:uid="{00000000-0005-0000-0000-000056020000}"/>
    <cellStyle name="Comma 6 3 4" xfId="720" xr:uid="{00000000-0005-0000-0000-000057020000}"/>
    <cellStyle name="Comma 6 3 5" xfId="976" xr:uid="{00000000-0005-0000-0000-000058020000}"/>
    <cellStyle name="Comma 6 4" xfId="301" xr:uid="{00000000-0005-0000-0000-000059020000}"/>
    <cellStyle name="Comma 6 4 2" xfId="302" xr:uid="{00000000-0005-0000-0000-00005A020000}"/>
    <cellStyle name="Comma 6 4 2 2" xfId="725" xr:uid="{00000000-0005-0000-0000-00005B020000}"/>
    <cellStyle name="Comma 6 4 2 3" xfId="981" xr:uid="{00000000-0005-0000-0000-00005C020000}"/>
    <cellStyle name="Comma 6 4 3" xfId="724" xr:uid="{00000000-0005-0000-0000-00005D020000}"/>
    <cellStyle name="Comma 6 4 4" xfId="980" xr:uid="{00000000-0005-0000-0000-00005E020000}"/>
    <cellStyle name="Comma 6 5" xfId="303" xr:uid="{00000000-0005-0000-0000-00005F020000}"/>
    <cellStyle name="Comma 6 6" xfId="304" xr:uid="{00000000-0005-0000-0000-000060020000}"/>
    <cellStyle name="Comma 6 6 2" xfId="726" xr:uid="{00000000-0005-0000-0000-000061020000}"/>
    <cellStyle name="Comma 6 6 3" xfId="982" xr:uid="{00000000-0005-0000-0000-000062020000}"/>
    <cellStyle name="Comma 6 7" xfId="288" xr:uid="{00000000-0005-0000-0000-000063020000}"/>
    <cellStyle name="Comma 6 7 2" xfId="711" xr:uid="{00000000-0005-0000-0000-000064020000}"/>
    <cellStyle name="Comma 6 7 3" xfId="967" xr:uid="{00000000-0005-0000-0000-000065020000}"/>
    <cellStyle name="Comma 7" xfId="30" xr:uid="{00000000-0005-0000-0000-000066020000}"/>
    <cellStyle name="Comma 7 2" xfId="306" xr:uid="{00000000-0005-0000-0000-000067020000}"/>
    <cellStyle name="Comma 7 2 2" xfId="307" xr:uid="{00000000-0005-0000-0000-000068020000}"/>
    <cellStyle name="Comma 7 2 2 2" xfId="308" xr:uid="{00000000-0005-0000-0000-000069020000}"/>
    <cellStyle name="Comma 7 2 2 2 2" xfId="309" xr:uid="{00000000-0005-0000-0000-00006A020000}"/>
    <cellStyle name="Comma 7 2 2 2 2 2" xfId="731" xr:uid="{00000000-0005-0000-0000-00006B020000}"/>
    <cellStyle name="Comma 7 2 2 2 2 3" xfId="987" xr:uid="{00000000-0005-0000-0000-00006C020000}"/>
    <cellStyle name="Comma 7 2 2 2 3" xfId="730" xr:uid="{00000000-0005-0000-0000-00006D020000}"/>
    <cellStyle name="Comma 7 2 2 2 4" xfId="986" xr:uid="{00000000-0005-0000-0000-00006E020000}"/>
    <cellStyle name="Comma 7 2 2 3" xfId="310" xr:uid="{00000000-0005-0000-0000-00006F020000}"/>
    <cellStyle name="Comma 7 2 2 3 2" xfId="732" xr:uid="{00000000-0005-0000-0000-000070020000}"/>
    <cellStyle name="Comma 7 2 2 3 3" xfId="988" xr:uid="{00000000-0005-0000-0000-000071020000}"/>
    <cellStyle name="Comma 7 2 2 4" xfId="729" xr:uid="{00000000-0005-0000-0000-000072020000}"/>
    <cellStyle name="Comma 7 2 2 5" xfId="985" xr:uid="{00000000-0005-0000-0000-000073020000}"/>
    <cellStyle name="Comma 7 2 3" xfId="311" xr:uid="{00000000-0005-0000-0000-000074020000}"/>
    <cellStyle name="Comma 7 2 3 2" xfId="312" xr:uid="{00000000-0005-0000-0000-000075020000}"/>
    <cellStyle name="Comma 7 2 3 2 2" xfId="734" xr:uid="{00000000-0005-0000-0000-000076020000}"/>
    <cellStyle name="Comma 7 2 3 2 3" xfId="990" xr:uid="{00000000-0005-0000-0000-000077020000}"/>
    <cellStyle name="Comma 7 2 3 3" xfId="733" xr:uid="{00000000-0005-0000-0000-000078020000}"/>
    <cellStyle name="Comma 7 2 3 4" xfId="989" xr:uid="{00000000-0005-0000-0000-000079020000}"/>
    <cellStyle name="Comma 7 2 4" xfId="313" xr:uid="{00000000-0005-0000-0000-00007A020000}"/>
    <cellStyle name="Comma 7 2 4 2" xfId="735" xr:uid="{00000000-0005-0000-0000-00007B020000}"/>
    <cellStyle name="Comma 7 2 4 3" xfId="991" xr:uid="{00000000-0005-0000-0000-00007C020000}"/>
    <cellStyle name="Comma 7 2 5" xfId="728" xr:uid="{00000000-0005-0000-0000-00007D020000}"/>
    <cellStyle name="Comma 7 2 6" xfId="984" xr:uid="{00000000-0005-0000-0000-00007E020000}"/>
    <cellStyle name="Comma 7 3" xfId="314" xr:uid="{00000000-0005-0000-0000-00007F020000}"/>
    <cellStyle name="Comma 7 3 2" xfId="315" xr:uid="{00000000-0005-0000-0000-000080020000}"/>
    <cellStyle name="Comma 7 3 2 2" xfId="316" xr:uid="{00000000-0005-0000-0000-000081020000}"/>
    <cellStyle name="Comma 7 3 2 2 2" xfId="738" xr:uid="{00000000-0005-0000-0000-000082020000}"/>
    <cellStyle name="Comma 7 3 2 2 3" xfId="994" xr:uid="{00000000-0005-0000-0000-000083020000}"/>
    <cellStyle name="Comma 7 3 2 3" xfId="737" xr:uid="{00000000-0005-0000-0000-000084020000}"/>
    <cellStyle name="Comma 7 3 2 4" xfId="993" xr:uid="{00000000-0005-0000-0000-000085020000}"/>
    <cellStyle name="Comma 7 3 3" xfId="317" xr:uid="{00000000-0005-0000-0000-000086020000}"/>
    <cellStyle name="Comma 7 3 3 2" xfId="739" xr:uid="{00000000-0005-0000-0000-000087020000}"/>
    <cellStyle name="Comma 7 3 3 3" xfId="995" xr:uid="{00000000-0005-0000-0000-000088020000}"/>
    <cellStyle name="Comma 7 3 4" xfId="736" xr:uid="{00000000-0005-0000-0000-000089020000}"/>
    <cellStyle name="Comma 7 3 5" xfId="992" xr:uid="{00000000-0005-0000-0000-00008A020000}"/>
    <cellStyle name="Comma 7 4" xfId="318" xr:uid="{00000000-0005-0000-0000-00008B020000}"/>
    <cellStyle name="Comma 7 4 2" xfId="319" xr:uid="{00000000-0005-0000-0000-00008C020000}"/>
    <cellStyle name="Comma 7 4 2 2" xfId="741" xr:uid="{00000000-0005-0000-0000-00008D020000}"/>
    <cellStyle name="Comma 7 4 2 3" xfId="997" xr:uid="{00000000-0005-0000-0000-00008E020000}"/>
    <cellStyle name="Comma 7 4 3" xfId="740" xr:uid="{00000000-0005-0000-0000-00008F020000}"/>
    <cellStyle name="Comma 7 4 4" xfId="996" xr:uid="{00000000-0005-0000-0000-000090020000}"/>
    <cellStyle name="Comma 7 5" xfId="320" xr:uid="{00000000-0005-0000-0000-000091020000}"/>
    <cellStyle name="Comma 7 5 2" xfId="321" xr:uid="{00000000-0005-0000-0000-000092020000}"/>
    <cellStyle name="Comma 7 5 2 2" xfId="743" xr:uid="{00000000-0005-0000-0000-000093020000}"/>
    <cellStyle name="Comma 7 5 2 3" xfId="999" xr:uid="{00000000-0005-0000-0000-000094020000}"/>
    <cellStyle name="Comma 7 5 3" xfId="742" xr:uid="{00000000-0005-0000-0000-000095020000}"/>
    <cellStyle name="Comma 7 5 4" xfId="998" xr:uid="{00000000-0005-0000-0000-000096020000}"/>
    <cellStyle name="Comma 7 6" xfId="322" xr:uid="{00000000-0005-0000-0000-000097020000}"/>
    <cellStyle name="Comma 7 6 2" xfId="744" xr:uid="{00000000-0005-0000-0000-000098020000}"/>
    <cellStyle name="Comma 7 6 3" xfId="1000" xr:uid="{00000000-0005-0000-0000-000099020000}"/>
    <cellStyle name="Comma 7 7" xfId="305" xr:uid="{00000000-0005-0000-0000-00009A020000}"/>
    <cellStyle name="Comma 7 7 2" xfId="727" xr:uid="{00000000-0005-0000-0000-00009B020000}"/>
    <cellStyle name="Comma 7 7 3" xfId="983" xr:uid="{00000000-0005-0000-0000-00009C020000}"/>
    <cellStyle name="Comma 7 8" xfId="547" xr:uid="{00000000-0005-0000-0000-00009D020000}"/>
    <cellStyle name="Comma 7 9" xfId="805" xr:uid="{00000000-0005-0000-0000-00009E020000}"/>
    <cellStyle name="Comma 8" xfId="31" xr:uid="{00000000-0005-0000-0000-00009F020000}"/>
    <cellStyle name="Comma 8 2" xfId="324" xr:uid="{00000000-0005-0000-0000-0000A0020000}"/>
    <cellStyle name="Comma 8 2 2" xfId="325" xr:uid="{00000000-0005-0000-0000-0000A1020000}"/>
    <cellStyle name="Comma 8 2 2 2" xfId="326" xr:uid="{00000000-0005-0000-0000-0000A2020000}"/>
    <cellStyle name="Comma 8 2 2 2 2" xfId="748" xr:uid="{00000000-0005-0000-0000-0000A3020000}"/>
    <cellStyle name="Comma 8 2 2 2 3" xfId="1004" xr:uid="{00000000-0005-0000-0000-0000A4020000}"/>
    <cellStyle name="Comma 8 2 2 3" xfId="747" xr:uid="{00000000-0005-0000-0000-0000A5020000}"/>
    <cellStyle name="Comma 8 2 2 4" xfId="1003" xr:uid="{00000000-0005-0000-0000-0000A6020000}"/>
    <cellStyle name="Comma 8 2 3" xfId="327" xr:uid="{00000000-0005-0000-0000-0000A7020000}"/>
    <cellStyle name="Comma 8 2 3 2" xfId="749" xr:uid="{00000000-0005-0000-0000-0000A8020000}"/>
    <cellStyle name="Comma 8 2 3 3" xfId="1005" xr:uid="{00000000-0005-0000-0000-0000A9020000}"/>
    <cellStyle name="Comma 8 2 4" xfId="746" xr:uid="{00000000-0005-0000-0000-0000AA020000}"/>
    <cellStyle name="Comma 8 2 5" xfId="1002" xr:uid="{00000000-0005-0000-0000-0000AB020000}"/>
    <cellStyle name="Comma 8 3" xfId="328" xr:uid="{00000000-0005-0000-0000-0000AC020000}"/>
    <cellStyle name="Comma 8 3 2" xfId="329" xr:uid="{00000000-0005-0000-0000-0000AD020000}"/>
    <cellStyle name="Comma 8 3 2 2" xfId="751" xr:uid="{00000000-0005-0000-0000-0000AE020000}"/>
    <cellStyle name="Comma 8 3 2 3" xfId="1007" xr:uid="{00000000-0005-0000-0000-0000AF020000}"/>
    <cellStyle name="Comma 8 3 3" xfId="750" xr:uid="{00000000-0005-0000-0000-0000B0020000}"/>
    <cellStyle name="Comma 8 3 4" xfId="1006" xr:uid="{00000000-0005-0000-0000-0000B1020000}"/>
    <cellStyle name="Comma 8 4" xfId="330" xr:uid="{00000000-0005-0000-0000-0000B2020000}"/>
    <cellStyle name="Comma 8 5" xfId="331" xr:uid="{00000000-0005-0000-0000-0000B3020000}"/>
    <cellStyle name="Comma 8 5 2" xfId="752" xr:uid="{00000000-0005-0000-0000-0000B4020000}"/>
    <cellStyle name="Comma 8 5 3" xfId="1008" xr:uid="{00000000-0005-0000-0000-0000B5020000}"/>
    <cellStyle name="Comma 8 6" xfId="323" xr:uid="{00000000-0005-0000-0000-0000B6020000}"/>
    <cellStyle name="Comma 8 6 2" xfId="745" xr:uid="{00000000-0005-0000-0000-0000B7020000}"/>
    <cellStyle name="Comma 8 6 3" xfId="1001" xr:uid="{00000000-0005-0000-0000-0000B8020000}"/>
    <cellStyle name="Comma 9" xfId="32" xr:uid="{00000000-0005-0000-0000-0000B9020000}"/>
    <cellStyle name="Comma 9 2" xfId="333" xr:uid="{00000000-0005-0000-0000-0000BA020000}"/>
    <cellStyle name="Comma 9 2 2" xfId="334" xr:uid="{00000000-0005-0000-0000-0000BB020000}"/>
    <cellStyle name="Comma 9 2 2 2" xfId="754" xr:uid="{00000000-0005-0000-0000-0000BC020000}"/>
    <cellStyle name="Comma 9 2 2 3" xfId="1010" xr:uid="{00000000-0005-0000-0000-0000BD020000}"/>
    <cellStyle name="Comma 9 2 3" xfId="753" xr:uid="{00000000-0005-0000-0000-0000BE020000}"/>
    <cellStyle name="Comma 9 2 4" xfId="1009" xr:uid="{00000000-0005-0000-0000-0000BF020000}"/>
    <cellStyle name="Comma 9 3" xfId="332" xr:uid="{00000000-0005-0000-0000-0000C0020000}"/>
    <cellStyle name="comma zerodec" xfId="335" xr:uid="{00000000-0005-0000-0000-0000C1020000}"/>
    <cellStyle name="Currency 2" xfId="33" xr:uid="{00000000-0005-0000-0000-0000C2020000}"/>
    <cellStyle name="Currency 2 2" xfId="337" xr:uid="{00000000-0005-0000-0000-0000C3020000}"/>
    <cellStyle name="Currency 2 2 2" xfId="338" xr:uid="{00000000-0005-0000-0000-0000C4020000}"/>
    <cellStyle name="Currency 2 2 2 2" xfId="339" xr:uid="{00000000-0005-0000-0000-0000C5020000}"/>
    <cellStyle name="Currency 2 2 2 2 2" xfId="758" xr:uid="{00000000-0005-0000-0000-0000C6020000}"/>
    <cellStyle name="Currency 2 2 2 2 3" xfId="1014" xr:uid="{00000000-0005-0000-0000-0000C7020000}"/>
    <cellStyle name="Currency 2 2 2 3" xfId="757" xr:uid="{00000000-0005-0000-0000-0000C8020000}"/>
    <cellStyle name="Currency 2 2 2 4" xfId="1013" xr:uid="{00000000-0005-0000-0000-0000C9020000}"/>
    <cellStyle name="Currency 2 2 3" xfId="340" xr:uid="{00000000-0005-0000-0000-0000CA020000}"/>
    <cellStyle name="Currency 2 2 3 2" xfId="759" xr:uid="{00000000-0005-0000-0000-0000CB020000}"/>
    <cellStyle name="Currency 2 2 3 3" xfId="1015" xr:uid="{00000000-0005-0000-0000-0000CC020000}"/>
    <cellStyle name="Currency 2 2 4" xfId="756" xr:uid="{00000000-0005-0000-0000-0000CD020000}"/>
    <cellStyle name="Currency 2 2 5" xfId="1012" xr:uid="{00000000-0005-0000-0000-0000CE020000}"/>
    <cellStyle name="Currency 2 3" xfId="341" xr:uid="{00000000-0005-0000-0000-0000CF020000}"/>
    <cellStyle name="Currency 2 3 2" xfId="342" xr:uid="{00000000-0005-0000-0000-0000D0020000}"/>
    <cellStyle name="Currency 2 3 2 2" xfId="761" xr:uid="{00000000-0005-0000-0000-0000D1020000}"/>
    <cellStyle name="Currency 2 3 2 3" xfId="1017" xr:uid="{00000000-0005-0000-0000-0000D2020000}"/>
    <cellStyle name="Currency 2 3 3" xfId="760" xr:uid="{00000000-0005-0000-0000-0000D3020000}"/>
    <cellStyle name="Currency 2 3 4" xfId="1016" xr:uid="{00000000-0005-0000-0000-0000D4020000}"/>
    <cellStyle name="Currency 2 4" xfId="343" xr:uid="{00000000-0005-0000-0000-0000D5020000}"/>
    <cellStyle name="Currency 2 5" xfId="344" xr:uid="{00000000-0005-0000-0000-0000D6020000}"/>
    <cellStyle name="Currency 2 5 2" xfId="762" xr:uid="{00000000-0005-0000-0000-0000D7020000}"/>
    <cellStyle name="Currency 2 5 3" xfId="1018" xr:uid="{00000000-0005-0000-0000-0000D8020000}"/>
    <cellStyle name="Currency 2 6" xfId="336" xr:uid="{00000000-0005-0000-0000-0000D9020000}"/>
    <cellStyle name="Currency 2 6 2" xfId="755" xr:uid="{00000000-0005-0000-0000-0000DA020000}"/>
    <cellStyle name="Currency 2 6 3" xfId="1011" xr:uid="{00000000-0005-0000-0000-0000DB020000}"/>
    <cellStyle name="Currency 3" xfId="345" xr:uid="{00000000-0005-0000-0000-0000DC020000}"/>
    <cellStyle name="Currency1" xfId="346" xr:uid="{00000000-0005-0000-0000-0000DD020000}"/>
    <cellStyle name="Dollar (zero dec)" xfId="347" xr:uid="{00000000-0005-0000-0000-0000DE020000}"/>
    <cellStyle name="DRAFT" xfId="348" xr:uid="{00000000-0005-0000-0000-0000DF020000}"/>
    <cellStyle name="Grey" xfId="349" xr:uid="{00000000-0005-0000-0000-0000E0020000}"/>
    <cellStyle name="Heading" xfId="350" xr:uid="{00000000-0005-0000-0000-0000E1020000}"/>
    <cellStyle name="Hyperlink 2" xfId="351" xr:uid="{00000000-0005-0000-0000-0000E2020000}"/>
    <cellStyle name="Input [yellow]" xfId="352" xr:uid="{00000000-0005-0000-0000-0000E3020000}"/>
    <cellStyle name="no dec" xfId="353" xr:uid="{00000000-0005-0000-0000-0000E4020000}"/>
    <cellStyle name="Normal - Style1" xfId="354" xr:uid="{00000000-0005-0000-0000-0000E6020000}"/>
    <cellStyle name="Normal 10" xfId="34" xr:uid="{00000000-0005-0000-0000-0000E7020000}"/>
    <cellStyle name="Normal 10 2" xfId="356" xr:uid="{00000000-0005-0000-0000-0000E8020000}"/>
    <cellStyle name="Normal 10 3" xfId="355" xr:uid="{00000000-0005-0000-0000-0000E9020000}"/>
    <cellStyle name="Normal 11" xfId="357" xr:uid="{00000000-0005-0000-0000-0000EA020000}"/>
    <cellStyle name="Normal 12" xfId="35" xr:uid="{00000000-0005-0000-0000-0000EB020000}"/>
    <cellStyle name="Normal 12 2" xfId="359" xr:uid="{00000000-0005-0000-0000-0000EC020000}"/>
    <cellStyle name="Normal 12 3" xfId="358" xr:uid="{00000000-0005-0000-0000-0000ED020000}"/>
    <cellStyle name="Normal 13" xfId="360" xr:uid="{00000000-0005-0000-0000-0000EE020000}"/>
    <cellStyle name="Normal 14" xfId="361" xr:uid="{00000000-0005-0000-0000-0000EF020000}"/>
    <cellStyle name="Normal 15" xfId="362" xr:uid="{00000000-0005-0000-0000-0000F0020000}"/>
    <cellStyle name="Normal 16" xfId="363" xr:uid="{00000000-0005-0000-0000-0000F1020000}"/>
    <cellStyle name="Normal 16 2" xfId="364" xr:uid="{00000000-0005-0000-0000-0000F2020000}"/>
    <cellStyle name="Normal 16 3" xfId="365" xr:uid="{00000000-0005-0000-0000-0000F3020000}"/>
    <cellStyle name="Normal 17" xfId="366" xr:uid="{00000000-0005-0000-0000-0000F4020000}"/>
    <cellStyle name="Normal 18" xfId="367" xr:uid="{00000000-0005-0000-0000-0000F5020000}"/>
    <cellStyle name="Normal 18 2" xfId="368" xr:uid="{00000000-0005-0000-0000-0000F6020000}"/>
    <cellStyle name="Normal 19" xfId="369" xr:uid="{00000000-0005-0000-0000-0000F7020000}"/>
    <cellStyle name="Normal 19 2" xfId="370" xr:uid="{00000000-0005-0000-0000-0000F8020000}"/>
    <cellStyle name="Normal 2" xfId="36" xr:uid="{00000000-0005-0000-0000-0000F9020000}"/>
    <cellStyle name="Normal 2 10" xfId="371" xr:uid="{00000000-0005-0000-0000-0000FA020000}"/>
    <cellStyle name="Normal 2 10 2" xfId="372" xr:uid="{00000000-0005-0000-0000-0000FB020000}"/>
    <cellStyle name="Normal 2 10 2 2" xfId="373" xr:uid="{00000000-0005-0000-0000-0000FC020000}"/>
    <cellStyle name="Normal 2 2" xfId="37" xr:uid="{00000000-0005-0000-0000-0000FD020000}"/>
    <cellStyle name="Normal 2 2 2" xfId="374" xr:uid="{00000000-0005-0000-0000-0000FE020000}"/>
    <cellStyle name="Normal 2 3" xfId="38" xr:uid="{00000000-0005-0000-0000-0000FF020000}"/>
    <cellStyle name="Normal 2 3 2" xfId="376" xr:uid="{00000000-0005-0000-0000-000000030000}"/>
    <cellStyle name="Normal 2 3 3" xfId="375" xr:uid="{00000000-0005-0000-0000-000001030000}"/>
    <cellStyle name="Normal 2 4" xfId="39" xr:uid="{00000000-0005-0000-0000-000002030000}"/>
    <cellStyle name="Normal 2 4 2 2" xfId="377" xr:uid="{00000000-0005-0000-0000-000003030000}"/>
    <cellStyle name="Normal 2 4 2 2 2" xfId="378" xr:uid="{00000000-0005-0000-0000-000004030000}"/>
    <cellStyle name="Normal 2 4 2 2 2 2" xfId="764" xr:uid="{00000000-0005-0000-0000-000005030000}"/>
    <cellStyle name="Normal 2 4 2 2 2 3" xfId="1020" xr:uid="{00000000-0005-0000-0000-000006030000}"/>
    <cellStyle name="Normal 2 4 2 2 3" xfId="763" xr:uid="{00000000-0005-0000-0000-000007030000}"/>
    <cellStyle name="Normal 2 4 2 2 4" xfId="1019" xr:uid="{00000000-0005-0000-0000-000008030000}"/>
    <cellStyle name="Normal 2 5" xfId="40" xr:uid="{00000000-0005-0000-0000-000009030000}"/>
    <cellStyle name="Normal 2 6" xfId="41" xr:uid="{00000000-0005-0000-0000-00000A030000}"/>
    <cellStyle name="Normal 2 7" xfId="42" xr:uid="{00000000-0005-0000-0000-00000B030000}"/>
    <cellStyle name="Normal 2 8" xfId="43" xr:uid="{00000000-0005-0000-0000-00000C030000}"/>
    <cellStyle name="Normal 2 9" xfId="44" xr:uid="{00000000-0005-0000-0000-00000D030000}"/>
    <cellStyle name="Normal 20" xfId="379" xr:uid="{00000000-0005-0000-0000-00000E030000}"/>
    <cellStyle name="Normal 20 2" xfId="380" xr:uid="{00000000-0005-0000-0000-00000F030000}"/>
    <cellStyle name="Normal 21" xfId="381" xr:uid="{00000000-0005-0000-0000-000010030000}"/>
    <cellStyle name="Normal 21 2" xfId="382" xr:uid="{00000000-0005-0000-0000-000011030000}"/>
    <cellStyle name="Normal 22" xfId="383" xr:uid="{00000000-0005-0000-0000-000012030000}"/>
    <cellStyle name="Normal 22 2" xfId="384" xr:uid="{00000000-0005-0000-0000-000013030000}"/>
    <cellStyle name="Normal 23" xfId="385" xr:uid="{00000000-0005-0000-0000-000014030000}"/>
    <cellStyle name="Normal 23 2" xfId="386" xr:uid="{00000000-0005-0000-0000-000015030000}"/>
    <cellStyle name="Normal 24" xfId="387" xr:uid="{00000000-0005-0000-0000-000016030000}"/>
    <cellStyle name="Normal 25" xfId="388" xr:uid="{00000000-0005-0000-0000-000017030000}"/>
    <cellStyle name="Normal 25 2" xfId="389" xr:uid="{00000000-0005-0000-0000-000018030000}"/>
    <cellStyle name="Normal 26" xfId="92" xr:uid="{00000000-0005-0000-0000-000019030000}"/>
    <cellStyle name="Normal 26 2" xfId="549" xr:uid="{00000000-0005-0000-0000-00001A030000}"/>
    <cellStyle name="Normal 27" xfId="449" xr:uid="{00000000-0005-0000-0000-00001B030000}"/>
    <cellStyle name="Normal 27 2" xfId="768" xr:uid="{00000000-0005-0000-0000-00001C030000}"/>
    <cellStyle name="Normal 28" xfId="532" xr:uid="{00000000-0005-0000-0000-00001D030000}"/>
    <cellStyle name="Normal 28 2" xfId="794" xr:uid="{00000000-0005-0000-0000-00001E030000}"/>
    <cellStyle name="Normal 29" xfId="533" xr:uid="{00000000-0005-0000-0000-00001F030000}"/>
    <cellStyle name="Normal 29 2" xfId="795" xr:uid="{00000000-0005-0000-0000-000020030000}"/>
    <cellStyle name="Normal 3" xfId="45" xr:uid="{00000000-0005-0000-0000-000021030000}"/>
    <cellStyle name="Normal 3 2" xfId="46" xr:uid="{00000000-0005-0000-0000-000022030000}"/>
    <cellStyle name="Normal 3 2 2" xfId="47" xr:uid="{00000000-0005-0000-0000-000023030000}"/>
    <cellStyle name="Normal 3 2 2 2" xfId="392" xr:uid="{00000000-0005-0000-0000-000024030000}"/>
    <cellStyle name="Normal 3 2 2 3" xfId="391" xr:uid="{00000000-0005-0000-0000-000025030000}"/>
    <cellStyle name="Normal 3 2 3" xfId="48" xr:uid="{00000000-0005-0000-0000-000026030000}"/>
    <cellStyle name="Normal 3 2 3 2" xfId="393" xr:uid="{00000000-0005-0000-0000-000027030000}"/>
    <cellStyle name="Normal 3 2 4" xfId="49" xr:uid="{00000000-0005-0000-0000-000028030000}"/>
    <cellStyle name="Normal 3 2 4 2" xfId="394" xr:uid="{00000000-0005-0000-0000-000029030000}"/>
    <cellStyle name="Normal 3 2 5" xfId="50" xr:uid="{00000000-0005-0000-0000-00002A030000}"/>
    <cellStyle name="Normal 3 2 5 2" xfId="395" xr:uid="{00000000-0005-0000-0000-00002B030000}"/>
    <cellStyle name="Normal 3 2 6" xfId="51" xr:uid="{00000000-0005-0000-0000-00002C030000}"/>
    <cellStyle name="Normal 3 2 6 2" xfId="396" xr:uid="{00000000-0005-0000-0000-00002D030000}"/>
    <cellStyle name="Normal 3 3" xfId="52" xr:uid="{00000000-0005-0000-0000-00002E030000}"/>
    <cellStyle name="Normal 3 4" xfId="53" xr:uid="{00000000-0005-0000-0000-00002F030000}"/>
    <cellStyle name="Normal 3 4 2" xfId="397" xr:uid="{00000000-0005-0000-0000-000030030000}"/>
    <cellStyle name="Normal 3 4 2 2" xfId="766" xr:uid="{00000000-0005-0000-0000-000031030000}"/>
    <cellStyle name="Normal 3 4 2 3" xfId="1022" xr:uid="{00000000-0005-0000-0000-000032030000}"/>
    <cellStyle name="Normal 3 5" xfId="54" xr:uid="{00000000-0005-0000-0000-000033030000}"/>
    <cellStyle name="Normal 3 6" xfId="55" xr:uid="{00000000-0005-0000-0000-000034030000}"/>
    <cellStyle name="Normal 3 7" xfId="398" xr:uid="{00000000-0005-0000-0000-000035030000}"/>
    <cellStyle name="Normal 3 8" xfId="390" xr:uid="{00000000-0005-0000-0000-000036030000}"/>
    <cellStyle name="Normal 3 8 2" xfId="765" xr:uid="{00000000-0005-0000-0000-000037030000}"/>
    <cellStyle name="Normal 3 8 3" xfId="1021" xr:uid="{00000000-0005-0000-0000-000038030000}"/>
    <cellStyle name="Normal 30" xfId="534" xr:uid="{00000000-0005-0000-0000-000039030000}"/>
    <cellStyle name="Normal 30 2" xfId="796" xr:uid="{00000000-0005-0000-0000-00003A030000}"/>
    <cellStyle name="Normal 31" xfId="399" xr:uid="{00000000-0005-0000-0000-00003B030000}"/>
    <cellStyle name="Normal 32" xfId="535" xr:uid="{00000000-0005-0000-0000-00003C030000}"/>
    <cellStyle name="Normal 32 2" xfId="797" xr:uid="{00000000-0005-0000-0000-00003D030000}"/>
    <cellStyle name="Normal 33" xfId="536" xr:uid="{00000000-0005-0000-0000-00003E030000}"/>
    <cellStyle name="Normal 33 2" xfId="798" xr:uid="{00000000-0005-0000-0000-00003F030000}"/>
    <cellStyle name="Normal 34" xfId="448" xr:uid="{00000000-0005-0000-0000-000040030000}"/>
    <cellStyle name="Normal 34 2" xfId="767" xr:uid="{00000000-0005-0000-0000-000041030000}"/>
    <cellStyle name="Normal 4" xfId="400" xr:uid="{00000000-0005-0000-0000-000042030000}"/>
    <cellStyle name="Normal 4 2" xfId="56" xr:uid="{00000000-0005-0000-0000-000043030000}"/>
    <cellStyle name="Normal 4 2 2" xfId="402" xr:uid="{00000000-0005-0000-0000-000044030000}"/>
    <cellStyle name="Normal 4 2 3" xfId="401" xr:uid="{00000000-0005-0000-0000-000045030000}"/>
    <cellStyle name="Normal 4 3" xfId="57" xr:uid="{00000000-0005-0000-0000-000046030000}"/>
    <cellStyle name="Normal 4 3 2" xfId="403" xr:uid="{00000000-0005-0000-0000-000047030000}"/>
    <cellStyle name="Normal 4 4" xfId="58" xr:uid="{00000000-0005-0000-0000-000048030000}"/>
    <cellStyle name="Normal 4 4 2" xfId="404" xr:uid="{00000000-0005-0000-0000-000049030000}"/>
    <cellStyle name="Normal 4 5" xfId="59" xr:uid="{00000000-0005-0000-0000-00004A030000}"/>
    <cellStyle name="Normal 4 5 2" xfId="405" xr:uid="{00000000-0005-0000-0000-00004B030000}"/>
    <cellStyle name="Normal 4 6" xfId="60" xr:uid="{00000000-0005-0000-0000-00004C030000}"/>
    <cellStyle name="Normal 4 6 2" xfId="406" xr:uid="{00000000-0005-0000-0000-00004D030000}"/>
    <cellStyle name="Normal 5" xfId="407" xr:uid="{00000000-0005-0000-0000-00004E030000}"/>
    <cellStyle name="Normal 5 2" xfId="61" xr:uid="{00000000-0005-0000-0000-00004F030000}"/>
    <cellStyle name="Normal 5 2 2" xfId="409" xr:uid="{00000000-0005-0000-0000-000050030000}"/>
    <cellStyle name="Normal 5 2 3" xfId="408" xr:uid="{00000000-0005-0000-0000-000051030000}"/>
    <cellStyle name="Normal 5 3" xfId="62" xr:uid="{00000000-0005-0000-0000-000052030000}"/>
    <cellStyle name="Normal 5 4" xfId="63" xr:uid="{00000000-0005-0000-0000-000053030000}"/>
    <cellStyle name="Normal 5 5" xfId="64" xr:uid="{00000000-0005-0000-0000-000054030000}"/>
    <cellStyle name="Normal 5 6" xfId="65" xr:uid="{00000000-0005-0000-0000-000055030000}"/>
    <cellStyle name="Normal 6" xfId="413" xr:uid="{00000000-0005-0000-0000-000056030000}"/>
    <cellStyle name="Normal 6 2" xfId="414" xr:uid="{00000000-0005-0000-0000-000057030000}"/>
    <cellStyle name="Normal 69" xfId="66" xr:uid="{00000000-0005-0000-0000-000058030000}"/>
    <cellStyle name="Normal 7" xfId="67" xr:uid="{00000000-0005-0000-0000-000059030000}"/>
    <cellStyle name="Normal 7 2" xfId="416" xr:uid="{00000000-0005-0000-0000-00005A030000}"/>
    <cellStyle name="Normal 7 3" xfId="417" xr:uid="{00000000-0005-0000-0000-00005B030000}"/>
    <cellStyle name="Normal 7 4" xfId="415" xr:uid="{00000000-0005-0000-0000-00005C030000}"/>
    <cellStyle name="Normal 8" xfId="418" xr:uid="{00000000-0005-0000-0000-00005D030000}"/>
    <cellStyle name="Normal 8 2" xfId="419" xr:uid="{00000000-0005-0000-0000-00005E030000}"/>
    <cellStyle name="Normal 9" xfId="420" xr:uid="{00000000-0005-0000-0000-00005F030000}"/>
    <cellStyle name="Normal 9 2" xfId="421" xr:uid="{00000000-0005-0000-0000-000060030000}"/>
    <cellStyle name="Normal_Equity" xfId="68" xr:uid="{00000000-0005-0000-0000-000061030000}"/>
    <cellStyle name="Percent [2]" xfId="422" xr:uid="{00000000-0005-0000-0000-000063030000}"/>
    <cellStyle name="Percent [2] 2" xfId="423" xr:uid="{00000000-0005-0000-0000-000064030000}"/>
    <cellStyle name="Percent 10" xfId="424" xr:uid="{00000000-0005-0000-0000-000065030000}"/>
    <cellStyle name="Percent 11" xfId="425" xr:uid="{00000000-0005-0000-0000-000066030000}"/>
    <cellStyle name="Percent 12" xfId="426" xr:uid="{00000000-0005-0000-0000-000067030000}"/>
    <cellStyle name="Percent 13" xfId="427" xr:uid="{00000000-0005-0000-0000-000068030000}"/>
    <cellStyle name="Percent 14" xfId="428" xr:uid="{00000000-0005-0000-0000-000069030000}"/>
    <cellStyle name="Percent 15" xfId="513" xr:uid="{00000000-0005-0000-0000-00006A030000}"/>
    <cellStyle name="Percent 16" xfId="528" xr:uid="{00000000-0005-0000-0000-00006B030000}"/>
    <cellStyle name="Percent 17" xfId="411" xr:uid="{00000000-0005-0000-0000-00006C030000}"/>
    <cellStyle name="Percent 18" xfId="529" xr:uid="{00000000-0005-0000-0000-00006D030000}"/>
    <cellStyle name="Percent 19" xfId="410" xr:uid="{00000000-0005-0000-0000-00006E030000}"/>
    <cellStyle name="Percent 2" xfId="429" xr:uid="{00000000-0005-0000-0000-00006F030000}"/>
    <cellStyle name="Percent 2 2" xfId="70" xr:uid="{00000000-0005-0000-0000-000070030000}"/>
    <cellStyle name="Percent 2 2 2" xfId="431" xr:uid="{00000000-0005-0000-0000-000071030000}"/>
    <cellStyle name="Percent 2 2 3" xfId="430" xr:uid="{00000000-0005-0000-0000-000072030000}"/>
    <cellStyle name="Percent 2 3" xfId="71" xr:uid="{00000000-0005-0000-0000-000073030000}"/>
    <cellStyle name="Percent 2 4" xfId="72" xr:uid="{00000000-0005-0000-0000-000074030000}"/>
    <cellStyle name="Percent 2 5" xfId="73" xr:uid="{00000000-0005-0000-0000-000075030000}"/>
    <cellStyle name="Percent 2 6" xfId="74" xr:uid="{00000000-0005-0000-0000-000076030000}"/>
    <cellStyle name="Percent 20" xfId="530" xr:uid="{00000000-0005-0000-0000-000077030000}"/>
    <cellStyle name="Percent 21" xfId="412" xr:uid="{00000000-0005-0000-0000-000078030000}"/>
    <cellStyle name="Percent 22" xfId="531" xr:uid="{00000000-0005-0000-0000-000079030000}"/>
    <cellStyle name="Percent 3" xfId="432" xr:uid="{00000000-0005-0000-0000-00007A030000}"/>
    <cellStyle name="Percent 3 2" xfId="75" xr:uid="{00000000-0005-0000-0000-00007B030000}"/>
    <cellStyle name="Percent 3 2 2" xfId="434" xr:uid="{00000000-0005-0000-0000-00007C030000}"/>
    <cellStyle name="Percent 3 2 3" xfId="435" xr:uid="{00000000-0005-0000-0000-00007D030000}"/>
    <cellStyle name="Percent 3 2 4" xfId="433" xr:uid="{00000000-0005-0000-0000-00007E030000}"/>
    <cellStyle name="Percent 3 3" xfId="76" xr:uid="{00000000-0005-0000-0000-00007F030000}"/>
    <cellStyle name="Percent 3 3 2" xfId="437" xr:uid="{00000000-0005-0000-0000-000080030000}"/>
    <cellStyle name="Percent 3 3 3" xfId="436" xr:uid="{00000000-0005-0000-0000-000081030000}"/>
    <cellStyle name="Percent 3 4" xfId="77" xr:uid="{00000000-0005-0000-0000-000082030000}"/>
    <cellStyle name="Percent 3 4 2" xfId="439" xr:uid="{00000000-0005-0000-0000-000083030000}"/>
    <cellStyle name="Percent 3 4 3" xfId="438" xr:uid="{00000000-0005-0000-0000-000084030000}"/>
    <cellStyle name="Percent 3 5" xfId="78" xr:uid="{00000000-0005-0000-0000-000085030000}"/>
    <cellStyle name="Percent 3 6" xfId="79" xr:uid="{00000000-0005-0000-0000-000086030000}"/>
    <cellStyle name="Percent 4" xfId="440" xr:uid="{00000000-0005-0000-0000-000087030000}"/>
    <cellStyle name="Percent 4 2" xfId="80" xr:uid="{00000000-0005-0000-0000-000088030000}"/>
    <cellStyle name="Percent 4 2 2" xfId="442" xr:uid="{00000000-0005-0000-0000-000089030000}"/>
    <cellStyle name="Percent 4 2 3" xfId="441" xr:uid="{00000000-0005-0000-0000-00008A030000}"/>
    <cellStyle name="Percent 4 3" xfId="81" xr:uid="{00000000-0005-0000-0000-00008B030000}"/>
    <cellStyle name="Percent 4 3 2" xfId="443" xr:uid="{00000000-0005-0000-0000-00008C030000}"/>
    <cellStyle name="Percent 4 4" xfId="82" xr:uid="{00000000-0005-0000-0000-00008D030000}"/>
    <cellStyle name="Percent 4 4 2" xfId="444" xr:uid="{00000000-0005-0000-0000-00008E030000}"/>
    <cellStyle name="Percent 4 5" xfId="83" xr:uid="{00000000-0005-0000-0000-00008F030000}"/>
    <cellStyle name="Percent 4 5 2" xfId="445" xr:uid="{00000000-0005-0000-0000-000090030000}"/>
    <cellStyle name="Percent 4 6" xfId="84" xr:uid="{00000000-0005-0000-0000-000091030000}"/>
    <cellStyle name="Percent 4 6 2" xfId="446" xr:uid="{00000000-0005-0000-0000-000092030000}"/>
    <cellStyle name="Percent 5" xfId="447" xr:uid="{00000000-0005-0000-0000-000093030000}"/>
    <cellStyle name="Percent 5 2" xfId="85" xr:uid="{00000000-0005-0000-0000-000094030000}"/>
    <cellStyle name="Percent 5 3" xfId="86" xr:uid="{00000000-0005-0000-0000-000095030000}"/>
    <cellStyle name="Percent 5 4" xfId="87" xr:uid="{00000000-0005-0000-0000-000096030000}"/>
    <cellStyle name="Percent 5 5" xfId="88" xr:uid="{00000000-0005-0000-0000-000097030000}"/>
    <cellStyle name="Percent 5 6" xfId="89" xr:uid="{00000000-0005-0000-0000-000098030000}"/>
    <cellStyle name="Percent 6" xfId="450" xr:uid="{00000000-0005-0000-0000-000099030000}"/>
    <cellStyle name="Percent 7" xfId="451" xr:uid="{00000000-0005-0000-0000-00009A030000}"/>
    <cellStyle name="Percent 8" xfId="452" xr:uid="{00000000-0005-0000-0000-00009B030000}"/>
    <cellStyle name="Percent 9" xfId="453" xr:uid="{00000000-0005-0000-0000-00009C030000}"/>
    <cellStyle name="Quantity" xfId="454" xr:uid="{00000000-0005-0000-0000-00009D030000}"/>
    <cellStyle name="Quantity 2" xfId="455" xr:uid="{00000000-0005-0000-0000-00009E030000}"/>
    <cellStyle name="Standard_OPTIMIR1 (deutsch)" xfId="456" xr:uid="{00000000-0005-0000-0000-00009F030000}"/>
    <cellStyle name="Wไhrung [0]_OPTIMIR1 (deutsch)" xfId="457" xr:uid="{00000000-0005-0000-0000-0000A0030000}"/>
    <cellStyle name="Wไhrung_OPTIMIR1 (deutsch)" xfId="458" xr:uid="{00000000-0005-0000-0000-0000A1030000}"/>
    <cellStyle name="การคำนวณ 2" xfId="459" xr:uid="{00000000-0005-0000-0000-0000A2030000}"/>
    <cellStyle name="ข้อความเตือน 2" xfId="460" xr:uid="{00000000-0005-0000-0000-0000A3030000}"/>
    <cellStyle name="ข้อความอธิบาย 2" xfId="461" xr:uid="{00000000-0005-0000-0000-0000A4030000}"/>
    <cellStyle name="เครื่องหมายจุลภาค 2" xfId="462" xr:uid="{00000000-0005-0000-0000-0000A5030000}"/>
    <cellStyle name="เครื่องหมายจุลภาค 2 2" xfId="463" xr:uid="{00000000-0005-0000-0000-0000A6030000}"/>
    <cellStyle name="เครื่องหมายจุลภาค 2 2 2" xfId="464" xr:uid="{00000000-0005-0000-0000-0000A7030000}"/>
    <cellStyle name="เครื่องหมายจุลภาค 2 2 2 2" xfId="465" xr:uid="{00000000-0005-0000-0000-0000A8030000}"/>
    <cellStyle name="เครื่องหมายจุลภาค 2 2 2 2 2" xfId="772" xr:uid="{00000000-0005-0000-0000-0000A9030000}"/>
    <cellStyle name="เครื่องหมายจุลภาค 2 2 2 2 3" xfId="1026" xr:uid="{00000000-0005-0000-0000-0000AA030000}"/>
    <cellStyle name="เครื่องหมายจุลภาค 2 2 2 3" xfId="771" xr:uid="{00000000-0005-0000-0000-0000AB030000}"/>
    <cellStyle name="เครื่องหมายจุลภาค 2 2 2 4" xfId="1025" xr:uid="{00000000-0005-0000-0000-0000AC030000}"/>
    <cellStyle name="เครื่องหมายจุลภาค 2 2 3" xfId="466" xr:uid="{00000000-0005-0000-0000-0000AD030000}"/>
    <cellStyle name="เครื่องหมายจุลภาค 2 2 3 2" xfId="773" xr:uid="{00000000-0005-0000-0000-0000AE030000}"/>
    <cellStyle name="เครื่องหมายจุลภาค 2 2 3 3" xfId="1027" xr:uid="{00000000-0005-0000-0000-0000AF030000}"/>
    <cellStyle name="เครื่องหมายจุลภาค 2 2 4" xfId="770" xr:uid="{00000000-0005-0000-0000-0000B0030000}"/>
    <cellStyle name="เครื่องหมายจุลภาค 2 2 5" xfId="1024" xr:uid="{00000000-0005-0000-0000-0000B1030000}"/>
    <cellStyle name="เครื่องหมายจุลภาค 2 3" xfId="467" xr:uid="{00000000-0005-0000-0000-0000B2030000}"/>
    <cellStyle name="เครื่องหมายจุลภาค 2 3 2" xfId="468" xr:uid="{00000000-0005-0000-0000-0000B3030000}"/>
    <cellStyle name="เครื่องหมายจุลภาค 2 3 2 2" xfId="775" xr:uid="{00000000-0005-0000-0000-0000B4030000}"/>
    <cellStyle name="เครื่องหมายจุลภาค 2 3 2 3" xfId="1029" xr:uid="{00000000-0005-0000-0000-0000B5030000}"/>
    <cellStyle name="เครื่องหมายจุลภาค 2 3 3" xfId="774" xr:uid="{00000000-0005-0000-0000-0000B6030000}"/>
    <cellStyle name="เครื่องหมายจุลภาค 2 3 4" xfId="1028" xr:uid="{00000000-0005-0000-0000-0000B7030000}"/>
    <cellStyle name="เครื่องหมายจุลภาค 2 4" xfId="469" xr:uid="{00000000-0005-0000-0000-0000B8030000}"/>
    <cellStyle name="เครื่องหมายจุลภาค 2 4 2" xfId="776" xr:uid="{00000000-0005-0000-0000-0000B9030000}"/>
    <cellStyle name="เครื่องหมายจุลภาค 2 4 3" xfId="1030" xr:uid="{00000000-0005-0000-0000-0000BA030000}"/>
    <cellStyle name="เครื่องหมายจุลภาค 2 5" xfId="769" xr:uid="{00000000-0005-0000-0000-0000BB030000}"/>
    <cellStyle name="เครื่องหมายจุลภาค 2 6" xfId="1023" xr:uid="{00000000-0005-0000-0000-0000BC030000}"/>
    <cellStyle name="เครื่องหมายจุลภาค 3" xfId="470" xr:uid="{00000000-0005-0000-0000-0000BD030000}"/>
    <cellStyle name="เครื่องหมายจุลภาค 3 2" xfId="471" xr:uid="{00000000-0005-0000-0000-0000BE030000}"/>
    <cellStyle name="เครื่องหมายจุลภาค 3 3" xfId="472" xr:uid="{00000000-0005-0000-0000-0000BF030000}"/>
    <cellStyle name="เครื่องหมายจุลภาค 4" xfId="473" xr:uid="{00000000-0005-0000-0000-0000C0030000}"/>
    <cellStyle name="เครื่องหมายจุลภาค 4 2" xfId="474" xr:uid="{00000000-0005-0000-0000-0000C1030000}"/>
    <cellStyle name="เครื่องหมายจุลภาค 4 2 2" xfId="475" xr:uid="{00000000-0005-0000-0000-0000C2030000}"/>
    <cellStyle name="เครื่องหมายจุลภาค 4 2 2 2" xfId="476" xr:uid="{00000000-0005-0000-0000-0000C3030000}"/>
    <cellStyle name="เครื่องหมายจุลภาค 4 2 2 2 2" xfId="779" xr:uid="{00000000-0005-0000-0000-0000C4030000}"/>
    <cellStyle name="เครื่องหมายจุลภาค 4 2 2 2 3" xfId="1033" xr:uid="{00000000-0005-0000-0000-0000C5030000}"/>
    <cellStyle name="เครื่องหมายจุลภาค 4 2 2 3" xfId="778" xr:uid="{00000000-0005-0000-0000-0000C6030000}"/>
    <cellStyle name="เครื่องหมายจุลภาค 4 2 2 4" xfId="1032" xr:uid="{00000000-0005-0000-0000-0000C7030000}"/>
    <cellStyle name="เครื่องหมายจุลภาค 4 2 3" xfId="477" xr:uid="{00000000-0005-0000-0000-0000C8030000}"/>
    <cellStyle name="เครื่องหมายจุลภาค 4 2 3 2" xfId="780" xr:uid="{00000000-0005-0000-0000-0000C9030000}"/>
    <cellStyle name="เครื่องหมายจุลภาค 4 2 3 3" xfId="1034" xr:uid="{00000000-0005-0000-0000-0000CA030000}"/>
    <cellStyle name="เครื่องหมายจุลภาค 4 2 4" xfId="777" xr:uid="{00000000-0005-0000-0000-0000CB030000}"/>
    <cellStyle name="เครื่องหมายจุลภาค 4 2 5" xfId="1031" xr:uid="{00000000-0005-0000-0000-0000CC030000}"/>
    <cellStyle name="เครื่องหมายจุลภาค 5" xfId="478" xr:uid="{00000000-0005-0000-0000-0000CD030000}"/>
    <cellStyle name="เครื่องหมายจุลภาค 6" xfId="479" xr:uid="{00000000-0005-0000-0000-0000CE030000}"/>
    <cellStyle name="เครื่องหมายจุลภาค 6 2" xfId="480" xr:uid="{00000000-0005-0000-0000-0000CF030000}"/>
    <cellStyle name="เครื่องหมายจุลภาค 6 2 2" xfId="481" xr:uid="{00000000-0005-0000-0000-0000D0030000}"/>
    <cellStyle name="เครื่องหมายจุลภาค 6 2 2 2" xfId="783" xr:uid="{00000000-0005-0000-0000-0000D1030000}"/>
    <cellStyle name="เครื่องหมายจุลภาค 6 2 2 3" xfId="1037" xr:uid="{00000000-0005-0000-0000-0000D2030000}"/>
    <cellStyle name="เครื่องหมายจุลภาค 6 2 3" xfId="782" xr:uid="{00000000-0005-0000-0000-0000D3030000}"/>
    <cellStyle name="เครื่องหมายจุลภาค 6 2 4" xfId="1036" xr:uid="{00000000-0005-0000-0000-0000D4030000}"/>
    <cellStyle name="เครื่องหมายจุลภาค 6 3" xfId="482" xr:uid="{00000000-0005-0000-0000-0000D5030000}"/>
    <cellStyle name="เครื่องหมายจุลภาค 6 3 2" xfId="784" xr:uid="{00000000-0005-0000-0000-0000D6030000}"/>
    <cellStyle name="เครื่องหมายจุลภาค 6 3 3" xfId="1038" xr:uid="{00000000-0005-0000-0000-0000D7030000}"/>
    <cellStyle name="เครื่องหมายจุลภาค 6 4" xfId="781" xr:uid="{00000000-0005-0000-0000-0000D8030000}"/>
    <cellStyle name="เครื่องหมายจุลภาค 6 5" xfId="1035" xr:uid="{00000000-0005-0000-0000-0000D9030000}"/>
    <cellStyle name="เครื่องหมายจุลภาค 7" xfId="483" xr:uid="{00000000-0005-0000-0000-0000DA030000}"/>
    <cellStyle name="เครื่องหมายจุลภาค 7 2" xfId="484" xr:uid="{00000000-0005-0000-0000-0000DB030000}"/>
    <cellStyle name="เครื่องหมายจุลภาค 7 2 2" xfId="485" xr:uid="{00000000-0005-0000-0000-0000DC030000}"/>
    <cellStyle name="เครื่องหมายจุลภาค 7 2 2 2" xfId="787" xr:uid="{00000000-0005-0000-0000-0000DD030000}"/>
    <cellStyle name="เครื่องหมายจุลภาค 7 2 2 3" xfId="1041" xr:uid="{00000000-0005-0000-0000-0000DE030000}"/>
    <cellStyle name="เครื่องหมายจุลภาค 7 2 3" xfId="786" xr:uid="{00000000-0005-0000-0000-0000DF030000}"/>
    <cellStyle name="เครื่องหมายจุลภาค 7 2 4" xfId="1040" xr:uid="{00000000-0005-0000-0000-0000E0030000}"/>
    <cellStyle name="เครื่องหมายจุลภาค 7 3" xfId="486" xr:uid="{00000000-0005-0000-0000-0000E1030000}"/>
    <cellStyle name="เครื่องหมายจุลภาค 7 3 2" xfId="788" xr:uid="{00000000-0005-0000-0000-0000E2030000}"/>
    <cellStyle name="เครื่องหมายจุลภาค 7 3 3" xfId="1042" xr:uid="{00000000-0005-0000-0000-0000E3030000}"/>
    <cellStyle name="เครื่องหมายจุลภาค 7 4" xfId="785" xr:uid="{00000000-0005-0000-0000-0000E4030000}"/>
    <cellStyle name="เครื่องหมายจุลภาค 7 5" xfId="1039" xr:uid="{00000000-0005-0000-0000-0000E5030000}"/>
    <cellStyle name="จุลภาค" xfId="1" builtinId="3"/>
    <cellStyle name="จุลภาค 2" xfId="90" xr:uid="{00000000-0005-0000-0000-0000E6030000}"/>
    <cellStyle name="จุลภาค 2 2" xfId="489" xr:uid="{00000000-0005-0000-0000-0000E7030000}"/>
    <cellStyle name="จุลภาค 2 2 2" xfId="791" xr:uid="{00000000-0005-0000-0000-0000E8030000}"/>
    <cellStyle name="จุลภาค 2 2 3" xfId="1045" xr:uid="{00000000-0005-0000-0000-0000E9030000}"/>
    <cellStyle name="จุลภาค 2 3" xfId="488" xr:uid="{00000000-0005-0000-0000-0000EA030000}"/>
    <cellStyle name="จุลภาค 2 3 2" xfId="790" xr:uid="{00000000-0005-0000-0000-0000EB030000}"/>
    <cellStyle name="จุลภาค 2 3 3" xfId="1044" xr:uid="{00000000-0005-0000-0000-0000EC030000}"/>
    <cellStyle name="จุลภาค 2 4" xfId="548" xr:uid="{00000000-0005-0000-0000-0000ED030000}"/>
    <cellStyle name="ชื่อเรื่อง 2" xfId="490" xr:uid="{00000000-0005-0000-0000-0000EE030000}"/>
    <cellStyle name="เซลล์ตรวจสอบ 2" xfId="491" xr:uid="{00000000-0005-0000-0000-0000EF030000}"/>
    <cellStyle name="เซลล์ที่มีการเชื่อมโยง 2" xfId="492" xr:uid="{00000000-0005-0000-0000-0000F0030000}"/>
    <cellStyle name="ดี 2" xfId="493" xr:uid="{00000000-0005-0000-0000-0000F1030000}"/>
    <cellStyle name="ปกติ" xfId="0" builtinId="0"/>
    <cellStyle name="ปกติ 2" xfId="494" xr:uid="{00000000-0005-0000-0000-0000F2030000}"/>
    <cellStyle name="ปกติ 2 2" xfId="495" xr:uid="{00000000-0005-0000-0000-0000F3030000}"/>
    <cellStyle name="ปกติ 2 3" xfId="496" xr:uid="{00000000-0005-0000-0000-0000F4030000}"/>
    <cellStyle name="ปกติ 3" xfId="91" xr:uid="{00000000-0005-0000-0000-0000F5030000}"/>
    <cellStyle name="ปกติ 3 2" xfId="498" xr:uid="{00000000-0005-0000-0000-0000F6030000}"/>
    <cellStyle name="ปกติ 3 2 2" xfId="792" xr:uid="{00000000-0005-0000-0000-0000F7030000}"/>
    <cellStyle name="ปกติ 3 2 3" xfId="1046" xr:uid="{00000000-0005-0000-0000-0000F8030000}"/>
    <cellStyle name="ปกติ 3 3" xfId="499" xr:uid="{00000000-0005-0000-0000-0000F9030000}"/>
    <cellStyle name="ปกติ 3 4" xfId="500" xr:uid="{00000000-0005-0000-0000-0000FA030000}"/>
    <cellStyle name="ปกติ 3 5" xfId="497" xr:uid="{00000000-0005-0000-0000-0000FB030000}"/>
    <cellStyle name="ปกติ 4" xfId="501" xr:uid="{00000000-0005-0000-0000-0000FC030000}"/>
    <cellStyle name="ปกติ 4 2" xfId="502" xr:uid="{00000000-0005-0000-0000-0000FD030000}"/>
    <cellStyle name="ปกติ 4 3" xfId="503" xr:uid="{00000000-0005-0000-0000-0000FE030000}"/>
    <cellStyle name="ปกติ 5" xfId="504" xr:uid="{00000000-0005-0000-0000-0000FF030000}"/>
    <cellStyle name="ปกติ 6" xfId="505" xr:uid="{00000000-0005-0000-0000-000000040000}"/>
    <cellStyle name="ปกติ 7" xfId="506" xr:uid="{00000000-0005-0000-0000-000001040000}"/>
    <cellStyle name="ปกติ 7 2" xfId="793" xr:uid="{00000000-0005-0000-0000-000002040000}"/>
    <cellStyle name="ปกติ 7 3" xfId="1047" xr:uid="{00000000-0005-0000-0000-000003040000}"/>
    <cellStyle name="ปกติ 8" xfId="507" xr:uid="{00000000-0005-0000-0000-000004040000}"/>
    <cellStyle name="ปกติ 8 2" xfId="508" xr:uid="{00000000-0005-0000-0000-000005040000}"/>
    <cellStyle name="ปกติ 9" xfId="509" xr:uid="{00000000-0005-0000-0000-000006040000}"/>
    <cellStyle name="ปกติ 9 2" xfId="510" xr:uid="{00000000-0005-0000-0000-000007040000}"/>
    <cellStyle name="ปกติ_Sheet1" xfId="1048" xr:uid="{B0AB139A-D605-4E65-8EF5-D02AA3B437B5}"/>
    <cellStyle name="ป้อนค่า 2" xfId="511" xr:uid="{00000000-0005-0000-0000-000008040000}"/>
    <cellStyle name="ปานกลาง 2" xfId="512" xr:uid="{00000000-0005-0000-0000-000009040000}"/>
    <cellStyle name="เปอร์เซ็นต์" xfId="69" builtinId="5"/>
    <cellStyle name="ผลรวม 2" xfId="514" xr:uid="{00000000-0005-0000-0000-00000A040000}"/>
    <cellStyle name="แย่ 2" xfId="515" xr:uid="{00000000-0005-0000-0000-00000B040000}"/>
    <cellStyle name="ส่วนที่ถูกเน้น1 2" xfId="516" xr:uid="{00000000-0005-0000-0000-00000C040000}"/>
    <cellStyle name="ส่วนที่ถูกเน้น2 2" xfId="517" xr:uid="{00000000-0005-0000-0000-00000D040000}"/>
    <cellStyle name="ส่วนที่ถูกเน้น3 2" xfId="518" xr:uid="{00000000-0005-0000-0000-00000E040000}"/>
    <cellStyle name="ส่วนที่ถูกเน้น4 2" xfId="519" xr:uid="{00000000-0005-0000-0000-00000F040000}"/>
    <cellStyle name="ส่วนที่ถูกเน้น5 2" xfId="520" xr:uid="{00000000-0005-0000-0000-000010040000}"/>
    <cellStyle name="ส่วนที่ถูกเน้น6 2" xfId="521" xr:uid="{00000000-0005-0000-0000-000011040000}"/>
    <cellStyle name="แสดงผล 2" xfId="522" xr:uid="{00000000-0005-0000-0000-000012040000}"/>
    <cellStyle name="หมายเหตุ 2" xfId="523" xr:uid="{00000000-0005-0000-0000-000013040000}"/>
    <cellStyle name="หัวเรื่อง 1 2" xfId="524" xr:uid="{00000000-0005-0000-0000-000014040000}"/>
    <cellStyle name="หัวเรื่อง 2 2" xfId="525" xr:uid="{00000000-0005-0000-0000-000015040000}"/>
    <cellStyle name="หัวเรื่อง 3 2" xfId="526" xr:uid="{00000000-0005-0000-0000-000016040000}"/>
    <cellStyle name="หัวเรื่อง 4 2" xfId="527" xr:uid="{00000000-0005-0000-0000-000017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432127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9" name="Picture 16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0" name="Picture 16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1" name="Picture 16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2" name="Picture 16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3" name="Picture 16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4" name="Picture 16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403552</xdr:colOff>
      <xdr:row>0</xdr:row>
      <xdr:rowOff>95250</xdr:rowOff>
    </xdr:to>
    <xdr:pic>
      <xdr:nvPicPr>
        <xdr:cNvPr id="15" name="Picture 16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5"/>
  <sheetViews>
    <sheetView topLeftCell="A31" zoomScale="92" zoomScaleNormal="92" zoomScaleSheetLayoutView="85" workbookViewId="0">
      <selection activeCell="A78" sqref="A78:D78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7.28515625" style="7" customWidth="1"/>
    <col min="7" max="7" width="1.5703125" style="7" customWidth="1"/>
    <col min="8" max="8" width="7.5703125" style="157" customWidth="1"/>
    <col min="9" max="9" width="1.42578125" style="7" customWidth="1"/>
    <col min="10" max="10" width="15.42578125" style="94" customWidth="1"/>
    <col min="11" max="11" width="1.42578125" style="157" customWidth="1"/>
    <col min="12" max="12" width="15.140625" style="94" bestFit="1" customWidth="1"/>
    <col min="13" max="13" width="1.42578125" style="7" customWidth="1"/>
    <col min="14" max="14" width="15.42578125" style="94" customWidth="1"/>
    <col min="15" max="15" width="1.42578125" style="7" customWidth="1"/>
    <col min="16" max="16" width="15.42578125" style="94" customWidth="1"/>
    <col min="17" max="17" width="1" style="7" customWidth="1"/>
    <col min="18" max="16384" width="9.140625" style="7"/>
  </cols>
  <sheetData>
    <row r="1" spans="1:16" ht="24.7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24.75" customHeight="1">
      <c r="A2" s="268" t="s">
        <v>141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3" spans="1:16" ht="24.75" customHeight="1">
      <c r="A3" s="268" t="s">
        <v>149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16" ht="24.75" customHeight="1">
      <c r="A4" s="178"/>
      <c r="B4" s="178"/>
      <c r="C4" s="178"/>
      <c r="D4" s="178"/>
      <c r="E4" s="178"/>
      <c r="F4" s="178"/>
      <c r="G4" s="178"/>
      <c r="H4" s="178"/>
      <c r="I4" s="178"/>
      <c r="J4" s="179"/>
      <c r="K4" s="178"/>
      <c r="L4" s="178"/>
      <c r="M4" s="178"/>
      <c r="N4" s="178"/>
      <c r="O4" s="178"/>
      <c r="P4" s="178"/>
    </row>
    <row r="5" spans="1:16" ht="24.75" customHeight="1">
      <c r="B5" s="4"/>
      <c r="C5" s="4"/>
      <c r="D5" s="4"/>
      <c r="E5" s="4"/>
      <c r="F5" s="4"/>
      <c r="G5" s="4"/>
      <c r="H5" s="35"/>
      <c r="I5" s="3"/>
      <c r="J5" s="40"/>
      <c r="K5" s="35"/>
      <c r="L5" s="40"/>
      <c r="M5" s="3"/>
      <c r="N5" s="81"/>
      <c r="O5" s="45"/>
      <c r="P5" s="244" t="s">
        <v>1</v>
      </c>
    </row>
    <row r="6" spans="1:16" s="6" customFormat="1" ht="24.75" customHeight="1">
      <c r="C6" s="21"/>
      <c r="D6" s="21"/>
      <c r="E6" s="21"/>
      <c r="F6" s="21"/>
      <c r="G6" s="21"/>
      <c r="H6" s="150"/>
      <c r="I6" s="87"/>
      <c r="J6" s="269" t="s">
        <v>2</v>
      </c>
      <c r="K6" s="269"/>
      <c r="L6" s="269"/>
      <c r="M6" s="87"/>
      <c r="N6" s="269" t="s">
        <v>3</v>
      </c>
      <c r="O6" s="269"/>
      <c r="P6" s="269"/>
    </row>
    <row r="7" spans="1:16" s="6" customFormat="1" ht="24.75" customHeight="1">
      <c r="A7" s="21"/>
      <c r="B7" s="21"/>
      <c r="C7" s="21"/>
      <c r="D7" s="151" t="s">
        <v>4</v>
      </c>
      <c r="E7" s="151"/>
      <c r="F7" s="151"/>
      <c r="G7" s="21"/>
      <c r="H7" s="152" t="s">
        <v>5</v>
      </c>
      <c r="I7" s="87"/>
      <c r="J7" s="100" t="s">
        <v>150</v>
      </c>
      <c r="K7" s="51"/>
      <c r="L7" s="100" t="s">
        <v>140</v>
      </c>
      <c r="M7" s="87"/>
      <c r="N7" s="100" t="s">
        <v>150</v>
      </c>
      <c r="O7" s="51"/>
      <c r="P7" s="100" t="s">
        <v>140</v>
      </c>
    </row>
    <row r="8" spans="1:16" s="6" customFormat="1" ht="24.75" customHeight="1">
      <c r="A8" s="21"/>
      <c r="B8" s="21"/>
      <c r="C8" s="21"/>
      <c r="D8" s="151"/>
      <c r="E8" s="151"/>
      <c r="F8" s="151"/>
      <c r="G8" s="21"/>
      <c r="H8" s="150"/>
      <c r="I8" s="87"/>
      <c r="J8" s="113" t="s">
        <v>6</v>
      </c>
      <c r="K8" s="45"/>
      <c r="L8" s="113" t="s">
        <v>7</v>
      </c>
      <c r="M8" s="3"/>
      <c r="N8" s="113" t="s">
        <v>6</v>
      </c>
      <c r="O8" s="45"/>
      <c r="P8" s="113" t="s">
        <v>7</v>
      </c>
    </row>
    <row r="9" spans="1:16" s="6" customFormat="1" ht="24.75" customHeight="1">
      <c r="A9" s="21"/>
      <c r="B9" s="21"/>
      <c r="C9" s="21"/>
      <c r="D9" s="151"/>
      <c r="E9" s="151"/>
      <c r="F9" s="151"/>
      <c r="G9" s="21"/>
      <c r="H9" s="150"/>
      <c r="I9" s="87"/>
      <c r="J9" s="113" t="s">
        <v>8</v>
      </c>
      <c r="K9" s="45"/>
      <c r="L9" s="113"/>
      <c r="M9" s="3"/>
      <c r="N9" s="113" t="s">
        <v>8</v>
      </c>
      <c r="O9" s="45"/>
      <c r="P9" s="113"/>
    </row>
    <row r="10" spans="1:16" s="6" customFormat="1" ht="24.75" customHeight="1">
      <c r="A10" s="133" t="s">
        <v>9</v>
      </c>
      <c r="B10" s="21"/>
      <c r="C10" s="21"/>
      <c r="D10" s="21"/>
      <c r="E10" s="21"/>
      <c r="F10" s="21"/>
      <c r="G10" s="21"/>
      <c r="H10" s="153"/>
      <c r="I10" s="21"/>
      <c r="J10" s="67"/>
      <c r="K10" s="67"/>
      <c r="L10" s="88"/>
      <c r="M10" s="21"/>
      <c r="N10" s="88"/>
      <c r="O10" s="4"/>
      <c r="P10" s="88"/>
    </row>
    <row r="11" spans="1:16" ht="24.75" customHeight="1">
      <c r="A11" s="4" t="s">
        <v>10</v>
      </c>
      <c r="B11" s="4"/>
      <c r="C11" s="4"/>
      <c r="D11" s="4"/>
      <c r="E11" s="41"/>
      <c r="F11" s="41"/>
      <c r="G11" s="4"/>
      <c r="H11" s="35"/>
      <c r="I11" s="3"/>
      <c r="J11" s="65">
        <v>60484707</v>
      </c>
      <c r="K11" s="65"/>
      <c r="L11" s="65">
        <v>21895542</v>
      </c>
      <c r="M11" s="3"/>
      <c r="N11" s="94">
        <v>60368185</v>
      </c>
      <c r="O11" s="135"/>
      <c r="P11" s="94">
        <v>21575071</v>
      </c>
    </row>
    <row r="12" spans="1:16" ht="24.75" customHeight="1">
      <c r="A12" s="41" t="s">
        <v>11</v>
      </c>
      <c r="B12" s="41"/>
      <c r="C12" s="41"/>
      <c r="D12" s="41"/>
      <c r="E12" s="41"/>
      <c r="F12" s="41"/>
      <c r="G12" s="4"/>
      <c r="H12" s="35">
        <v>6</v>
      </c>
      <c r="I12" s="3"/>
      <c r="J12" s="263">
        <v>142752597</v>
      </c>
      <c r="K12" s="65"/>
      <c r="L12" s="65">
        <v>187602872</v>
      </c>
      <c r="M12" s="3"/>
      <c r="N12" s="94">
        <v>144959279</v>
      </c>
      <c r="O12" s="135"/>
      <c r="P12" s="94">
        <v>187452872</v>
      </c>
    </row>
    <row r="13" spans="1:16" ht="24.75" customHeight="1">
      <c r="A13" s="177" t="s">
        <v>12</v>
      </c>
      <c r="B13" s="177"/>
      <c r="C13" s="177"/>
      <c r="D13" s="177"/>
      <c r="E13" s="177"/>
      <c r="F13" s="177"/>
      <c r="G13" s="4"/>
      <c r="H13" s="35">
        <v>7</v>
      </c>
      <c r="I13" s="3"/>
      <c r="J13" s="65">
        <f>N13</f>
        <v>144097847</v>
      </c>
      <c r="K13" s="65"/>
      <c r="L13" s="65">
        <v>217458117</v>
      </c>
      <c r="M13" s="3"/>
      <c r="N13" s="94">
        <v>144097847</v>
      </c>
      <c r="O13" s="135"/>
      <c r="P13" s="94">
        <v>217458117</v>
      </c>
    </row>
    <row r="14" spans="1:16" ht="24.75" customHeight="1">
      <c r="A14" s="177" t="s">
        <v>13</v>
      </c>
      <c r="B14" s="177"/>
      <c r="C14" s="177"/>
      <c r="D14" s="177"/>
      <c r="E14" s="177"/>
      <c r="F14" s="177"/>
      <c r="G14" s="4"/>
      <c r="H14" s="35">
        <v>8</v>
      </c>
      <c r="I14" s="3"/>
      <c r="J14" s="65">
        <f t="shared" ref="J14:J15" si="0">N14</f>
        <v>51965589</v>
      </c>
      <c r="K14" s="65"/>
      <c r="L14" s="65">
        <v>51555464</v>
      </c>
      <c r="M14" s="3"/>
      <c r="N14" s="94">
        <v>51965589</v>
      </c>
      <c r="O14" s="135"/>
      <c r="P14" s="94">
        <v>51555464</v>
      </c>
    </row>
    <row r="15" spans="1:16" ht="24.75" customHeight="1">
      <c r="A15" s="4" t="s">
        <v>14</v>
      </c>
      <c r="B15" s="4"/>
      <c r="C15" s="4"/>
      <c r="D15" s="4"/>
      <c r="E15" s="41"/>
      <c r="F15" s="41"/>
      <c r="G15" s="4"/>
      <c r="H15" s="35">
        <v>9</v>
      </c>
      <c r="I15" s="3"/>
      <c r="J15" s="65">
        <f t="shared" si="0"/>
        <v>227240681</v>
      </c>
      <c r="K15" s="65"/>
      <c r="L15" s="65">
        <v>252758417</v>
      </c>
      <c r="M15" s="3"/>
      <c r="N15" s="94">
        <v>227240681</v>
      </c>
      <c r="O15" s="135"/>
      <c r="P15" s="94">
        <v>252758417</v>
      </c>
    </row>
    <row r="16" spans="1:16" ht="24.75" customHeight="1">
      <c r="A16" s="177" t="s">
        <v>15</v>
      </c>
      <c r="B16" s="177"/>
      <c r="C16" s="177"/>
      <c r="D16" s="177"/>
      <c r="E16" s="177"/>
      <c r="F16" s="177"/>
      <c r="G16" s="154"/>
      <c r="H16" s="155"/>
      <c r="I16" s="4"/>
      <c r="J16" s="65">
        <v>6029710</v>
      </c>
      <c r="K16" s="88"/>
      <c r="L16" s="65">
        <v>5542814</v>
      </c>
      <c r="M16" s="4"/>
      <c r="N16" s="94">
        <v>6029671</v>
      </c>
      <c r="O16" s="74"/>
      <c r="P16" s="101">
        <v>5542813</v>
      </c>
    </row>
    <row r="17" spans="1:17" ht="24.75" customHeight="1">
      <c r="A17" s="156" t="s">
        <v>16</v>
      </c>
      <c r="B17" s="177"/>
      <c r="C17" s="177"/>
      <c r="D17" s="177"/>
      <c r="E17" s="177"/>
      <c r="F17" s="177"/>
      <c r="G17" s="154"/>
      <c r="H17" s="155"/>
      <c r="I17" s="4"/>
      <c r="J17" s="89">
        <f>SUM(J11:J16)</f>
        <v>632571131</v>
      </c>
      <c r="K17" s="67"/>
      <c r="L17" s="180">
        <f>SUM(L11:L16)</f>
        <v>736813226</v>
      </c>
      <c r="M17" s="4"/>
      <c r="N17" s="97">
        <f>SUM(N11:N16)</f>
        <v>634661252</v>
      </c>
      <c r="O17" s="74"/>
      <c r="P17" s="180">
        <f>SUM(P11:P16)</f>
        <v>736342754</v>
      </c>
    </row>
    <row r="18" spans="1:17" ht="24.75" customHeight="1">
      <c r="A18" s="21" t="s">
        <v>17</v>
      </c>
      <c r="D18" s="4"/>
      <c r="E18" s="4"/>
      <c r="F18" s="4"/>
      <c r="G18" s="4"/>
      <c r="K18" s="90"/>
      <c r="O18" s="74"/>
    </row>
    <row r="19" spans="1:17" ht="24.75" customHeight="1">
      <c r="A19" s="4" t="s">
        <v>137</v>
      </c>
      <c r="D19" s="4"/>
      <c r="E19" s="4"/>
      <c r="F19" s="4"/>
      <c r="G19" s="4"/>
      <c r="H19" s="80" t="s">
        <v>136</v>
      </c>
      <c r="J19" s="65">
        <v>0</v>
      </c>
      <c r="K19" s="90"/>
      <c r="L19" s="94">
        <v>0</v>
      </c>
      <c r="N19" s="94">
        <v>164878000</v>
      </c>
      <c r="O19" s="74"/>
      <c r="P19" s="94">
        <v>0</v>
      </c>
    </row>
    <row r="20" spans="1:17" ht="24.75" customHeight="1">
      <c r="A20" s="177" t="s">
        <v>18</v>
      </c>
      <c r="B20" s="177"/>
      <c r="C20" s="177"/>
      <c r="D20" s="177"/>
      <c r="E20" s="177"/>
      <c r="F20" s="177"/>
      <c r="G20" s="4"/>
      <c r="H20" s="80">
        <v>7</v>
      </c>
      <c r="J20" s="65">
        <f t="shared" ref="J20:J25" si="1">N20</f>
        <v>35369306</v>
      </c>
      <c r="K20" s="148"/>
      <c r="L20" s="148">
        <v>36602181</v>
      </c>
      <c r="N20" s="94">
        <v>35369306</v>
      </c>
      <c r="O20" s="135"/>
      <c r="P20" s="94">
        <v>36602181</v>
      </c>
    </row>
    <row r="21" spans="1:17" ht="24.75" customHeight="1">
      <c r="A21" s="177" t="s">
        <v>19</v>
      </c>
      <c r="B21" s="177"/>
      <c r="C21" s="177"/>
      <c r="D21" s="177"/>
      <c r="E21" s="177"/>
      <c r="F21" s="177"/>
      <c r="G21" s="4"/>
      <c r="H21" s="80">
        <v>10</v>
      </c>
      <c r="J21" s="65">
        <v>0</v>
      </c>
      <c r="K21" s="148"/>
      <c r="L21" s="148">
        <v>0</v>
      </c>
      <c r="N21" s="94">
        <v>618999700</v>
      </c>
      <c r="O21" s="135"/>
      <c r="P21" s="94">
        <v>618999700</v>
      </c>
      <c r="Q21" s="158"/>
    </row>
    <row r="22" spans="1:17" ht="24.75" customHeight="1">
      <c r="A22" s="177" t="s">
        <v>20</v>
      </c>
      <c r="B22" s="177"/>
      <c r="C22" s="177"/>
      <c r="D22" s="177"/>
      <c r="E22" s="177"/>
      <c r="F22" s="177"/>
      <c r="G22" s="4"/>
      <c r="H22" s="80">
        <v>11</v>
      </c>
      <c r="J22" s="65">
        <f>N22+776881591</f>
        <v>1094863376</v>
      </c>
      <c r="K22" s="148"/>
      <c r="L22" s="148">
        <v>936018705</v>
      </c>
      <c r="N22" s="94">
        <v>317981785</v>
      </c>
      <c r="O22" s="72"/>
      <c r="P22" s="148">
        <v>317981785</v>
      </c>
      <c r="Q22" s="158"/>
    </row>
    <row r="23" spans="1:17" ht="24.75" customHeight="1">
      <c r="A23" s="177" t="s">
        <v>21</v>
      </c>
      <c r="B23" s="177"/>
      <c r="C23" s="177"/>
      <c r="D23" s="177"/>
      <c r="E23" s="177"/>
      <c r="F23" s="177"/>
      <c r="G23" s="4"/>
      <c r="H23" s="80">
        <v>12</v>
      </c>
      <c r="I23" s="45"/>
      <c r="J23" s="65">
        <f>N23+5000189</f>
        <v>271089216</v>
      </c>
      <c r="K23" s="148"/>
      <c r="L23" s="148">
        <v>274444147</v>
      </c>
      <c r="M23" s="45"/>
      <c r="N23" s="94">
        <v>266089027</v>
      </c>
      <c r="O23" s="135"/>
      <c r="P23" s="94">
        <v>269087778</v>
      </c>
      <c r="Q23" s="158"/>
    </row>
    <row r="24" spans="1:17" ht="24.75" customHeight="1">
      <c r="A24" s="159" t="s">
        <v>22</v>
      </c>
      <c r="B24" s="159"/>
      <c r="C24" s="159"/>
      <c r="D24" s="159"/>
      <c r="E24" s="159"/>
      <c r="F24" s="159"/>
      <c r="G24" s="4"/>
      <c r="H24" s="80"/>
      <c r="I24" s="45"/>
      <c r="J24" s="65">
        <f t="shared" si="1"/>
        <v>2877810</v>
      </c>
      <c r="K24" s="148"/>
      <c r="L24" s="148">
        <v>2979712</v>
      </c>
      <c r="M24" s="45"/>
      <c r="N24" s="94">
        <v>2877810</v>
      </c>
      <c r="O24" s="136"/>
      <c r="P24" s="148">
        <v>2979712</v>
      </c>
      <c r="Q24" s="177"/>
    </row>
    <row r="25" spans="1:17" ht="24.75" customHeight="1">
      <c r="A25" s="159" t="s">
        <v>23</v>
      </c>
      <c r="B25" s="159"/>
      <c r="C25" s="159"/>
      <c r="D25" s="159"/>
      <c r="E25" s="159"/>
      <c r="F25" s="159"/>
      <c r="G25" s="4"/>
      <c r="H25" s="80"/>
      <c r="I25" s="45"/>
      <c r="J25" s="65">
        <f t="shared" si="1"/>
        <v>33322749</v>
      </c>
      <c r="K25" s="148"/>
      <c r="L25" s="148">
        <v>22281089</v>
      </c>
      <c r="M25" s="45"/>
      <c r="N25" s="94">
        <v>33322749</v>
      </c>
      <c r="O25" s="135"/>
      <c r="P25" s="94">
        <v>22281089</v>
      </c>
      <c r="Q25" s="159"/>
    </row>
    <row r="26" spans="1:17" ht="24.75" customHeight="1">
      <c r="A26" s="159" t="s">
        <v>24</v>
      </c>
      <c r="B26" s="159"/>
      <c r="C26" s="159"/>
      <c r="D26" s="159"/>
      <c r="E26" s="159"/>
      <c r="F26" s="159"/>
      <c r="G26" s="4"/>
      <c r="H26" s="160"/>
      <c r="I26" s="92"/>
      <c r="J26" s="65">
        <f>N26+20844</f>
        <v>13576647</v>
      </c>
      <c r="K26" s="91"/>
      <c r="L26" s="91">
        <v>13667647</v>
      </c>
      <c r="M26" s="92"/>
      <c r="N26" s="94">
        <v>13555803</v>
      </c>
      <c r="O26" s="74"/>
      <c r="P26" s="94">
        <v>13646803</v>
      </c>
      <c r="Q26" s="159"/>
    </row>
    <row r="27" spans="1:17" ht="24.75" customHeight="1">
      <c r="A27" s="21" t="s">
        <v>25</v>
      </c>
      <c r="B27" s="21"/>
      <c r="C27" s="21"/>
      <c r="D27" s="21"/>
      <c r="E27" s="21"/>
      <c r="F27" s="21"/>
      <c r="G27" s="4"/>
      <c r="H27" s="160"/>
      <c r="I27" s="92"/>
      <c r="J27" s="181">
        <f>SUM(J19:J26)</f>
        <v>1451099104</v>
      </c>
      <c r="K27" s="91"/>
      <c r="L27" s="181">
        <f>SUM(L19:L26)</f>
        <v>1285993481</v>
      </c>
      <c r="M27" s="92"/>
      <c r="N27" s="97">
        <f>SUM(N19:N26)</f>
        <v>1453074180</v>
      </c>
      <c r="O27" s="74"/>
      <c r="P27" s="182">
        <f>SUM(P19:P26)</f>
        <v>1281579048</v>
      </c>
      <c r="Q27" s="159"/>
    </row>
    <row r="28" spans="1:17" ht="24.75" customHeight="1" thickBot="1">
      <c r="A28" s="21" t="s">
        <v>26</v>
      </c>
      <c r="B28" s="21"/>
      <c r="C28" s="21"/>
      <c r="D28" s="21"/>
      <c r="E28" s="21"/>
      <c r="F28" s="21"/>
      <c r="G28" s="4"/>
      <c r="H28" s="80"/>
      <c r="I28" s="45"/>
      <c r="J28" s="50">
        <f>+J17+J27</f>
        <v>2083670235</v>
      </c>
      <c r="K28" s="148"/>
      <c r="L28" s="50">
        <f>+L17+L27</f>
        <v>2022806707</v>
      </c>
      <c r="M28" s="45"/>
      <c r="N28" s="137">
        <f>N17+N27</f>
        <v>2087735432</v>
      </c>
      <c r="O28" s="138"/>
      <c r="P28" s="183">
        <f>+P17+P27</f>
        <v>2017921802</v>
      </c>
    </row>
    <row r="29" spans="1:17" ht="24.75" customHeight="1" thickTop="1">
      <c r="A29" s="21"/>
      <c r="B29" s="21"/>
      <c r="C29" s="21"/>
      <c r="D29" s="21"/>
      <c r="E29" s="21"/>
      <c r="F29" s="21"/>
      <c r="G29" s="21"/>
      <c r="H29" s="153"/>
      <c r="I29" s="6"/>
      <c r="J29" s="108"/>
      <c r="K29" s="161"/>
      <c r="L29" s="108"/>
      <c r="M29" s="6"/>
      <c r="N29" s="101"/>
      <c r="O29" s="12"/>
      <c r="P29" s="101"/>
      <c r="Q29" s="12"/>
    </row>
    <row r="30" spans="1:17" ht="24.75" customHeight="1">
      <c r="A30" s="21"/>
      <c r="B30" s="21"/>
      <c r="C30" s="21"/>
      <c r="D30" s="21"/>
      <c r="E30" s="21"/>
      <c r="F30" s="21"/>
      <c r="G30" s="21"/>
      <c r="H30" s="153"/>
      <c r="I30" s="6"/>
      <c r="J30" s="108"/>
      <c r="K30" s="161"/>
      <c r="L30" s="108"/>
      <c r="M30" s="6"/>
      <c r="N30" s="101"/>
      <c r="O30" s="12"/>
      <c r="P30" s="101"/>
    </row>
    <row r="31" spans="1:17" ht="24.75" customHeight="1">
      <c r="B31" s="21"/>
      <c r="C31" s="21"/>
      <c r="F31" s="4"/>
      <c r="G31" s="21"/>
      <c r="I31" s="4"/>
      <c r="M31" s="4"/>
      <c r="N31" s="101"/>
      <c r="O31" s="12"/>
      <c r="P31" s="101"/>
    </row>
    <row r="32" spans="1:17" ht="24.75" customHeight="1">
      <c r="B32" s="21"/>
      <c r="C32" s="21"/>
      <c r="F32" s="4"/>
      <c r="G32" s="21"/>
      <c r="H32" s="4"/>
      <c r="I32" s="4"/>
      <c r="K32" s="24"/>
      <c r="M32" s="4"/>
      <c r="N32" s="101"/>
      <c r="O32" s="12"/>
      <c r="P32" s="101"/>
    </row>
    <row r="33" spans="1:16" ht="24.75" customHeight="1">
      <c r="B33" s="21"/>
      <c r="C33" s="21"/>
      <c r="D33" s="4"/>
      <c r="E33" s="4"/>
      <c r="F33" s="4"/>
      <c r="G33" s="21"/>
      <c r="H33" s="153"/>
      <c r="I33" s="21"/>
      <c r="J33" s="102"/>
      <c r="K33" s="153"/>
      <c r="L33" s="102"/>
      <c r="M33" s="21"/>
      <c r="N33" s="101"/>
      <c r="O33" s="12"/>
      <c r="P33" s="101"/>
    </row>
    <row r="34" spans="1:16" ht="24.75" customHeight="1">
      <c r="B34" s="21"/>
      <c r="C34" s="21"/>
      <c r="D34" s="4"/>
      <c r="E34" s="4"/>
      <c r="F34" s="4"/>
      <c r="G34" s="21"/>
      <c r="H34" s="153"/>
      <c r="I34" s="21"/>
      <c r="J34" s="102"/>
      <c r="K34" s="153"/>
      <c r="L34" s="102"/>
      <c r="M34" s="21"/>
      <c r="N34" s="101"/>
      <c r="O34" s="12"/>
      <c r="P34" s="101"/>
    </row>
    <row r="35" spans="1:16" ht="24.75" customHeight="1">
      <c r="B35" s="21"/>
      <c r="C35" s="21"/>
      <c r="D35" s="4"/>
      <c r="E35" s="4"/>
      <c r="F35" s="4"/>
      <c r="G35" s="21"/>
      <c r="H35" s="153"/>
      <c r="I35" s="21"/>
      <c r="J35" s="102"/>
      <c r="K35" s="153"/>
      <c r="L35" s="102"/>
      <c r="M35" s="21"/>
      <c r="N35" s="101"/>
      <c r="O35" s="12"/>
      <c r="P35" s="101"/>
    </row>
    <row r="36" spans="1:16" ht="24.75" customHeight="1">
      <c r="A36" s="267" t="s">
        <v>165</v>
      </c>
      <c r="B36" s="21"/>
      <c r="C36" s="21"/>
      <c r="D36" s="4"/>
      <c r="E36" s="4"/>
      <c r="F36" s="4"/>
      <c r="G36" s="21"/>
      <c r="H36" s="153"/>
      <c r="I36" s="21"/>
      <c r="J36" s="102"/>
      <c r="K36" s="153"/>
      <c r="L36" s="102"/>
      <c r="M36" s="21"/>
      <c r="N36" s="101"/>
      <c r="O36" s="12"/>
      <c r="P36" s="101"/>
    </row>
    <row r="37" spans="1:16" ht="24.75" customHeight="1">
      <c r="B37" s="21"/>
      <c r="C37" s="21"/>
      <c r="D37" s="4"/>
      <c r="E37" s="4"/>
      <c r="F37" s="4"/>
      <c r="G37" s="21"/>
      <c r="H37" s="153"/>
      <c r="I37" s="21"/>
      <c r="J37" s="102"/>
      <c r="K37" s="153"/>
      <c r="L37" s="102"/>
      <c r="M37" s="21"/>
      <c r="N37" s="101"/>
      <c r="O37" s="12"/>
      <c r="P37" s="101"/>
    </row>
    <row r="38" spans="1:16" ht="21.75" customHeight="1">
      <c r="A38" s="268" t="s">
        <v>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</row>
    <row r="39" spans="1:16" ht="21.75" customHeight="1">
      <c r="A39" s="268" t="s">
        <v>142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</row>
    <row r="40" spans="1:16" ht="21.75" customHeight="1">
      <c r="A40" s="268" t="s">
        <v>149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</row>
    <row r="41" spans="1:16" ht="21.75" customHeight="1">
      <c r="B41" s="4"/>
      <c r="C41" s="4"/>
      <c r="D41" s="4"/>
      <c r="E41" s="4"/>
      <c r="F41" s="4"/>
      <c r="G41" s="4"/>
      <c r="H41" s="35"/>
      <c r="I41" s="3"/>
      <c r="J41" s="40"/>
      <c r="K41" s="35"/>
      <c r="L41" s="40"/>
      <c r="M41" s="3"/>
      <c r="N41" s="81"/>
      <c r="O41" s="45"/>
      <c r="P41" s="81"/>
    </row>
    <row r="42" spans="1:16" ht="21.75" customHeight="1">
      <c r="B42" s="4"/>
      <c r="C42" s="4"/>
      <c r="D42" s="4"/>
      <c r="E42" s="4"/>
      <c r="F42" s="4"/>
      <c r="G42" s="4"/>
      <c r="H42" s="35"/>
      <c r="I42" s="3"/>
      <c r="J42" s="40"/>
      <c r="K42" s="35"/>
      <c r="L42" s="40"/>
      <c r="M42" s="3"/>
      <c r="N42" s="81"/>
      <c r="O42" s="45"/>
      <c r="P42" s="244" t="s">
        <v>1</v>
      </c>
    </row>
    <row r="43" spans="1:16" ht="21.75" customHeight="1">
      <c r="A43" s="6"/>
      <c r="B43" s="6"/>
      <c r="C43" s="21"/>
      <c r="D43" s="21"/>
      <c r="E43" s="21"/>
      <c r="F43" s="21"/>
      <c r="G43" s="21"/>
      <c r="H43" s="150"/>
      <c r="I43" s="87"/>
      <c r="J43" s="269" t="s">
        <v>2</v>
      </c>
      <c r="K43" s="269"/>
      <c r="L43" s="269"/>
      <c r="M43" s="87"/>
      <c r="N43" s="269" t="s">
        <v>3</v>
      </c>
      <c r="O43" s="269"/>
      <c r="P43" s="269"/>
    </row>
    <row r="44" spans="1:16" s="6" customFormat="1" ht="21.75" customHeight="1">
      <c r="A44" s="4"/>
      <c r="B44" s="4"/>
      <c r="C44" s="4"/>
      <c r="D44" s="6" t="s">
        <v>27</v>
      </c>
      <c r="E44" s="4"/>
      <c r="F44" s="4"/>
      <c r="G44" s="4"/>
      <c r="H44" s="152" t="s">
        <v>5</v>
      </c>
      <c r="I44" s="87"/>
      <c r="J44" s="100" t="s">
        <v>150</v>
      </c>
      <c r="K44" s="51"/>
      <c r="L44" s="100" t="s">
        <v>140</v>
      </c>
      <c r="M44" s="87"/>
      <c r="N44" s="100" t="s">
        <v>150</v>
      </c>
      <c r="O44" s="51"/>
      <c r="P44" s="100" t="s">
        <v>140</v>
      </c>
    </row>
    <row r="45" spans="1:16" ht="21.75" customHeight="1">
      <c r="A45" s="4"/>
      <c r="B45" s="4"/>
      <c r="C45" s="4"/>
      <c r="D45" s="6"/>
      <c r="E45" s="4"/>
      <c r="F45" s="4"/>
      <c r="G45" s="4"/>
      <c r="H45" s="150"/>
      <c r="I45" s="87"/>
      <c r="J45" s="113" t="s">
        <v>6</v>
      </c>
      <c r="K45" s="51"/>
      <c r="L45" s="113" t="s">
        <v>7</v>
      </c>
      <c r="M45" s="87"/>
      <c r="N45" s="113" t="s">
        <v>6</v>
      </c>
      <c r="O45" s="45"/>
      <c r="P45" s="113" t="s">
        <v>7</v>
      </c>
    </row>
    <row r="46" spans="1:16" ht="21.75" customHeight="1">
      <c r="A46" s="4"/>
      <c r="B46" s="4"/>
      <c r="C46" s="4"/>
      <c r="D46" s="6"/>
      <c r="E46" s="4"/>
      <c r="F46" s="4"/>
      <c r="G46" s="4"/>
      <c r="H46" s="150"/>
      <c r="I46" s="87"/>
      <c r="J46" s="113" t="s">
        <v>8</v>
      </c>
      <c r="K46" s="51"/>
      <c r="L46" s="112"/>
      <c r="M46" s="87"/>
      <c r="N46" s="113" t="s">
        <v>8</v>
      </c>
      <c r="O46" s="45"/>
      <c r="P46" s="113"/>
    </row>
    <row r="47" spans="1:16" ht="21.75" customHeight="1">
      <c r="A47" s="133" t="s">
        <v>28</v>
      </c>
      <c r="B47" s="41"/>
      <c r="C47" s="41"/>
      <c r="D47" s="41"/>
      <c r="E47" s="41"/>
      <c r="F47" s="41"/>
      <c r="G47" s="4"/>
      <c r="H47" s="35"/>
      <c r="I47" s="3"/>
      <c r="J47" s="264"/>
      <c r="K47" s="35"/>
      <c r="L47" s="40"/>
      <c r="M47" s="3"/>
      <c r="N47" s="81"/>
      <c r="O47" s="72"/>
      <c r="P47" s="81"/>
    </row>
    <row r="48" spans="1:16" ht="21.75" customHeight="1">
      <c r="A48" s="41" t="s">
        <v>143</v>
      </c>
      <c r="B48" s="41"/>
      <c r="C48" s="41"/>
      <c r="D48" s="41"/>
      <c r="E48" s="41"/>
      <c r="F48" s="41"/>
      <c r="G48" s="4"/>
      <c r="H48" s="35" t="s">
        <v>148</v>
      </c>
      <c r="I48" s="3"/>
      <c r="J48" s="40">
        <v>3743532</v>
      </c>
      <c r="K48" s="35"/>
      <c r="L48" s="40">
        <v>9395058</v>
      </c>
      <c r="M48" s="3"/>
      <c r="N48" s="81">
        <v>0</v>
      </c>
      <c r="O48" s="72"/>
      <c r="P48" s="81">
        <v>0</v>
      </c>
    </row>
    <row r="49" spans="1:16" ht="21.75" customHeight="1">
      <c r="A49" s="177" t="s">
        <v>29</v>
      </c>
      <c r="B49" s="177"/>
      <c r="C49" s="177"/>
      <c r="D49" s="177"/>
      <c r="E49" s="177"/>
      <c r="F49" s="177"/>
      <c r="G49" s="133"/>
      <c r="H49" s="35">
        <v>13</v>
      </c>
      <c r="I49" s="21"/>
      <c r="J49" s="40">
        <f>N49+43100</f>
        <v>304275083</v>
      </c>
      <c r="K49" s="176"/>
      <c r="L49" s="75">
        <v>331344506</v>
      </c>
      <c r="M49" s="21"/>
      <c r="N49" s="75">
        <v>304231983</v>
      </c>
      <c r="O49" s="93"/>
      <c r="P49" s="75">
        <v>330525024</v>
      </c>
    </row>
    <row r="50" spans="1:16" ht="21.75" customHeight="1">
      <c r="A50" s="177" t="s">
        <v>30</v>
      </c>
      <c r="B50" s="177"/>
      <c r="C50" s="177"/>
      <c r="D50" s="159"/>
      <c r="E50" s="159"/>
      <c r="F50" s="159"/>
      <c r="G50" s="4"/>
      <c r="H50" s="35">
        <v>14</v>
      </c>
      <c r="I50" s="3"/>
      <c r="J50" s="40">
        <f t="shared" ref="J50:J53" si="2">N50</f>
        <v>518343</v>
      </c>
      <c r="K50" s="176"/>
      <c r="L50" s="75">
        <v>493393</v>
      </c>
      <c r="M50" s="3"/>
      <c r="N50" s="75">
        <v>518343</v>
      </c>
      <c r="O50" s="93"/>
      <c r="P50" s="75">
        <v>493393</v>
      </c>
    </row>
    <row r="51" spans="1:16" ht="21.75" customHeight="1">
      <c r="A51" s="177" t="s">
        <v>31</v>
      </c>
      <c r="B51" s="177"/>
      <c r="C51" s="177"/>
      <c r="D51" s="159"/>
      <c r="E51" s="159"/>
      <c r="F51" s="159"/>
      <c r="G51" s="4"/>
      <c r="H51" s="35"/>
      <c r="I51" s="3"/>
      <c r="J51" s="40">
        <f t="shared" si="2"/>
        <v>71610496</v>
      </c>
      <c r="K51" s="176"/>
      <c r="L51" s="40">
        <v>64138605</v>
      </c>
      <c r="M51" s="3"/>
      <c r="N51" s="75">
        <v>71610496</v>
      </c>
      <c r="O51" s="93"/>
      <c r="P51" s="75">
        <v>64138605</v>
      </c>
    </row>
    <row r="52" spans="1:16" ht="21.75" customHeight="1">
      <c r="A52" s="177" t="s">
        <v>32</v>
      </c>
      <c r="B52" s="177"/>
      <c r="C52" s="177"/>
      <c r="D52" s="177"/>
      <c r="E52" s="177"/>
      <c r="F52" s="177"/>
      <c r="G52" s="4"/>
      <c r="H52" s="35">
        <v>15</v>
      </c>
      <c r="I52" s="4"/>
      <c r="J52" s="40">
        <f t="shared" si="2"/>
        <v>39660337</v>
      </c>
      <c r="K52" s="176"/>
      <c r="L52" s="65">
        <v>35015314</v>
      </c>
      <c r="M52" s="4"/>
      <c r="N52" s="75">
        <v>39660337</v>
      </c>
      <c r="O52" s="93"/>
      <c r="P52" s="75">
        <v>35015314</v>
      </c>
    </row>
    <row r="53" spans="1:16" ht="21.75" customHeight="1">
      <c r="A53" s="177" t="s">
        <v>33</v>
      </c>
      <c r="B53" s="177"/>
      <c r="C53" s="177"/>
      <c r="D53" s="177"/>
      <c r="E53" s="177"/>
      <c r="F53" s="177"/>
      <c r="G53" s="4"/>
      <c r="H53" s="160">
        <v>7</v>
      </c>
      <c r="I53" s="4"/>
      <c r="J53" s="40">
        <f t="shared" si="2"/>
        <v>90658273</v>
      </c>
      <c r="K53" s="176"/>
      <c r="L53" s="65">
        <v>70161290</v>
      </c>
      <c r="M53" s="4"/>
      <c r="N53" s="75">
        <v>90658273</v>
      </c>
      <c r="O53" s="93"/>
      <c r="P53" s="75">
        <v>70161290</v>
      </c>
    </row>
    <row r="54" spans="1:16" ht="21.75" customHeight="1">
      <c r="A54" s="177" t="s">
        <v>34</v>
      </c>
      <c r="B54" s="177"/>
      <c r="C54" s="177"/>
      <c r="D54" s="177"/>
      <c r="E54" s="177"/>
      <c r="F54" s="177"/>
      <c r="G54" s="4"/>
      <c r="H54" s="160"/>
      <c r="I54" s="4"/>
      <c r="J54" s="40">
        <f>N54</f>
        <v>8909962</v>
      </c>
      <c r="K54" s="176"/>
      <c r="L54" s="65">
        <v>0</v>
      </c>
      <c r="M54" s="4"/>
      <c r="N54" s="75">
        <v>8909962</v>
      </c>
      <c r="O54" s="93"/>
      <c r="P54" s="75">
        <v>0</v>
      </c>
    </row>
    <row r="55" spans="1:16" ht="21.75" customHeight="1">
      <c r="A55" s="177" t="s">
        <v>35</v>
      </c>
      <c r="B55" s="177"/>
      <c r="C55" s="177"/>
      <c r="D55" s="177"/>
      <c r="E55" s="177"/>
      <c r="F55" s="177"/>
      <c r="G55" s="4"/>
      <c r="H55" s="35"/>
      <c r="I55" s="4"/>
      <c r="J55" s="40">
        <f>N55+960</f>
        <v>3689813</v>
      </c>
      <c r="K55" s="176"/>
      <c r="L55" s="65">
        <v>10356127</v>
      </c>
      <c r="M55" s="4"/>
      <c r="N55" s="75">
        <v>3688853</v>
      </c>
      <c r="O55" s="93"/>
      <c r="P55" s="184">
        <v>10234567</v>
      </c>
    </row>
    <row r="56" spans="1:16" ht="21.75" customHeight="1">
      <c r="A56" s="133" t="s">
        <v>36</v>
      </c>
      <c r="B56" s="133"/>
      <c r="C56" s="84"/>
      <c r="D56" s="133"/>
      <c r="E56" s="133"/>
      <c r="F56" s="133"/>
      <c r="G56" s="21"/>
      <c r="H56" s="153"/>
      <c r="I56" s="21"/>
      <c r="J56" s="89">
        <f>SUM(J48:J55)</f>
        <v>523065839</v>
      </c>
      <c r="K56" s="162"/>
      <c r="L56" s="89">
        <f>SUM(L48:L55)</f>
        <v>520904293</v>
      </c>
      <c r="M56" s="21"/>
      <c r="N56" s="97">
        <f>SUM(N48:N55)</f>
        <v>519278247</v>
      </c>
      <c r="O56" s="138"/>
      <c r="P56" s="180">
        <f>SUM(P48:P55)</f>
        <v>510568193</v>
      </c>
    </row>
    <row r="57" spans="1:16" ht="21.75" customHeight="1">
      <c r="A57" s="156" t="s">
        <v>37</v>
      </c>
      <c r="B57" s="177"/>
      <c r="C57" s="177"/>
      <c r="D57" s="177"/>
      <c r="E57" s="177"/>
      <c r="F57" s="177"/>
      <c r="G57" s="4"/>
      <c r="H57" s="155"/>
      <c r="I57" s="4"/>
      <c r="J57" s="88"/>
      <c r="K57" s="155"/>
      <c r="L57" s="88"/>
      <c r="M57" s="4"/>
      <c r="N57" s="32"/>
      <c r="O57" s="95"/>
      <c r="P57" s="32"/>
    </row>
    <row r="58" spans="1:16" ht="21.75" customHeight="1">
      <c r="A58" s="177" t="s">
        <v>38</v>
      </c>
      <c r="B58" s="177"/>
      <c r="C58" s="177"/>
      <c r="D58" s="177"/>
      <c r="E58" s="177"/>
      <c r="F58" s="177"/>
      <c r="G58" s="4"/>
      <c r="H58" s="155"/>
      <c r="I58" s="4"/>
      <c r="J58" s="40">
        <f>N58</f>
        <v>24483694</v>
      </c>
      <c r="K58" s="163"/>
      <c r="L58" s="88">
        <v>19263568</v>
      </c>
      <c r="M58" s="4"/>
      <c r="N58" s="32">
        <v>24483694</v>
      </c>
      <c r="O58" s="95"/>
      <c r="P58" s="32">
        <v>19263568</v>
      </c>
    </row>
    <row r="59" spans="1:16" ht="21.75" customHeight="1">
      <c r="A59" s="7" t="s">
        <v>39</v>
      </c>
      <c r="B59" s="177"/>
      <c r="C59" s="177"/>
      <c r="D59" s="177"/>
      <c r="E59" s="177"/>
      <c r="F59" s="177"/>
      <c r="G59" s="4"/>
      <c r="H59" s="35">
        <v>14</v>
      </c>
      <c r="I59" s="4"/>
      <c r="J59" s="40">
        <f t="shared" ref="J59:J61" si="3">N59</f>
        <v>44754</v>
      </c>
      <c r="K59" s="176"/>
      <c r="L59" s="65">
        <v>436690</v>
      </c>
      <c r="M59" s="4"/>
      <c r="N59" s="32">
        <v>44754</v>
      </c>
      <c r="O59" s="95"/>
      <c r="P59" s="32">
        <v>436690</v>
      </c>
    </row>
    <row r="60" spans="1:16" ht="21.75" customHeight="1">
      <c r="A60" s="7" t="s">
        <v>139</v>
      </c>
      <c r="B60" s="177"/>
      <c r="C60" s="177"/>
      <c r="D60" s="177"/>
      <c r="E60" s="177"/>
      <c r="F60" s="177"/>
      <c r="G60" s="4"/>
      <c r="H60" s="35"/>
      <c r="I60" s="4"/>
      <c r="J60" s="40"/>
      <c r="K60" s="176"/>
      <c r="L60" s="65"/>
      <c r="M60" s="4"/>
      <c r="N60" s="32"/>
      <c r="O60" s="95"/>
      <c r="P60" s="32"/>
    </row>
    <row r="61" spans="1:16" ht="21.75" customHeight="1">
      <c r="A61" s="7" t="s">
        <v>138</v>
      </c>
      <c r="B61" s="177"/>
      <c r="C61" s="177"/>
      <c r="D61" s="177"/>
      <c r="E61" s="177"/>
      <c r="F61" s="177"/>
      <c r="G61" s="4"/>
      <c r="H61" s="35"/>
      <c r="I61" s="4"/>
      <c r="J61" s="40">
        <f t="shared" si="3"/>
        <v>25908876</v>
      </c>
      <c r="K61" s="176"/>
      <c r="L61" s="65">
        <v>24712564</v>
      </c>
      <c r="M61" s="4"/>
      <c r="N61" s="32">
        <v>25908876</v>
      </c>
      <c r="O61" s="95"/>
      <c r="P61" s="32">
        <v>24712564</v>
      </c>
    </row>
    <row r="62" spans="1:16" ht="21.75" customHeight="1">
      <c r="A62" s="156" t="s">
        <v>40</v>
      </c>
      <c r="B62" s="177"/>
      <c r="C62" s="177"/>
      <c r="D62" s="177"/>
      <c r="E62" s="177"/>
      <c r="F62" s="177"/>
      <c r="G62" s="4"/>
      <c r="H62" s="155"/>
      <c r="I62" s="4"/>
      <c r="J62" s="89">
        <f>SUM(J58:J61)</f>
        <v>50437324</v>
      </c>
      <c r="K62" s="163"/>
      <c r="L62" s="89">
        <f>SUM(L58:L61)</f>
        <v>44412822</v>
      </c>
      <c r="M62" s="4"/>
      <c r="N62" s="139">
        <f>SUM(N58:N61)</f>
        <v>50437324</v>
      </c>
      <c r="O62" s="95"/>
      <c r="P62" s="180">
        <f>SUM(P58:P61)</f>
        <v>44412822</v>
      </c>
    </row>
    <row r="63" spans="1:16" ht="21.75" customHeight="1">
      <c r="A63" s="156" t="s">
        <v>41</v>
      </c>
      <c r="B63" s="177"/>
      <c r="C63" s="177"/>
      <c r="D63" s="177"/>
      <c r="E63" s="177"/>
      <c r="F63" s="177"/>
      <c r="G63" s="4"/>
      <c r="H63" s="155"/>
      <c r="I63" s="4"/>
      <c r="J63" s="96">
        <f>+J56+J62</f>
        <v>573503163</v>
      </c>
      <c r="K63" s="163"/>
      <c r="L63" s="96">
        <f>+L56+L62</f>
        <v>565317115</v>
      </c>
      <c r="M63" s="4"/>
      <c r="N63" s="140">
        <f>N56+N62</f>
        <v>569715571</v>
      </c>
      <c r="O63" s="95"/>
      <c r="P63" s="185">
        <f>+P56+P62</f>
        <v>554981015</v>
      </c>
    </row>
    <row r="64" spans="1:16" ht="21.75" customHeight="1">
      <c r="A64" s="156" t="s">
        <v>42</v>
      </c>
      <c r="B64" s="41"/>
      <c r="C64" s="41"/>
      <c r="D64" s="41"/>
      <c r="E64" s="41"/>
      <c r="F64" s="41"/>
      <c r="G64" s="27"/>
      <c r="H64" s="35"/>
      <c r="I64" s="3"/>
      <c r="J64" s="65"/>
      <c r="K64" s="35"/>
      <c r="L64" s="65"/>
      <c r="M64" s="3"/>
      <c r="O64" s="74"/>
    </row>
    <row r="65" spans="1:17" ht="21.75" customHeight="1">
      <c r="A65" s="164" t="s">
        <v>43</v>
      </c>
      <c r="B65" s="41"/>
      <c r="C65" s="41"/>
      <c r="D65" s="41"/>
      <c r="E65" s="41"/>
      <c r="F65" s="41"/>
      <c r="G65" s="27"/>
      <c r="H65" s="35"/>
      <c r="I65" s="3"/>
      <c r="J65" s="65"/>
      <c r="K65" s="35"/>
      <c r="L65" s="65"/>
      <c r="M65" s="3"/>
      <c r="O65" s="74"/>
    </row>
    <row r="66" spans="1:17" ht="21.75" customHeight="1" thickBot="1">
      <c r="A66" s="164" t="s">
        <v>45</v>
      </c>
      <c r="B66" s="84"/>
      <c r="C66" s="84"/>
      <c r="D66" s="84"/>
      <c r="E66" s="84"/>
      <c r="F66" s="84"/>
      <c r="G66" s="27"/>
      <c r="H66" s="35"/>
      <c r="I66" s="45"/>
      <c r="J66" s="186">
        <v>538105316</v>
      </c>
      <c r="K66" s="80"/>
      <c r="L66" s="50">
        <v>538105316</v>
      </c>
      <c r="M66" s="45"/>
      <c r="N66" s="50">
        <v>538105316</v>
      </c>
      <c r="O66" s="74"/>
      <c r="P66" s="137">
        <v>538105316</v>
      </c>
      <c r="Q66" s="177"/>
    </row>
    <row r="67" spans="1:17" ht="21.75" customHeight="1" thickTop="1">
      <c r="A67" s="164" t="s">
        <v>44</v>
      </c>
      <c r="B67" s="41"/>
      <c r="C67" s="84"/>
      <c r="D67" s="84"/>
      <c r="E67" s="84"/>
      <c r="F67" s="84"/>
      <c r="G67" s="41"/>
      <c r="H67" s="7"/>
      <c r="K67" s="12"/>
      <c r="Q67" s="177"/>
    </row>
    <row r="68" spans="1:17" ht="21.75" customHeight="1">
      <c r="A68" s="7" t="s">
        <v>45</v>
      </c>
      <c r="B68" s="41"/>
      <c r="C68" s="84"/>
      <c r="D68" s="84"/>
      <c r="E68" s="84"/>
      <c r="F68" s="84"/>
      <c r="G68" s="41"/>
      <c r="H68" s="7"/>
      <c r="J68" s="40">
        <f>N68</f>
        <v>538105316</v>
      </c>
      <c r="K68" s="12"/>
      <c r="L68" s="18">
        <v>538105316</v>
      </c>
      <c r="N68" s="94">
        <v>538105316</v>
      </c>
      <c r="P68" s="94">
        <v>538105316</v>
      </c>
      <c r="Q68" s="177"/>
    </row>
    <row r="69" spans="1:17" ht="21.75" customHeight="1">
      <c r="A69" s="84" t="s">
        <v>46</v>
      </c>
      <c r="C69" s="159"/>
      <c r="D69" s="159"/>
      <c r="E69" s="159"/>
      <c r="F69" s="159"/>
      <c r="G69" s="41"/>
      <c r="H69" s="80"/>
      <c r="I69" s="4"/>
      <c r="J69" s="40">
        <f>N69</f>
        <v>777166499</v>
      </c>
      <c r="K69" s="165"/>
      <c r="L69" s="148">
        <v>777166499</v>
      </c>
      <c r="M69" s="4"/>
      <c r="N69" s="75">
        <v>777166499</v>
      </c>
      <c r="O69" s="141"/>
      <c r="P69" s="94">
        <v>777166499</v>
      </c>
      <c r="Q69" s="177"/>
    </row>
    <row r="70" spans="1:17" ht="21.75" customHeight="1">
      <c r="A70" s="159" t="s">
        <v>47</v>
      </c>
      <c r="B70" s="159"/>
      <c r="C70" s="159"/>
      <c r="D70" s="159"/>
      <c r="E70" s="159"/>
      <c r="F70" s="159"/>
      <c r="G70" s="41"/>
      <c r="H70" s="155"/>
      <c r="I70" s="4"/>
      <c r="J70" s="88"/>
      <c r="K70" s="163"/>
      <c r="L70" s="88"/>
      <c r="M70" s="4"/>
      <c r="N70" s="101"/>
      <c r="O70" s="138"/>
    </row>
    <row r="71" spans="1:17" ht="21.75" customHeight="1">
      <c r="A71" s="159" t="s">
        <v>48</v>
      </c>
      <c r="B71" s="159"/>
      <c r="C71" s="159"/>
      <c r="D71" s="4"/>
      <c r="E71" s="4"/>
      <c r="F71" s="4"/>
      <c r="G71" s="4"/>
      <c r="H71" s="80"/>
      <c r="I71" s="3"/>
      <c r="J71" s="40">
        <f>'ส่วนของผู้ถือหุ้น Conso'!I20</f>
        <v>68035466</v>
      </c>
      <c r="K71" s="165"/>
      <c r="L71" s="148">
        <v>68035466</v>
      </c>
      <c r="M71" s="3"/>
      <c r="N71" s="94">
        <f>ส่วนของผู้ถือหุ้น!I19</f>
        <v>68035466</v>
      </c>
      <c r="O71" s="74"/>
      <c r="P71" s="75">
        <v>68035466</v>
      </c>
    </row>
    <row r="72" spans="1:17" ht="21.75" customHeight="1">
      <c r="A72" s="159" t="s">
        <v>49</v>
      </c>
      <c r="B72" s="159"/>
      <c r="C72" s="159"/>
      <c r="D72" s="4"/>
      <c r="E72" s="4"/>
      <c r="F72" s="4"/>
      <c r="G72" s="4"/>
      <c r="H72" s="35"/>
      <c r="I72" s="3"/>
      <c r="J72" s="40">
        <f>'ส่วนของผู้ถือหุ้น Conso'!K20</f>
        <v>126859491</v>
      </c>
      <c r="K72" s="165"/>
      <c r="L72" s="65">
        <v>74182011</v>
      </c>
      <c r="M72" s="3"/>
      <c r="N72" s="142">
        <f>ส่วนของผู้ถือหุ้น!K19</f>
        <v>134712580</v>
      </c>
      <c r="O72" s="74"/>
      <c r="P72" s="101">
        <v>79633506</v>
      </c>
    </row>
    <row r="73" spans="1:17" ht="21.75" customHeight="1">
      <c r="A73" s="21" t="s">
        <v>50</v>
      </c>
      <c r="B73" s="4"/>
      <c r="C73" s="4"/>
      <c r="D73" s="4"/>
      <c r="E73" s="4"/>
      <c r="F73" s="4"/>
      <c r="G73" s="4"/>
      <c r="I73" s="3"/>
      <c r="J73" s="143">
        <f>SUM(J68:J72)</f>
        <v>1510166772</v>
      </c>
      <c r="K73" s="165"/>
      <c r="L73" s="143">
        <f>SUM(L68:L72)</f>
        <v>1457489292</v>
      </c>
      <c r="M73" s="3"/>
      <c r="N73" s="143">
        <f>SUM(N68:N72)</f>
        <v>1518019861</v>
      </c>
      <c r="O73" s="74"/>
      <c r="P73" s="143">
        <f>SUM(P68:P72)</f>
        <v>1462940787</v>
      </c>
    </row>
    <row r="74" spans="1:17" ht="21.75" customHeight="1">
      <c r="A74" s="4" t="s">
        <v>51</v>
      </c>
      <c r="B74" s="4"/>
      <c r="C74" s="4"/>
      <c r="D74" s="4"/>
      <c r="E74" s="4"/>
      <c r="F74" s="4"/>
      <c r="G74" s="4"/>
      <c r="J74" s="40">
        <v>300</v>
      </c>
      <c r="K74" s="166"/>
      <c r="L74" s="142">
        <v>300</v>
      </c>
      <c r="N74" s="94">
        <v>0</v>
      </c>
      <c r="O74" s="138"/>
      <c r="P74" s="149">
        <v>0</v>
      </c>
      <c r="Q74" s="99"/>
    </row>
    <row r="75" spans="1:17" ht="21.75" customHeight="1">
      <c r="A75" s="21" t="s">
        <v>52</v>
      </c>
      <c r="B75" s="4"/>
      <c r="C75" s="4"/>
      <c r="D75" s="4"/>
      <c r="E75" s="4"/>
      <c r="F75" s="4"/>
      <c r="G75" s="4"/>
      <c r="J75" s="97">
        <f>SUM(J73:J74)</f>
        <v>1510167072</v>
      </c>
      <c r="K75" s="166"/>
      <c r="L75" s="97">
        <f>SUM(L73:L74)</f>
        <v>1457489592</v>
      </c>
      <c r="N75" s="97">
        <f>SUM(N73:N74)</f>
        <v>1518019861</v>
      </c>
      <c r="O75" s="138"/>
      <c r="P75" s="97">
        <f>SUM(P73:P74)</f>
        <v>1462940787</v>
      </c>
      <c r="Q75" s="167"/>
    </row>
    <row r="76" spans="1:17" ht="21.75" customHeight="1" thickBot="1">
      <c r="A76" s="21" t="s">
        <v>53</v>
      </c>
      <c r="B76" s="4"/>
      <c r="C76" s="4"/>
      <c r="D76" s="4"/>
      <c r="E76" s="4"/>
      <c r="F76" s="4"/>
      <c r="G76" s="4"/>
      <c r="H76" s="155"/>
      <c r="I76" s="4"/>
      <c r="J76" s="98">
        <f>+J63+J75</f>
        <v>2083670235</v>
      </c>
      <c r="K76" s="163"/>
      <c r="L76" s="98">
        <f>+L63+L75</f>
        <v>2022806707</v>
      </c>
      <c r="M76" s="4"/>
      <c r="N76" s="137">
        <f>N63+N75</f>
        <v>2087735432</v>
      </c>
      <c r="O76" s="74"/>
      <c r="P76" s="187">
        <f>+P63+P75</f>
        <v>2017921802</v>
      </c>
      <c r="Q76" s="10"/>
    </row>
    <row r="77" spans="1:17" ht="21.75" customHeight="1" thickTop="1">
      <c r="B77" s="4"/>
      <c r="C77" s="4"/>
      <c r="D77" s="4"/>
      <c r="E77" s="4"/>
      <c r="F77" s="4"/>
      <c r="G77" s="4"/>
      <c r="H77" s="35"/>
      <c r="I77" s="109"/>
      <c r="J77" s="110">
        <f>J28-J76</f>
        <v>0</v>
      </c>
      <c r="K77" s="110">
        <f t="shared" ref="K77:P77" si="4">K28-K76</f>
        <v>0</v>
      </c>
      <c r="L77" s="110">
        <f t="shared" si="4"/>
        <v>0</v>
      </c>
      <c r="M77" s="110">
        <f t="shared" si="4"/>
        <v>0</v>
      </c>
      <c r="N77" s="110">
        <f t="shared" si="4"/>
        <v>0</v>
      </c>
      <c r="O77" s="110">
        <f t="shared" si="4"/>
        <v>0</v>
      </c>
      <c r="P77" s="110">
        <f t="shared" si="4"/>
        <v>0</v>
      </c>
      <c r="Q77" s="10"/>
    </row>
    <row r="78" spans="1:17" ht="21.75" customHeight="1">
      <c r="A78" s="267" t="s">
        <v>165</v>
      </c>
      <c r="B78" s="4"/>
      <c r="C78" s="4"/>
      <c r="D78" s="4"/>
      <c r="E78" s="4"/>
      <c r="F78" s="4"/>
      <c r="G78" s="4"/>
      <c r="H78" s="35"/>
      <c r="I78" s="110"/>
      <c r="J78" s="188"/>
      <c r="K78" s="188"/>
      <c r="L78" s="188"/>
      <c r="M78" s="188"/>
      <c r="N78" s="188"/>
      <c r="O78" s="188"/>
      <c r="P78" s="188"/>
    </row>
    <row r="79" spans="1:17" ht="21.75" customHeight="1">
      <c r="H79" s="7"/>
      <c r="K79" s="7"/>
    </row>
    <row r="80" spans="1:17" ht="24" customHeight="1">
      <c r="A80" s="4"/>
      <c r="B80" s="21"/>
      <c r="C80" s="21"/>
      <c r="F80" s="4"/>
      <c r="G80" s="21"/>
      <c r="I80" s="4"/>
      <c r="K80" s="4"/>
      <c r="M80" s="4"/>
      <c r="N80" s="101"/>
      <c r="O80" s="12"/>
      <c r="P80" s="101"/>
    </row>
    <row r="81" spans="1:16" ht="21" customHeight="1">
      <c r="A81" s="4"/>
      <c r="B81" s="21"/>
      <c r="C81" s="21"/>
      <c r="F81" s="4"/>
      <c r="G81" s="21"/>
      <c r="H81" s="4"/>
      <c r="I81" s="21"/>
      <c r="K81" s="24"/>
      <c r="M81" s="21"/>
      <c r="N81" s="101"/>
      <c r="O81" s="12"/>
      <c r="P81" s="103"/>
    </row>
    <row r="82" spans="1:16" ht="21" customHeight="1">
      <c r="I82" s="90"/>
      <c r="K82" s="90"/>
      <c r="M82" s="90"/>
    </row>
    <row r="83" spans="1:16" ht="21" customHeight="1">
      <c r="P83" s="65"/>
    </row>
    <row r="84" spans="1:16" ht="21" customHeight="1">
      <c r="A84" s="3"/>
      <c r="B84" s="3"/>
      <c r="C84" s="3"/>
      <c r="D84" s="3"/>
      <c r="E84" s="3"/>
      <c r="F84" s="3"/>
      <c r="G84" s="3"/>
      <c r="H84" s="35"/>
      <c r="I84" s="3"/>
      <c r="J84" s="65"/>
      <c r="K84" s="35"/>
      <c r="L84" s="65"/>
      <c r="M84" s="3"/>
      <c r="N84" s="65"/>
      <c r="O84" s="3"/>
      <c r="P84" s="65"/>
    </row>
    <row r="85" spans="1:16" ht="21" customHeight="1">
      <c r="A85" s="3"/>
      <c r="B85" s="3"/>
      <c r="C85" s="3"/>
      <c r="D85" s="3"/>
      <c r="E85" s="3"/>
      <c r="F85" s="3"/>
      <c r="G85" s="3"/>
      <c r="H85" s="35"/>
      <c r="I85" s="3"/>
      <c r="J85" s="65"/>
      <c r="K85" s="35"/>
      <c r="L85" s="65"/>
      <c r="M85" s="3"/>
      <c r="N85" s="65"/>
      <c r="O85" s="3"/>
    </row>
  </sheetData>
  <mergeCells count="10">
    <mergeCell ref="A1:P1"/>
    <mergeCell ref="A2:P2"/>
    <mergeCell ref="A3:P3"/>
    <mergeCell ref="J6:L6"/>
    <mergeCell ref="N6:P6"/>
    <mergeCell ref="A40:P40"/>
    <mergeCell ref="A38:P38"/>
    <mergeCell ref="A39:P39"/>
    <mergeCell ref="J43:L43"/>
    <mergeCell ref="N43:P43"/>
  </mergeCells>
  <pageMargins left="0.6692913385826772" right="0.23622047244094491" top="0.59055118110236227" bottom="0.39370078740157483" header="0.39370078740157483" footer="0.39370078740157483"/>
  <pageSetup paperSize="9" scale="85" firstPageNumber="2" fitToHeight="0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9"/>
  <sheetViews>
    <sheetView topLeftCell="A28" zoomScale="92" zoomScaleNormal="92" zoomScaleSheetLayoutView="100" workbookViewId="0">
      <selection activeCell="A46" sqref="A46:D46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2.85546875" style="7" customWidth="1"/>
    <col min="8" max="8" width="7.85546875" style="7" customWidth="1"/>
    <col min="9" max="9" width="1.42578125" style="7" customWidth="1"/>
    <col min="10" max="10" width="15" style="12" customWidth="1"/>
    <col min="11" max="11" width="1.42578125" style="12" customWidth="1"/>
    <col min="12" max="12" width="15" style="12" customWidth="1"/>
    <col min="13" max="13" width="1.42578125" style="7" customWidth="1"/>
    <col min="14" max="14" width="15" style="7" customWidth="1"/>
    <col min="15" max="15" width="1.42578125" style="7" customWidth="1"/>
    <col min="16" max="16" width="15" style="7" customWidth="1"/>
    <col min="17" max="17" width="1.140625" style="7" customWidth="1"/>
    <col min="18" max="16384" width="9.140625" style="7"/>
  </cols>
  <sheetData>
    <row r="1" spans="1:17" ht="2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70"/>
      <c r="K1" s="70"/>
      <c r="L1" s="70"/>
      <c r="M1" s="36"/>
      <c r="N1" s="36"/>
    </row>
    <row r="2" spans="1:17" ht="21" customHeight="1">
      <c r="A2" s="29" t="s">
        <v>54</v>
      </c>
      <c r="B2" s="29"/>
      <c r="C2" s="29"/>
      <c r="D2" s="29"/>
      <c r="E2" s="29"/>
      <c r="F2" s="29"/>
      <c r="G2" s="29"/>
      <c r="H2" s="29"/>
      <c r="I2" s="29"/>
      <c r="M2" s="29"/>
      <c r="O2" s="52"/>
      <c r="P2" s="52"/>
    </row>
    <row r="3" spans="1:17" ht="21" customHeight="1">
      <c r="A3" s="25" t="s">
        <v>151</v>
      </c>
      <c r="B3" s="29"/>
      <c r="C3" s="29"/>
      <c r="D3" s="29"/>
      <c r="E3" s="29"/>
      <c r="F3" s="29"/>
      <c r="G3" s="29"/>
      <c r="H3" s="29"/>
      <c r="I3" s="29"/>
      <c r="M3" s="29"/>
    </row>
    <row r="4" spans="1:17" ht="10.5" customHeight="1">
      <c r="A4" s="25"/>
      <c r="B4" s="29"/>
      <c r="C4" s="29"/>
      <c r="D4" s="29"/>
      <c r="E4" s="29"/>
      <c r="F4" s="29"/>
      <c r="G4" s="29"/>
      <c r="H4" s="29"/>
      <c r="I4" s="29"/>
      <c r="M4" s="29"/>
    </row>
    <row r="5" spans="1:17" ht="21.75" customHeight="1">
      <c r="A5" s="25"/>
      <c r="B5" s="29"/>
      <c r="C5" s="29"/>
      <c r="D5" s="29"/>
      <c r="E5" s="29"/>
      <c r="F5" s="29"/>
      <c r="G5" s="29"/>
      <c r="H5" s="29"/>
      <c r="I5" s="3"/>
      <c r="M5" s="29"/>
      <c r="P5" s="245" t="s">
        <v>1</v>
      </c>
    </row>
    <row r="6" spans="1:17" ht="21" customHeight="1">
      <c r="H6" s="45"/>
      <c r="I6" s="87"/>
      <c r="J6" s="269" t="s">
        <v>2</v>
      </c>
      <c r="K6" s="269"/>
      <c r="L6" s="269"/>
      <c r="M6" s="87"/>
      <c r="N6" s="269" t="s">
        <v>3</v>
      </c>
      <c r="O6" s="269"/>
      <c r="P6" s="269"/>
    </row>
    <row r="7" spans="1:17" ht="21" customHeight="1">
      <c r="H7" s="122" t="s">
        <v>5</v>
      </c>
      <c r="I7" s="87"/>
      <c r="J7" s="100" t="s">
        <v>150</v>
      </c>
      <c r="K7" s="51"/>
      <c r="L7" s="100" t="s">
        <v>152</v>
      </c>
      <c r="M7" s="87"/>
      <c r="N7" s="100" t="s">
        <v>150</v>
      </c>
      <c r="O7" s="51"/>
      <c r="P7" s="100" t="s">
        <v>152</v>
      </c>
    </row>
    <row r="8" spans="1:17" ht="21" customHeight="1">
      <c r="A8" s="6" t="s">
        <v>55</v>
      </c>
      <c r="H8" s="80"/>
      <c r="I8" s="21"/>
      <c r="J8" s="71"/>
      <c r="K8" s="71"/>
      <c r="L8" s="71"/>
      <c r="M8" s="29"/>
      <c r="N8" s="53"/>
      <c r="O8" s="45"/>
      <c r="P8" s="53"/>
    </row>
    <row r="9" spans="1:17" ht="21" customHeight="1">
      <c r="B9" s="46" t="s">
        <v>56</v>
      </c>
      <c r="C9" s="37"/>
      <c r="D9" s="37"/>
      <c r="E9" s="37"/>
      <c r="F9" s="37"/>
      <c r="G9" s="37"/>
      <c r="H9" s="3"/>
      <c r="I9" s="3"/>
      <c r="J9" s="99">
        <f>+N9</f>
        <v>292259737</v>
      </c>
      <c r="K9" s="26"/>
      <c r="L9" s="99">
        <v>162863490</v>
      </c>
      <c r="M9" s="29"/>
      <c r="N9" s="99">
        <v>292259737</v>
      </c>
      <c r="O9" s="72"/>
      <c r="P9" s="99">
        <v>162863490</v>
      </c>
      <c r="Q9" s="54"/>
    </row>
    <row r="10" spans="1:17" ht="21" customHeight="1">
      <c r="B10" s="7" t="s">
        <v>57</v>
      </c>
      <c r="H10" s="80"/>
      <c r="I10" s="3"/>
      <c r="J10" s="71">
        <f>+N10</f>
        <v>563273</v>
      </c>
      <c r="K10" s="75"/>
      <c r="L10" s="71">
        <v>644698</v>
      </c>
      <c r="M10" s="29"/>
      <c r="N10" s="71">
        <v>563273</v>
      </c>
      <c r="O10" s="45"/>
      <c r="P10" s="71">
        <v>644698</v>
      </c>
      <c r="Q10" s="54"/>
    </row>
    <row r="11" spans="1:17" ht="21" customHeight="1">
      <c r="A11" s="270" t="s">
        <v>58</v>
      </c>
      <c r="B11" s="270"/>
      <c r="C11" s="270"/>
      <c r="D11" s="270"/>
      <c r="E11" s="133"/>
      <c r="F11" s="133"/>
      <c r="G11" s="133"/>
      <c r="H11" s="3"/>
      <c r="I11" s="3"/>
      <c r="J11" s="30">
        <f>SUM(J9:J10)</f>
        <v>292823010</v>
      </c>
      <c r="K11" s="5"/>
      <c r="L11" s="30">
        <f>SUM(L9:L10)</f>
        <v>163508188</v>
      </c>
      <c r="M11" s="3"/>
      <c r="N11" s="30">
        <f>SUM(N9:N10)</f>
        <v>292823010</v>
      </c>
      <c r="O11" s="72"/>
      <c r="P11" s="73">
        <f>SUM(P9:P10)</f>
        <v>163508188</v>
      </c>
      <c r="Q11" s="54"/>
    </row>
    <row r="12" spans="1:17" ht="21" customHeight="1">
      <c r="A12" s="21" t="s">
        <v>59</v>
      </c>
      <c r="D12" s="4"/>
      <c r="E12" s="4"/>
      <c r="F12" s="4"/>
      <c r="G12" s="4"/>
      <c r="H12" s="3"/>
      <c r="I12" s="3"/>
      <c r="J12" s="18"/>
      <c r="K12" s="26"/>
      <c r="L12" s="18"/>
      <c r="M12" s="3"/>
      <c r="N12" s="115"/>
      <c r="O12" s="72"/>
      <c r="P12" s="43"/>
      <c r="Q12" s="54"/>
    </row>
    <row r="13" spans="1:17" ht="21" customHeight="1">
      <c r="B13" s="46" t="s">
        <v>60</v>
      </c>
      <c r="C13" s="37"/>
      <c r="D13" s="37"/>
      <c r="E13" s="37"/>
      <c r="F13" s="37"/>
      <c r="G13" s="37"/>
      <c r="H13" s="3"/>
      <c r="I13" s="3"/>
      <c r="J13" s="93">
        <f>+N13</f>
        <v>213333784</v>
      </c>
      <c r="K13" s="26"/>
      <c r="L13" s="93">
        <v>140788157</v>
      </c>
      <c r="M13" s="3"/>
      <c r="N13" s="93">
        <v>213333784</v>
      </c>
      <c r="O13" s="72"/>
      <c r="P13" s="93">
        <v>140788157</v>
      </c>
      <c r="Q13" s="54"/>
    </row>
    <row r="14" spans="1:17" ht="21" customHeight="1">
      <c r="B14" s="41" t="s">
        <v>61</v>
      </c>
      <c r="C14" s="133"/>
      <c r="D14" s="133"/>
      <c r="E14" s="133"/>
      <c r="F14" s="133"/>
      <c r="G14" s="133"/>
      <c r="H14" s="35"/>
      <c r="I14" s="4"/>
      <c r="J14" s="115">
        <f>+N14</f>
        <v>288105</v>
      </c>
      <c r="K14" s="26"/>
      <c r="L14" s="115">
        <v>363375</v>
      </c>
      <c r="M14" s="3"/>
      <c r="N14" s="115">
        <v>288105</v>
      </c>
      <c r="O14" s="72"/>
      <c r="P14" s="115">
        <v>363375</v>
      </c>
      <c r="Q14" s="54"/>
    </row>
    <row r="15" spans="1:17" ht="21" customHeight="1">
      <c r="A15" s="270" t="s">
        <v>62</v>
      </c>
      <c r="B15" s="270"/>
      <c r="C15" s="270"/>
      <c r="D15" s="270"/>
      <c r="E15" s="133"/>
      <c r="F15" s="133"/>
      <c r="G15" s="133"/>
      <c r="H15" s="3"/>
      <c r="I15" s="4"/>
      <c r="J15" s="30">
        <f>SUM(J13:J14)</f>
        <v>213621889</v>
      </c>
      <c r="K15" s="5"/>
      <c r="L15" s="30">
        <f>SUM(L13:L14)</f>
        <v>141151532</v>
      </c>
      <c r="M15" s="3"/>
      <c r="N15" s="30">
        <f>SUM(N13:N14)</f>
        <v>213621889</v>
      </c>
      <c r="O15" s="72"/>
      <c r="P15" s="73">
        <f>SUM(P13:P14)</f>
        <v>141151532</v>
      </c>
      <c r="Q15" s="54"/>
    </row>
    <row r="16" spans="1:17" ht="21" customHeight="1">
      <c r="A16" s="133" t="s">
        <v>63</v>
      </c>
      <c r="B16" s="133"/>
      <c r="C16" s="133"/>
      <c r="D16" s="133"/>
      <c r="E16" s="133"/>
      <c r="F16" s="133"/>
      <c r="G16" s="133"/>
      <c r="H16" s="3"/>
      <c r="J16" s="5">
        <f>+J11-J15</f>
        <v>79201121</v>
      </c>
      <c r="K16" s="5"/>
      <c r="L16" s="5">
        <f>+L11-L15</f>
        <v>22356656</v>
      </c>
      <c r="M16" s="3"/>
      <c r="N16" s="32">
        <f>+N11-N15</f>
        <v>79201121</v>
      </c>
      <c r="O16" s="72"/>
      <c r="P16" s="32">
        <f>+P11-P15</f>
        <v>22356656</v>
      </c>
      <c r="Q16" s="54"/>
    </row>
    <row r="17" spans="1:17" ht="21" customHeight="1">
      <c r="A17" s="133" t="s">
        <v>64</v>
      </c>
      <c r="B17" s="39"/>
      <c r="C17" s="38"/>
      <c r="D17" s="38"/>
      <c r="E17" s="38"/>
      <c r="F17" s="38"/>
      <c r="G17" s="38"/>
      <c r="H17" s="35"/>
      <c r="J17" s="23">
        <f>+N17</f>
        <v>2022038</v>
      </c>
      <c r="K17" s="5"/>
      <c r="L17" s="23">
        <v>1477953</v>
      </c>
      <c r="M17" s="3"/>
      <c r="N17" s="23">
        <v>2022038</v>
      </c>
      <c r="O17" s="72"/>
      <c r="P17" s="23">
        <v>1477953</v>
      </c>
      <c r="Q17" s="54"/>
    </row>
    <row r="18" spans="1:17" ht="21" customHeight="1">
      <c r="A18" s="37" t="s">
        <v>65</v>
      </c>
      <c r="B18" s="46"/>
      <c r="C18" s="46"/>
      <c r="D18" s="46"/>
      <c r="E18" s="46"/>
      <c r="F18" s="46"/>
      <c r="G18" s="46"/>
      <c r="H18" s="35"/>
      <c r="I18" s="45"/>
      <c r="J18" s="265">
        <f>+J17+J16</f>
        <v>81223159</v>
      </c>
      <c r="K18" s="5"/>
      <c r="L18" s="22">
        <f>+L17+L16</f>
        <v>23834609</v>
      </c>
      <c r="M18" s="3"/>
      <c r="N18" s="106">
        <f>+N17+N16</f>
        <v>81223159</v>
      </c>
      <c r="O18" s="72"/>
      <c r="P18" s="22">
        <f>+P17+P16</f>
        <v>23834609</v>
      </c>
      <c r="Q18" s="54"/>
    </row>
    <row r="19" spans="1:17" ht="21" customHeight="1">
      <c r="A19" s="37" t="s">
        <v>66</v>
      </c>
      <c r="B19" s="46"/>
      <c r="C19" s="46"/>
      <c r="D19" s="46"/>
      <c r="E19" s="46"/>
      <c r="F19" s="46"/>
      <c r="G19" s="46"/>
      <c r="H19" s="35"/>
      <c r="I19" s="45"/>
      <c r="J19" s="22"/>
      <c r="K19" s="5"/>
      <c r="L19" s="22"/>
      <c r="M19" s="3"/>
      <c r="N19" s="106"/>
      <c r="O19" s="72"/>
      <c r="P19" s="22"/>
      <c r="Q19" s="54"/>
    </row>
    <row r="20" spans="1:17" ht="21" customHeight="1">
      <c r="B20" s="38" t="s">
        <v>67</v>
      </c>
      <c r="C20" s="38"/>
      <c r="D20" s="38"/>
      <c r="E20" s="38"/>
      <c r="F20" s="38"/>
      <c r="G20" s="38"/>
      <c r="H20" s="3"/>
      <c r="I20" s="45"/>
      <c r="J20" s="42">
        <f>+N20+317362</f>
        <v>16447427</v>
      </c>
      <c r="K20" s="26"/>
      <c r="L20" s="42">
        <v>17172048</v>
      </c>
      <c r="M20" s="3"/>
      <c r="N20" s="93">
        <v>16130065</v>
      </c>
      <c r="O20" s="72"/>
      <c r="P20" s="93">
        <v>16885737</v>
      </c>
      <c r="Q20" s="54"/>
    </row>
    <row r="21" spans="1:17" ht="21" customHeight="1">
      <c r="B21" s="38" t="s">
        <v>68</v>
      </c>
      <c r="C21" s="38"/>
      <c r="D21" s="38"/>
      <c r="E21" s="38"/>
      <c r="F21" s="38"/>
      <c r="G21" s="38"/>
      <c r="H21" s="3"/>
      <c r="I21" s="45"/>
      <c r="J21" s="266">
        <f>+N21</f>
        <v>18659167</v>
      </c>
      <c r="K21" s="26"/>
      <c r="L21" s="93">
        <v>-3487454</v>
      </c>
      <c r="M21" s="3"/>
      <c r="N21" s="93">
        <v>18659167</v>
      </c>
      <c r="O21" s="72"/>
      <c r="P21" s="93">
        <v>-3487454</v>
      </c>
      <c r="Q21" s="54"/>
    </row>
    <row r="22" spans="1:17" ht="21" customHeight="1">
      <c r="B22" s="21" t="s">
        <v>69</v>
      </c>
      <c r="C22" s="21"/>
      <c r="D22" s="21"/>
      <c r="E22" s="133"/>
      <c r="F22" s="133"/>
      <c r="G22" s="133"/>
      <c r="H22" s="3"/>
      <c r="I22" s="92"/>
      <c r="J22" s="30">
        <f>SUM(J20:J21)</f>
        <v>35106594</v>
      </c>
      <c r="K22" s="5"/>
      <c r="L22" s="30">
        <f>SUM(L20:L21)</f>
        <v>13684594</v>
      </c>
      <c r="M22" s="3"/>
      <c r="N22" s="114">
        <f>+N20+N21</f>
        <v>34789232</v>
      </c>
      <c r="O22" s="72"/>
      <c r="P22" s="73">
        <f>SUM(P20:P21)</f>
        <v>13398283</v>
      </c>
      <c r="Q22" s="54"/>
    </row>
    <row r="23" spans="1:17" ht="21" customHeight="1">
      <c r="A23" s="133" t="s">
        <v>70</v>
      </c>
      <c r="B23" s="133"/>
      <c r="C23" s="133"/>
      <c r="D23" s="133"/>
      <c r="E23" s="133"/>
      <c r="F23" s="133"/>
      <c r="G23" s="133"/>
      <c r="H23" s="3"/>
      <c r="I23" s="6"/>
      <c r="J23" s="5">
        <f>+J18-J22</f>
        <v>46116565</v>
      </c>
      <c r="K23" s="5"/>
      <c r="L23" s="5">
        <f>+L18-L22</f>
        <v>10150015</v>
      </c>
      <c r="M23" s="3"/>
      <c r="N23" s="5">
        <f>+N18-N22</f>
        <v>46433927</v>
      </c>
      <c r="O23" s="72"/>
      <c r="P23" s="5">
        <f>+P18-P22</f>
        <v>10436326</v>
      </c>
      <c r="Q23" s="54"/>
    </row>
    <row r="24" spans="1:17" ht="21" customHeight="1">
      <c r="A24" s="38" t="s">
        <v>71</v>
      </c>
      <c r="B24" s="41"/>
      <c r="C24" s="133"/>
      <c r="D24" s="133"/>
      <c r="E24" s="133"/>
      <c r="F24" s="133"/>
      <c r="G24" s="133"/>
      <c r="H24" s="3"/>
      <c r="I24" s="21"/>
      <c r="J24" s="32">
        <v>744051</v>
      </c>
      <c r="K24" s="5"/>
      <c r="L24" s="32">
        <v>413810</v>
      </c>
      <c r="M24" s="3"/>
      <c r="N24" s="32">
        <v>2197986</v>
      </c>
      <c r="O24" s="72"/>
      <c r="P24" s="32">
        <v>413810</v>
      </c>
      <c r="Q24" s="54"/>
    </row>
    <row r="25" spans="1:17" ht="21" customHeight="1">
      <c r="A25" s="38" t="s">
        <v>72</v>
      </c>
      <c r="B25" s="38"/>
      <c r="C25" s="38"/>
      <c r="D25" s="38"/>
      <c r="E25" s="38"/>
      <c r="F25" s="38"/>
      <c r="G25" s="38"/>
      <c r="H25" s="33"/>
      <c r="I25" s="21"/>
      <c r="J25" s="48">
        <f>+N25</f>
        <v>-10654</v>
      </c>
      <c r="K25" s="81"/>
      <c r="L25" s="48">
        <v>-94897</v>
      </c>
      <c r="N25" s="116">
        <v>-10654</v>
      </c>
      <c r="O25" s="72"/>
      <c r="P25" s="116">
        <v>-18570</v>
      </c>
      <c r="Q25" s="54"/>
    </row>
    <row r="26" spans="1:17" ht="21" customHeight="1">
      <c r="A26" s="39" t="s">
        <v>73</v>
      </c>
      <c r="B26" s="39"/>
      <c r="C26" s="39"/>
      <c r="D26" s="39"/>
      <c r="E26" s="39"/>
      <c r="F26" s="39"/>
      <c r="G26" s="39"/>
      <c r="I26" s="4"/>
      <c r="J26" s="75">
        <f>J23+J24+J25</f>
        <v>46849962</v>
      </c>
      <c r="K26" s="75"/>
      <c r="L26" s="75">
        <f>L23+L24+L25</f>
        <v>10468928</v>
      </c>
      <c r="N26" s="75">
        <f>N23+N24+N25</f>
        <v>48621259</v>
      </c>
      <c r="O26" s="72"/>
      <c r="P26" s="75">
        <f>P23+P24+P25</f>
        <v>10831566</v>
      </c>
      <c r="Q26" s="54"/>
    </row>
    <row r="27" spans="1:17" ht="21" customHeight="1">
      <c r="A27" s="38" t="s">
        <v>131</v>
      </c>
      <c r="G27" s="82"/>
      <c r="H27" s="80">
        <v>16</v>
      </c>
      <c r="I27" s="4"/>
      <c r="J27" s="116">
        <f>+N27</f>
        <v>-9530793</v>
      </c>
      <c r="K27" s="63"/>
      <c r="L27" s="116">
        <v>-2988167</v>
      </c>
      <c r="N27" s="116">
        <v>-9530793</v>
      </c>
      <c r="O27" s="72"/>
      <c r="P27" s="116">
        <v>-2988167</v>
      </c>
      <c r="Q27" s="54"/>
    </row>
    <row r="28" spans="1:17" ht="21" customHeight="1">
      <c r="A28" s="39" t="s">
        <v>75</v>
      </c>
      <c r="B28" s="38"/>
      <c r="C28" s="38"/>
      <c r="D28" s="38"/>
      <c r="E28" s="38"/>
      <c r="F28" s="38"/>
      <c r="G28" s="38"/>
      <c r="I28" s="21"/>
      <c r="J28" s="30">
        <f>SUM(J26:J27)</f>
        <v>37319169</v>
      </c>
      <c r="K28" s="5"/>
      <c r="L28" s="30">
        <f>SUM(L26:L27)</f>
        <v>7480761</v>
      </c>
      <c r="N28" s="139">
        <f>+N26+N27</f>
        <v>39090466</v>
      </c>
      <c r="O28" s="72"/>
      <c r="P28" s="73">
        <f>SUM(P26:P27)</f>
        <v>7843399</v>
      </c>
      <c r="Q28" s="54"/>
    </row>
    <row r="29" spans="1:17" ht="21" customHeight="1">
      <c r="A29" s="39"/>
      <c r="B29" s="38"/>
      <c r="C29" s="38"/>
      <c r="D29" s="38"/>
      <c r="E29" s="38"/>
      <c r="F29" s="38"/>
      <c r="G29" s="38"/>
      <c r="I29" s="21"/>
      <c r="J29" s="5"/>
      <c r="K29" s="5"/>
      <c r="L29" s="5"/>
      <c r="N29" s="32"/>
      <c r="O29" s="72"/>
      <c r="P29" s="43"/>
      <c r="Q29" s="54"/>
    </row>
    <row r="30" spans="1:17" ht="21" customHeight="1">
      <c r="A30" s="38" t="s">
        <v>134</v>
      </c>
      <c r="B30" s="38"/>
      <c r="C30" s="38"/>
      <c r="D30" s="38"/>
      <c r="E30" s="38"/>
      <c r="F30" s="38"/>
      <c r="G30" s="38"/>
      <c r="I30" s="21"/>
      <c r="J30" s="48">
        <v>0</v>
      </c>
      <c r="K30" s="64"/>
      <c r="L30" s="48">
        <v>0</v>
      </c>
      <c r="M30" s="168"/>
      <c r="N30" s="116">
        <v>0</v>
      </c>
      <c r="O30" s="168"/>
      <c r="P30" s="48">
        <v>0</v>
      </c>
      <c r="Q30" s="54"/>
    </row>
    <row r="31" spans="1:17" ht="21" customHeight="1" thickBot="1">
      <c r="A31" s="39" t="s">
        <v>130</v>
      </c>
      <c r="B31" s="38"/>
      <c r="C31" s="38"/>
      <c r="D31" s="38"/>
      <c r="E31" s="38"/>
      <c r="F31" s="38"/>
      <c r="G31" s="38"/>
      <c r="I31" s="21"/>
      <c r="J31" s="77">
        <f>SUM(J28:J30)</f>
        <v>37319169</v>
      </c>
      <c r="K31" s="63"/>
      <c r="L31" s="49">
        <f>SUM(L28:L30)</f>
        <v>7480761</v>
      </c>
      <c r="N31" s="49">
        <f>SUM(N28:N30)</f>
        <v>39090466</v>
      </c>
      <c r="O31" s="72"/>
      <c r="P31" s="49">
        <f>SUM(P28:P30)</f>
        <v>7843399</v>
      </c>
      <c r="Q31" s="54"/>
    </row>
    <row r="32" spans="1:17" ht="21" customHeight="1" thickTop="1">
      <c r="A32" s="39"/>
      <c r="B32" s="38"/>
      <c r="C32" s="38"/>
      <c r="D32" s="38"/>
      <c r="E32" s="38"/>
      <c r="F32" s="38"/>
      <c r="G32" s="38"/>
      <c r="I32" s="21"/>
      <c r="J32" s="63"/>
      <c r="K32" s="63"/>
      <c r="L32" s="63"/>
      <c r="N32" s="63"/>
      <c r="O32" s="72"/>
      <c r="P32" s="63"/>
      <c r="Q32" s="54"/>
    </row>
    <row r="33" spans="1:17" s="59" customFormat="1" ht="21" customHeight="1">
      <c r="A33" s="57" t="s">
        <v>77</v>
      </c>
      <c r="B33" s="57"/>
      <c r="C33" s="57"/>
      <c r="D33" s="57"/>
      <c r="E33" s="57"/>
      <c r="F33" s="57"/>
      <c r="G33" s="57"/>
      <c r="H33" s="57"/>
      <c r="I33" s="21"/>
      <c r="J33" s="58"/>
      <c r="K33" s="58"/>
      <c r="L33" s="58"/>
      <c r="M33" s="57"/>
      <c r="N33" s="118"/>
      <c r="O33" s="57"/>
      <c r="P33" s="76"/>
      <c r="Q33" s="54"/>
    </row>
    <row r="34" spans="1:17" s="59" customFormat="1" ht="21" customHeight="1">
      <c r="A34" s="57"/>
      <c r="B34" s="57" t="s">
        <v>78</v>
      </c>
      <c r="C34" s="57"/>
      <c r="D34" s="57"/>
      <c r="E34" s="57"/>
      <c r="F34" s="57"/>
      <c r="G34" s="57"/>
      <c r="H34" s="57"/>
      <c r="I34" s="21"/>
      <c r="J34" s="60">
        <f>+J28</f>
        <v>37319169</v>
      </c>
      <c r="K34" s="60"/>
      <c r="L34" s="60">
        <f>+L28</f>
        <v>7480761</v>
      </c>
      <c r="M34" s="61"/>
      <c r="N34" s="119">
        <f>+N28</f>
        <v>39090466</v>
      </c>
      <c r="O34" s="61"/>
      <c r="P34" s="62">
        <f>+P28</f>
        <v>7843399</v>
      </c>
      <c r="Q34" s="54"/>
    </row>
    <row r="35" spans="1:17" s="59" customFormat="1" ht="21" customHeight="1">
      <c r="A35" s="57"/>
      <c r="B35" s="57" t="s">
        <v>79</v>
      </c>
      <c r="C35" s="57"/>
      <c r="D35" s="57"/>
      <c r="E35" s="57"/>
      <c r="F35" s="57"/>
      <c r="G35" s="57"/>
      <c r="H35" s="57"/>
      <c r="I35" s="21"/>
      <c r="J35" s="48">
        <v>0</v>
      </c>
      <c r="K35" s="63"/>
      <c r="L35" s="48">
        <v>0</v>
      </c>
      <c r="M35" s="7"/>
      <c r="N35" s="116">
        <v>0</v>
      </c>
      <c r="O35" s="63"/>
      <c r="P35" s="48">
        <v>0</v>
      </c>
      <c r="Q35" s="54"/>
    </row>
    <row r="36" spans="1:17" s="59" customFormat="1" ht="21" customHeight="1" thickBot="1">
      <c r="A36" s="57"/>
      <c r="B36" s="57"/>
      <c r="C36" s="57"/>
      <c r="D36" s="57"/>
      <c r="E36" s="57"/>
      <c r="F36" s="57"/>
      <c r="G36" s="57"/>
      <c r="H36" s="57"/>
      <c r="I36" s="21"/>
      <c r="J36" s="77">
        <f>SUM(J34:J35)</f>
        <v>37319169</v>
      </c>
      <c r="K36" s="63"/>
      <c r="L36" s="77">
        <f>SUM(L34:L35)</f>
        <v>7480761</v>
      </c>
      <c r="M36" s="7"/>
      <c r="N36" s="117">
        <f>SUM(N34:N35)</f>
        <v>39090466</v>
      </c>
      <c r="O36" s="72"/>
      <c r="P36" s="78">
        <f>SUM(P34:P35)</f>
        <v>7843399</v>
      </c>
      <c r="Q36" s="54"/>
    </row>
    <row r="37" spans="1:17" s="59" customFormat="1" ht="21" customHeight="1" thickTop="1">
      <c r="A37" s="57" t="s">
        <v>80</v>
      </c>
      <c r="B37" s="57"/>
      <c r="C37" s="57"/>
      <c r="D37" s="57"/>
      <c r="E37" s="57"/>
      <c r="F37" s="57"/>
      <c r="G37" s="57"/>
      <c r="H37" s="57"/>
      <c r="I37" s="21"/>
      <c r="J37" s="58"/>
      <c r="K37" s="58"/>
      <c r="L37" s="58"/>
      <c r="M37" s="57"/>
      <c r="N37" s="118"/>
      <c r="O37" s="57"/>
      <c r="P37" s="76"/>
      <c r="Q37" s="54"/>
    </row>
    <row r="38" spans="1:17" s="59" customFormat="1" ht="21" customHeight="1">
      <c r="A38" s="57"/>
      <c r="B38" s="57" t="s">
        <v>78</v>
      </c>
      <c r="C38" s="57"/>
      <c r="D38" s="57"/>
      <c r="E38" s="57"/>
      <c r="F38" s="57"/>
      <c r="G38" s="57"/>
      <c r="H38" s="57"/>
      <c r="I38" s="57"/>
      <c r="J38" s="60">
        <f>+J31</f>
        <v>37319169</v>
      </c>
      <c r="K38" s="60"/>
      <c r="L38" s="60">
        <f>+L31</f>
        <v>7480761</v>
      </c>
      <c r="M38" s="61"/>
      <c r="N38" s="119">
        <f>+N31</f>
        <v>39090466</v>
      </c>
      <c r="O38" s="61"/>
      <c r="P38" s="62">
        <f>+P31</f>
        <v>7843399</v>
      </c>
      <c r="Q38" s="54"/>
    </row>
    <row r="39" spans="1:17" s="59" customFormat="1" ht="21" customHeight="1">
      <c r="A39" s="57"/>
      <c r="B39" s="57" t="s">
        <v>79</v>
      </c>
      <c r="C39" s="57"/>
      <c r="D39" s="57"/>
      <c r="E39" s="57"/>
      <c r="F39" s="57"/>
      <c r="G39" s="57"/>
      <c r="H39" s="57"/>
      <c r="I39" s="57"/>
      <c r="J39" s="48">
        <v>0</v>
      </c>
      <c r="K39" s="63"/>
      <c r="L39" s="48">
        <v>0</v>
      </c>
      <c r="M39" s="7"/>
      <c r="N39" s="116">
        <v>0</v>
      </c>
      <c r="O39" s="61"/>
      <c r="P39" s="48">
        <v>0</v>
      </c>
      <c r="Q39" s="54"/>
    </row>
    <row r="40" spans="1:17" s="59" customFormat="1" ht="21" customHeight="1" thickBot="1">
      <c r="A40" s="57"/>
      <c r="B40" s="57"/>
      <c r="C40" s="57"/>
      <c r="D40" s="57"/>
      <c r="E40" s="57"/>
      <c r="F40" s="57"/>
      <c r="G40" s="57"/>
      <c r="H40" s="57"/>
      <c r="I40" s="57"/>
      <c r="J40" s="77">
        <f>SUM(J38:J38)</f>
        <v>37319169</v>
      </c>
      <c r="K40" s="63"/>
      <c r="L40" s="77">
        <f>SUM(L38:L38)</f>
        <v>7480761</v>
      </c>
      <c r="M40" s="7"/>
      <c r="N40" s="117">
        <f>SUM(N38:N38)</f>
        <v>39090466</v>
      </c>
      <c r="O40" s="72"/>
      <c r="P40" s="78">
        <f>SUM(P38:P38)</f>
        <v>7843399</v>
      </c>
      <c r="Q40" s="54"/>
    </row>
    <row r="41" spans="1:17" ht="10.15" customHeight="1" thickTop="1">
      <c r="A41" s="4"/>
      <c r="B41" s="4"/>
      <c r="C41" s="4"/>
      <c r="D41" s="4"/>
      <c r="E41" s="4"/>
      <c r="F41" s="4"/>
      <c r="G41" s="4"/>
      <c r="H41" s="4"/>
      <c r="I41" s="3"/>
      <c r="J41" s="18"/>
      <c r="K41" s="26"/>
      <c r="L41" s="18"/>
      <c r="M41" s="4"/>
      <c r="N41" s="120"/>
      <c r="O41" s="45"/>
      <c r="P41" s="66"/>
      <c r="Q41" s="54"/>
    </row>
    <row r="42" spans="1:17" ht="21" customHeight="1" thickBot="1">
      <c r="A42" s="147" t="s">
        <v>81</v>
      </c>
      <c r="B42" s="2"/>
      <c r="H42" s="80"/>
      <c r="I42" s="3"/>
      <c r="J42" s="85">
        <f>J28/1076210468</f>
        <v>3.4676459772179064E-2</v>
      </c>
      <c r="K42" s="86"/>
      <c r="L42" s="85">
        <f>+L34/1076210468</f>
        <v>6.9510204764148421E-3</v>
      </c>
      <c r="N42" s="121">
        <f>N28/1076210468</f>
        <v>3.6322324640313756E-2</v>
      </c>
      <c r="O42" s="45"/>
      <c r="P42" s="85">
        <f>+P34/1076210468</f>
        <v>7.2879787301975956E-3</v>
      </c>
      <c r="Q42" s="54"/>
    </row>
    <row r="43" spans="1:17" ht="21.75" thickTop="1">
      <c r="A43" s="4"/>
      <c r="B43" s="4"/>
      <c r="C43" s="4"/>
      <c r="D43" s="4"/>
      <c r="E43" s="4"/>
      <c r="F43" s="4"/>
      <c r="G43" s="4"/>
      <c r="H43" s="4"/>
      <c r="I43" s="87"/>
      <c r="J43" s="18"/>
      <c r="K43" s="26"/>
      <c r="L43" s="18"/>
      <c r="M43" s="4"/>
      <c r="N43" s="66"/>
      <c r="O43" s="45"/>
      <c r="P43" s="66"/>
      <c r="Q43" s="54"/>
    </row>
    <row r="44" spans="1:17" ht="21" customHeight="1">
      <c r="B44" s="36"/>
      <c r="C44" s="36"/>
      <c r="D44" s="2"/>
      <c r="E44" s="2"/>
      <c r="F44" s="1"/>
      <c r="G44" s="1"/>
      <c r="H44" s="68"/>
      <c r="I44" s="87"/>
      <c r="J44" s="56"/>
      <c r="K44" s="83"/>
      <c r="L44" s="56"/>
      <c r="M44" s="36"/>
      <c r="N44" s="69"/>
      <c r="O44" s="1"/>
      <c r="P44" s="79"/>
    </row>
    <row r="45" spans="1:17" ht="21" customHeight="1">
      <c r="I45" s="3"/>
      <c r="N45" s="66"/>
    </row>
    <row r="46" spans="1:17" ht="21" customHeight="1">
      <c r="A46" s="267" t="s">
        <v>165</v>
      </c>
      <c r="B46" s="4"/>
      <c r="C46" s="4"/>
      <c r="D46" s="4"/>
      <c r="I46" s="4"/>
      <c r="N46" s="12"/>
    </row>
    <row r="47" spans="1:17" ht="21" customHeight="1">
      <c r="I47" s="4"/>
    </row>
    <row r="48" spans="1:17" ht="21" customHeight="1">
      <c r="I48" s="4"/>
      <c r="N48" s="171"/>
    </row>
    <row r="49" spans="9:14" ht="21" customHeight="1">
      <c r="I49" s="4"/>
    </row>
    <row r="50" spans="9:14" ht="21" customHeight="1">
      <c r="I50" s="21"/>
      <c r="N50" s="171"/>
    </row>
    <row r="51" spans="9:14" ht="21" customHeight="1">
      <c r="I51" s="4"/>
      <c r="N51" s="171"/>
    </row>
    <row r="52" spans="9:14" ht="21" customHeight="1">
      <c r="I52" s="4"/>
    </row>
    <row r="53" spans="9:14" ht="21" customHeight="1">
      <c r="I53" s="4"/>
    </row>
    <row r="54" spans="9:14" ht="21" customHeight="1">
      <c r="I54" s="4"/>
    </row>
    <row r="55" spans="9:14" ht="21" customHeight="1">
      <c r="I55" s="4"/>
    </row>
    <row r="56" spans="9:14" ht="21" customHeight="1">
      <c r="I56" s="4"/>
    </row>
    <row r="57" spans="9:14" ht="21" customHeight="1">
      <c r="I57" s="3"/>
    </row>
    <row r="58" spans="9:14" ht="21" customHeight="1">
      <c r="I58" s="3"/>
    </row>
    <row r="59" spans="9:14" ht="21" customHeight="1">
      <c r="I59" s="45"/>
    </row>
    <row r="62" spans="9:14" ht="21" customHeight="1">
      <c r="I62" s="4"/>
    </row>
    <row r="63" spans="9:14" ht="21" customHeight="1">
      <c r="I63" s="4"/>
    </row>
    <row r="64" spans="9:14" ht="21" customHeight="1">
      <c r="I64" s="3"/>
    </row>
    <row r="65" spans="9:9" ht="21" customHeight="1">
      <c r="I65" s="3"/>
    </row>
    <row r="66" spans="9:9" ht="21" customHeight="1">
      <c r="I66" s="3"/>
    </row>
    <row r="69" spans="9:9" ht="21" customHeight="1">
      <c r="I69" s="4"/>
    </row>
    <row r="70" spans="9:9" ht="21" customHeight="1">
      <c r="I70" s="109"/>
    </row>
    <row r="71" spans="9:9" ht="21" customHeight="1">
      <c r="I71" s="110"/>
    </row>
    <row r="72" spans="9:9" ht="21" customHeight="1">
      <c r="I72" s="111"/>
    </row>
    <row r="74" spans="9:9" ht="21" customHeight="1">
      <c r="I74" s="4"/>
    </row>
    <row r="75" spans="9:9" ht="21" customHeight="1">
      <c r="I75" s="21"/>
    </row>
    <row r="76" spans="9:9" ht="21" customHeight="1">
      <c r="I76" s="90"/>
    </row>
    <row r="78" spans="9:9" ht="21" customHeight="1">
      <c r="I78" s="3"/>
    </row>
    <row r="79" spans="9:9" ht="21" customHeight="1">
      <c r="I79" s="3"/>
    </row>
  </sheetData>
  <mergeCells count="4">
    <mergeCell ref="J6:L6"/>
    <mergeCell ref="N6:P6"/>
    <mergeCell ref="A11:D11"/>
    <mergeCell ref="A15:D15"/>
  </mergeCells>
  <pageMargins left="0.6692913385826772" right="0.27559055118110237" top="0.59055118110236227" bottom="0.39370078740157483" header="0.35433070866141736" footer="0.39370078740157483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79"/>
  <sheetViews>
    <sheetView topLeftCell="A22" zoomScale="92" zoomScaleNormal="92" zoomScaleSheetLayoutView="100" workbookViewId="0">
      <selection activeCell="A46" sqref="A46:D46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2.85546875" style="7" customWidth="1"/>
    <col min="8" max="8" width="7.85546875" style="7" customWidth="1"/>
    <col min="9" max="9" width="1.42578125" style="7" customWidth="1"/>
    <col min="10" max="10" width="15" style="12" customWidth="1"/>
    <col min="11" max="11" width="1.42578125" style="12" customWidth="1"/>
    <col min="12" max="12" width="15" style="12" customWidth="1"/>
    <col min="13" max="13" width="1.42578125" style="7" customWidth="1"/>
    <col min="14" max="14" width="15" style="7" customWidth="1"/>
    <col min="15" max="15" width="1.42578125" style="7" customWidth="1"/>
    <col min="16" max="16" width="15" style="7" customWidth="1"/>
    <col min="17" max="17" width="1.5703125" style="7" customWidth="1"/>
    <col min="18" max="16384" width="9.140625" style="7"/>
  </cols>
  <sheetData>
    <row r="1" spans="1:17" ht="2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70"/>
      <c r="K1" s="70"/>
      <c r="L1" s="70"/>
      <c r="M1" s="36"/>
      <c r="N1" s="36"/>
    </row>
    <row r="2" spans="1:17" ht="21" customHeight="1">
      <c r="A2" s="29" t="s">
        <v>54</v>
      </c>
      <c r="B2" s="29"/>
      <c r="C2" s="29"/>
      <c r="D2" s="29"/>
      <c r="E2" s="29"/>
      <c r="F2" s="29"/>
      <c r="G2" s="29"/>
      <c r="H2" s="29"/>
      <c r="I2" s="29"/>
      <c r="M2" s="29"/>
      <c r="O2" s="52"/>
      <c r="P2" s="52"/>
    </row>
    <row r="3" spans="1:17" ht="21" customHeight="1">
      <c r="A3" s="25" t="s">
        <v>153</v>
      </c>
      <c r="B3" s="29"/>
      <c r="C3" s="29"/>
      <c r="D3" s="29"/>
      <c r="E3" s="29"/>
      <c r="F3" s="29"/>
      <c r="G3" s="29"/>
      <c r="H3" s="29"/>
      <c r="I3" s="29"/>
      <c r="M3" s="29"/>
    </row>
    <row r="4" spans="1:17" ht="10.5" customHeight="1">
      <c r="A4" s="25"/>
      <c r="B4" s="29"/>
      <c r="C4" s="29"/>
      <c r="D4" s="29"/>
      <c r="E4" s="29"/>
      <c r="F4" s="29"/>
      <c r="G4" s="29"/>
      <c r="H4" s="29"/>
      <c r="I4" s="29"/>
      <c r="M4" s="29"/>
    </row>
    <row r="5" spans="1:17" ht="21.75" customHeight="1">
      <c r="A5" s="25"/>
      <c r="B5" s="29"/>
      <c r="C5" s="29"/>
      <c r="D5" s="29"/>
      <c r="E5" s="29"/>
      <c r="F5" s="29"/>
      <c r="G5" s="29"/>
      <c r="H5" s="29"/>
      <c r="I5" s="3"/>
      <c r="M5" s="29"/>
      <c r="P5" s="245" t="s">
        <v>1</v>
      </c>
    </row>
    <row r="6" spans="1:17" ht="21" customHeight="1">
      <c r="H6" s="45"/>
      <c r="I6" s="87"/>
      <c r="J6" s="269" t="s">
        <v>2</v>
      </c>
      <c r="K6" s="269"/>
      <c r="L6" s="269"/>
      <c r="M6" s="87"/>
      <c r="N6" s="269" t="s">
        <v>3</v>
      </c>
      <c r="O6" s="269"/>
      <c r="P6" s="269"/>
    </row>
    <row r="7" spans="1:17" ht="21" customHeight="1">
      <c r="H7" s="122" t="s">
        <v>5</v>
      </c>
      <c r="I7" s="87"/>
      <c r="J7" s="100" t="s">
        <v>150</v>
      </c>
      <c r="K7" s="51"/>
      <c r="L7" s="100" t="s">
        <v>152</v>
      </c>
      <c r="M7" s="87"/>
      <c r="N7" s="100" t="s">
        <v>150</v>
      </c>
      <c r="O7" s="51"/>
      <c r="P7" s="100" t="s">
        <v>152</v>
      </c>
    </row>
    <row r="8" spans="1:17" ht="21" customHeight="1">
      <c r="A8" s="6" t="s">
        <v>55</v>
      </c>
      <c r="H8" s="80"/>
      <c r="I8" s="21"/>
      <c r="J8" s="71"/>
      <c r="K8" s="71"/>
      <c r="L8" s="71"/>
      <c r="M8" s="29"/>
      <c r="N8" s="53"/>
      <c r="O8" s="45"/>
      <c r="P8" s="53"/>
    </row>
    <row r="9" spans="1:17" ht="21" customHeight="1">
      <c r="B9" s="46" t="s">
        <v>56</v>
      </c>
      <c r="C9" s="37"/>
      <c r="D9" s="37"/>
      <c r="E9" s="37"/>
      <c r="F9" s="37"/>
      <c r="G9" s="37"/>
      <c r="H9" s="3"/>
      <c r="I9" s="3"/>
      <c r="J9" s="99">
        <f>+N9</f>
        <v>848592688</v>
      </c>
      <c r="K9" s="26"/>
      <c r="L9" s="99">
        <v>600106902</v>
      </c>
      <c r="M9" s="26"/>
      <c r="N9" s="18">
        <v>848592688</v>
      </c>
      <c r="O9" s="29"/>
      <c r="P9" s="99">
        <v>600106902</v>
      </c>
      <c r="Q9" s="54"/>
    </row>
    <row r="10" spans="1:17" ht="21" customHeight="1">
      <c r="B10" s="7" t="s">
        <v>57</v>
      </c>
      <c r="H10" s="80"/>
      <c r="I10" s="3"/>
      <c r="J10" s="71">
        <f>+N10</f>
        <v>1838883</v>
      </c>
      <c r="K10" s="75"/>
      <c r="L10" s="71">
        <v>2167931</v>
      </c>
      <c r="M10" s="75"/>
      <c r="N10" s="75">
        <v>1838883</v>
      </c>
      <c r="O10" s="29"/>
      <c r="P10" s="71">
        <v>2167931</v>
      </c>
      <c r="Q10" s="54"/>
    </row>
    <row r="11" spans="1:17" ht="21" customHeight="1">
      <c r="A11" s="270" t="s">
        <v>58</v>
      </c>
      <c r="B11" s="270"/>
      <c r="C11" s="270"/>
      <c r="D11" s="270"/>
      <c r="E11" s="133"/>
      <c r="F11" s="133"/>
      <c r="G11" s="133"/>
      <c r="H11" s="3"/>
      <c r="I11" s="3"/>
      <c r="J11" s="30">
        <f>SUM(J9:J10)</f>
        <v>850431571</v>
      </c>
      <c r="K11" s="5"/>
      <c r="L11" s="30">
        <f>SUM(L9:L10)</f>
        <v>602274833</v>
      </c>
      <c r="M11" s="3"/>
      <c r="N11" s="30">
        <f>SUM(N9:N10)</f>
        <v>850431571</v>
      </c>
      <c r="O11" s="72"/>
      <c r="P11" s="73">
        <f>SUM(P9:P10)</f>
        <v>602274833</v>
      </c>
      <c r="Q11" s="54"/>
    </row>
    <row r="12" spans="1:17" ht="21" customHeight="1">
      <c r="A12" s="21" t="s">
        <v>59</v>
      </c>
      <c r="D12" s="4"/>
      <c r="E12" s="4"/>
      <c r="F12" s="4"/>
      <c r="G12" s="4"/>
      <c r="H12" s="3"/>
      <c r="I12" s="3"/>
      <c r="J12" s="18"/>
      <c r="K12" s="26"/>
      <c r="L12" s="18"/>
      <c r="M12" s="3"/>
      <c r="N12" s="115"/>
      <c r="O12" s="72"/>
      <c r="P12" s="43"/>
      <c r="Q12" s="54"/>
    </row>
    <row r="13" spans="1:17" ht="21" customHeight="1">
      <c r="B13" s="46" t="s">
        <v>60</v>
      </c>
      <c r="C13" s="37"/>
      <c r="D13" s="37"/>
      <c r="E13" s="37"/>
      <c r="F13" s="37"/>
      <c r="G13" s="37"/>
      <c r="H13" s="3"/>
      <c r="I13" s="3"/>
      <c r="J13" s="93">
        <f>+N13</f>
        <v>621851283</v>
      </c>
      <c r="K13" s="26"/>
      <c r="L13" s="93">
        <v>542083046</v>
      </c>
      <c r="M13" s="26"/>
      <c r="N13" s="42">
        <v>621851283</v>
      </c>
      <c r="O13" s="3"/>
      <c r="P13" s="93">
        <v>542083046</v>
      </c>
      <c r="Q13" s="54"/>
    </row>
    <row r="14" spans="1:17" ht="21" customHeight="1">
      <c r="B14" s="41" t="s">
        <v>61</v>
      </c>
      <c r="C14" s="133"/>
      <c r="D14" s="133"/>
      <c r="E14" s="133"/>
      <c r="F14" s="133"/>
      <c r="G14" s="133"/>
      <c r="H14" s="35"/>
      <c r="I14" s="4"/>
      <c r="J14" s="115">
        <f>+N14</f>
        <v>878029</v>
      </c>
      <c r="K14" s="26"/>
      <c r="L14" s="115">
        <v>1128286</v>
      </c>
      <c r="M14" s="26"/>
      <c r="N14" s="144">
        <v>878029</v>
      </c>
      <c r="O14" s="3"/>
      <c r="P14" s="115">
        <v>1128286</v>
      </c>
      <c r="Q14" s="54"/>
    </row>
    <row r="15" spans="1:17" ht="21" customHeight="1">
      <c r="A15" s="270" t="s">
        <v>62</v>
      </c>
      <c r="B15" s="270"/>
      <c r="C15" s="270"/>
      <c r="D15" s="270"/>
      <c r="E15" s="133"/>
      <c r="F15" s="133"/>
      <c r="G15" s="133"/>
      <c r="H15" s="3"/>
      <c r="I15" s="4"/>
      <c r="J15" s="30">
        <f>SUM(J13:J14)</f>
        <v>622729312</v>
      </c>
      <c r="K15" s="5"/>
      <c r="L15" s="30">
        <f>SUM(L13:L14)</f>
        <v>543211332</v>
      </c>
      <c r="M15" s="3"/>
      <c r="N15" s="30">
        <f>SUM(N13:N14)</f>
        <v>622729312</v>
      </c>
      <c r="O15" s="72"/>
      <c r="P15" s="73">
        <f>SUM(P13:P14)</f>
        <v>543211332</v>
      </c>
      <c r="Q15" s="54"/>
    </row>
    <row r="16" spans="1:17" ht="21" customHeight="1">
      <c r="A16" s="133" t="s">
        <v>63</v>
      </c>
      <c r="B16" s="133"/>
      <c r="C16" s="133"/>
      <c r="D16" s="133"/>
      <c r="E16" s="133"/>
      <c r="F16" s="133"/>
      <c r="G16" s="133"/>
      <c r="H16" s="3"/>
      <c r="J16" s="5">
        <f>+J11-J15</f>
        <v>227702259</v>
      </c>
      <c r="K16" s="5"/>
      <c r="L16" s="5">
        <f>+L11-L15</f>
        <v>59063501</v>
      </c>
      <c r="M16" s="3"/>
      <c r="N16" s="32">
        <f>+N11-N15</f>
        <v>227702259</v>
      </c>
      <c r="O16" s="72"/>
      <c r="P16" s="43">
        <f>+P11-P15</f>
        <v>59063501</v>
      </c>
      <c r="Q16" s="54"/>
    </row>
    <row r="17" spans="1:17" ht="21" customHeight="1">
      <c r="A17" s="133" t="s">
        <v>64</v>
      </c>
      <c r="B17" s="39"/>
      <c r="C17" s="38"/>
      <c r="D17" s="38"/>
      <c r="E17" s="38"/>
      <c r="F17" s="38"/>
      <c r="G17" s="38"/>
      <c r="H17" s="35"/>
      <c r="J17" s="23">
        <v>4630984</v>
      </c>
      <c r="K17" s="5"/>
      <c r="L17" s="23">
        <v>2697558</v>
      </c>
      <c r="M17" s="5"/>
      <c r="N17" s="23">
        <v>3700220</v>
      </c>
      <c r="O17" s="3"/>
      <c r="P17" s="23">
        <v>2697558</v>
      </c>
      <c r="Q17" s="54"/>
    </row>
    <row r="18" spans="1:17" ht="21" customHeight="1">
      <c r="A18" s="37" t="s">
        <v>65</v>
      </c>
      <c r="B18" s="46"/>
      <c r="C18" s="46"/>
      <c r="D18" s="46"/>
      <c r="E18" s="46"/>
      <c r="F18" s="46"/>
      <c r="G18" s="46"/>
      <c r="H18" s="35"/>
      <c r="I18" s="45"/>
      <c r="J18" s="22">
        <f>+J17+J16</f>
        <v>232333243</v>
      </c>
      <c r="K18" s="5"/>
      <c r="L18" s="22">
        <f>+L17+L16</f>
        <v>61761059</v>
      </c>
      <c r="M18" s="3"/>
      <c r="N18" s="106">
        <f>+N17+N16</f>
        <v>231402479</v>
      </c>
      <c r="O18" s="72"/>
      <c r="P18" s="22">
        <f>+P17+P16</f>
        <v>61761059</v>
      </c>
      <c r="Q18" s="54"/>
    </row>
    <row r="19" spans="1:17" ht="21" customHeight="1">
      <c r="A19" s="37" t="s">
        <v>66</v>
      </c>
      <c r="B19" s="46"/>
      <c r="C19" s="46"/>
      <c r="D19" s="46"/>
      <c r="E19" s="46"/>
      <c r="F19" s="46"/>
      <c r="G19" s="46"/>
      <c r="H19" s="35"/>
      <c r="I19" s="45"/>
      <c r="J19" s="22"/>
      <c r="K19" s="5"/>
      <c r="L19" s="22"/>
      <c r="M19" s="3"/>
      <c r="N19" s="106"/>
      <c r="O19" s="72"/>
      <c r="P19" s="22"/>
      <c r="Q19" s="54"/>
    </row>
    <row r="20" spans="1:17" ht="21" customHeight="1">
      <c r="B20" s="38" t="s">
        <v>67</v>
      </c>
      <c r="C20" s="38"/>
      <c r="D20" s="38"/>
      <c r="E20" s="38"/>
      <c r="F20" s="38"/>
      <c r="G20" s="38"/>
      <c r="H20" s="3"/>
      <c r="I20" s="45"/>
      <c r="J20" s="42">
        <v>51466026</v>
      </c>
      <c r="K20" s="26"/>
      <c r="L20" s="42">
        <v>50985271</v>
      </c>
      <c r="M20" s="26"/>
      <c r="N20" s="42">
        <v>50628472</v>
      </c>
      <c r="O20" s="3"/>
      <c r="P20" s="93">
        <v>50337673</v>
      </c>
      <c r="Q20" s="54"/>
    </row>
    <row r="21" spans="1:17" ht="21" customHeight="1">
      <c r="B21" s="38" t="s">
        <v>68</v>
      </c>
      <c r="C21" s="38"/>
      <c r="D21" s="38"/>
      <c r="E21" s="38"/>
      <c r="F21" s="38"/>
      <c r="G21" s="38"/>
      <c r="H21" s="3"/>
      <c r="I21" s="45"/>
      <c r="J21" s="93">
        <v>49695244</v>
      </c>
      <c r="K21" s="26"/>
      <c r="L21" s="93">
        <v>-6263658</v>
      </c>
      <c r="M21" s="26"/>
      <c r="N21" s="42">
        <v>49695245</v>
      </c>
      <c r="O21" s="3"/>
      <c r="P21" s="93">
        <v>-6263658</v>
      </c>
      <c r="Q21" s="54"/>
    </row>
    <row r="22" spans="1:17" ht="21" customHeight="1">
      <c r="B22" s="21" t="s">
        <v>69</v>
      </c>
      <c r="C22" s="21"/>
      <c r="D22" s="21"/>
      <c r="E22" s="133"/>
      <c r="F22" s="133"/>
      <c r="G22" s="133"/>
      <c r="H22" s="3"/>
      <c r="I22" s="92"/>
      <c r="J22" s="30">
        <f>SUM(J20:J21)</f>
        <v>101161270</v>
      </c>
      <c r="K22" s="5"/>
      <c r="L22" s="30">
        <f>SUM(L20:L21)</f>
        <v>44721613</v>
      </c>
      <c r="M22" s="3"/>
      <c r="N22" s="114">
        <f>SUM(N20:N21)</f>
        <v>100323717</v>
      </c>
      <c r="O22" s="72"/>
      <c r="P22" s="73">
        <f>SUM(P20:P21)</f>
        <v>44074015</v>
      </c>
      <c r="Q22" s="54"/>
    </row>
    <row r="23" spans="1:17" ht="21" customHeight="1">
      <c r="A23" s="133" t="s">
        <v>70</v>
      </c>
      <c r="B23" s="133"/>
      <c r="C23" s="133"/>
      <c r="D23" s="133"/>
      <c r="E23" s="133"/>
      <c r="F23" s="133"/>
      <c r="G23" s="133"/>
      <c r="H23" s="3"/>
      <c r="I23" s="6"/>
      <c r="J23" s="5">
        <f>+J18-J22</f>
        <v>131171973</v>
      </c>
      <c r="K23" s="5"/>
      <c r="L23" s="5">
        <f>+L18-L22</f>
        <v>17039446</v>
      </c>
      <c r="M23" s="3"/>
      <c r="N23" s="5">
        <f>+N18-N22</f>
        <v>131078762</v>
      </c>
      <c r="O23" s="72"/>
      <c r="P23" s="5">
        <f>+P18-P22</f>
        <v>17687044</v>
      </c>
      <c r="Q23" s="54"/>
    </row>
    <row r="24" spans="1:17" ht="21" customHeight="1">
      <c r="A24" s="38" t="s">
        <v>71</v>
      </c>
      <c r="B24" s="41"/>
      <c r="C24" s="133"/>
      <c r="D24" s="133"/>
      <c r="E24" s="133"/>
      <c r="F24" s="133"/>
      <c r="G24" s="133"/>
      <c r="H24" s="3"/>
      <c r="I24" s="21"/>
      <c r="J24" s="32">
        <v>2793478</v>
      </c>
      <c r="K24" s="5"/>
      <c r="L24" s="32">
        <v>1923088</v>
      </c>
      <c r="M24" s="5"/>
      <c r="N24" s="5">
        <v>5146400</v>
      </c>
      <c r="O24" s="3"/>
      <c r="P24" s="32">
        <v>1923033</v>
      </c>
      <c r="Q24" s="54"/>
    </row>
    <row r="25" spans="1:17" ht="21" customHeight="1">
      <c r="A25" s="38" t="s">
        <v>72</v>
      </c>
      <c r="B25" s="38"/>
      <c r="C25" s="38"/>
      <c r="D25" s="38"/>
      <c r="E25" s="38"/>
      <c r="F25" s="38"/>
      <c r="G25" s="38"/>
      <c r="H25" s="33"/>
      <c r="I25" s="21"/>
      <c r="J25" s="48">
        <v>-179897</v>
      </c>
      <c r="K25" s="81"/>
      <c r="L25" s="48">
        <v>-283691</v>
      </c>
      <c r="M25" s="81"/>
      <c r="N25" s="48">
        <v>-38014</v>
      </c>
      <c r="P25" s="116">
        <v>-61376</v>
      </c>
      <c r="Q25" s="54"/>
    </row>
    <row r="26" spans="1:17" ht="21" customHeight="1">
      <c r="A26" s="39" t="s">
        <v>73</v>
      </c>
      <c r="B26" s="39"/>
      <c r="C26" s="39"/>
      <c r="D26" s="39"/>
      <c r="E26" s="39"/>
      <c r="F26" s="39"/>
      <c r="G26" s="39"/>
      <c r="I26" s="4"/>
      <c r="J26" s="75">
        <f>J23+J24+J25</f>
        <v>133785554</v>
      </c>
      <c r="K26" s="75"/>
      <c r="L26" s="75">
        <f>L23+L24+L25</f>
        <v>18678843</v>
      </c>
      <c r="N26" s="75">
        <f>N23+N24+N25</f>
        <v>136187148</v>
      </c>
      <c r="O26" s="72"/>
      <c r="P26" s="75">
        <f>P23+P24+P25</f>
        <v>19548701</v>
      </c>
      <c r="Q26" s="54"/>
    </row>
    <row r="27" spans="1:17" ht="21" customHeight="1">
      <c r="A27" s="38" t="s">
        <v>74</v>
      </c>
      <c r="F27" s="171"/>
      <c r="G27" s="82"/>
      <c r="H27" s="80">
        <v>16</v>
      </c>
      <c r="I27" s="4"/>
      <c r="J27" s="116">
        <v>-27297542</v>
      </c>
      <c r="K27" s="63"/>
      <c r="L27" s="116">
        <v>-3978184</v>
      </c>
      <c r="M27" s="63"/>
      <c r="N27" s="48">
        <v>-27297542</v>
      </c>
      <c r="P27" s="116">
        <v>-3978184</v>
      </c>
      <c r="Q27" s="54"/>
    </row>
    <row r="28" spans="1:17" ht="21" customHeight="1">
      <c r="A28" s="39" t="s">
        <v>75</v>
      </c>
      <c r="B28" s="38"/>
      <c r="C28" s="38"/>
      <c r="D28" s="38"/>
      <c r="E28" s="38"/>
      <c r="F28" s="38"/>
      <c r="G28" s="38"/>
      <c r="I28" s="21"/>
      <c r="J28" s="30">
        <f>SUM(J26:J27)</f>
        <v>106488012</v>
      </c>
      <c r="K28" s="5"/>
      <c r="L28" s="30">
        <f>SUM(L26:L27)</f>
        <v>14700659</v>
      </c>
      <c r="N28" s="139">
        <f>+N26+N27</f>
        <v>108889606</v>
      </c>
      <c r="O28" s="72"/>
      <c r="P28" s="73">
        <f>SUM(P26:P27)</f>
        <v>15570517</v>
      </c>
      <c r="Q28" s="54"/>
    </row>
    <row r="29" spans="1:17" ht="21" customHeight="1">
      <c r="A29" s="39"/>
      <c r="B29" s="38"/>
      <c r="C29" s="38"/>
      <c r="D29" s="38"/>
      <c r="E29" s="38"/>
      <c r="F29" s="38"/>
      <c r="G29" s="38"/>
      <c r="I29" s="21"/>
      <c r="J29" s="5"/>
      <c r="K29" s="5"/>
      <c r="L29" s="5"/>
      <c r="N29" s="32"/>
      <c r="O29" s="72"/>
      <c r="P29" s="43"/>
      <c r="Q29" s="54"/>
    </row>
    <row r="30" spans="1:17" ht="21" customHeight="1">
      <c r="A30" s="38" t="s">
        <v>134</v>
      </c>
      <c r="B30" s="38"/>
      <c r="C30" s="38"/>
      <c r="D30" s="38"/>
      <c r="E30" s="38"/>
      <c r="F30" s="38"/>
      <c r="G30" s="38"/>
      <c r="I30" s="21"/>
      <c r="J30" s="48">
        <v>0</v>
      </c>
      <c r="K30" s="64"/>
      <c r="L30" s="48">
        <v>0</v>
      </c>
      <c r="M30" s="168"/>
      <c r="N30" s="116">
        <v>0</v>
      </c>
      <c r="O30" s="168"/>
      <c r="P30" s="48">
        <v>0</v>
      </c>
      <c r="Q30" s="54"/>
    </row>
    <row r="31" spans="1:17" ht="21" customHeight="1" thickBot="1">
      <c r="A31" s="39" t="s">
        <v>76</v>
      </c>
      <c r="B31" s="38"/>
      <c r="C31" s="38"/>
      <c r="D31" s="38"/>
      <c r="E31" s="38"/>
      <c r="F31" s="38"/>
      <c r="G31" s="38"/>
      <c r="I31" s="21"/>
      <c r="J31" s="77">
        <f>SUM(J28:J30)</f>
        <v>106488012</v>
      </c>
      <c r="K31" s="63"/>
      <c r="L31" s="49">
        <f>SUM(L28:L30)</f>
        <v>14700659</v>
      </c>
      <c r="N31" s="49">
        <f>SUM(N28:N30)</f>
        <v>108889606</v>
      </c>
      <c r="O31" s="72"/>
      <c r="P31" s="49">
        <f>SUM(P28:P30)</f>
        <v>15570517</v>
      </c>
      <c r="Q31" s="54"/>
    </row>
    <row r="32" spans="1:17" ht="21" customHeight="1" thickTop="1">
      <c r="A32" s="39"/>
      <c r="B32" s="38"/>
      <c r="C32" s="38"/>
      <c r="D32" s="38"/>
      <c r="E32" s="38"/>
      <c r="F32" s="38"/>
      <c r="G32" s="38"/>
      <c r="I32" s="21"/>
      <c r="J32" s="63"/>
      <c r="K32" s="63"/>
      <c r="L32" s="63"/>
      <c r="N32" s="63"/>
      <c r="O32" s="72"/>
      <c r="P32" s="63"/>
      <c r="Q32" s="54"/>
    </row>
    <row r="33" spans="1:17" s="59" customFormat="1" ht="21" customHeight="1">
      <c r="A33" s="57" t="s">
        <v>77</v>
      </c>
      <c r="B33" s="57"/>
      <c r="C33" s="57"/>
      <c r="D33" s="57"/>
      <c r="E33" s="57"/>
      <c r="F33" s="57"/>
      <c r="G33" s="57"/>
      <c r="H33" s="57"/>
      <c r="I33" s="21"/>
      <c r="J33" s="58"/>
      <c r="K33" s="58"/>
      <c r="L33" s="58"/>
      <c r="M33" s="57"/>
      <c r="N33" s="118"/>
      <c r="O33" s="57"/>
      <c r="P33" s="76"/>
      <c r="Q33" s="54"/>
    </row>
    <row r="34" spans="1:17" s="59" customFormat="1" ht="21" customHeight="1">
      <c r="A34" s="57"/>
      <c r="B34" s="57" t="s">
        <v>78</v>
      </c>
      <c r="C34" s="57"/>
      <c r="D34" s="57"/>
      <c r="E34" s="57"/>
      <c r="F34" s="57"/>
      <c r="G34" s="57"/>
      <c r="H34" s="57"/>
      <c r="I34" s="21"/>
      <c r="J34" s="60">
        <f>+J28</f>
        <v>106488012</v>
      </c>
      <c r="K34" s="60"/>
      <c r="L34" s="60">
        <f>+L28</f>
        <v>14700659</v>
      </c>
      <c r="M34" s="61"/>
      <c r="N34" s="119">
        <f>+N28</f>
        <v>108889606</v>
      </c>
      <c r="O34" s="61"/>
      <c r="P34" s="62">
        <f>+P28</f>
        <v>15570517</v>
      </c>
      <c r="Q34" s="54"/>
    </row>
    <row r="35" spans="1:17" s="59" customFormat="1" ht="21" customHeight="1">
      <c r="A35" s="57"/>
      <c r="B35" s="57" t="s">
        <v>79</v>
      </c>
      <c r="C35" s="57"/>
      <c r="D35" s="57"/>
      <c r="E35" s="57"/>
      <c r="F35" s="57"/>
      <c r="G35" s="57"/>
      <c r="H35" s="57"/>
      <c r="I35" s="21"/>
      <c r="J35" s="48">
        <v>0</v>
      </c>
      <c r="K35" s="63"/>
      <c r="L35" s="48">
        <v>0</v>
      </c>
      <c r="M35" s="7"/>
      <c r="N35" s="116">
        <v>0</v>
      </c>
      <c r="O35" s="63"/>
      <c r="P35" s="48">
        <v>0</v>
      </c>
      <c r="Q35" s="54"/>
    </row>
    <row r="36" spans="1:17" s="59" customFormat="1" ht="21" customHeight="1" thickBot="1">
      <c r="A36" s="57"/>
      <c r="B36" s="57"/>
      <c r="C36" s="57"/>
      <c r="D36" s="57"/>
      <c r="E36" s="57"/>
      <c r="F36" s="57"/>
      <c r="G36" s="57"/>
      <c r="H36" s="57"/>
      <c r="I36" s="21"/>
      <c r="J36" s="77">
        <f>SUM(J34:J35)</f>
        <v>106488012</v>
      </c>
      <c r="K36" s="63"/>
      <c r="L36" s="77">
        <f>SUM(L34:L35)</f>
        <v>14700659</v>
      </c>
      <c r="M36" s="7"/>
      <c r="N36" s="117">
        <f>SUM(N34:N35)</f>
        <v>108889606</v>
      </c>
      <c r="O36" s="72"/>
      <c r="P36" s="78">
        <f>SUM(P34:P35)</f>
        <v>15570517</v>
      </c>
      <c r="Q36" s="54"/>
    </row>
    <row r="37" spans="1:17" s="59" customFormat="1" ht="21" customHeight="1" thickTop="1">
      <c r="A37" s="57" t="s">
        <v>80</v>
      </c>
      <c r="B37" s="57"/>
      <c r="C37" s="57"/>
      <c r="D37" s="57"/>
      <c r="E37" s="57"/>
      <c r="F37" s="57"/>
      <c r="G37" s="57"/>
      <c r="H37" s="57"/>
      <c r="I37" s="21"/>
      <c r="J37" s="58"/>
      <c r="K37" s="58"/>
      <c r="L37" s="58"/>
      <c r="M37" s="57"/>
      <c r="N37" s="118"/>
      <c r="O37" s="57"/>
      <c r="P37" s="76"/>
      <c r="Q37" s="54"/>
    </row>
    <row r="38" spans="1:17" s="59" customFormat="1" ht="21" customHeight="1">
      <c r="A38" s="57"/>
      <c r="B38" s="57" t="s">
        <v>78</v>
      </c>
      <c r="C38" s="57"/>
      <c r="D38" s="57"/>
      <c r="E38" s="57"/>
      <c r="F38" s="57"/>
      <c r="G38" s="57"/>
      <c r="H38" s="57"/>
      <c r="I38" s="57"/>
      <c r="J38" s="60">
        <f>+J31</f>
        <v>106488012</v>
      </c>
      <c r="K38" s="60"/>
      <c r="L38" s="60">
        <f>+L31</f>
        <v>14700659</v>
      </c>
      <c r="M38" s="61"/>
      <c r="N38" s="119">
        <f>+N31</f>
        <v>108889606</v>
      </c>
      <c r="O38" s="61"/>
      <c r="P38" s="62">
        <f>+P31</f>
        <v>15570517</v>
      </c>
      <c r="Q38" s="54"/>
    </row>
    <row r="39" spans="1:17" s="59" customFormat="1" ht="21" customHeight="1">
      <c r="A39" s="57"/>
      <c r="B39" s="57" t="s">
        <v>79</v>
      </c>
      <c r="C39" s="57"/>
      <c r="D39" s="57"/>
      <c r="E39" s="57"/>
      <c r="F39" s="57"/>
      <c r="G39" s="57"/>
      <c r="H39" s="57"/>
      <c r="I39" s="57"/>
      <c r="J39" s="48">
        <v>0</v>
      </c>
      <c r="K39" s="63"/>
      <c r="L39" s="48">
        <v>0</v>
      </c>
      <c r="M39" s="7"/>
      <c r="N39" s="116">
        <v>0</v>
      </c>
      <c r="O39" s="61"/>
      <c r="P39" s="48">
        <v>0</v>
      </c>
      <c r="Q39" s="54"/>
    </row>
    <row r="40" spans="1:17" s="59" customFormat="1" ht="21" customHeight="1" thickBot="1">
      <c r="A40" s="57"/>
      <c r="B40" s="57"/>
      <c r="C40" s="57"/>
      <c r="D40" s="57"/>
      <c r="E40" s="57"/>
      <c r="F40" s="57"/>
      <c r="G40" s="57"/>
      <c r="H40" s="57"/>
      <c r="I40" s="57"/>
      <c r="J40" s="77">
        <f>SUM(J38:J38)</f>
        <v>106488012</v>
      </c>
      <c r="K40" s="63"/>
      <c r="L40" s="77">
        <f>SUM(L38:L38)</f>
        <v>14700659</v>
      </c>
      <c r="M40" s="7"/>
      <c r="N40" s="117">
        <f>SUM(N38:N38)</f>
        <v>108889606</v>
      </c>
      <c r="O40" s="72"/>
      <c r="P40" s="78">
        <f>SUM(P38:P38)</f>
        <v>15570517</v>
      </c>
      <c r="Q40" s="54"/>
    </row>
    <row r="41" spans="1:17" ht="10.15" customHeight="1" thickTop="1">
      <c r="A41" s="4"/>
      <c r="B41" s="4"/>
      <c r="C41" s="4"/>
      <c r="D41" s="4"/>
      <c r="E41" s="4"/>
      <c r="F41" s="4"/>
      <c r="G41" s="4"/>
      <c r="H41" s="4"/>
      <c r="I41" s="3"/>
      <c r="J41" s="18"/>
      <c r="K41" s="26"/>
      <c r="L41" s="18"/>
      <c r="M41" s="4"/>
      <c r="N41" s="120"/>
      <c r="O41" s="45"/>
      <c r="P41" s="66"/>
      <c r="Q41" s="54"/>
    </row>
    <row r="42" spans="1:17" ht="21" customHeight="1" thickBot="1">
      <c r="A42" s="147" t="s">
        <v>81</v>
      </c>
      <c r="B42" s="2"/>
      <c r="H42" s="80"/>
      <c r="I42" s="3"/>
      <c r="J42" s="85">
        <f>J28/1076210468</f>
        <v>9.8947199610401854E-2</v>
      </c>
      <c r="K42" s="86"/>
      <c r="L42" s="85">
        <f>+L34/1076210468</f>
        <v>1.3659650632574965E-2</v>
      </c>
      <c r="N42" s="121">
        <f>N28/1076210468</f>
        <v>0.10117872780252496</v>
      </c>
      <c r="O42" s="45"/>
      <c r="P42" s="85">
        <f>+P34/1076210468</f>
        <v>1.4467910750706432E-2</v>
      </c>
      <c r="Q42" s="54"/>
    </row>
    <row r="43" spans="1:17" ht="21.75" thickTop="1">
      <c r="A43" s="4"/>
      <c r="B43" s="4"/>
      <c r="C43" s="4"/>
      <c r="D43" s="4"/>
      <c r="E43" s="4"/>
      <c r="F43" s="4"/>
      <c r="G43" s="4"/>
      <c r="H43" s="4"/>
      <c r="I43" s="87"/>
      <c r="J43" s="18"/>
      <c r="K43" s="26"/>
      <c r="L43" s="18"/>
      <c r="M43" s="4"/>
      <c r="N43" s="66"/>
      <c r="O43" s="45"/>
      <c r="P43" s="66"/>
      <c r="Q43" s="54"/>
    </row>
    <row r="44" spans="1:17" ht="21" customHeight="1">
      <c r="B44" s="36"/>
      <c r="C44" s="36"/>
      <c r="D44" s="2"/>
      <c r="E44" s="2"/>
      <c r="F44" s="1"/>
      <c r="G44" s="1"/>
      <c r="H44" s="68"/>
      <c r="I44" s="87"/>
      <c r="J44" s="56"/>
      <c r="K44" s="83"/>
      <c r="L44" s="56"/>
      <c r="M44" s="36"/>
      <c r="N44" s="69"/>
      <c r="O44" s="1"/>
      <c r="P44" s="79"/>
    </row>
    <row r="45" spans="1:17" ht="21" customHeight="1">
      <c r="I45" s="3"/>
      <c r="N45" s="66"/>
    </row>
    <row r="46" spans="1:17" ht="21" customHeight="1">
      <c r="A46" s="267" t="s">
        <v>165</v>
      </c>
      <c r="B46" s="4"/>
      <c r="C46" s="4"/>
      <c r="D46" s="4"/>
      <c r="I46" s="4"/>
      <c r="N46" s="12"/>
    </row>
    <row r="47" spans="1:17" ht="21" customHeight="1">
      <c r="I47" s="4"/>
      <c r="N47" s="12"/>
    </row>
    <row r="48" spans="1:17" ht="21" customHeight="1">
      <c r="I48" s="4"/>
      <c r="N48" s="171"/>
    </row>
    <row r="49" spans="9:14" ht="21" customHeight="1">
      <c r="I49" s="4"/>
    </row>
    <row r="50" spans="9:14" ht="21" customHeight="1">
      <c r="I50" s="21"/>
      <c r="N50" s="171"/>
    </row>
    <row r="51" spans="9:14" ht="21" customHeight="1">
      <c r="I51" s="4"/>
      <c r="N51" s="171"/>
    </row>
    <row r="52" spans="9:14" ht="21" customHeight="1">
      <c r="I52" s="4"/>
    </row>
    <row r="53" spans="9:14" ht="21" customHeight="1">
      <c r="I53" s="4"/>
    </row>
    <row r="54" spans="9:14" ht="21" customHeight="1">
      <c r="I54" s="4"/>
    </row>
    <row r="55" spans="9:14" ht="21" customHeight="1">
      <c r="I55" s="4"/>
    </row>
    <row r="56" spans="9:14" ht="21" customHeight="1">
      <c r="I56" s="4"/>
    </row>
    <row r="57" spans="9:14" ht="21" customHeight="1">
      <c r="I57" s="3"/>
    </row>
    <row r="58" spans="9:14" ht="21" customHeight="1">
      <c r="I58" s="3"/>
    </row>
    <row r="59" spans="9:14" ht="21" customHeight="1">
      <c r="I59" s="45"/>
    </row>
    <row r="62" spans="9:14" ht="21" customHeight="1">
      <c r="I62" s="4"/>
    </row>
    <row r="63" spans="9:14" ht="21" customHeight="1">
      <c r="I63" s="4"/>
    </row>
    <row r="64" spans="9:14" ht="21" customHeight="1">
      <c r="I64" s="3"/>
    </row>
    <row r="65" spans="9:9" ht="21" customHeight="1">
      <c r="I65" s="3"/>
    </row>
    <row r="66" spans="9:9" ht="21" customHeight="1">
      <c r="I66" s="3"/>
    </row>
    <row r="69" spans="9:9" ht="21" customHeight="1">
      <c r="I69" s="4"/>
    </row>
    <row r="70" spans="9:9" ht="21" customHeight="1">
      <c r="I70" s="109"/>
    </row>
    <row r="71" spans="9:9" ht="21" customHeight="1">
      <c r="I71" s="110"/>
    </row>
    <row r="72" spans="9:9" ht="21" customHeight="1">
      <c r="I72" s="111"/>
    </row>
    <row r="74" spans="9:9" ht="21" customHeight="1">
      <c r="I74" s="4"/>
    </row>
    <row r="75" spans="9:9" ht="21" customHeight="1">
      <c r="I75" s="21"/>
    </row>
    <row r="76" spans="9:9" ht="21" customHeight="1">
      <c r="I76" s="90"/>
    </row>
    <row r="78" spans="9:9" ht="21" customHeight="1">
      <c r="I78" s="3"/>
    </row>
    <row r="79" spans="9:9" ht="21" customHeight="1">
      <c r="I79" s="3"/>
    </row>
  </sheetData>
  <mergeCells count="4">
    <mergeCell ref="N6:P6"/>
    <mergeCell ref="A11:D11"/>
    <mergeCell ref="A15:D15"/>
    <mergeCell ref="J6:L6"/>
  </mergeCells>
  <pageMargins left="0.6692913385826772" right="0.27559055118110237" top="0.59055118110236227" bottom="0.39370078740157483" header="0.35433070866141736" footer="0.39370078740157483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V34"/>
  <sheetViews>
    <sheetView topLeftCell="A4" zoomScale="90" zoomScaleNormal="90" zoomScaleSheetLayoutView="100" workbookViewId="0">
      <selection activeCell="A24" sqref="A24:D24"/>
    </sheetView>
  </sheetViews>
  <sheetFormatPr defaultColWidth="9.140625" defaultRowHeight="21.95" customHeight="1"/>
  <cols>
    <col min="1" max="1" width="2.140625" style="14" customWidth="1"/>
    <col min="2" max="2" width="34.85546875" style="14" customWidth="1"/>
    <col min="3" max="3" width="9.42578125" style="14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14" customWidth="1"/>
    <col min="9" max="9" width="16" style="14" customWidth="1"/>
    <col min="10" max="10" width="1.7109375" style="14" customWidth="1"/>
    <col min="11" max="11" width="16.28515625" style="14" customWidth="1"/>
    <col min="12" max="12" width="1.7109375" style="14" customWidth="1"/>
    <col min="13" max="13" width="15.7109375" style="14" customWidth="1"/>
    <col min="14" max="14" width="1.7109375" style="14" customWidth="1"/>
    <col min="15" max="15" width="15.7109375" style="14" customWidth="1"/>
    <col min="16" max="16" width="1.7109375" style="14" customWidth="1"/>
    <col min="17" max="17" width="16" style="14" customWidth="1"/>
    <col min="18" max="18" width="1.85546875" style="14" customWidth="1"/>
    <col min="19" max="19" width="12.5703125" style="14" bestFit="1" customWidth="1"/>
    <col min="20" max="21" width="12.140625" style="14" bestFit="1" customWidth="1"/>
    <col min="22" max="22" width="9.85546875" style="14" bestFit="1" customWidth="1"/>
    <col min="23" max="16384" width="9.140625" style="14"/>
  </cols>
  <sheetData>
    <row r="1" spans="1:22" ht="23.1" customHeight="1">
      <c r="A1" s="124" t="s">
        <v>0</v>
      </c>
      <c r="B1" s="20"/>
      <c r="C1" s="20"/>
      <c r="D1" s="20"/>
      <c r="E1" s="20"/>
      <c r="F1" s="20"/>
      <c r="G1" s="20"/>
      <c r="H1" s="20"/>
      <c r="I1" s="20"/>
      <c r="J1" s="20"/>
      <c r="O1" s="124"/>
      <c r="Q1" s="125"/>
    </row>
    <row r="2" spans="1:22" ht="23.1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L2" s="125"/>
      <c r="Q2" s="125"/>
    </row>
    <row r="3" spans="1:22" ht="23.1" customHeight="1">
      <c r="A3" s="273" t="s">
        <v>153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22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2" ht="23.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Q5" s="246" t="s">
        <v>1</v>
      </c>
    </row>
    <row r="6" spans="1:22" s="195" customFormat="1" ht="23.1" customHeight="1">
      <c r="E6" s="274" t="s">
        <v>2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22" s="195" customFormat="1" ht="23.1" customHeight="1">
      <c r="E7" s="271" t="s">
        <v>82</v>
      </c>
      <c r="F7" s="271"/>
      <c r="G7" s="271"/>
      <c r="H7" s="271"/>
      <c r="I7" s="271"/>
      <c r="J7" s="271"/>
      <c r="K7" s="271"/>
      <c r="L7" s="271"/>
      <c r="M7" s="271"/>
      <c r="N7" s="249"/>
      <c r="O7" s="250"/>
      <c r="P7" s="250"/>
      <c r="Q7" s="250"/>
    </row>
    <row r="8" spans="1:22" s="196" customFormat="1" ht="23.1" customHeight="1">
      <c r="E8" s="249"/>
      <c r="F8" s="249"/>
      <c r="G8" s="249"/>
      <c r="H8" s="249"/>
      <c r="I8" s="272" t="s">
        <v>47</v>
      </c>
      <c r="J8" s="272"/>
      <c r="K8" s="272"/>
      <c r="L8" s="249"/>
      <c r="M8" s="249" t="s">
        <v>83</v>
      </c>
      <c r="N8" s="252"/>
      <c r="O8" s="253" t="s">
        <v>84</v>
      </c>
      <c r="P8" s="253"/>
      <c r="Q8" s="20"/>
    </row>
    <row r="9" spans="1:22" s="196" customFormat="1" ht="23.1" customHeight="1">
      <c r="E9" s="253" t="s">
        <v>85</v>
      </c>
      <c r="F9" s="249"/>
      <c r="G9" s="249"/>
      <c r="H9" s="249"/>
      <c r="I9" s="249" t="s">
        <v>86</v>
      </c>
      <c r="J9" s="249"/>
      <c r="K9" s="249"/>
      <c r="L9" s="249"/>
      <c r="M9" s="249" t="s">
        <v>87</v>
      </c>
      <c r="N9" s="252"/>
      <c r="O9" s="253" t="s">
        <v>88</v>
      </c>
      <c r="P9" s="253"/>
      <c r="Q9" s="249" t="s">
        <v>89</v>
      </c>
    </row>
    <row r="10" spans="1:22" s="196" customFormat="1" ht="23.1" customHeight="1">
      <c r="C10" s="197"/>
      <c r="E10" s="251" t="s">
        <v>90</v>
      </c>
      <c r="F10" s="249"/>
      <c r="G10" s="248" t="s">
        <v>91</v>
      </c>
      <c r="H10" s="249"/>
      <c r="I10" s="248" t="s">
        <v>92</v>
      </c>
      <c r="J10" s="249"/>
      <c r="K10" s="248" t="s">
        <v>93</v>
      </c>
      <c r="L10" s="249"/>
      <c r="M10" s="248" t="s">
        <v>94</v>
      </c>
      <c r="N10" s="249"/>
      <c r="O10" s="251" t="s">
        <v>95</v>
      </c>
      <c r="P10" s="253"/>
      <c r="Q10" s="248" t="s">
        <v>42</v>
      </c>
    </row>
    <row r="11" spans="1:22" s="196" customFormat="1" ht="12" customHeight="1">
      <c r="E11" s="47"/>
    </row>
    <row r="12" spans="1:22" s="20" customFormat="1" ht="23.1" customHeight="1">
      <c r="A12" s="198" t="s">
        <v>97</v>
      </c>
      <c r="C12" s="199"/>
      <c r="E12" s="129">
        <v>538105316</v>
      </c>
      <c r="F12" s="129"/>
      <c r="G12" s="200">
        <v>777166499</v>
      </c>
      <c r="H12" s="129"/>
      <c r="I12" s="129">
        <v>68035466</v>
      </c>
      <c r="J12" s="129"/>
      <c r="K12" s="129">
        <v>121990506</v>
      </c>
      <c r="L12" s="129"/>
      <c r="M12" s="129">
        <f>SUM(E12:K12)</f>
        <v>1505297787</v>
      </c>
      <c r="N12" s="201"/>
      <c r="O12" s="201">
        <v>300</v>
      </c>
      <c r="P12" s="201"/>
      <c r="Q12" s="129">
        <f>SUM(M12:O12)</f>
        <v>1505298087</v>
      </c>
      <c r="R12" s="14"/>
    </row>
    <row r="13" spans="1:22" s="20" customFormat="1" ht="23.1" customHeight="1">
      <c r="A13" s="202" t="s">
        <v>96</v>
      </c>
      <c r="C13" s="199"/>
      <c r="E13" s="129">
        <v>0</v>
      </c>
      <c r="F13" s="129"/>
      <c r="G13" s="200">
        <v>0</v>
      </c>
      <c r="H13" s="129"/>
      <c r="I13" s="129">
        <v>0</v>
      </c>
      <c r="J13" s="129"/>
      <c r="K13" s="129">
        <v>-64572416</v>
      </c>
      <c r="L13" s="129"/>
      <c r="M13" s="129">
        <f>+K13</f>
        <v>-64572416</v>
      </c>
      <c r="N13" s="201"/>
      <c r="O13" s="201">
        <v>0</v>
      </c>
      <c r="P13" s="201"/>
      <c r="Q13" s="129">
        <f>SUM(M13:O13)</f>
        <v>-64572416</v>
      </c>
      <c r="R13" s="14"/>
    </row>
    <row r="14" spans="1:22" s="20" customFormat="1" ht="23.1" customHeight="1">
      <c r="A14" s="203" t="s">
        <v>75</v>
      </c>
      <c r="B14" s="14"/>
      <c r="C14" s="199"/>
      <c r="E14" s="200">
        <v>0</v>
      </c>
      <c r="F14" s="129"/>
      <c r="G14" s="200">
        <v>0</v>
      </c>
      <c r="H14" s="129"/>
      <c r="I14" s="200">
        <v>0</v>
      </c>
      <c r="J14" s="129"/>
      <c r="K14" s="129">
        <v>14700659</v>
      </c>
      <c r="L14" s="129"/>
      <c r="M14" s="129">
        <f>SUM(E14:K14)</f>
        <v>14700659</v>
      </c>
      <c r="N14" s="201"/>
      <c r="O14" s="200">
        <v>0</v>
      </c>
      <c r="P14" s="201"/>
      <c r="Q14" s="129">
        <f>SUM(M14:O14)</f>
        <v>14700659</v>
      </c>
    </row>
    <row r="15" spans="1:22" s="20" customFormat="1" ht="23.1" customHeight="1">
      <c r="A15" s="134" t="s">
        <v>154</v>
      </c>
      <c r="E15" s="204">
        <f>SUM(E12:E14)</f>
        <v>538105316</v>
      </c>
      <c r="F15" s="129"/>
      <c r="G15" s="204">
        <f>SUM(G12:G14)</f>
        <v>777166499</v>
      </c>
      <c r="H15" s="129"/>
      <c r="I15" s="204">
        <f>SUM(I12:I14)</f>
        <v>68035466</v>
      </c>
      <c r="J15" s="129"/>
      <c r="K15" s="204">
        <f>SUM(K12:K14)</f>
        <v>72118749</v>
      </c>
      <c r="L15" s="129"/>
      <c r="M15" s="204">
        <f>SUM(M12:M14)</f>
        <v>1455426030</v>
      </c>
      <c r="N15" s="129"/>
      <c r="O15" s="204">
        <f>SUM(O12:O14)</f>
        <v>300</v>
      </c>
      <c r="P15" s="129"/>
      <c r="Q15" s="204">
        <f>SUM(Q12:Q14)</f>
        <v>1455426330</v>
      </c>
      <c r="S15" s="205"/>
      <c r="T15" s="205"/>
      <c r="U15" s="206"/>
      <c r="V15" s="206"/>
    </row>
    <row r="16" spans="1:22" s="20" customFormat="1" ht="12" customHeight="1">
      <c r="A16" s="134"/>
      <c r="C16" s="199"/>
      <c r="E16" s="129"/>
      <c r="F16" s="129"/>
      <c r="G16" s="129"/>
      <c r="H16" s="129"/>
      <c r="I16" s="129"/>
      <c r="J16" s="129"/>
      <c r="K16" s="129"/>
      <c r="L16" s="129"/>
      <c r="M16" s="129"/>
      <c r="N16" s="207"/>
      <c r="O16" s="129"/>
      <c r="P16" s="207"/>
      <c r="Q16" s="129"/>
      <c r="S16" s="205"/>
      <c r="T16" s="205"/>
    </row>
    <row r="17" spans="1:20" ht="23.1" customHeight="1">
      <c r="A17" s="198" t="s">
        <v>135</v>
      </c>
      <c r="B17" s="47"/>
      <c r="C17" s="47"/>
      <c r="D17" s="47"/>
      <c r="E17" s="208">
        <v>538105316</v>
      </c>
      <c r="F17" s="208"/>
      <c r="G17" s="209">
        <v>777166499</v>
      </c>
      <c r="H17" s="208"/>
      <c r="I17" s="208">
        <v>68035466</v>
      </c>
      <c r="J17" s="208"/>
      <c r="K17" s="208">
        <v>74182011</v>
      </c>
      <c r="L17" s="208"/>
      <c r="M17" s="208">
        <v>1457489292</v>
      </c>
      <c r="N17" s="201"/>
      <c r="O17" s="201">
        <v>300</v>
      </c>
      <c r="P17" s="201"/>
      <c r="Q17" s="208">
        <v>1457489592</v>
      </c>
      <c r="S17" s="210"/>
      <c r="T17" s="210"/>
    </row>
    <row r="18" spans="1:20" ht="23.1" customHeight="1">
      <c r="A18" s="202" t="s">
        <v>96</v>
      </c>
      <c r="B18" s="47"/>
      <c r="C18" s="47"/>
      <c r="D18" s="47"/>
      <c r="E18" s="129">
        <v>0</v>
      </c>
      <c r="F18" s="129"/>
      <c r="G18" s="200">
        <v>0</v>
      </c>
      <c r="H18" s="129"/>
      <c r="I18" s="129">
        <v>0</v>
      </c>
      <c r="J18" s="129"/>
      <c r="K18" s="129">
        <v>-53810532</v>
      </c>
      <c r="L18" s="129"/>
      <c r="M18" s="129">
        <f>+K18</f>
        <v>-53810532</v>
      </c>
      <c r="N18" s="201"/>
      <c r="O18" s="201">
        <v>0</v>
      </c>
      <c r="P18" s="201"/>
      <c r="Q18" s="129">
        <f>SUM(M18:O18)</f>
        <v>-53810532</v>
      </c>
      <c r="S18" s="210"/>
      <c r="T18" s="210"/>
    </row>
    <row r="19" spans="1:20" s="20" customFormat="1" ht="23.1" customHeight="1">
      <c r="A19" s="203" t="s">
        <v>75</v>
      </c>
      <c r="E19" s="200">
        <v>0</v>
      </c>
      <c r="F19" s="129"/>
      <c r="G19" s="200">
        <v>0</v>
      </c>
      <c r="H19" s="129"/>
      <c r="I19" s="200">
        <v>0</v>
      </c>
      <c r="J19" s="129"/>
      <c r="K19" s="129">
        <f>+'งบกำไรขาดทุนเบ็ดเสร็จ 9 M'!J28</f>
        <v>106488012</v>
      </c>
      <c r="L19" s="129"/>
      <c r="M19" s="129">
        <f>SUM(E19:K19)</f>
        <v>106488012</v>
      </c>
      <c r="N19" s="201"/>
      <c r="O19" s="200">
        <v>0</v>
      </c>
      <c r="P19" s="201"/>
      <c r="Q19" s="129">
        <f>SUM(M19:O19)</f>
        <v>106488012</v>
      </c>
    </row>
    <row r="20" spans="1:20" ht="23.1" customHeight="1" thickBot="1">
      <c r="A20" s="134" t="s">
        <v>155</v>
      </c>
      <c r="B20" s="20"/>
      <c r="C20" s="47"/>
      <c r="D20" s="47"/>
      <c r="E20" s="211">
        <f>SUM(E17:E19)</f>
        <v>538105316</v>
      </c>
      <c r="F20" s="129"/>
      <c r="G20" s="211">
        <f>SUM(G17:G19)</f>
        <v>777166499</v>
      </c>
      <c r="H20" s="129"/>
      <c r="I20" s="211">
        <f>SUM(I17:I19)</f>
        <v>68035466</v>
      </c>
      <c r="J20" s="129"/>
      <c r="K20" s="211">
        <f>SUM(K17:K19)</f>
        <v>126859491</v>
      </c>
      <c r="L20" s="129"/>
      <c r="M20" s="211">
        <f>SUM(M17:M19)</f>
        <v>1510166772</v>
      </c>
      <c r="N20" s="207"/>
      <c r="O20" s="211">
        <f>SUM(O17:O19)</f>
        <v>300</v>
      </c>
      <c r="P20" s="207"/>
      <c r="Q20" s="211">
        <f>SUM(Q17:Q19)</f>
        <v>1510167072</v>
      </c>
    </row>
    <row r="21" spans="1:20" ht="23.1" customHeight="1" thickTop="1">
      <c r="A21" s="134"/>
      <c r="B21" s="20"/>
      <c r="C21" s="47"/>
      <c r="D21" s="47"/>
      <c r="E21" s="212"/>
      <c r="F21" s="129"/>
      <c r="G21" s="212"/>
      <c r="H21" s="129"/>
      <c r="I21" s="212"/>
      <c r="J21" s="129"/>
      <c r="K21" s="212"/>
      <c r="L21" s="129"/>
      <c r="M21" s="212"/>
      <c r="N21" s="207"/>
      <c r="O21" s="212"/>
      <c r="P21" s="207"/>
      <c r="Q21" s="212"/>
    </row>
    <row r="22" spans="1:20" ht="23.1" customHeight="1">
      <c r="A22" s="134"/>
      <c r="B22" s="20"/>
      <c r="C22" s="47"/>
      <c r="D22" s="47"/>
      <c r="E22" s="212"/>
      <c r="F22" s="129"/>
      <c r="G22" s="212"/>
      <c r="H22" s="129"/>
      <c r="I22" s="212"/>
      <c r="J22" s="129"/>
      <c r="K22" s="212"/>
      <c r="L22" s="129"/>
      <c r="M22" s="212"/>
      <c r="N22" s="207"/>
      <c r="O22" s="212"/>
      <c r="P22" s="207"/>
      <c r="Q22" s="212"/>
    </row>
    <row r="23" spans="1:20" ht="23.1" customHeight="1">
      <c r="B23" s="20"/>
      <c r="C23" s="47"/>
      <c r="D23" s="47"/>
      <c r="E23" s="212"/>
      <c r="F23" s="129"/>
      <c r="G23" s="212"/>
      <c r="H23" s="129"/>
      <c r="I23" s="212"/>
      <c r="J23" s="129"/>
      <c r="K23" s="212"/>
      <c r="L23" s="129"/>
      <c r="M23" s="212"/>
      <c r="N23" s="207"/>
      <c r="O23" s="212"/>
      <c r="P23" s="207"/>
      <c r="Q23" s="212"/>
    </row>
    <row r="24" spans="1:20" ht="23.1" customHeight="1">
      <c r="A24" s="267" t="s">
        <v>165</v>
      </c>
      <c r="B24" s="4"/>
      <c r="C24" s="4"/>
      <c r="D24" s="4"/>
      <c r="E24" s="213"/>
      <c r="F24" s="214"/>
      <c r="G24" s="213"/>
      <c r="H24" s="214"/>
      <c r="I24" s="213"/>
      <c r="J24" s="214"/>
      <c r="K24" s="213"/>
      <c r="L24" s="215"/>
      <c r="M24" s="213"/>
      <c r="O24" s="213"/>
      <c r="P24" s="213"/>
      <c r="Q24" s="213"/>
    </row>
    <row r="25" spans="1:20" ht="24" customHeight="1">
      <c r="A25" s="195"/>
      <c r="B25" s="20"/>
      <c r="C25" s="47"/>
      <c r="D25" s="47"/>
      <c r="E25" s="213"/>
      <c r="F25" s="214"/>
      <c r="G25" s="213"/>
      <c r="H25" s="214"/>
      <c r="I25" s="213"/>
      <c r="J25" s="214"/>
      <c r="K25" s="213"/>
      <c r="L25" s="215"/>
      <c r="M25" s="213"/>
      <c r="O25" s="213"/>
      <c r="P25" s="213"/>
      <c r="Q25" s="213"/>
    </row>
    <row r="26" spans="1:20" ht="24" customHeight="1">
      <c r="A26" s="195"/>
      <c r="B26" s="20"/>
      <c r="C26" s="47"/>
      <c r="D26" s="47"/>
      <c r="E26" s="213"/>
      <c r="F26" s="256"/>
      <c r="G26" s="213"/>
      <c r="H26" s="256"/>
      <c r="I26" s="213"/>
      <c r="J26" s="256"/>
      <c r="K26" s="213"/>
      <c r="L26" s="256"/>
      <c r="M26" s="213"/>
      <c r="N26" s="256"/>
      <c r="O26" s="213"/>
      <c r="P26" s="213"/>
      <c r="Q26" s="213"/>
    </row>
    <row r="27" spans="1:20" ht="24" customHeight="1">
      <c r="A27" s="195"/>
      <c r="B27" s="20"/>
      <c r="C27" s="47"/>
      <c r="D27" s="47"/>
      <c r="E27" s="213"/>
      <c r="F27" s="256"/>
      <c r="G27" s="213"/>
      <c r="H27" s="256"/>
      <c r="I27" s="213"/>
      <c r="J27" s="256"/>
      <c r="K27" s="213"/>
      <c r="L27" s="256"/>
      <c r="M27" s="213"/>
      <c r="N27" s="256"/>
      <c r="O27" s="213"/>
      <c r="P27" s="213"/>
      <c r="Q27" s="213"/>
    </row>
    <row r="28" spans="1:20" ht="24" customHeight="1">
      <c r="A28" s="134"/>
      <c r="B28" s="20"/>
      <c r="C28" s="47"/>
      <c r="D28" s="47"/>
      <c r="E28" s="213"/>
      <c r="F28" s="256"/>
      <c r="G28" s="213"/>
      <c r="H28" s="256"/>
      <c r="I28" s="213"/>
      <c r="J28" s="256"/>
      <c r="K28" s="213"/>
      <c r="L28" s="256"/>
      <c r="M28" s="213"/>
      <c r="N28" s="256"/>
      <c r="O28" s="213"/>
      <c r="P28" s="213"/>
      <c r="Q28" s="213"/>
    </row>
    <row r="29" spans="1:20" ht="24" customHeight="1">
      <c r="A29" s="134"/>
      <c r="B29" s="216"/>
      <c r="C29" s="124"/>
      <c r="D29" s="124"/>
      <c r="E29" s="213"/>
      <c r="F29" s="256"/>
      <c r="G29" s="213"/>
      <c r="H29" s="256"/>
      <c r="I29" s="213"/>
      <c r="J29" s="256"/>
      <c r="K29" s="256"/>
      <c r="L29" s="256"/>
      <c r="M29" s="256"/>
      <c r="N29" s="256"/>
      <c r="O29" s="213"/>
      <c r="P29" s="213"/>
      <c r="Q29" s="213"/>
    </row>
    <row r="30" spans="1:20" ht="24" customHeight="1">
      <c r="A30" s="124"/>
      <c r="B30" s="216"/>
      <c r="C30" s="124"/>
      <c r="D30" s="124"/>
      <c r="E30" s="213"/>
      <c r="F30" s="216"/>
      <c r="G30" s="217"/>
      <c r="H30" s="216"/>
      <c r="I30" s="218"/>
    </row>
    <row r="31" spans="1:20" ht="21.95" customHeight="1">
      <c r="B31" s="195"/>
      <c r="E31" s="216"/>
    </row>
    <row r="33" spans="1:17" s="20" customFormat="1" ht="21.95" customHeight="1">
      <c r="A33" s="134"/>
      <c r="E33" s="14"/>
      <c r="F33" s="214"/>
      <c r="G33" s="213"/>
      <c r="H33" s="214"/>
      <c r="I33" s="213"/>
      <c r="J33" s="214"/>
      <c r="K33" s="213"/>
      <c r="L33" s="215"/>
      <c r="M33" s="213"/>
      <c r="O33" s="213"/>
      <c r="P33" s="219"/>
      <c r="Q33" s="213"/>
    </row>
    <row r="34" spans="1:17" ht="21.95" customHeight="1">
      <c r="A34" s="134"/>
      <c r="E34" s="213"/>
    </row>
  </sheetData>
  <mergeCells count="4">
    <mergeCell ref="E7:M7"/>
    <mergeCell ref="I8:K8"/>
    <mergeCell ref="A3:L3"/>
    <mergeCell ref="E6:Q6"/>
  </mergeCells>
  <pageMargins left="0.9055118110236221" right="0.39370078740157483" top="0.59055118110236227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31"/>
  <sheetViews>
    <sheetView zoomScale="92" zoomScaleNormal="92" zoomScaleSheetLayoutView="100" workbookViewId="0">
      <selection activeCell="A23" sqref="A23:D23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4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24"/>
      <c r="M1" s="125"/>
    </row>
    <row r="2" spans="1:15" ht="23.8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14"/>
      <c r="L2" s="125"/>
      <c r="M2" s="125"/>
    </row>
    <row r="3" spans="1:15" s="14" customFormat="1" ht="23.85" customHeight="1">
      <c r="A3" s="273" t="s">
        <v>153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5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5" s="14" customFormat="1" ht="23.8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245" t="s">
        <v>1</v>
      </c>
    </row>
    <row r="6" spans="1:15" s="2" customFormat="1" ht="23.85" customHeight="1">
      <c r="E6" s="275" t="s">
        <v>3</v>
      </c>
      <c r="F6" s="275"/>
      <c r="G6" s="275"/>
      <c r="H6" s="275"/>
      <c r="I6" s="275"/>
      <c r="J6" s="275"/>
      <c r="K6" s="275"/>
      <c r="L6" s="275"/>
      <c r="M6" s="275"/>
    </row>
    <row r="7" spans="1:15" s="13" customFormat="1" ht="23.85" customHeight="1">
      <c r="E7" s="254"/>
      <c r="F7" s="254"/>
      <c r="G7" s="254"/>
      <c r="H7" s="254"/>
      <c r="I7" s="276" t="s">
        <v>47</v>
      </c>
      <c r="J7" s="276"/>
      <c r="K7" s="276"/>
      <c r="L7" s="254"/>
      <c r="M7" s="6"/>
    </row>
    <row r="8" spans="1:15" s="13" customFormat="1" ht="23.85" customHeight="1">
      <c r="E8" s="51" t="s">
        <v>85</v>
      </c>
      <c r="F8" s="254"/>
      <c r="G8" s="254"/>
      <c r="H8" s="254"/>
      <c r="I8" s="254" t="s">
        <v>86</v>
      </c>
      <c r="J8" s="254"/>
      <c r="K8" s="254"/>
      <c r="L8" s="254"/>
      <c r="M8" s="254" t="s">
        <v>89</v>
      </c>
    </row>
    <row r="9" spans="1:15" s="13" customFormat="1" ht="23.85" customHeight="1">
      <c r="C9" s="80"/>
      <c r="E9" s="243" t="s">
        <v>90</v>
      </c>
      <c r="F9" s="254"/>
      <c r="G9" s="255" t="s">
        <v>91</v>
      </c>
      <c r="H9" s="254"/>
      <c r="I9" s="255" t="s">
        <v>92</v>
      </c>
      <c r="J9" s="254"/>
      <c r="K9" s="255" t="s">
        <v>93</v>
      </c>
      <c r="L9" s="254"/>
      <c r="M9" s="255" t="s">
        <v>42</v>
      </c>
    </row>
    <row r="10" spans="1:15" s="13" customFormat="1" ht="6" customHeight="1">
      <c r="E10" s="45"/>
    </row>
    <row r="11" spans="1:15" s="17" customFormat="1" ht="23.85" customHeight="1">
      <c r="A11" s="29" t="s">
        <v>97</v>
      </c>
      <c r="B11" s="6"/>
      <c r="C11" s="34"/>
      <c r="D11" s="20"/>
      <c r="E11" s="126">
        <v>538105316</v>
      </c>
      <c r="F11" s="126"/>
      <c r="G11" s="128">
        <v>777166499</v>
      </c>
      <c r="H11" s="106"/>
      <c r="I11" s="106">
        <v>68035466</v>
      </c>
      <c r="J11" s="106"/>
      <c r="K11" s="106">
        <v>126303373</v>
      </c>
      <c r="L11" s="32"/>
      <c r="M11" s="126">
        <f>SUM(E11:K11)</f>
        <v>1509610654</v>
      </c>
    </row>
    <row r="12" spans="1:15" s="17" customFormat="1" ht="23.85" customHeight="1">
      <c r="A12" s="84" t="s">
        <v>96</v>
      </c>
      <c r="B12" s="6"/>
      <c r="C12" s="34"/>
      <c r="D12" s="20"/>
      <c r="E12" s="126">
        <v>0</v>
      </c>
      <c r="F12" s="126"/>
      <c r="G12" s="128">
        <v>0</v>
      </c>
      <c r="H12" s="106"/>
      <c r="I12" s="106">
        <v>0</v>
      </c>
      <c r="J12" s="106"/>
      <c r="K12" s="106">
        <v>-64572416</v>
      </c>
      <c r="L12" s="32"/>
      <c r="M12" s="126">
        <f>SUM(E12:K12)</f>
        <v>-64572416</v>
      </c>
    </row>
    <row r="13" spans="1:15" s="17" customFormat="1" ht="23.85" customHeight="1">
      <c r="A13" s="31" t="s">
        <v>75</v>
      </c>
      <c r="B13" s="7"/>
      <c r="C13" s="34"/>
      <c r="D13" s="20"/>
      <c r="E13" s="126">
        <v>0</v>
      </c>
      <c r="F13" s="126"/>
      <c r="G13" s="126">
        <v>0</v>
      </c>
      <c r="H13" s="126"/>
      <c r="I13" s="126">
        <v>0</v>
      </c>
      <c r="J13" s="126"/>
      <c r="K13" s="126">
        <f>'งบกำไรขาดทุนเบ็ดเสร็จ 9 M'!P28</f>
        <v>15570517</v>
      </c>
      <c r="L13" s="126"/>
      <c r="M13" s="126">
        <f>SUM(E13:K13)</f>
        <v>15570517</v>
      </c>
    </row>
    <row r="14" spans="1:15" s="17" customFormat="1" ht="23.85" customHeight="1">
      <c r="A14" s="29" t="s">
        <v>154</v>
      </c>
      <c r="B14" s="6"/>
      <c r="C14" s="34"/>
      <c r="D14" s="20"/>
      <c r="E14" s="127">
        <f>SUM(E11:E13)</f>
        <v>538105316</v>
      </c>
      <c r="F14" s="126"/>
      <c r="G14" s="127">
        <f>SUM(G11:G13)</f>
        <v>777166499</v>
      </c>
      <c r="H14" s="126"/>
      <c r="I14" s="127">
        <f>SUM(I11:I13)</f>
        <v>68035466</v>
      </c>
      <c r="J14" s="126"/>
      <c r="K14" s="127">
        <f>SUM(K11:K13)</f>
        <v>77301474</v>
      </c>
      <c r="L14" s="126"/>
      <c r="M14" s="127">
        <f>SUM(M11:M13)</f>
        <v>1460608755</v>
      </c>
      <c r="N14" s="19"/>
      <c r="O14" s="169"/>
    </row>
    <row r="15" spans="1:15" s="17" customFormat="1" ht="17.25" customHeight="1">
      <c r="A15" s="31"/>
      <c r="B15" s="7"/>
      <c r="C15" s="34"/>
      <c r="D15" s="20"/>
      <c r="E15" s="126"/>
      <c r="F15" s="126"/>
      <c r="G15" s="126"/>
      <c r="H15" s="126"/>
      <c r="I15" s="126"/>
      <c r="J15" s="126"/>
      <c r="K15" s="126"/>
      <c r="L15" s="126"/>
      <c r="M15" s="126"/>
    </row>
    <row r="16" spans="1:15" ht="23.85" customHeight="1">
      <c r="A16" s="28" t="s">
        <v>135</v>
      </c>
      <c r="B16" s="47"/>
      <c r="C16" s="47"/>
      <c r="D16" s="47"/>
      <c r="E16" s="172">
        <v>538105316</v>
      </c>
      <c r="F16" s="172"/>
      <c r="G16" s="173">
        <v>777166499</v>
      </c>
      <c r="H16" s="175"/>
      <c r="I16" s="175">
        <v>68035466</v>
      </c>
      <c r="J16" s="175"/>
      <c r="K16" s="175">
        <v>79633506</v>
      </c>
      <c r="L16" s="174"/>
      <c r="M16" s="172">
        <v>1462940787</v>
      </c>
    </row>
    <row r="17" spans="1:13" ht="23.85" customHeight="1">
      <c r="A17" s="84" t="s">
        <v>96</v>
      </c>
      <c r="B17" s="47"/>
      <c r="C17" s="47"/>
      <c r="D17" s="47"/>
      <c r="E17" s="126">
        <v>0</v>
      </c>
      <c r="F17" s="126"/>
      <c r="G17" s="128">
        <v>0</v>
      </c>
      <c r="H17" s="106"/>
      <c r="I17" s="106">
        <v>0</v>
      </c>
      <c r="J17" s="106"/>
      <c r="K17" s="126">
        <v>-53810532</v>
      </c>
      <c r="L17" s="32"/>
      <c r="M17" s="126">
        <f>SUM(E17:K17)</f>
        <v>-53810532</v>
      </c>
    </row>
    <row r="18" spans="1:13" s="17" customFormat="1" ht="23.85" customHeight="1">
      <c r="A18" s="31" t="s">
        <v>75</v>
      </c>
      <c r="B18" s="7"/>
      <c r="C18" s="34"/>
      <c r="D18" s="20"/>
      <c r="E18" s="128">
        <v>0</v>
      </c>
      <c r="F18" s="126"/>
      <c r="G18" s="128">
        <v>0</v>
      </c>
      <c r="H18" s="126"/>
      <c r="I18" s="128">
        <v>0</v>
      </c>
      <c r="J18" s="129"/>
      <c r="K18" s="126">
        <f>+'งบกำไรขาดทุนเบ็ดเสร็จ 9 M'!N28</f>
        <v>108889606</v>
      </c>
      <c r="L18" s="129"/>
      <c r="M18" s="126">
        <f>SUM(E18:K18)</f>
        <v>108889606</v>
      </c>
    </row>
    <row r="19" spans="1:13" ht="23.85" customHeight="1" thickBot="1">
      <c r="A19" s="29" t="s">
        <v>156</v>
      </c>
      <c r="B19" s="6"/>
      <c r="C19" s="47"/>
      <c r="D19" s="47"/>
      <c r="E19" s="130">
        <f>SUM(E16:E18)</f>
        <v>538105316</v>
      </c>
      <c r="F19" s="126"/>
      <c r="G19" s="130">
        <f>SUM(G16:G18)</f>
        <v>777166499</v>
      </c>
      <c r="H19" s="126"/>
      <c r="I19" s="130">
        <f>SUM(I16:I18)</f>
        <v>68035466</v>
      </c>
      <c r="J19" s="126"/>
      <c r="K19" s="130">
        <f>SUM(K16:K18)</f>
        <v>134712580</v>
      </c>
      <c r="L19" s="126"/>
      <c r="M19" s="130">
        <f>SUM(M16:M18)</f>
        <v>1518019861</v>
      </c>
    </row>
    <row r="20" spans="1:13" ht="23.85" customHeight="1" thickTop="1">
      <c r="A20" s="29"/>
      <c r="B20" s="6"/>
      <c r="C20" s="47"/>
      <c r="D20" s="47"/>
      <c r="E20" s="131"/>
      <c r="F20" s="126"/>
      <c r="G20" s="131"/>
      <c r="H20" s="126"/>
      <c r="I20" s="131"/>
      <c r="J20" s="126"/>
      <c r="K20" s="131"/>
      <c r="L20" s="126"/>
      <c r="M20" s="131"/>
    </row>
    <row r="21" spans="1:13" ht="23.85" customHeight="1">
      <c r="A21" s="29"/>
      <c r="B21" s="6"/>
      <c r="C21" s="47"/>
      <c r="D21" s="47"/>
      <c r="E21" s="131"/>
      <c r="F21" s="126"/>
      <c r="G21" s="131"/>
      <c r="H21" s="126"/>
      <c r="I21" s="131"/>
      <c r="J21" s="126"/>
      <c r="K21" s="131"/>
      <c r="L21" s="126"/>
      <c r="M21" s="131"/>
    </row>
    <row r="22" spans="1:13" ht="23.85" customHeight="1">
      <c r="A22" s="29"/>
      <c r="B22" s="6"/>
      <c r="C22" s="47"/>
      <c r="D22" s="47"/>
      <c r="E22" s="131"/>
      <c r="F22" s="126"/>
      <c r="G22" s="131"/>
      <c r="H22" s="126"/>
      <c r="I22" s="131"/>
      <c r="J22" s="126"/>
      <c r="K22" s="131"/>
      <c r="L22" s="126"/>
      <c r="M22" s="131"/>
    </row>
    <row r="23" spans="1:13" ht="23.85" customHeight="1">
      <c r="A23" s="267" t="s">
        <v>165</v>
      </c>
      <c r="B23" s="4"/>
      <c r="C23" s="4"/>
      <c r="D23" s="4"/>
      <c r="E23" s="32"/>
      <c r="F23" s="44"/>
      <c r="G23" s="32"/>
      <c r="H23" s="44"/>
      <c r="I23" s="32"/>
      <c r="J23" s="44"/>
      <c r="K23" s="32"/>
      <c r="L23" s="123"/>
      <c r="M23" s="32"/>
    </row>
    <row r="24" spans="1:13" ht="24" customHeight="1">
      <c r="A24" s="2"/>
      <c r="B24" s="6"/>
      <c r="C24" s="47"/>
      <c r="D24" s="47"/>
      <c r="E24" s="32"/>
      <c r="F24" s="44"/>
      <c r="G24" s="32"/>
      <c r="H24" s="44"/>
      <c r="I24" s="32"/>
      <c r="J24" s="44"/>
      <c r="K24" s="32"/>
      <c r="L24" s="123"/>
      <c r="M24" s="32"/>
    </row>
    <row r="25" spans="1:13" ht="24" customHeight="1">
      <c r="A25" s="29"/>
      <c r="B25" s="6"/>
      <c r="C25" s="47"/>
      <c r="D25" s="47"/>
      <c r="E25" s="32"/>
      <c r="F25" s="260"/>
      <c r="G25" s="32"/>
      <c r="H25" s="260"/>
      <c r="I25" s="32"/>
      <c r="J25" s="260"/>
      <c r="K25" s="32"/>
      <c r="L25" s="260"/>
      <c r="M25" s="32"/>
    </row>
    <row r="26" spans="1:13" ht="24" customHeight="1">
      <c r="A26" s="36"/>
      <c r="B26" s="1"/>
      <c r="C26" s="1"/>
      <c r="D26" s="36"/>
      <c r="E26" s="257"/>
      <c r="F26" s="261"/>
      <c r="G26" s="261"/>
      <c r="H26" s="261"/>
      <c r="I26" s="261"/>
      <c r="J26" s="261"/>
      <c r="K26" s="261"/>
      <c r="L26" s="261"/>
      <c r="M26" s="261"/>
    </row>
    <row r="27" spans="1:13" ht="24" customHeight="1">
      <c r="A27" s="36"/>
      <c r="B27" s="1"/>
      <c r="C27" s="1"/>
      <c r="D27" s="36"/>
      <c r="E27" s="258"/>
      <c r="F27" s="262"/>
      <c r="G27" s="262"/>
      <c r="H27" s="262"/>
      <c r="I27" s="262"/>
      <c r="J27" s="262"/>
      <c r="K27" s="262"/>
      <c r="L27" s="262"/>
      <c r="M27" s="262"/>
    </row>
    <row r="28" spans="1:13" ht="23.85" customHeight="1">
      <c r="B28" s="132"/>
      <c r="E28" s="259"/>
      <c r="F28" s="259"/>
      <c r="G28" s="259"/>
      <c r="H28" s="259"/>
      <c r="I28" s="259"/>
      <c r="J28" s="259"/>
      <c r="K28" s="259"/>
      <c r="L28" s="259"/>
      <c r="M28" s="259"/>
    </row>
    <row r="30" spans="1:13" s="17" customFormat="1" ht="23.85" customHeight="1">
      <c r="A30" s="29"/>
      <c r="B30" s="6"/>
      <c r="C30" s="20"/>
      <c r="D30" s="20"/>
      <c r="E30" s="32"/>
      <c r="F30" s="44"/>
      <c r="G30" s="32"/>
      <c r="H30" s="44"/>
      <c r="I30" s="32"/>
      <c r="J30" s="44"/>
      <c r="K30" s="32"/>
      <c r="L30" s="123"/>
      <c r="M30" s="32"/>
    </row>
    <row r="31" spans="1:13" ht="23.85" customHeight="1">
      <c r="A31" s="29"/>
    </row>
  </sheetData>
  <mergeCells count="3">
    <mergeCell ref="E6:M6"/>
    <mergeCell ref="I7:K7"/>
    <mergeCell ref="A3:L3"/>
  </mergeCells>
  <pageMargins left="0.98425196850393704" right="0.19685039370078741" top="0.59055118110236227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87"/>
  <sheetViews>
    <sheetView tabSelected="1" topLeftCell="A46" zoomScale="92" zoomScaleNormal="92" zoomScaleSheetLayoutView="100" workbookViewId="0">
      <selection activeCell="M57" sqref="M57"/>
    </sheetView>
  </sheetViews>
  <sheetFormatPr defaultColWidth="9.140625" defaultRowHeight="25.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5" customWidth="1"/>
    <col min="7" max="7" width="15.7109375" style="45" customWidth="1"/>
    <col min="8" max="8" width="1.140625" style="45" customWidth="1"/>
    <col min="9" max="9" width="15.7109375" style="45" customWidth="1"/>
    <col min="10" max="10" width="1.140625" style="45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2.5" customHeight="1">
      <c r="A1" s="36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36"/>
    </row>
    <row r="2" spans="1:13" ht="22.5" customHeight="1">
      <c r="A2" s="220" t="s">
        <v>98</v>
      </c>
      <c r="B2" s="220"/>
      <c r="C2" s="220"/>
      <c r="D2" s="220"/>
      <c r="E2" s="220"/>
      <c r="F2" s="220"/>
      <c r="G2" s="220"/>
      <c r="H2" s="220"/>
      <c r="I2" s="220"/>
      <c r="J2" s="220"/>
      <c r="L2" s="52"/>
      <c r="M2" s="52"/>
    </row>
    <row r="3" spans="1:13" ht="22.5" customHeight="1">
      <c r="A3" s="6" t="s">
        <v>159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21"/>
    </row>
    <row r="4" spans="1:13" ht="22.5" customHeight="1">
      <c r="A4" s="25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22.5" customHeight="1">
      <c r="A5" s="25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47" t="s">
        <v>1</v>
      </c>
    </row>
    <row r="6" spans="1:13" ht="22.5" customHeight="1">
      <c r="C6" s="220"/>
      <c r="D6" s="220"/>
      <c r="E6" s="220"/>
      <c r="F6" s="7"/>
      <c r="G6" s="276" t="s">
        <v>2</v>
      </c>
      <c r="H6" s="276"/>
      <c r="I6" s="276"/>
      <c r="J6" s="6"/>
      <c r="K6" s="276" t="s">
        <v>3</v>
      </c>
      <c r="L6" s="276"/>
      <c r="M6" s="276"/>
    </row>
    <row r="7" spans="1:13" ht="22.5" customHeight="1">
      <c r="C7" s="220"/>
      <c r="D7" s="220"/>
      <c r="E7" s="220"/>
      <c r="F7" s="7"/>
      <c r="G7" s="100" t="s">
        <v>157</v>
      </c>
      <c r="H7" s="51"/>
      <c r="I7" s="100" t="s">
        <v>152</v>
      </c>
      <c r="J7" s="29"/>
      <c r="K7" s="100" t="s">
        <v>158</v>
      </c>
      <c r="L7" s="51"/>
      <c r="M7" s="100" t="s">
        <v>152</v>
      </c>
    </row>
    <row r="8" spans="1:13" s="6" customFormat="1" ht="22.5" customHeight="1">
      <c r="A8" s="221" t="s">
        <v>99</v>
      </c>
      <c r="C8" s="7"/>
      <c r="D8" s="221"/>
      <c r="E8" s="221"/>
      <c r="F8" s="52"/>
      <c r="G8" s="52"/>
      <c r="H8" s="52"/>
      <c r="I8" s="52"/>
      <c r="J8" s="52"/>
      <c r="K8" s="53"/>
      <c r="L8" s="54"/>
      <c r="M8" s="53"/>
    </row>
    <row r="9" spans="1:13" ht="22.5" customHeight="1">
      <c r="A9" s="4" t="s">
        <v>75</v>
      </c>
      <c r="B9" s="4"/>
      <c r="D9" s="4"/>
      <c r="E9" s="4"/>
      <c r="F9" s="222"/>
      <c r="G9" s="65">
        <f>+'งบกำไรขาดทุนเบ็ดเสร็จ 9 M'!J28</f>
        <v>106488012</v>
      </c>
      <c r="H9" s="3"/>
      <c r="I9" s="65">
        <v>14700659</v>
      </c>
      <c r="J9" s="3"/>
      <c r="K9" s="22">
        <f>+'งบกำไรขาดทุนเบ็ดเสร็จ 9 M'!N28</f>
        <v>108889606</v>
      </c>
      <c r="M9" s="65">
        <v>15570517</v>
      </c>
    </row>
    <row r="10" spans="1:13" ht="22.5" customHeight="1">
      <c r="A10" s="4" t="s">
        <v>100</v>
      </c>
      <c r="B10" s="4"/>
      <c r="D10" s="4"/>
      <c r="E10" s="4"/>
      <c r="F10" s="222"/>
      <c r="G10" s="18"/>
      <c r="H10" s="3"/>
      <c r="I10" s="18"/>
      <c r="J10" s="3"/>
      <c r="K10" s="12"/>
      <c r="M10" s="3"/>
    </row>
    <row r="11" spans="1:13" ht="22.5" customHeight="1">
      <c r="A11" s="4" t="s">
        <v>74</v>
      </c>
      <c r="B11" s="4"/>
      <c r="D11" s="4"/>
      <c r="E11" s="4"/>
      <c r="F11" s="3"/>
      <c r="G11" s="18">
        <f>-'งบกำไรขาดทุนเบ็ดเสร็จ 9 M'!J27</f>
        <v>27297542</v>
      </c>
      <c r="H11" s="3"/>
      <c r="I11" s="18">
        <v>3978184</v>
      </c>
      <c r="J11" s="3"/>
      <c r="K11" s="18">
        <f>-'งบกำไรขาดทุนเบ็ดเสร็จ 9 M'!N27</f>
        <v>27297542</v>
      </c>
      <c r="M11" s="18">
        <v>3978184</v>
      </c>
    </row>
    <row r="12" spans="1:13" ht="22.5" customHeight="1">
      <c r="A12" s="4" t="s">
        <v>101</v>
      </c>
      <c r="B12" s="4"/>
      <c r="D12" s="4"/>
      <c r="E12" s="4"/>
      <c r="F12" s="3"/>
      <c r="G12" s="18">
        <f>K12+243829+356180</f>
        <v>11938080</v>
      </c>
      <c r="H12" s="3"/>
      <c r="I12" s="18">
        <v>11704372</v>
      </c>
      <c r="J12" s="3"/>
      <c r="K12" s="18">
        <v>11338071</v>
      </c>
      <c r="M12" s="18">
        <v>11268430</v>
      </c>
    </row>
    <row r="13" spans="1:13" ht="22.5" customHeight="1">
      <c r="A13" s="4" t="s">
        <v>68</v>
      </c>
      <c r="B13" s="4"/>
      <c r="D13" s="4"/>
      <c r="E13" s="4"/>
      <c r="F13" s="3"/>
      <c r="G13" s="18">
        <f>K13</f>
        <v>49695245</v>
      </c>
      <c r="H13" s="3"/>
      <c r="I13" s="18">
        <v>-6263658</v>
      </c>
      <c r="J13" s="3"/>
      <c r="K13" s="18">
        <v>49695245</v>
      </c>
      <c r="M13" s="18">
        <v>-6263658</v>
      </c>
    </row>
    <row r="14" spans="1:13" ht="22.5" customHeight="1">
      <c r="A14" s="7" t="s">
        <v>162</v>
      </c>
      <c r="F14" s="3"/>
      <c r="G14" s="18">
        <f>K14</f>
        <v>884412</v>
      </c>
      <c r="H14" s="3"/>
      <c r="I14" s="18">
        <v>698540</v>
      </c>
      <c r="J14" s="3"/>
      <c r="K14" s="18">
        <v>884412</v>
      </c>
      <c r="M14" s="18">
        <v>698540</v>
      </c>
    </row>
    <row r="15" spans="1:13" ht="22.5" customHeight="1">
      <c r="A15" s="4" t="s">
        <v>145</v>
      </c>
      <c r="B15" s="4"/>
      <c r="D15" s="4"/>
      <c r="E15" s="4"/>
      <c r="F15" s="3"/>
      <c r="G15" s="170"/>
      <c r="H15" s="3"/>
      <c r="I15" s="18"/>
      <c r="J15" s="3"/>
      <c r="K15" s="170"/>
      <c r="M15" s="18"/>
    </row>
    <row r="16" spans="1:13" ht="22.5" customHeight="1">
      <c r="A16" s="4" t="s">
        <v>102</v>
      </c>
      <c r="B16" s="4"/>
      <c r="D16" s="4"/>
      <c r="E16" s="4"/>
      <c r="F16" s="3"/>
      <c r="G16" s="18">
        <f>K16</f>
        <v>-1016754</v>
      </c>
      <c r="H16" s="3"/>
      <c r="I16" s="18">
        <v>333533</v>
      </c>
      <c r="J16" s="3"/>
      <c r="K16" s="18">
        <v>-1016754</v>
      </c>
      <c r="M16" s="18">
        <v>333533</v>
      </c>
    </row>
    <row r="17" spans="1:13" ht="22.5" customHeight="1">
      <c r="A17" s="4" t="s">
        <v>32</v>
      </c>
      <c r="B17" s="4"/>
      <c r="D17" s="4"/>
      <c r="E17" s="4"/>
      <c r="F17" s="3"/>
      <c r="G17" s="40">
        <f>K17</f>
        <v>6125591</v>
      </c>
      <c r="H17" s="3"/>
      <c r="I17" s="18">
        <v>5794607</v>
      </c>
      <c r="J17" s="3"/>
      <c r="K17" s="40">
        <v>6125591</v>
      </c>
      <c r="M17" s="18">
        <v>5794607</v>
      </c>
    </row>
    <row r="18" spans="1:13" ht="22.5" customHeight="1">
      <c r="A18" s="4" t="s">
        <v>132</v>
      </c>
      <c r="B18" s="4"/>
      <c r="D18" s="4"/>
      <c r="E18" s="4"/>
      <c r="F18" s="3"/>
      <c r="G18" s="18">
        <f>K18</f>
        <v>-1465511</v>
      </c>
      <c r="H18" s="3"/>
      <c r="I18" s="18">
        <v>-385135</v>
      </c>
      <c r="J18" s="3"/>
      <c r="K18" s="18">
        <v>-1465511</v>
      </c>
      <c r="M18" s="18">
        <v>-385135</v>
      </c>
    </row>
    <row r="19" spans="1:13" ht="22.5" customHeight="1">
      <c r="A19" s="4" t="s">
        <v>161</v>
      </c>
      <c r="B19" s="4"/>
      <c r="D19" s="4"/>
      <c r="E19" s="4"/>
      <c r="F19" s="3"/>
      <c r="G19" s="18">
        <f>K19</f>
        <v>149394</v>
      </c>
      <c r="H19" s="3"/>
      <c r="I19" s="18">
        <v>-1448543</v>
      </c>
      <c r="J19" s="3"/>
      <c r="K19" s="18">
        <v>149394</v>
      </c>
      <c r="M19" s="18">
        <v>-1448543</v>
      </c>
    </row>
    <row r="20" spans="1:13" ht="22.5" customHeight="1">
      <c r="A20" s="4" t="s">
        <v>103</v>
      </c>
      <c r="B20" s="4"/>
      <c r="D20" s="4"/>
      <c r="E20" s="4"/>
      <c r="F20" s="3"/>
      <c r="G20" s="40">
        <f>K20</f>
        <v>1659312</v>
      </c>
      <c r="H20" s="3"/>
      <c r="I20" s="18">
        <v>1606972</v>
      </c>
      <c r="J20" s="3"/>
      <c r="K20" s="40">
        <v>1659312</v>
      </c>
      <c r="M20" s="18">
        <v>1606972</v>
      </c>
    </row>
    <row r="21" spans="1:13" ht="22.5" customHeight="1">
      <c r="A21" s="4" t="s">
        <v>72</v>
      </c>
      <c r="B21" s="4"/>
      <c r="D21" s="4"/>
      <c r="E21" s="4"/>
      <c r="F21" s="3"/>
      <c r="G21" s="40">
        <v>179897</v>
      </c>
      <c r="H21" s="3"/>
      <c r="I21" s="18">
        <v>283691</v>
      </c>
      <c r="J21" s="3"/>
      <c r="K21" s="40">
        <v>38014</v>
      </c>
      <c r="M21" s="18">
        <v>61376</v>
      </c>
    </row>
    <row r="22" spans="1:13" ht="22.5" customHeight="1">
      <c r="A22" s="223" t="s">
        <v>71</v>
      </c>
      <c r="B22" s="4"/>
      <c r="D22" s="4"/>
      <c r="E22" s="4"/>
      <c r="F22" s="3"/>
      <c r="G22" s="23">
        <f>K22-3760</f>
        <v>-5150160</v>
      </c>
      <c r="H22" s="3"/>
      <c r="I22" s="55">
        <v>-1923089</v>
      </c>
      <c r="J22" s="3"/>
      <c r="K22" s="23">
        <f>-213699-4932701</f>
        <v>-5146400</v>
      </c>
      <c r="M22" s="55">
        <v>-1923034</v>
      </c>
    </row>
    <row r="23" spans="1:13" ht="22.5" customHeight="1">
      <c r="A23" s="224" t="s">
        <v>104</v>
      </c>
      <c r="B23" s="4"/>
      <c r="D23" s="4"/>
      <c r="E23" s="4"/>
      <c r="F23" s="3"/>
    </row>
    <row r="24" spans="1:13" ht="22.5" customHeight="1">
      <c r="A24" s="224" t="s">
        <v>105</v>
      </c>
      <c r="F24" s="222"/>
      <c r="G24" s="222">
        <f>SUM(G9:G22)</f>
        <v>196785060</v>
      </c>
      <c r="H24" s="3"/>
      <c r="I24" s="222">
        <f>SUM(I9:I22)</f>
        <v>29080133</v>
      </c>
      <c r="J24" s="3"/>
      <c r="K24" s="222">
        <f>SUM(K9:K22)</f>
        <v>198448522</v>
      </c>
      <c r="M24" s="222">
        <f>SUM(M9:M22)</f>
        <v>29291789</v>
      </c>
    </row>
    <row r="25" spans="1:13" ht="22.5" customHeight="1">
      <c r="A25" s="6" t="s">
        <v>106</v>
      </c>
      <c r="E25" s="4"/>
      <c r="F25" s="3"/>
      <c r="G25" s="148"/>
      <c r="H25" s="3"/>
      <c r="I25" s="12"/>
      <c r="J25" s="3"/>
      <c r="K25" s="12"/>
      <c r="M25" s="12"/>
    </row>
    <row r="26" spans="1:13" ht="22.5" customHeight="1">
      <c r="A26" s="38" t="s">
        <v>107</v>
      </c>
      <c r="B26" s="8"/>
      <c r="D26" s="8"/>
      <c r="E26" s="8"/>
      <c r="F26" s="10"/>
      <c r="G26" s="40">
        <f t="shared" ref="G26:G33" si="0">K26</f>
        <v>-420000000</v>
      </c>
      <c r="H26" s="10"/>
      <c r="I26" s="148">
        <v>-188705700</v>
      </c>
      <c r="J26" s="10"/>
      <c r="K26" s="40">
        <v>-420000000</v>
      </c>
      <c r="M26" s="148">
        <v>-188705700</v>
      </c>
    </row>
    <row r="27" spans="1:13" ht="22.5" customHeight="1">
      <c r="A27" s="38" t="s">
        <v>108</v>
      </c>
      <c r="B27" s="8"/>
      <c r="D27" s="8"/>
      <c r="E27" s="8"/>
      <c r="F27" s="10"/>
      <c r="G27" s="40">
        <f t="shared" si="0"/>
        <v>448213699</v>
      </c>
      <c r="H27" s="10"/>
      <c r="I27" s="148">
        <v>266000000</v>
      </c>
      <c r="J27" s="10"/>
      <c r="K27" s="40">
        <v>448213699</v>
      </c>
      <c r="M27" s="18">
        <v>266000000</v>
      </c>
    </row>
    <row r="28" spans="1:13" ht="22.5" customHeight="1">
      <c r="A28" s="2" t="s">
        <v>11</v>
      </c>
      <c r="E28" s="4"/>
      <c r="F28" s="3"/>
      <c r="G28" s="40">
        <v>-2518435</v>
      </c>
      <c r="H28" s="3"/>
      <c r="I28" s="148">
        <v>-91931905</v>
      </c>
      <c r="J28" s="3"/>
      <c r="K28" s="40">
        <v>-4875117</v>
      </c>
      <c r="M28" s="18">
        <v>-91931905</v>
      </c>
    </row>
    <row r="29" spans="1:13" ht="22.5" customHeight="1">
      <c r="A29" s="225" t="s">
        <v>12</v>
      </c>
      <c r="E29" s="4"/>
      <c r="F29" s="3"/>
      <c r="G29" s="40">
        <f t="shared" si="0"/>
        <v>73390417</v>
      </c>
      <c r="H29" s="3"/>
      <c r="I29" s="148">
        <v>-173270022</v>
      </c>
      <c r="J29" s="3"/>
      <c r="K29" s="40">
        <v>73390417</v>
      </c>
      <c r="M29" s="18">
        <v>-173270022</v>
      </c>
    </row>
    <row r="30" spans="1:13" ht="22.5" customHeight="1">
      <c r="A30" s="4" t="s">
        <v>13</v>
      </c>
      <c r="E30" s="4"/>
      <c r="F30" s="3"/>
      <c r="G30" s="40">
        <f t="shared" si="0"/>
        <v>-1294537</v>
      </c>
      <c r="H30" s="3"/>
      <c r="I30" s="148">
        <v>-5026535</v>
      </c>
      <c r="J30" s="3"/>
      <c r="K30" s="40">
        <v>-1294537</v>
      </c>
      <c r="M30" s="18">
        <v>-5026535</v>
      </c>
    </row>
    <row r="31" spans="1:13" ht="22.5" customHeight="1">
      <c r="A31" s="225" t="s">
        <v>15</v>
      </c>
      <c r="E31" s="4"/>
      <c r="F31" s="3"/>
      <c r="G31" s="40">
        <f>K31-38</f>
        <v>-486894</v>
      </c>
      <c r="H31" s="3"/>
      <c r="I31" s="148">
        <v>-3070225</v>
      </c>
      <c r="J31" s="3"/>
      <c r="K31" s="40">
        <v>-486856</v>
      </c>
      <c r="M31" s="18">
        <v>-3070225</v>
      </c>
    </row>
    <row r="32" spans="1:13" ht="22.5" customHeight="1">
      <c r="A32" s="225" t="s">
        <v>18</v>
      </c>
      <c r="E32" s="4"/>
      <c r="F32" s="3"/>
      <c r="G32" s="40">
        <f t="shared" si="0"/>
        <v>1232875</v>
      </c>
      <c r="H32" s="3"/>
      <c r="I32" s="148">
        <v>4556999</v>
      </c>
      <c r="J32" s="3"/>
      <c r="K32" s="40">
        <v>1232875</v>
      </c>
      <c r="M32" s="18">
        <v>4556999</v>
      </c>
    </row>
    <row r="33" spans="1:13" ht="22.5" customHeight="1">
      <c r="A33" s="4" t="s">
        <v>24</v>
      </c>
      <c r="E33" s="4"/>
      <c r="F33" s="3"/>
      <c r="G33" s="40">
        <f t="shared" si="0"/>
        <v>91000</v>
      </c>
      <c r="H33" s="3"/>
      <c r="I33" s="148">
        <v>-444271</v>
      </c>
      <c r="J33" s="3"/>
      <c r="K33" s="40">
        <v>91000</v>
      </c>
      <c r="M33" s="18">
        <v>-444271</v>
      </c>
    </row>
    <row r="34" spans="1:13" ht="22.5" customHeight="1">
      <c r="A34" s="6" t="s">
        <v>110</v>
      </c>
      <c r="F34" s="3"/>
      <c r="G34" s="148"/>
      <c r="H34" s="3"/>
      <c r="I34" s="12"/>
      <c r="J34" s="3"/>
      <c r="K34" s="12"/>
      <c r="M34" s="12"/>
    </row>
    <row r="35" spans="1:13" ht="22.5" customHeight="1">
      <c r="A35" s="226" t="s">
        <v>29</v>
      </c>
      <c r="E35" s="4"/>
      <c r="F35" s="7"/>
      <c r="G35" s="148">
        <f>K35+12500-930765</f>
        <v>-27211306</v>
      </c>
      <c r="H35" s="3"/>
      <c r="I35" s="148">
        <v>79954322</v>
      </c>
      <c r="J35" s="3"/>
      <c r="K35" s="26">
        <v>-26293041</v>
      </c>
      <c r="M35" s="26">
        <v>79762715</v>
      </c>
    </row>
    <row r="36" spans="1:13" ht="22.5" customHeight="1">
      <c r="A36" s="38" t="s">
        <v>38</v>
      </c>
      <c r="E36" s="4"/>
      <c r="F36" s="3"/>
      <c r="G36" s="26">
        <f t="shared" ref="G36:G39" si="1">K36</f>
        <v>12692017</v>
      </c>
      <c r="H36" s="3"/>
      <c r="I36" s="26">
        <v>9856110</v>
      </c>
      <c r="J36" s="3"/>
      <c r="K36" s="26">
        <v>12692017</v>
      </c>
      <c r="M36" s="26">
        <v>9856110</v>
      </c>
    </row>
    <row r="37" spans="1:13" ht="22.5" customHeight="1">
      <c r="A37" s="38" t="s">
        <v>32</v>
      </c>
      <c r="E37" s="4"/>
      <c r="F37" s="3"/>
      <c r="G37" s="26">
        <f t="shared" si="1"/>
        <v>-1480568</v>
      </c>
      <c r="H37" s="3"/>
      <c r="I37" s="26">
        <v>-984817</v>
      </c>
      <c r="J37" s="3"/>
      <c r="K37" s="26">
        <v>-1480568</v>
      </c>
      <c r="M37" s="26">
        <v>-984817</v>
      </c>
    </row>
    <row r="38" spans="1:13" ht="22.5" customHeight="1">
      <c r="A38" s="38" t="s">
        <v>33</v>
      </c>
      <c r="E38" s="4"/>
      <c r="F38" s="3"/>
      <c r="G38" s="26">
        <f t="shared" si="1"/>
        <v>20496983</v>
      </c>
      <c r="H38" s="3"/>
      <c r="I38" s="26">
        <v>-24001697</v>
      </c>
      <c r="J38" s="3"/>
      <c r="K38" s="26">
        <v>20496983</v>
      </c>
      <c r="M38" s="26">
        <v>-24001697</v>
      </c>
    </row>
    <row r="39" spans="1:13" ht="22.5" customHeight="1">
      <c r="A39" s="38" t="s">
        <v>111</v>
      </c>
      <c r="E39" s="4"/>
      <c r="F39" s="3"/>
      <c r="G39" s="26">
        <f t="shared" si="1"/>
        <v>-463000</v>
      </c>
      <c r="H39" s="3"/>
      <c r="I39" s="26">
        <v>-371021</v>
      </c>
      <c r="J39" s="3"/>
      <c r="K39" s="26">
        <v>-463000</v>
      </c>
      <c r="M39" s="26">
        <v>-371021</v>
      </c>
    </row>
    <row r="40" spans="1:13" ht="22.5" customHeight="1">
      <c r="A40" s="38" t="s">
        <v>35</v>
      </c>
      <c r="E40" s="4"/>
      <c r="F40" s="3"/>
      <c r="G40" s="149">
        <f>K40-120600</f>
        <v>-6666314</v>
      </c>
      <c r="H40" s="3"/>
      <c r="I40" s="149">
        <v>370568</v>
      </c>
      <c r="J40" s="3"/>
      <c r="K40" s="55">
        <v>-6545714</v>
      </c>
      <c r="M40" s="55">
        <v>370568</v>
      </c>
    </row>
    <row r="41" spans="1:13" ht="22.5" customHeight="1">
      <c r="A41" s="6" t="s">
        <v>112</v>
      </c>
      <c r="B41" s="4"/>
      <c r="C41" s="4"/>
      <c r="E41" s="227"/>
      <c r="F41" s="3"/>
      <c r="G41" s="22">
        <f>SUM(G24:G33)+SUM(G35:G40)</f>
        <v>292780997</v>
      </c>
      <c r="H41" s="3"/>
      <c r="I41" s="22">
        <f>SUM(I24:I33)+SUM(I35:I40)</f>
        <v>-97988061</v>
      </c>
      <c r="J41" s="3"/>
      <c r="K41" s="22">
        <f>SUM(K24:K33)+SUM(K35:K40)</f>
        <v>293126680</v>
      </c>
      <c r="L41" s="66"/>
      <c r="M41" s="22">
        <f>SUM(M24:M33)+SUM(M35:M40)</f>
        <v>-97968012</v>
      </c>
    </row>
    <row r="42" spans="1:13" ht="22.5" customHeight="1">
      <c r="A42" s="6"/>
      <c r="B42" s="4"/>
      <c r="C42" s="4"/>
      <c r="D42" s="4"/>
      <c r="E42" s="21"/>
      <c r="F42" s="87"/>
      <c r="G42" s="5"/>
      <c r="H42" s="87"/>
      <c r="I42" s="87"/>
      <c r="J42" s="87"/>
      <c r="K42" s="5"/>
      <c r="L42" s="66"/>
      <c r="M42" s="5"/>
    </row>
    <row r="43" spans="1:13" ht="22.5" customHeight="1">
      <c r="A43" s="267" t="s">
        <v>165</v>
      </c>
      <c r="B43" s="4"/>
      <c r="C43" s="4"/>
      <c r="D43" s="4"/>
      <c r="E43" s="21"/>
      <c r="F43" s="87"/>
      <c r="G43" s="5"/>
      <c r="H43" s="87"/>
      <c r="I43" s="87"/>
      <c r="J43" s="87"/>
      <c r="K43" s="5"/>
      <c r="L43" s="66"/>
      <c r="M43" s="5"/>
    </row>
    <row r="44" spans="1:13" ht="24" customHeight="1">
      <c r="A44" s="36" t="s">
        <v>0</v>
      </c>
      <c r="B44" s="220"/>
      <c r="C44" s="220"/>
      <c r="D44" s="220"/>
      <c r="E44" s="220"/>
      <c r="F44" s="220"/>
      <c r="G44" s="220"/>
      <c r="H44" s="220"/>
      <c r="I44" s="220"/>
      <c r="J44" s="220"/>
      <c r="K44" s="36"/>
    </row>
    <row r="45" spans="1:13" ht="24" customHeight="1">
      <c r="A45" s="220" t="s">
        <v>109</v>
      </c>
      <c r="B45" s="220"/>
      <c r="C45" s="220"/>
      <c r="D45" s="220"/>
      <c r="E45" s="220"/>
      <c r="F45" s="220"/>
      <c r="G45" s="220"/>
      <c r="H45" s="220"/>
      <c r="I45" s="220"/>
      <c r="J45" s="220"/>
      <c r="L45" s="52"/>
      <c r="M45" s="52"/>
    </row>
    <row r="46" spans="1:13" ht="24" customHeight="1">
      <c r="A46" s="6" t="s">
        <v>153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</row>
    <row r="47" spans="1:13" ht="24" customHeight="1">
      <c r="A47" s="6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</row>
    <row r="48" spans="1:13" ht="24" customHeight="1">
      <c r="C48" s="220"/>
      <c r="D48" s="220"/>
      <c r="E48" s="220"/>
      <c r="F48" s="7"/>
      <c r="G48" s="221"/>
      <c r="H48" s="221"/>
      <c r="I48" s="221"/>
      <c r="J48" s="221"/>
      <c r="K48" s="221"/>
      <c r="L48" s="221"/>
      <c r="M48" s="247" t="s">
        <v>1</v>
      </c>
    </row>
    <row r="49" spans="1:13" ht="24" customHeight="1">
      <c r="C49" s="220"/>
      <c r="D49" s="220"/>
      <c r="E49" s="220"/>
      <c r="F49" s="7"/>
      <c r="G49" s="276" t="s">
        <v>2</v>
      </c>
      <c r="H49" s="276"/>
      <c r="I49" s="276"/>
      <c r="J49" s="6"/>
      <c r="K49" s="276" t="s">
        <v>3</v>
      </c>
      <c r="L49" s="276"/>
      <c r="M49" s="276"/>
    </row>
    <row r="50" spans="1:13" ht="24" customHeight="1">
      <c r="C50" s="220"/>
      <c r="D50" s="220"/>
      <c r="E50" s="220"/>
      <c r="F50" s="7"/>
      <c r="G50" s="100" t="s">
        <v>157</v>
      </c>
      <c r="H50" s="51"/>
      <c r="I50" s="100" t="s">
        <v>152</v>
      </c>
      <c r="J50" s="29"/>
      <c r="K50" s="100" t="s">
        <v>157</v>
      </c>
      <c r="L50" s="51"/>
      <c r="M50" s="100" t="s">
        <v>152</v>
      </c>
    </row>
    <row r="51" spans="1:13" ht="24" customHeight="1">
      <c r="A51" s="7" t="s">
        <v>113</v>
      </c>
      <c r="B51" s="4"/>
      <c r="C51" s="4"/>
      <c r="E51" s="4"/>
      <c r="F51" s="3"/>
      <c r="G51" s="22">
        <f>K51</f>
        <v>-38014</v>
      </c>
      <c r="H51" s="3"/>
      <c r="I51" s="22">
        <v>-61376</v>
      </c>
      <c r="J51" s="3"/>
      <c r="K51" s="22">
        <v>-38014</v>
      </c>
      <c r="L51" s="66"/>
      <c r="M51" s="22">
        <v>-61376</v>
      </c>
    </row>
    <row r="52" spans="1:13" ht="24" customHeight="1">
      <c r="A52" s="7" t="s">
        <v>114</v>
      </c>
      <c r="B52" s="4"/>
      <c r="C52" s="4"/>
      <c r="E52" s="4"/>
      <c r="F52" s="3"/>
      <c r="G52" s="22">
        <f>K52</f>
        <v>0</v>
      </c>
      <c r="H52" s="3"/>
      <c r="I52" s="22">
        <v>5012350</v>
      </c>
      <c r="J52" s="3"/>
      <c r="K52" s="22">
        <v>0</v>
      </c>
      <c r="L52" s="66"/>
      <c r="M52" s="22">
        <v>5012350</v>
      </c>
    </row>
    <row r="53" spans="1:13" ht="24" customHeight="1">
      <c r="A53" s="7" t="s">
        <v>115</v>
      </c>
      <c r="B53" s="4"/>
      <c r="C53" s="4"/>
      <c r="E53" s="4"/>
      <c r="F53" s="3"/>
      <c r="G53" s="22">
        <f>K53</f>
        <v>-29429240</v>
      </c>
      <c r="H53" s="3"/>
      <c r="I53" s="22">
        <v>-25147430</v>
      </c>
      <c r="J53" s="3"/>
      <c r="K53" s="22">
        <v>-29429240</v>
      </c>
      <c r="L53" s="66"/>
      <c r="M53" s="22">
        <v>-25147430</v>
      </c>
    </row>
    <row r="54" spans="1:13" ht="24" customHeight="1">
      <c r="A54" s="6" t="s">
        <v>116</v>
      </c>
      <c r="B54" s="4"/>
      <c r="C54" s="4"/>
      <c r="D54" s="4"/>
      <c r="E54" s="21"/>
      <c r="F54" s="228"/>
      <c r="G54" s="30">
        <f>SUM(G41:G53)</f>
        <v>263313743</v>
      </c>
      <c r="H54" s="87"/>
      <c r="I54" s="30">
        <f>SUM(I41:I53)</f>
        <v>-118184517</v>
      </c>
      <c r="J54" s="87"/>
      <c r="K54" s="30">
        <f>SUM(K41:K53)</f>
        <v>263659426</v>
      </c>
      <c r="L54" s="66"/>
      <c r="M54" s="30">
        <f>SUM(M41:M53)</f>
        <v>-118164468</v>
      </c>
    </row>
    <row r="55" spans="1:13" ht="24" customHeight="1">
      <c r="A55" s="6" t="s">
        <v>117</v>
      </c>
      <c r="B55" s="8"/>
      <c r="C55" s="8"/>
      <c r="D55" s="8"/>
      <c r="E55" s="8"/>
      <c r="F55" s="10"/>
      <c r="G55" s="10"/>
      <c r="H55" s="10"/>
      <c r="I55" s="10"/>
      <c r="J55" s="10"/>
      <c r="K55" s="12"/>
      <c r="M55" s="12"/>
    </row>
    <row r="56" spans="1:13" ht="24" customHeight="1">
      <c r="A56" s="38" t="s">
        <v>118</v>
      </c>
      <c r="B56" s="8"/>
      <c r="D56" s="8"/>
      <c r="E56" s="8"/>
      <c r="F56" s="10"/>
      <c r="G56" s="18">
        <f>K56+3760</f>
        <v>2579779</v>
      </c>
      <c r="H56" s="10"/>
      <c r="I56" s="18">
        <v>657947</v>
      </c>
      <c r="J56" s="10"/>
      <c r="K56" s="18">
        <v>2576019</v>
      </c>
      <c r="M56" s="18">
        <v>657893</v>
      </c>
    </row>
    <row r="57" spans="1:13" ht="24" customHeight="1">
      <c r="A57" s="4" t="s">
        <v>163</v>
      </c>
      <c r="B57" s="8"/>
      <c r="D57" s="8"/>
      <c r="E57" s="8"/>
      <c r="F57" s="10"/>
      <c r="G57" s="18">
        <v>0</v>
      </c>
      <c r="H57" s="10"/>
      <c r="I57" s="18">
        <v>1448598</v>
      </c>
      <c r="J57" s="10"/>
      <c r="K57" s="18">
        <v>0</v>
      </c>
      <c r="M57" s="18">
        <v>1448598</v>
      </c>
    </row>
    <row r="58" spans="1:13" ht="24" customHeight="1">
      <c r="A58" s="4" t="s">
        <v>164</v>
      </c>
      <c r="B58" s="8"/>
      <c r="D58" s="8"/>
      <c r="E58" s="8"/>
      <c r="F58" s="10"/>
      <c r="G58" s="18">
        <v>-300000</v>
      </c>
      <c r="H58" s="10"/>
      <c r="I58" s="18">
        <v>0</v>
      </c>
      <c r="J58" s="10"/>
      <c r="K58" s="18">
        <v>-300000</v>
      </c>
      <c r="M58" s="18">
        <v>0</v>
      </c>
    </row>
    <row r="59" spans="1:13" ht="24" customHeight="1">
      <c r="A59" s="4" t="s">
        <v>119</v>
      </c>
      <c r="B59" s="8"/>
      <c r="D59" s="8"/>
      <c r="E59" s="8"/>
      <c r="F59" s="10"/>
      <c r="G59" s="18">
        <f>K59</f>
        <v>-8086813</v>
      </c>
      <c r="H59" s="10"/>
      <c r="I59" s="18">
        <v>-16432965</v>
      </c>
      <c r="J59" s="10"/>
      <c r="K59" s="18">
        <v>-8086813</v>
      </c>
      <c r="M59" s="18">
        <v>-16408141</v>
      </c>
    </row>
    <row r="60" spans="1:13" ht="24" customHeight="1">
      <c r="A60" s="4" t="s">
        <v>146</v>
      </c>
      <c r="B60" s="8"/>
      <c r="D60" s="8"/>
      <c r="E60" s="8"/>
      <c r="F60" s="10"/>
      <c r="G60" s="18">
        <v>0</v>
      </c>
      <c r="H60" s="10"/>
      <c r="I60" s="18">
        <v>0</v>
      </c>
      <c r="J60" s="10"/>
      <c r="K60" s="18">
        <v>-164878000</v>
      </c>
      <c r="M60" s="18">
        <v>0</v>
      </c>
    </row>
    <row r="61" spans="1:13" ht="24" customHeight="1">
      <c r="A61" s="226" t="s">
        <v>120</v>
      </c>
      <c r="B61" s="8"/>
      <c r="D61" s="8"/>
      <c r="E61" s="8"/>
      <c r="F61" s="10"/>
      <c r="G61" s="18">
        <v>-159088500</v>
      </c>
      <c r="H61" s="10"/>
      <c r="I61" s="18">
        <v>-20541354</v>
      </c>
      <c r="J61" s="10"/>
      <c r="K61" s="18">
        <v>0</v>
      </c>
      <c r="M61" s="18">
        <v>-20541354</v>
      </c>
    </row>
    <row r="62" spans="1:13" ht="24" customHeight="1">
      <c r="A62" s="25" t="s">
        <v>121</v>
      </c>
      <c r="B62" s="24"/>
      <c r="C62" s="24"/>
      <c r="D62" s="24"/>
      <c r="E62" s="24"/>
      <c r="F62" s="11"/>
      <c r="G62" s="30">
        <f>SUM(G56:G61)</f>
        <v>-164895534</v>
      </c>
      <c r="H62" s="11"/>
      <c r="I62" s="30">
        <f>SUM(I56:I61)</f>
        <v>-34867774</v>
      </c>
      <c r="J62" s="11"/>
      <c r="K62" s="30">
        <f>SUM(K56:K61)</f>
        <v>-170688794</v>
      </c>
      <c r="M62" s="30">
        <f>SUM(M56:M61)</f>
        <v>-34843004</v>
      </c>
    </row>
    <row r="63" spans="1:13" ht="24" customHeight="1">
      <c r="A63" s="229" t="s">
        <v>122</v>
      </c>
      <c r="B63" s="15"/>
      <c r="C63" s="15"/>
      <c r="D63" s="15"/>
      <c r="E63" s="15"/>
      <c r="F63" s="11"/>
      <c r="G63" s="230"/>
      <c r="H63" s="11"/>
      <c r="I63" s="230"/>
      <c r="J63" s="11"/>
      <c r="K63" s="230"/>
      <c r="M63" s="230"/>
    </row>
    <row r="64" spans="1:13" ht="24" customHeight="1">
      <c r="A64" s="38" t="s">
        <v>123</v>
      </c>
      <c r="B64" s="15"/>
      <c r="C64" s="15"/>
      <c r="D64" s="15"/>
      <c r="E64" s="15"/>
      <c r="F64" s="11"/>
      <c r="G64" s="12">
        <f>K64</f>
        <v>-366986</v>
      </c>
      <c r="H64" s="10"/>
      <c r="I64" s="12">
        <v>-343624</v>
      </c>
      <c r="J64" s="10"/>
      <c r="K64" s="12">
        <v>-366986</v>
      </c>
      <c r="M64" s="12">
        <v>-343624</v>
      </c>
    </row>
    <row r="65" spans="1:14" ht="24" customHeight="1">
      <c r="A65" s="38" t="s">
        <v>147</v>
      </c>
      <c r="B65" s="15"/>
      <c r="C65" s="15"/>
      <c r="D65" s="15"/>
      <c r="E65" s="15"/>
      <c r="F65" s="11"/>
      <c r="G65" s="12">
        <v>-5651526</v>
      </c>
      <c r="H65" s="10"/>
      <c r="I65" s="12">
        <v>0</v>
      </c>
      <c r="J65" s="10"/>
      <c r="K65" s="12">
        <v>0</v>
      </c>
      <c r="M65" s="12">
        <v>0</v>
      </c>
    </row>
    <row r="66" spans="1:14" ht="24" customHeight="1">
      <c r="A66" s="38" t="s">
        <v>124</v>
      </c>
      <c r="B66" s="15"/>
      <c r="C66" s="15"/>
      <c r="D66" s="15"/>
      <c r="E66" s="15"/>
      <c r="F66" s="11"/>
      <c r="G66" s="12">
        <f>K66</f>
        <v>-53810532</v>
      </c>
      <c r="H66" s="10"/>
      <c r="I66" s="12">
        <v>-64572416</v>
      </c>
      <c r="J66" s="10"/>
      <c r="K66" s="12">
        <v>-53810532</v>
      </c>
      <c r="M66" s="12">
        <v>-64572416</v>
      </c>
    </row>
    <row r="67" spans="1:14" ht="24" customHeight="1">
      <c r="A67" s="229" t="s">
        <v>125</v>
      </c>
      <c r="B67" s="15"/>
      <c r="C67" s="15"/>
      <c r="D67" s="15"/>
      <c r="E67" s="15"/>
      <c r="F67" s="11"/>
      <c r="G67" s="231">
        <f>SUM(G64:G66)</f>
        <v>-59829044</v>
      </c>
      <c r="H67" s="10"/>
      <c r="I67" s="231">
        <f>SUM(I64:I66)</f>
        <v>-64916040</v>
      </c>
      <c r="J67" s="10"/>
      <c r="K67" s="231">
        <f>SUM(K64:K66)</f>
        <v>-54177518</v>
      </c>
      <c r="M67" s="231">
        <f>SUM(M64:M66)</f>
        <v>-64916040</v>
      </c>
    </row>
    <row r="68" spans="1:14" ht="9" customHeight="1">
      <c r="A68" s="15"/>
      <c r="B68" s="15"/>
      <c r="C68" s="15"/>
      <c r="D68" s="15"/>
      <c r="E68" s="15"/>
      <c r="F68" s="11"/>
      <c r="G68" s="230"/>
      <c r="H68" s="11"/>
      <c r="I68" s="230"/>
      <c r="J68" s="11"/>
      <c r="K68" s="230"/>
      <c r="M68" s="230"/>
    </row>
    <row r="69" spans="1:14" ht="24" customHeight="1">
      <c r="A69" s="6" t="s">
        <v>133</v>
      </c>
      <c r="B69" s="9"/>
      <c r="C69" s="9"/>
      <c r="D69" s="9"/>
      <c r="E69" s="9"/>
      <c r="F69" s="11"/>
      <c r="G69" s="12">
        <f>G54+G62+G67</f>
        <v>38589165</v>
      </c>
      <c r="H69" s="11"/>
      <c r="I69" s="12">
        <f>I54+I62+I67</f>
        <v>-217968331</v>
      </c>
      <c r="J69" s="11"/>
      <c r="K69" s="12">
        <f>K54+K62+K67</f>
        <v>38793114</v>
      </c>
      <c r="L69" s="66"/>
      <c r="M69" s="12">
        <f>M54+M62+M67</f>
        <v>-217923512</v>
      </c>
    </row>
    <row r="70" spans="1:14" ht="9" customHeight="1">
      <c r="A70" s="15"/>
      <c r="B70" s="15"/>
      <c r="C70" s="15"/>
      <c r="D70" s="15"/>
      <c r="E70" s="15"/>
      <c r="F70" s="11"/>
      <c r="G70" s="230"/>
      <c r="H70" s="11"/>
      <c r="I70" s="230"/>
      <c r="J70" s="11"/>
      <c r="K70" s="230"/>
      <c r="M70" s="230"/>
    </row>
    <row r="71" spans="1:14" ht="24" customHeight="1">
      <c r="A71" s="232" t="s">
        <v>126</v>
      </c>
      <c r="B71" s="8"/>
      <c r="C71" s="8"/>
      <c r="D71" s="8"/>
      <c r="E71" s="8"/>
      <c r="F71" s="10"/>
      <c r="G71" s="23">
        <f>งบแสดงฐานะการเงิน!L11</f>
        <v>21895542</v>
      </c>
      <c r="H71" s="10"/>
      <c r="I71" s="23">
        <v>249022175</v>
      </c>
      <c r="J71" s="10"/>
      <c r="K71" s="23">
        <f>งบแสดงฐานะการเงิน!P11</f>
        <v>21575071</v>
      </c>
      <c r="L71" s="66"/>
      <c r="M71" s="23">
        <v>248977143</v>
      </c>
    </row>
    <row r="72" spans="1:14" ht="9" customHeight="1">
      <c r="A72" s="15"/>
      <c r="B72" s="15"/>
      <c r="C72" s="15"/>
      <c r="D72" s="15"/>
      <c r="E72" s="15"/>
      <c r="F72" s="11"/>
      <c r="G72" s="230"/>
      <c r="H72" s="11"/>
      <c r="I72" s="230"/>
      <c r="J72" s="11"/>
      <c r="K72" s="230"/>
      <c r="M72" s="230"/>
    </row>
    <row r="73" spans="1:14" ht="24" customHeight="1" thickBot="1">
      <c r="A73" s="233" t="s">
        <v>160</v>
      </c>
      <c r="B73" s="9"/>
      <c r="C73" s="9"/>
      <c r="D73" s="9"/>
      <c r="E73" s="9"/>
      <c r="F73" s="11"/>
      <c r="G73" s="104">
        <f>SUM(G69:G71)</f>
        <v>60484707</v>
      </c>
      <c r="H73" s="105"/>
      <c r="I73" s="104">
        <f>SUM(I69:I71)</f>
        <v>31053844</v>
      </c>
      <c r="J73" s="105"/>
      <c r="K73" s="104">
        <f>SUM(K69:K71)</f>
        <v>60368185</v>
      </c>
      <c r="L73" s="18"/>
      <c r="M73" s="104">
        <f>SUM(M69:M71)</f>
        <v>31053631</v>
      </c>
    </row>
    <row r="74" spans="1:14" s="6" customFormat="1" ht="24" customHeight="1" thickTop="1">
      <c r="A74" s="15"/>
      <c r="B74" s="15"/>
      <c r="C74" s="15"/>
      <c r="D74" s="15"/>
      <c r="E74" s="15"/>
      <c r="F74" s="11"/>
      <c r="G74" s="145"/>
      <c r="H74" s="145"/>
      <c r="I74" s="145"/>
      <c r="J74" s="145"/>
      <c r="K74" s="145"/>
      <c r="L74" s="146"/>
      <c r="M74" s="145"/>
    </row>
    <row r="75" spans="1:14" s="2" customFormat="1" ht="24" customHeight="1">
      <c r="A75" s="6" t="s">
        <v>127</v>
      </c>
      <c r="B75" s="33"/>
      <c r="D75" s="107"/>
      <c r="E75" s="234"/>
      <c r="F75" s="234"/>
      <c r="G75" s="235"/>
      <c r="H75" s="56"/>
      <c r="I75" s="56"/>
      <c r="J75" s="56"/>
      <c r="K75" s="56"/>
      <c r="L75" s="56"/>
      <c r="M75" s="56"/>
      <c r="N75" s="56"/>
    </row>
    <row r="76" spans="1:14" s="2" customFormat="1" ht="24" customHeight="1">
      <c r="A76" s="236"/>
      <c r="B76" s="236" t="s">
        <v>128</v>
      </c>
      <c r="C76" s="236"/>
      <c r="D76" s="193"/>
      <c r="E76" s="237"/>
      <c r="F76" s="237"/>
      <c r="G76" s="238"/>
      <c r="H76" s="239"/>
      <c r="I76" s="240"/>
      <c r="J76" s="189"/>
      <c r="K76" s="190"/>
      <c r="L76" s="191"/>
      <c r="M76" s="189"/>
      <c r="N76" s="189"/>
    </row>
    <row r="77" spans="1:14" s="2" customFormat="1" ht="24" customHeight="1">
      <c r="A77" s="241"/>
      <c r="B77" s="192" t="s">
        <v>129</v>
      </c>
      <c r="C77" s="236"/>
      <c r="D77" s="193"/>
      <c r="E77" s="237"/>
      <c r="F77" s="237"/>
      <c r="G77" s="189">
        <v>0</v>
      </c>
      <c r="H77" s="239">
        <v>11597745.34</v>
      </c>
      <c r="I77" s="238">
        <v>285482686</v>
      </c>
      <c r="J77" s="239">
        <v>11597745.34</v>
      </c>
      <c r="K77" s="189">
        <v>0</v>
      </c>
      <c r="L77" s="239">
        <v>0</v>
      </c>
      <c r="M77" s="194">
        <v>285482686</v>
      </c>
      <c r="N77" s="239">
        <v>0</v>
      </c>
    </row>
    <row r="78" spans="1:14" s="2" customFormat="1" ht="24" customHeight="1">
      <c r="A78" s="6"/>
      <c r="D78" s="107"/>
      <c r="E78" s="234"/>
      <c r="F78" s="235"/>
      <c r="G78" s="69"/>
      <c r="H78" s="235"/>
      <c r="I78" s="69"/>
      <c r="J78" s="235"/>
      <c r="K78" s="69"/>
      <c r="M78" s="69"/>
    </row>
    <row r="79" spans="1:14" s="2" customFormat="1" ht="24" customHeight="1">
      <c r="D79" s="107"/>
      <c r="E79" s="234"/>
      <c r="F79" s="235"/>
      <c r="G79" s="69"/>
      <c r="H79" s="235"/>
      <c r="I79" s="69"/>
      <c r="J79" s="235"/>
      <c r="K79" s="242"/>
      <c r="M79" s="69"/>
    </row>
    <row r="80" spans="1:14" ht="24" customHeight="1">
      <c r="K80" s="12"/>
    </row>
    <row r="81" spans="1:11" ht="24" customHeight="1">
      <c r="A81" s="267" t="s">
        <v>165</v>
      </c>
      <c r="B81" s="4"/>
      <c r="C81" s="4"/>
      <c r="D81" s="4"/>
      <c r="K81" s="12"/>
    </row>
    <row r="82" spans="1:11" ht="24" customHeight="1">
      <c r="K82" s="74"/>
    </row>
    <row r="83" spans="1:11" ht="24" customHeight="1">
      <c r="K83" s="12"/>
    </row>
    <row r="84" spans="1:11" ht="24" customHeight="1"/>
    <row r="85" spans="1:11" ht="24" customHeight="1"/>
    <row r="86" spans="1:11" ht="24" customHeight="1"/>
    <row r="87" spans="1:11" ht="24" customHeight="1"/>
  </sheetData>
  <mergeCells count="4">
    <mergeCell ref="G6:I6"/>
    <mergeCell ref="K6:M6"/>
    <mergeCell ref="K49:M49"/>
    <mergeCell ref="G49:I49"/>
  </mergeCells>
  <pageMargins left="0.86614173228346458" right="0.28999999999999998" top="0.59055118110236227" bottom="0.39370078740157483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8DA9319051040A2FB6B6D5E59B79C" ma:contentTypeVersion="7" ma:contentTypeDescription="Create a new document." ma:contentTypeScope="" ma:versionID="dd7f6241db0e64c2204db87c17c63706">
  <xsd:schema xmlns:xsd="http://www.w3.org/2001/XMLSchema" xmlns:xs="http://www.w3.org/2001/XMLSchema" xmlns:p="http://schemas.microsoft.com/office/2006/metadata/properties" xmlns:ns2="ab4cb4c9-8095-4a45-87c4-e69582b3a4c4" targetNamespace="http://schemas.microsoft.com/office/2006/metadata/properties" ma:root="true" ma:fieldsID="d0c4c9a58003c4f725b82d5ad059e44c" ns2:_="">
    <xsd:import namespace="ab4cb4c9-8095-4a45-87c4-e69582b3a4c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4cb4c9-8095-4a45-87c4-e69582b3a4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รอลูกค้า"/>
          <xsd:enumeration value="กำลังทำ"/>
          <xsd:enumeration value="เสร็จ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b4cb4c9-8095-4a45-87c4-e69582b3a4c4" xsi:nil="true"/>
    <Preparer_x0020_Sign_x002d_off xmlns="ab4cb4c9-8095-4a45-87c4-e69582b3a4c4" xsi:nil="true"/>
    <Status xmlns="ab4cb4c9-8095-4a45-87c4-e69582b3a4c4" xsi:nil="true"/>
  </documentManagement>
</p:properties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8B5E9-CE2D-4F2D-BFEA-1B90005191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4cb4c9-8095-4a45-87c4-e69582b3a4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82A4D-087D-4F84-89AC-23F8354CA5B0}">
  <ds:schemaRefs>
    <ds:schemaRef ds:uri="ab4cb4c9-8095-4a45-87c4-e69582b3a4c4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3 M </vt:lpstr>
      <vt:lpstr>งบกำไรขาดทุนเบ็ดเสร็จ 9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2024-11-08T03:22:26Z</cp:lastPrinted>
  <dcterms:created xsi:type="dcterms:W3CDTF">2013-02-28T01:07:49Z</dcterms:created>
  <dcterms:modified xsi:type="dcterms:W3CDTF">2024-11-08T03:22:28Z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0x0101003828DA9319051040A2FB6B6D5E59B79C</vt:lpwstr>
  </property>
  <property fmtid="{D5CDD505-2E9C-101B-9397-08002B2CF9AE}" pid="5" name="Order">
    <vt:r8>50600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