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Bangkok Dec-con (BKD)_2567\BKD_Sep'67\"/>
    </mc:Choice>
  </mc:AlternateContent>
  <xr:revisionPtr revIDLastSave="0" documentId="13_ncr:1_{80C21755-7F69-42EF-B63C-CFB078EE7122}" xr6:coauthVersionLast="47" xr6:coauthVersionMax="47" xr10:uidLastSave="{00000000-0000-0000-0000-000000000000}"/>
  <bookViews>
    <workbookView xWindow="-120" yWindow="-120" windowWidth="29040" windowHeight="15720" tabRatio="801" activeTab="5" xr2:uid="{00000000-000D-0000-FFFF-FFFF00000000}"/>
  </bookViews>
  <sheets>
    <sheet name="BS P2-3" sheetId="1" r:id="rId1"/>
    <sheet name="PL P4 3M " sheetId="19" r:id="rId2"/>
    <sheet name="PL P5 9M" sheetId="20" r:id="rId3"/>
    <sheet name="Shareholder equity-conso P6" sheetId="3" r:id="rId4"/>
    <sheet name="Shareholder equity P7" sheetId="14" r:id="rId5"/>
    <sheet name="Cash flow P8-9" sheetId="4" r:id="rId6"/>
    <sheet name="Sheet1" sheetId="8" state="hidden" r:id="rId7"/>
  </sheets>
  <externalReferences>
    <externalReference r:id="rId8"/>
    <externalReference r:id="rId9"/>
  </externalReferences>
  <definedNames>
    <definedName name="BSsheet" localSheetId="1">#REF!</definedName>
    <definedName name="BSsheet" localSheetId="4">#REF!</definedName>
    <definedName name="BSsheet">#REF!</definedName>
    <definedName name="Cover" localSheetId="1">#REF!</definedName>
    <definedName name="Cover" localSheetId="4">#REF!</definedName>
    <definedName name="Cover">#REF!</definedName>
    <definedName name="Notes" localSheetId="1">#REF!</definedName>
    <definedName name="Notes" localSheetId="4">#REF!</definedName>
    <definedName name="Notes">#REF!</definedName>
    <definedName name="PLstment" localSheetId="1">#REF!</definedName>
    <definedName name="PLstment" localSheetId="4">#REF!</definedName>
    <definedName name="PLstment">#REF!</definedName>
    <definedName name="Report" localSheetId="1">#REF!</definedName>
    <definedName name="Report" localSheetId="4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4" l="1"/>
  <c r="H74" i="1"/>
  <c r="H16" i="1" l="1"/>
  <c r="Q22" i="20" l="1"/>
  <c r="K27" i="19"/>
  <c r="N75" i="1"/>
  <c r="N77" i="1" s="1"/>
  <c r="L58" i="1"/>
  <c r="L64" i="1" s="1"/>
  <c r="J58" i="1"/>
  <c r="H58" i="1"/>
  <c r="J64" i="1"/>
  <c r="J78" i="1" s="1"/>
  <c r="H68" i="1"/>
  <c r="J77" i="1"/>
  <c r="N63" i="1"/>
  <c r="N64" i="1" s="1"/>
  <c r="L63" i="1"/>
  <c r="J63" i="1"/>
  <c r="H17" i="1"/>
  <c r="G68" i="4"/>
  <c r="G66" i="4"/>
  <c r="G58" i="4"/>
  <c r="G64" i="4" s="1"/>
  <c r="N78" i="1" l="1"/>
  <c r="G55" i="4"/>
  <c r="G54" i="4"/>
  <c r="G53" i="4"/>
  <c r="G41" i="4"/>
  <c r="G40" i="4"/>
  <c r="G39" i="4"/>
  <c r="G38" i="4"/>
  <c r="G37" i="4"/>
  <c r="G36" i="4"/>
  <c r="G34" i="4"/>
  <c r="G33" i="4"/>
  <c r="G32" i="4"/>
  <c r="G31" i="4"/>
  <c r="G30" i="4"/>
  <c r="G28" i="4"/>
  <c r="G27" i="4"/>
  <c r="G13" i="4"/>
  <c r="K12" i="4"/>
  <c r="G12" i="4"/>
  <c r="G14" i="4"/>
  <c r="G15" i="4"/>
  <c r="G17" i="4"/>
  <c r="G18" i="4"/>
  <c r="G19" i="4"/>
  <c r="G20" i="4"/>
  <c r="G21" i="4"/>
  <c r="K23" i="4"/>
  <c r="G23" i="4" s="1"/>
  <c r="K19" i="3"/>
  <c r="K14" i="20"/>
  <c r="K13" i="20"/>
  <c r="K10" i="20"/>
  <c r="K9" i="20"/>
  <c r="K25" i="19"/>
  <c r="K20" i="19"/>
  <c r="K21" i="19"/>
  <c r="K18" i="19"/>
  <c r="M16" i="19"/>
  <c r="K16" i="19"/>
  <c r="K15" i="19"/>
  <c r="K17" i="19"/>
  <c r="Q16" i="19"/>
  <c r="O16" i="19"/>
  <c r="K14" i="19"/>
  <c r="K13" i="19"/>
  <c r="K10" i="19"/>
  <c r="K9" i="19"/>
  <c r="H26" i="1"/>
  <c r="H25" i="1"/>
  <c r="H24" i="1"/>
  <c r="H23" i="1"/>
  <c r="H22" i="1"/>
  <c r="H20" i="1"/>
  <c r="H15" i="1"/>
  <c r="H14" i="1"/>
  <c r="H13" i="1"/>
  <c r="L17" i="1"/>
  <c r="N17" i="1"/>
  <c r="H63" i="1" l="1"/>
  <c r="H64" i="1" s="1"/>
  <c r="G69" i="4" l="1"/>
  <c r="M15" i="14"/>
  <c r="I20" i="3"/>
  <c r="M19" i="3"/>
  <c r="M18" i="3"/>
  <c r="Q18" i="3" s="1"/>
  <c r="O22" i="20"/>
  <c r="O15" i="20"/>
  <c r="O11" i="20"/>
  <c r="O16" i="20" s="1"/>
  <c r="Q22" i="19"/>
  <c r="O22" i="19"/>
  <c r="M22" i="19"/>
  <c r="K22" i="19"/>
  <c r="Q15" i="19"/>
  <c r="O15" i="19"/>
  <c r="M15" i="19"/>
  <c r="O11" i="19"/>
  <c r="O18" i="19" s="1"/>
  <c r="O23" i="19" s="1"/>
  <c r="O26" i="19" s="1"/>
  <c r="O28" i="19" s="1"/>
  <c r="I69" i="4"/>
  <c r="K69" i="4"/>
  <c r="M69" i="4"/>
  <c r="M64" i="4"/>
  <c r="K64" i="4"/>
  <c r="I64" i="4"/>
  <c r="Q19" i="3" l="1"/>
  <c r="M20" i="3"/>
  <c r="K11" i="20"/>
  <c r="O18" i="20"/>
  <c r="O23" i="20" s="1"/>
  <c r="O26" i="20" s="1"/>
  <c r="O28" i="20" s="1"/>
  <c r="K15" i="20"/>
  <c r="H27" i="1"/>
  <c r="K20" i="3"/>
  <c r="K22" i="20"/>
  <c r="K11" i="19"/>
  <c r="K23" i="19" s="1"/>
  <c r="K26" i="19" s="1"/>
  <c r="K28" i="19" s="1"/>
  <c r="K17" i="14" l="1"/>
  <c r="K9" i="4"/>
  <c r="K16" i="20"/>
  <c r="O31" i="20"/>
  <c r="O38" i="20" s="1"/>
  <c r="O40" i="20" s="1"/>
  <c r="O42" i="20"/>
  <c r="O34" i="20"/>
  <c r="O36" i="20" s="1"/>
  <c r="K18" i="20"/>
  <c r="K23" i="20" s="1"/>
  <c r="K26" i="20" s="1"/>
  <c r="K31" i="19"/>
  <c r="K37" i="19" s="1"/>
  <c r="K39" i="19" s="1"/>
  <c r="K33" i="19"/>
  <c r="K35" i="19" s="1"/>
  <c r="O31" i="19"/>
  <c r="O37" i="19" s="1"/>
  <c r="O39" i="19" s="1"/>
  <c r="O33" i="19"/>
  <c r="O35" i="19" s="1"/>
  <c r="K28" i="20" l="1"/>
  <c r="G9" i="4" s="1"/>
  <c r="G25" i="4" s="1"/>
  <c r="G42" i="4" s="1"/>
  <c r="M17" i="14"/>
  <c r="M18" i="14" s="1"/>
  <c r="K18" i="14"/>
  <c r="L74" i="1" s="1"/>
  <c r="K31" i="20"/>
  <c r="K38" i="20" s="1"/>
  <c r="K40" i="20" s="1"/>
  <c r="K34" i="20"/>
  <c r="K36" i="20" s="1"/>
  <c r="G52" i="4"/>
  <c r="M25" i="4"/>
  <c r="M42" i="4" s="1"/>
  <c r="K25" i="4"/>
  <c r="K42" i="4" s="1"/>
  <c r="I25" i="4"/>
  <c r="I42" i="4" s="1"/>
  <c r="E18" i="14"/>
  <c r="G18" i="14"/>
  <c r="I18" i="14"/>
  <c r="M10" i="14"/>
  <c r="Q20" i="3"/>
  <c r="G20" i="3"/>
  <c r="E20" i="3"/>
  <c r="M14" i="3"/>
  <c r="Q14" i="3" s="1"/>
  <c r="O15" i="3"/>
  <c r="K15" i="3"/>
  <c r="Q13" i="3"/>
  <c r="G56" i="4" l="1"/>
  <c r="G71" i="4" s="1"/>
  <c r="G75" i="4" s="1"/>
  <c r="K42" i="20"/>
  <c r="M15" i="20"/>
  <c r="M22" i="20"/>
  <c r="Q15" i="20"/>
  <c r="Q11" i="20"/>
  <c r="Q16" i="20" s="1"/>
  <c r="M11" i="20"/>
  <c r="M16" i="20" s="1"/>
  <c r="M18" i="20" s="1"/>
  <c r="A1" i="20"/>
  <c r="M11" i="19"/>
  <c r="M18" i="19" s="1"/>
  <c r="M23" i="19" s="1"/>
  <c r="M26" i="19" s="1"/>
  <c r="M28" i="19" s="1"/>
  <c r="Q18" i="20" l="1"/>
  <c r="Q23" i="20" s="1"/>
  <c r="Q26" i="20" s="1"/>
  <c r="Q28" i="20" s="1"/>
  <c r="Q31" i="20" s="1"/>
  <c r="M23" i="20"/>
  <c r="M26" i="20" s="1"/>
  <c r="M28" i="20" s="1"/>
  <c r="Q38" i="20" l="1"/>
  <c r="Q40" i="20" s="1"/>
  <c r="K12" i="14" s="1"/>
  <c r="M12" i="14" s="1"/>
  <c r="Q34" i="20"/>
  <c r="Q36" i="20" s="1"/>
  <c r="M34" i="20"/>
  <c r="M31" i="20"/>
  <c r="M38" i="20" s="1"/>
  <c r="M40" i="20" s="1"/>
  <c r="H28" i="1"/>
  <c r="M42" i="20" l="1"/>
  <c r="M36" i="20"/>
  <c r="Q42" i="20"/>
  <c r="O41" i="19"/>
  <c r="N58" i="1" l="1"/>
  <c r="J27" i="1"/>
  <c r="N27" i="1"/>
  <c r="N28" i="1" s="1"/>
  <c r="L27" i="1"/>
  <c r="M52" i="4" l="1"/>
  <c r="M56" i="4" s="1"/>
  <c r="M71" i="4" s="1"/>
  <c r="M75" i="4" s="1"/>
  <c r="K52" i="4"/>
  <c r="K56" i="4" s="1"/>
  <c r="K71" i="4" s="1"/>
  <c r="K75" i="4" s="1"/>
  <c r="I52" i="4"/>
  <c r="I56" i="4" s="1"/>
  <c r="I71" i="4" s="1"/>
  <c r="I75" i="4" s="1"/>
  <c r="J17" i="1"/>
  <c r="J28" i="1" s="1"/>
  <c r="L28" i="1"/>
  <c r="Q11" i="19" l="1"/>
  <c r="Q18" i="19" s="1"/>
  <c r="Q23" i="19" s="1"/>
  <c r="Q26" i="19" s="1"/>
  <c r="Q28" i="19" s="1"/>
  <c r="M33" i="19" l="1"/>
  <c r="M31" i="19"/>
  <c r="M37" i="19" s="1"/>
  <c r="M39" i="19" s="1"/>
  <c r="M41" i="19"/>
  <c r="Q41" i="19" l="1"/>
  <c r="Q31" i="19"/>
  <c r="Q37" i="19" s="1"/>
  <c r="Q39" i="19" s="1"/>
  <c r="K41" i="19"/>
  <c r="M35" i="19"/>
  <c r="J75" i="1"/>
  <c r="Q33" i="19" l="1"/>
  <c r="Q35" i="19" s="1"/>
  <c r="G15" i="3" l="1"/>
  <c r="O20" i="3"/>
  <c r="I15" i="3"/>
  <c r="E15" i="3"/>
  <c r="M12" i="3"/>
  <c r="Q12" i="3" s="1"/>
  <c r="I13" i="14"/>
  <c r="G13" i="14"/>
  <c r="E13" i="14"/>
  <c r="M13" i="14" l="1"/>
  <c r="Q15" i="3" l="1"/>
  <c r="M15" i="3"/>
  <c r="K13" i="14"/>
  <c r="L75" i="1" l="1"/>
  <c r="L77" i="1" s="1"/>
  <c r="L78" i="1" s="1"/>
  <c r="H75" i="1"/>
  <c r="H77" i="1" s="1"/>
  <c r="H78" i="1" s="1"/>
</calcChain>
</file>

<file path=xl/sharedStrings.xml><?xml version="1.0" encoding="utf-8"?>
<sst xmlns="http://schemas.openxmlformats.org/spreadsheetml/2006/main" count="303" uniqueCount="174">
  <si>
    <t>BANGKOK DEC-CON PUBLIC COMPANY LIMITED AND SUBSIDIARY</t>
  </si>
  <si>
    <t>STATEMENTS OF FINANCIAL POSITION</t>
  </si>
  <si>
    <t>ASSETS</t>
  </si>
  <si>
    <t>Note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</si>
  <si>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</si>
  <si>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</si>
  <si>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</si>
  <si>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</si>
  <si>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</si>
  <si>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</si>
  <si>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</si>
  <si>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</si>
  <si>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</si>
  <si>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</si>
  <si>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</si>
  <si>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</si>
  <si>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</si>
  <si>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</si>
  <si>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</si>
  <si>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</si>
  <si>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</si>
  <si>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</si>
  <si>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</si>
  <si>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</si>
  <si>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</si>
  <si>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</si>
  <si>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</si>
  <si>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</si>
  <si>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</si>
  <si>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</si>
  <si>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</si>
  <si>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</si>
  <si>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</si>
  <si>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</si>
  <si>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</si>
  <si>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</si>
  <si>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</si>
  <si>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</si>
  <si>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</si>
  <si>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</si>
  <si>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</si>
  <si>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</si>
  <si>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</si>
  <si>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</si>
  <si>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1,076,210,632 shares, Baht 0.50 each </t>
  </si>
  <si>
    <t xml:space="preserve">Issued and fully paid-up share capital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</si>
  <si>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</si>
  <si>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</si>
  <si>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</si>
  <si>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</si>
  <si>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</si>
  <si>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</si>
  <si>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</si>
  <si>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</si>
  <si>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</si>
  <si>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REVENUES</t>
  </si>
  <si>
    <t>Total revenues</t>
  </si>
  <si>
    <t>Cost of sales</t>
  </si>
  <si>
    <t>Gross profit</t>
  </si>
  <si>
    <t>Other income</t>
  </si>
  <si>
    <t>Profit before expenses</t>
  </si>
  <si>
    <t>Expenses</t>
  </si>
  <si>
    <t>Administrative expenses</t>
  </si>
  <si>
    <t>Total expenses</t>
  </si>
  <si>
    <t>Finance income</t>
  </si>
  <si>
    <t xml:space="preserve">Finance costs </t>
  </si>
  <si>
    <t>Total comprehensive income for the period</t>
  </si>
  <si>
    <t>Owners of the Company</t>
  </si>
  <si>
    <t xml:space="preserve">Non-controlling interests </t>
  </si>
  <si>
    <t xml:space="preserve">Owners of the Company </t>
  </si>
  <si>
    <t>Profit before finance costs and income tax expense</t>
  </si>
  <si>
    <t>Profit before income tax expense</t>
  </si>
  <si>
    <t>Tax expense</t>
  </si>
  <si>
    <t xml:space="preserve">Profit for the period </t>
  </si>
  <si>
    <t xml:space="preserve">Other comprehensive income </t>
  </si>
  <si>
    <t>Profit attributable to :</t>
  </si>
  <si>
    <t xml:space="preserve">Total comprehensive income attributable to : </t>
  </si>
  <si>
    <t>STATEMENTS OF CHANGES IN SHAREHOLDERS' EQUITY</t>
  </si>
  <si>
    <t>Owners of the parent company</t>
  </si>
  <si>
    <t xml:space="preserve">Issued and 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</si>
  <si>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</si>
  <si>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</si>
  <si>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</si>
  <si>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</si>
  <si>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</si>
  <si>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</si>
  <si>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</si>
  <si>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</si>
  <si>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</si>
  <si>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</si>
  <si>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</si>
  <si>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</si>
  <si>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</si>
  <si>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Profit for the period</t>
  </si>
  <si>
    <t>Balance as at January 1, 2023</t>
  </si>
  <si>
    <t>Profit  for the period</t>
  </si>
  <si>
    <t>STATEMENTS OF CASH FLOWS</t>
  </si>
  <si>
    <t>Cash flows from operating activities</t>
  </si>
  <si>
    <t xml:space="preserve">     Adjustment to reconcile net profit to cash receipt (disbursement) </t>
  </si>
  <si>
    <t xml:space="preserve">          from operating activities</t>
  </si>
  <si>
    <t xml:space="preserve">Tax expense </t>
  </si>
  <si>
    <t>Depreciation and amortization</t>
  </si>
  <si>
    <t xml:space="preserve">Unrealized loss (gain) on changes in fair value of </t>
  </si>
  <si>
    <t xml:space="preserve">     other current financial assets</t>
  </si>
  <si>
    <t>Employee benefit expenses</t>
  </si>
  <si>
    <t>Finance costs</t>
  </si>
  <si>
    <t xml:space="preserve">Profit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</si>
  <si>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</si>
  <si>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</si>
  <si>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</si>
  <si>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</si>
  <si>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</si>
  <si>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</si>
  <si>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</si>
  <si>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</si>
  <si>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</si>
  <si>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</si>
  <si>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</si>
  <si>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</si>
  <si>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</si>
  <si>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</si>
  <si>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Acquire of property, plant and equipment</t>
  </si>
  <si>
    <t>Acquire of investment properties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</si>
  <si>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</si>
  <si>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</si>
  <si>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</si>
  <si>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</si>
  <si>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Cash and cash equivalents as at January 1</t>
  </si>
  <si>
    <t xml:space="preserve">Supplemental information of statements of cash flows </t>
  </si>
  <si>
    <t>Increase in investment preperties</t>
  </si>
  <si>
    <t>Revenues from sales</t>
  </si>
  <si>
    <t>Expected credit losses (reversal)</t>
  </si>
  <si>
    <t>Income tax refunded</t>
  </si>
  <si>
    <t>December 31, 2023</t>
  </si>
  <si>
    <t>Short-term borrowings from related party</t>
  </si>
  <si>
    <t>Balance as at January 1, 2024</t>
  </si>
  <si>
    <t xml:space="preserve">Loans to related companies </t>
  </si>
  <si>
    <t>Proceeds from short-term borrowings from related party</t>
  </si>
  <si>
    <t xml:space="preserve">Payments for loans to related companies </t>
  </si>
  <si>
    <t>5.1.2</t>
  </si>
  <si>
    <t>Unit: Baht</t>
  </si>
  <si>
    <t>Consolidated financial statements</t>
  </si>
  <si>
    <t xml:space="preserve"> Separate financial statements</t>
  </si>
  <si>
    <t>Separate financial statements</t>
  </si>
  <si>
    <t>Net decrease in cash and cash equivalents</t>
  </si>
  <si>
    <t>Revenues from rendering of services</t>
  </si>
  <si>
    <t>Cost of rendering of services</t>
  </si>
  <si>
    <t xml:space="preserve"> from received debt settlement from customers </t>
  </si>
  <si>
    <t>Revenues from sale</t>
  </si>
  <si>
    <t>Expected credit losses (reverse)</t>
  </si>
  <si>
    <t>Dividends paid</t>
  </si>
  <si>
    <t>5.1.4</t>
  </si>
  <si>
    <t>Corporate income tax payable</t>
  </si>
  <si>
    <t xml:space="preserve">Costs </t>
  </si>
  <si>
    <t>Total costs</t>
  </si>
  <si>
    <t xml:space="preserve">Basic earnings per share - owners of the Company </t>
  </si>
  <si>
    <t>Costs</t>
  </si>
  <si>
    <t>AS AT SEPTEMBER 30, 2024</t>
  </si>
  <si>
    <t>September 30, 2024</t>
  </si>
  <si>
    <t>FOR THE THREE-MONTH PERIODS ENDED SEPTEMBER 30, 2024 (UNAUDITED/REVIEWED ONLY)</t>
  </si>
  <si>
    <t>Semtember 30, 2023</t>
  </si>
  <si>
    <t>September 30, 2023</t>
  </si>
  <si>
    <t>Balance as at September 30, 2024</t>
  </si>
  <si>
    <t>Balance as at September 30, 2023</t>
  </si>
  <si>
    <t>FOR THE NINE-MONTH PERIODS ENDED SEPTEMBER 30, 2024 (UNAUDITED/REVIEWED ONLY)</t>
  </si>
  <si>
    <t>September30, 2024</t>
  </si>
  <si>
    <t>Loss (gain) on sale of assets</t>
  </si>
  <si>
    <t>Proceeds from property, plant and equipment</t>
  </si>
  <si>
    <t>Cash and cash equivalents as at September 30</t>
  </si>
  <si>
    <t>Loss on devaluation of inventories</t>
  </si>
  <si>
    <t>Gain on sale of other current financial assets</t>
  </si>
  <si>
    <t xml:space="preserve">Payments for intangible assets acquisition </t>
  </si>
  <si>
    <t>Condensed notes to interim financial information are integral parts of this financial information</t>
  </si>
  <si>
    <t>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</si>
</sst>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  <numFmt numFmtId="175" formatCode="_(* #,##0.000_);_(* \(#,##0.000\);_(* &quot;-&quot;??_);_(@_)"/>
    <numFmt numFmtId="176" formatCode="_(* #,##0.0_);_(* \(#,##0.0\);_(* &quot;-&quot;??_);_(@_)"/>
  </numFmts>
  <fonts count="46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rgb="FF000000"/>
      <name val="Angsana New"/>
      <family val="1"/>
    </font>
    <font>
      <sz val="14"/>
      <color theme="0"/>
      <name val="Angsana New"/>
      <family val="1"/>
    </font>
    <font>
      <b/>
      <i/>
      <sz val="14"/>
      <color indexed="8"/>
      <name val="Angsana New"/>
      <family val="1"/>
    </font>
    <font>
      <b/>
      <sz val="15"/>
      <name val="AngsanaUPC"/>
      <family val="1"/>
      <charset val="222"/>
    </font>
    <font>
      <sz val="15"/>
      <color rgb="FF000000"/>
      <name val="Angsana New"/>
      <family val="1"/>
      <charset val="222"/>
    </font>
    <font>
      <sz val="14"/>
      <color rgb="FF000000"/>
      <name val="Angsana New"/>
      <family val="1"/>
    </font>
    <font>
      <b/>
      <u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9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1" fillId="0" borderId="0"/>
    <xf numFmtId="0" fontId="6" fillId="0" borderId="0"/>
    <xf numFmtId="0" fontId="1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39" fontId="1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53">
    <xf numFmtId="0" fontId="0" fillId="0" borderId="0" xfId="0"/>
    <xf numFmtId="0" fontId="15" fillId="0" borderId="0" xfId="0" applyFont="1" applyAlignment="1">
      <alignment vertical="center"/>
    </xf>
    <xf numFmtId="168" fontId="15" fillId="0" borderId="0" xfId="0" applyNumberFormat="1" applyFont="1" applyAlignment="1">
      <alignment vertical="center"/>
    </xf>
    <xf numFmtId="0" fontId="9" fillId="0" borderId="0" xfId="0" applyFont="1"/>
    <xf numFmtId="168" fontId="9" fillId="0" borderId="0" xfId="0" applyNumberFormat="1" applyFont="1"/>
    <xf numFmtId="0" fontId="9" fillId="0" borderId="0" xfId="0" applyFont="1" applyAlignment="1">
      <alignment horizontal="right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8" fontId="9" fillId="0" borderId="0" xfId="0" applyNumberFormat="1" applyFont="1" applyAlignment="1">
      <alignment horizontal="right"/>
    </xf>
    <xf numFmtId="171" fontId="9" fillId="0" borderId="0" xfId="0" applyNumberFormat="1" applyFont="1" applyAlignment="1">
      <alignment horizontal="right"/>
    </xf>
    <xf numFmtId="0" fontId="9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69" fontId="14" fillId="0" borderId="0" xfId="0" applyNumberFormat="1" applyFont="1" applyAlignment="1">
      <alignment vertical="center"/>
    </xf>
    <xf numFmtId="169" fontId="9" fillId="0" borderId="0" xfId="34" applyNumberFormat="1" applyFont="1" applyAlignment="1">
      <alignment vertical="center"/>
    </xf>
    <xf numFmtId="169" fontId="9" fillId="0" borderId="0" xfId="34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/>
    </xf>
    <xf numFmtId="43" fontId="9" fillId="0" borderId="0" xfId="0" applyNumberFormat="1" applyFont="1"/>
    <xf numFmtId="39" fontId="14" fillId="0" borderId="0" xfId="0" applyNumberFormat="1" applyFont="1"/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39" fontId="9" fillId="0" borderId="0" xfId="0" applyNumberFormat="1" applyFont="1"/>
    <xf numFmtId="0" fontId="17" fillId="0" borderId="0" xfId="0" applyFont="1" applyAlignment="1">
      <alignment horizontal="left"/>
    </xf>
    <xf numFmtId="169" fontId="14" fillId="0" borderId="0" xfId="34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2" fontId="28" fillId="0" borderId="0" xfId="0" applyNumberFormat="1" applyFont="1"/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4" fillId="0" borderId="0" xfId="0" applyFont="1"/>
    <xf numFmtId="174" fontId="14" fillId="0" borderId="0" xfId="0" applyNumberFormat="1" applyFont="1"/>
    <xf numFmtId="0" fontId="15" fillId="0" borderId="0" xfId="0" applyFont="1" applyAlignment="1">
      <alignment horizontal="right" vertical="center"/>
    </xf>
    <xf numFmtId="168" fontId="17" fillId="0" borderId="0" xfId="1" applyNumberFormat="1" applyFont="1" applyAlignment="1">
      <alignment horizontal="right"/>
    </xf>
    <xf numFmtId="166" fontId="17" fillId="0" borderId="0" xfId="1" applyFont="1" applyAlignment="1">
      <alignment horizontal="right"/>
    </xf>
    <xf numFmtId="166" fontId="14" fillId="0" borderId="0" xfId="0" applyNumberFormat="1" applyFont="1"/>
    <xf numFmtId="0" fontId="14" fillId="0" borderId="0" xfId="0" applyFont="1" applyAlignment="1">
      <alignment horizontal="center"/>
    </xf>
    <xf numFmtId="39" fontId="28" fillId="0" borderId="0" xfId="0" applyNumberFormat="1" applyFont="1"/>
    <xf numFmtId="3" fontId="9" fillId="0" borderId="0" xfId="0" applyNumberFormat="1" applyFont="1" applyAlignment="1">
      <alignment horizontal="right" vertical="center" wrapText="1"/>
    </xf>
    <xf numFmtId="169" fontId="9" fillId="0" borderId="0" xfId="68" applyNumberFormat="1" applyFont="1" applyAlignment="1">
      <alignment vertical="center"/>
    </xf>
    <xf numFmtId="166" fontId="17" fillId="0" borderId="0" xfId="1" applyFont="1" applyFill="1"/>
    <xf numFmtId="166" fontId="17" fillId="0" borderId="0" xfId="1" applyFont="1" applyFill="1" applyAlignment="1">
      <alignment horizontal="center"/>
    </xf>
    <xf numFmtId="164" fontId="9" fillId="0" borderId="0" xfId="1" applyNumberFormat="1" applyFont="1" applyFill="1"/>
    <xf numFmtId="164" fontId="9" fillId="0" borderId="0" xfId="0" applyNumberFormat="1" applyFont="1"/>
    <xf numFmtId="166" fontId="9" fillId="0" borderId="0" xfId="1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168" fontId="23" fillId="0" borderId="0" xfId="1" applyNumberFormat="1" applyFont="1" applyAlignment="1">
      <alignment horizontal="right"/>
    </xf>
    <xf numFmtId="0" fontId="20" fillId="0" borderId="0" xfId="0" applyFont="1"/>
    <xf numFmtId="166" fontId="23" fillId="0" borderId="0" xfId="1" applyFont="1" applyAlignment="1">
      <alignment horizontal="right"/>
    </xf>
    <xf numFmtId="166" fontId="22" fillId="0" borderId="0" xfId="0" applyNumberFormat="1" applyFont="1"/>
    <xf numFmtId="166" fontId="22" fillId="0" borderId="0" xfId="1" applyFont="1"/>
    <xf numFmtId="43" fontId="22" fillId="0" borderId="0" xfId="0" applyNumberFormat="1" applyFont="1"/>
    <xf numFmtId="0" fontId="22" fillId="0" borderId="0" xfId="0" applyFont="1" applyAlignment="1">
      <alignment horizontal="left"/>
    </xf>
    <xf numFmtId="169" fontId="9" fillId="0" borderId="0" xfId="0" applyNumberFormat="1" applyFont="1" applyAlignment="1">
      <alignment vertical="center"/>
    </xf>
    <xf numFmtId="0" fontId="12" fillId="0" borderId="0" xfId="70" applyFont="1" applyAlignment="1">
      <alignment horizontal="left" vertical="center"/>
    </xf>
    <xf numFmtId="166" fontId="17" fillId="0" borderId="0" xfId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67" fontId="14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166" fontId="14" fillId="0" borderId="2" xfId="1" quotePrefix="1" applyFont="1" applyFill="1" applyBorder="1" applyAlignment="1">
      <alignment horizontal="center" vertical="center"/>
    </xf>
    <xf numFmtId="0" fontId="15" fillId="0" borderId="0" xfId="0" applyFont="1"/>
    <xf numFmtId="0" fontId="19" fillId="0" borderId="0" xfId="0" applyFont="1"/>
    <xf numFmtId="166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6" fontId="17" fillId="0" borderId="0" xfId="1" applyFont="1" applyFill="1" applyAlignment="1">
      <alignment vertical="center"/>
    </xf>
    <xf numFmtId="0" fontId="16" fillId="0" borderId="0" xfId="0" applyFont="1" applyAlignment="1">
      <alignment vertical="center"/>
    </xf>
    <xf numFmtId="166" fontId="9" fillId="0" borderId="0" xfId="1" applyFont="1" applyFill="1" applyAlignment="1">
      <alignment vertical="center"/>
    </xf>
    <xf numFmtId="0" fontId="9" fillId="0" borderId="0" xfId="32" applyNumberFormat="1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66" fontId="15" fillId="0" borderId="0" xfId="1" applyFont="1" applyFill="1" applyAlignment="1">
      <alignment vertical="center"/>
    </xf>
    <xf numFmtId="169" fontId="14" fillId="0" borderId="0" xfId="68" applyNumberFormat="1" applyFont="1" applyAlignment="1">
      <alignment vertical="center"/>
    </xf>
    <xf numFmtId="49" fontId="9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7" fillId="0" borderId="0" xfId="0" applyFont="1" applyAlignment="1">
      <alignment horizontal="left" vertical="center"/>
    </xf>
    <xf numFmtId="168" fontId="9" fillId="0" borderId="0" xfId="1" applyNumberFormat="1" applyFont="1" applyFill="1" applyAlignment="1">
      <alignment horizontal="right" vertical="center"/>
    </xf>
    <xf numFmtId="166" fontId="29" fillId="0" borderId="0" xfId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68" fontId="29" fillId="0" borderId="0" xfId="1" applyNumberFormat="1" applyFont="1" applyFill="1" applyAlignment="1">
      <alignment vertical="center"/>
    </xf>
    <xf numFmtId="0" fontId="17" fillId="0" borderId="0" xfId="0" applyFont="1" applyAlignment="1">
      <alignment horizontal="center" vertical="top"/>
    </xf>
    <xf numFmtId="0" fontId="16" fillId="0" borderId="0" xfId="0" applyFont="1"/>
    <xf numFmtId="166" fontId="9" fillId="0" borderId="0" xfId="1" applyFont="1" applyFill="1"/>
    <xf numFmtId="0" fontId="14" fillId="0" borderId="0" xfId="35" applyFont="1"/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164" fontId="26" fillId="0" borderId="0" xfId="1" applyNumberFormat="1" applyFont="1"/>
    <xf numFmtId="0" fontId="26" fillId="0" borderId="0" xfId="0" applyFont="1"/>
    <xf numFmtId="164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8" fontId="9" fillId="0" borderId="0" xfId="1" applyNumberFormat="1" applyFont="1" applyFill="1"/>
    <xf numFmtId="164" fontId="17" fillId="0" borderId="0" xfId="1" applyNumberFormat="1" applyFont="1" applyFill="1"/>
    <xf numFmtId="172" fontId="28" fillId="0" borderId="0" xfId="1" applyNumberFormat="1" applyFont="1" applyFill="1"/>
    <xf numFmtId="0" fontId="14" fillId="0" borderId="0" xfId="0" applyFont="1" applyAlignment="1">
      <alignment horizontal="left"/>
    </xf>
    <xf numFmtId="174" fontId="9" fillId="0" borderId="0" xfId="0" applyNumberFormat="1" applyFont="1"/>
    <xf numFmtId="0" fontId="14" fillId="0" borderId="1" xfId="0" applyFont="1" applyBorder="1" applyAlignment="1">
      <alignment horizontal="center"/>
    </xf>
    <xf numFmtId="169" fontId="14" fillId="0" borderId="0" xfId="34" applyNumberFormat="1" applyFont="1" applyAlignment="1">
      <alignment horizontal="left" vertical="center"/>
    </xf>
    <xf numFmtId="164" fontId="14" fillId="0" borderId="1" xfId="0" applyNumberFormat="1" applyFont="1" applyBorder="1" applyAlignment="1">
      <alignment horizontal="center"/>
    </xf>
    <xf numFmtId="166" fontId="14" fillId="0" borderId="0" xfId="1" quotePrefix="1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9" fillId="0" borderId="0" xfId="34" applyFont="1" applyAlignment="1">
      <alignment vertical="center"/>
    </xf>
    <xf numFmtId="0" fontId="9" fillId="0" borderId="0" xfId="69" applyFont="1"/>
    <xf numFmtId="166" fontId="14" fillId="0" borderId="0" xfId="1" applyFont="1" applyFill="1"/>
    <xf numFmtId="43" fontId="14" fillId="0" borderId="0" xfId="0" applyNumberFormat="1" applyFont="1"/>
    <xf numFmtId="0" fontId="18" fillId="0" borderId="0" xfId="0" quotePrefix="1" applyFont="1" applyAlignment="1">
      <alignment horizontal="center" vertical="center"/>
    </xf>
    <xf numFmtId="166" fontId="14" fillId="0" borderId="0" xfId="1" applyFont="1"/>
    <xf numFmtId="49" fontId="14" fillId="0" borderId="0" xfId="0" applyNumberFormat="1" applyFont="1" applyAlignment="1">
      <alignment horizontal="left"/>
    </xf>
    <xf numFmtId="164" fontId="17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/>
    </xf>
    <xf numFmtId="164" fontId="14" fillId="0" borderId="0" xfId="0" applyNumberFormat="1" applyFont="1"/>
    <xf numFmtId="49" fontId="14" fillId="0" borderId="0" xfId="0" applyNumberFormat="1" applyFont="1"/>
    <xf numFmtId="0" fontId="14" fillId="0" borderId="0" xfId="70" applyFont="1" applyAlignment="1">
      <alignment horizontal="left" vertical="center"/>
    </xf>
    <xf numFmtId="168" fontId="28" fillId="0" borderId="0" xfId="1" applyNumberFormat="1" applyFont="1" applyFill="1" applyAlignment="1">
      <alignment horizontal="right" vertical="center"/>
    </xf>
    <xf numFmtId="168" fontId="28" fillId="0" borderId="0" xfId="1" applyNumberFormat="1" applyFont="1" applyFill="1" applyAlignment="1">
      <alignment vertical="center"/>
    </xf>
    <xf numFmtId="0" fontId="9" fillId="0" borderId="0" xfId="70" applyFont="1" applyAlignment="1">
      <alignment horizontal="left" vertical="center"/>
    </xf>
    <xf numFmtId="0" fontId="9" fillId="0" borderId="0" xfId="45" applyFont="1"/>
    <xf numFmtId="0" fontId="9" fillId="0" borderId="0" xfId="57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0" fontId="14" fillId="0" borderId="0" xfId="70" applyFont="1" applyAlignment="1">
      <alignment vertical="center"/>
    </xf>
    <xf numFmtId="0" fontId="9" fillId="0" borderId="0" xfId="70" applyFont="1" applyAlignment="1">
      <alignment vertical="center"/>
    </xf>
    <xf numFmtId="166" fontId="15" fillId="0" borderId="0" xfId="1" applyFont="1" applyFill="1"/>
    <xf numFmtId="166" fontId="15" fillId="0" borderId="0" xfId="1" applyFont="1" applyFill="1" applyAlignment="1">
      <alignment horizontal="center"/>
    </xf>
    <xf numFmtId="166" fontId="15" fillId="0" borderId="0" xfId="1" applyFont="1" applyFill="1" applyAlignment="1">
      <alignment horizontal="left"/>
    </xf>
    <xf numFmtId="173" fontId="14" fillId="0" borderId="0" xfId="0" applyNumberFormat="1" applyFont="1" applyAlignment="1">
      <alignment vertical="center"/>
    </xf>
    <xf numFmtId="164" fontId="31" fillId="0" borderId="0" xfId="1" applyNumberFormat="1" applyFont="1" applyFill="1" applyAlignment="1">
      <alignment horizontal="center"/>
    </xf>
    <xf numFmtId="164" fontId="31" fillId="0" borderId="0" xfId="0" applyNumberFormat="1" applyFont="1"/>
    <xf numFmtId="164" fontId="31" fillId="0" borderId="0" xfId="1" applyNumberFormat="1" applyFont="1" applyFill="1"/>
    <xf numFmtId="164" fontId="32" fillId="0" borderId="0" xfId="18" applyNumberFormat="1" applyFont="1" applyFill="1" applyAlignment="1">
      <alignment horizontal="center" vertical="center"/>
    </xf>
    <xf numFmtId="164" fontId="3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64" fontId="15" fillId="0" borderId="0" xfId="1" applyNumberFormat="1" applyFont="1" applyFill="1"/>
    <xf numFmtId="164" fontId="14" fillId="0" borderId="0" xfId="1" applyNumberFormat="1" applyFont="1" applyFill="1"/>
    <xf numFmtId="166" fontId="9" fillId="0" borderId="0" xfId="1" applyFont="1" applyFill="1" applyAlignment="1">
      <alignment horizontal="center" vertical="center"/>
    </xf>
    <xf numFmtId="166" fontId="17" fillId="0" borderId="0" xfId="1" applyFont="1" applyFill="1" applyAlignment="1">
      <alignment horizontal="left"/>
    </xf>
    <xf numFmtId="49" fontId="14" fillId="0" borderId="0" xfId="0" applyNumberFormat="1" applyFont="1" applyAlignment="1">
      <alignment horizontal="left" vertical="center"/>
    </xf>
    <xf numFmtId="168" fontId="26" fillId="0" borderId="0" xfId="1" applyNumberFormat="1" applyFont="1" applyFill="1" applyAlignment="1"/>
    <xf numFmtId="164" fontId="26" fillId="0" borderId="0" xfId="1" applyNumberFormat="1" applyFont="1" applyFill="1" applyAlignment="1"/>
    <xf numFmtId="164" fontId="26" fillId="0" borderId="0" xfId="0" applyNumberFormat="1" applyFont="1"/>
    <xf numFmtId="168" fontId="26" fillId="0" borderId="0" xfId="1" applyNumberFormat="1" applyFont="1" applyFill="1" applyBorder="1" applyAlignment="1"/>
    <xf numFmtId="168" fontId="25" fillId="0" borderId="0" xfId="1" applyNumberFormat="1" applyFont="1" applyFill="1" applyAlignment="1">
      <alignment horizontal="center"/>
    </xf>
    <xf numFmtId="166" fontId="26" fillId="0" borderId="0" xfId="1" applyFont="1" applyFill="1" applyAlignment="1"/>
    <xf numFmtId="168" fontId="26" fillId="0" borderId="0" xfId="1" applyNumberFormat="1" applyFont="1" applyFill="1" applyAlignment="1">
      <alignment horizontal="center"/>
    </xf>
    <xf numFmtId="164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8" fontId="26" fillId="0" borderId="0" xfId="1" quotePrefix="1" applyNumberFormat="1" applyFont="1" applyFill="1" applyAlignment="1">
      <alignment horizontal="center"/>
    </xf>
    <xf numFmtId="0" fontId="26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quotePrefix="1" applyFont="1" applyAlignment="1">
      <alignment horizontal="center"/>
    </xf>
    <xf numFmtId="168" fontId="25" fillId="0" borderId="0" xfId="1" applyNumberFormat="1" applyFont="1" applyFill="1" applyBorder="1" applyAlignment="1">
      <alignment horizontal="center"/>
    </xf>
    <xf numFmtId="168" fontId="26" fillId="0" borderId="0" xfId="1" applyNumberFormat="1" applyFont="1" applyFill="1" applyBorder="1" applyAlignment="1">
      <alignment horizontal="center"/>
    </xf>
    <xf numFmtId="168" fontId="33" fillId="0" borderId="0" xfId="0" applyNumberFormat="1" applyFont="1" applyAlignment="1">
      <alignment horizontal="center"/>
    </xf>
    <xf numFmtId="168" fontId="26" fillId="0" borderId="0" xfId="1" applyNumberFormat="1" applyFont="1" applyFill="1" applyBorder="1" applyAlignment="1">
      <alignment horizontal="right"/>
    </xf>
    <xf numFmtId="0" fontId="35" fillId="0" borderId="0" xfId="0" applyFont="1"/>
    <xf numFmtId="164" fontId="26" fillId="0" borderId="0" xfId="1" applyNumberFormat="1" applyFont="1" applyFill="1" applyBorder="1" applyAlignment="1">
      <alignment horizontal="right"/>
    </xf>
    <xf numFmtId="168" fontId="26" fillId="0" borderId="1" xfId="1" applyNumberFormat="1" applyFont="1" applyFill="1" applyBorder="1" applyAlignment="1">
      <alignment horizontal="right"/>
    </xf>
    <xf numFmtId="168" fontId="33" fillId="0" borderId="0" xfId="0" applyNumberFormat="1" applyFont="1"/>
    <xf numFmtId="168" fontId="25" fillId="0" borderId="0" xfId="1" applyNumberFormat="1" applyFont="1" applyFill="1" applyAlignment="1"/>
    <xf numFmtId="168" fontId="25" fillId="0" borderId="0" xfId="1" applyNumberFormat="1" applyFont="1" applyFill="1" applyBorder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168" fontId="25" fillId="0" borderId="3" xfId="1" applyNumberFormat="1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168" fontId="26" fillId="0" borderId="3" xfId="1" applyNumberFormat="1" applyFont="1" applyFill="1" applyBorder="1" applyAlignment="1">
      <alignment horizontal="center"/>
    </xf>
    <xf numFmtId="168" fontId="26" fillId="0" borderId="3" xfId="1" applyNumberFormat="1" applyFont="1" applyFill="1" applyBorder="1" applyAlignment="1"/>
    <xf numFmtId="168" fontId="25" fillId="0" borderId="0" xfId="91" applyNumberFormat="1" applyFont="1" applyFill="1" applyAlignment="1">
      <alignment horizontal="right"/>
    </xf>
    <xf numFmtId="168" fontId="25" fillId="0" borderId="0" xfId="91" applyNumberFormat="1" applyFont="1" applyFill="1" applyAlignment="1">
      <alignment horizontal="center"/>
    </xf>
    <xf numFmtId="0" fontId="14" fillId="0" borderId="1" xfId="0" quotePrefix="1" applyFont="1" applyBorder="1" applyAlignment="1">
      <alignment horizontal="center"/>
    </xf>
    <xf numFmtId="168" fontId="26" fillId="0" borderId="0" xfId="1" applyNumberFormat="1" applyFont="1" applyFill="1" applyAlignment="1">
      <alignment horizontal="right"/>
    </xf>
    <xf numFmtId="168" fontId="26" fillId="0" borderId="0" xfId="1" applyNumberFormat="1" applyFont="1" applyFill="1" applyBorder="1"/>
    <xf numFmtId="168" fontId="26" fillId="0" borderId="0" xfId="1" applyNumberFormat="1" applyFont="1" applyFill="1"/>
    <xf numFmtId="0" fontId="36" fillId="0" borderId="0" xfId="0" applyFont="1" applyAlignment="1">
      <alignment horizontal="left"/>
    </xf>
    <xf numFmtId="168" fontId="26" fillId="0" borderId="0" xfId="0" applyNumberFormat="1" applyFont="1" applyAlignment="1">
      <alignment horizontal="right"/>
    </xf>
    <xf numFmtId="164" fontId="26" fillId="0" borderId="0" xfId="1" applyNumberFormat="1" applyFont="1" applyFill="1" applyBorder="1"/>
    <xf numFmtId="164" fontId="26" fillId="0" borderId="0" xfId="1" applyNumberFormat="1" applyFont="1" applyFill="1"/>
    <xf numFmtId="164" fontId="26" fillId="0" borderId="0" xfId="0" applyNumberFormat="1" applyFont="1" applyAlignment="1">
      <alignment horizontal="right"/>
    </xf>
    <xf numFmtId="168" fontId="25" fillId="0" borderId="0" xfId="1" applyNumberFormat="1" applyFont="1" applyFill="1" applyBorder="1"/>
    <xf numFmtId="168" fontId="25" fillId="0" borderId="1" xfId="1" applyNumberFormat="1" applyFont="1" applyFill="1" applyBorder="1"/>
    <xf numFmtId="168" fontId="25" fillId="0" borderId="2" xfId="1" applyNumberFormat="1" applyFont="1" applyFill="1" applyBorder="1"/>
    <xf numFmtId="168" fontId="26" fillId="0" borderId="1" xfId="11" applyNumberFormat="1" applyFont="1" applyFill="1" applyBorder="1" applyAlignment="1">
      <alignment horizontal="center"/>
    </xf>
    <xf numFmtId="168" fontId="26" fillId="0" borderId="1" xfId="11" applyNumberFormat="1" applyFont="1" applyFill="1" applyBorder="1" applyAlignment="1">
      <alignment horizontal="right"/>
    </xf>
    <xf numFmtId="168" fontId="26" fillId="0" borderId="0" xfId="11" applyNumberFormat="1" applyFont="1" applyFill="1" applyBorder="1" applyAlignment="1">
      <alignment horizontal="center"/>
    </xf>
    <xf numFmtId="171" fontId="26" fillId="0" borderId="0" xfId="0" applyNumberFormat="1" applyFont="1"/>
    <xf numFmtId="168" fontId="25" fillId="0" borderId="0" xfId="91" applyNumberFormat="1" applyFont="1" applyAlignment="1">
      <alignment horizontal="center"/>
    </xf>
    <xf numFmtId="168" fontId="25" fillId="0" borderId="0" xfId="1" applyNumberFormat="1" applyFont="1" applyFill="1" applyAlignment="1">
      <alignment horizontal="right"/>
    </xf>
    <xf numFmtId="0" fontId="38" fillId="0" borderId="0" xfId="0" applyFont="1" applyAlignment="1">
      <alignment horizontal="right"/>
    </xf>
    <xf numFmtId="168" fontId="25" fillId="0" borderId="0" xfId="1" applyNumberFormat="1" applyFont="1" applyFill="1"/>
    <xf numFmtId="164" fontId="25" fillId="0" borderId="2" xfId="1" applyNumberFormat="1" applyFont="1" applyFill="1" applyBorder="1"/>
    <xf numFmtId="164" fontId="25" fillId="0" borderId="0" xfId="1" applyNumberFormat="1" applyFont="1" applyFill="1"/>
    <xf numFmtId="164" fontId="25" fillId="0" borderId="0" xfId="1" applyNumberFormat="1" applyFont="1" applyFill="1" applyBorder="1"/>
    <xf numFmtId="37" fontId="26" fillId="0" borderId="0" xfId="11" applyNumberFormat="1" applyFont="1" applyFill="1" applyBorder="1" applyAlignment="1"/>
    <xf numFmtId="37" fontId="26" fillId="0" borderId="0" xfId="0" applyNumberFormat="1" applyFont="1"/>
    <xf numFmtId="168" fontId="26" fillId="0" borderId="3" xfId="11" applyNumberFormat="1" applyFont="1" applyFill="1" applyBorder="1" applyAlignment="1">
      <alignment horizontal="center"/>
    </xf>
    <xf numFmtId="168" fontId="26" fillId="0" borderId="0" xfId="11" applyNumberFormat="1" applyFont="1" applyFill="1" applyAlignment="1">
      <alignment horizontal="center"/>
    </xf>
    <xf numFmtId="168" fontId="37" fillId="0" borderId="0" xfId="0" applyNumberFormat="1" applyFont="1"/>
    <xf numFmtId="39" fontId="37" fillId="0" borderId="0" xfId="0" applyNumberFormat="1" applyFont="1"/>
    <xf numFmtId="39" fontId="37" fillId="0" borderId="0" xfId="0" applyNumberFormat="1" applyFont="1" applyAlignment="1">
      <alignment horizontal="center"/>
    </xf>
    <xf numFmtId="172" fontId="37" fillId="0" borderId="0" xfId="1" applyNumberFormat="1" applyFont="1" applyFill="1"/>
    <xf numFmtId="168" fontId="37" fillId="0" borderId="0" xfId="1" applyNumberFormat="1" applyFont="1" applyFill="1"/>
    <xf numFmtId="172" fontId="37" fillId="0" borderId="0" xfId="0" applyNumberFormat="1" applyFont="1"/>
    <xf numFmtId="171" fontId="37" fillId="0" borderId="0" xfId="1" applyNumberFormat="1" applyFont="1" applyFill="1"/>
    <xf numFmtId="164" fontId="26" fillId="0" borderId="1" xfId="11" applyNumberFormat="1" applyFont="1" applyFill="1" applyBorder="1" applyAlignment="1">
      <alignment horizontal="center"/>
    </xf>
    <xf numFmtId="168" fontId="26" fillId="0" borderId="4" xfId="11" applyNumberFormat="1" applyFont="1" applyFill="1" applyBorder="1" applyAlignment="1">
      <alignment horizontal="center"/>
    </xf>
    <xf numFmtId="164" fontId="26" fillId="0" borderId="4" xfId="11" applyNumberFormat="1" applyFont="1" applyFill="1" applyBorder="1" applyAlignment="1">
      <alignment horizontal="center"/>
    </xf>
    <xf numFmtId="164" fontId="26" fillId="0" borderId="0" xfId="11" applyNumberFormat="1" applyFont="1" applyFill="1" applyAlignment="1">
      <alignment horizontal="center"/>
    </xf>
    <xf numFmtId="168" fontId="25" fillId="0" borderId="0" xfId="1" applyNumberFormat="1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168" fontId="25" fillId="0" borderId="0" xfId="1" applyNumberFormat="1" applyFont="1" applyAlignment="1">
      <alignment horizontal="center"/>
    </xf>
    <xf numFmtId="168" fontId="25" fillId="0" borderId="0" xfId="1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168" fontId="25" fillId="0" borderId="2" xfId="1" applyNumberFormat="1" applyFont="1" applyFill="1" applyBorder="1" applyAlignment="1">
      <alignment vertical="center"/>
    </xf>
    <xf numFmtId="166" fontId="25" fillId="0" borderId="0" xfId="1" applyFont="1" applyFill="1" applyAlignment="1">
      <alignment vertical="center"/>
    </xf>
    <xf numFmtId="168" fontId="25" fillId="0" borderId="2" xfId="1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vertical="center"/>
    </xf>
    <xf numFmtId="164" fontId="26" fillId="0" borderId="0" xfId="0" applyNumberFormat="1" applyFont="1" applyAlignment="1">
      <alignment vertical="center"/>
    </xf>
    <xf numFmtId="166" fontId="26" fillId="0" borderId="0" xfId="1" applyFont="1" applyFill="1" applyAlignment="1">
      <alignment vertical="center"/>
    </xf>
    <xf numFmtId="0" fontId="26" fillId="0" borderId="0" xfId="0" applyFont="1" applyAlignment="1">
      <alignment vertical="center"/>
    </xf>
    <xf numFmtId="168" fontId="26" fillId="0" borderId="0" xfId="1" quotePrefix="1" applyNumberFormat="1" applyFont="1" applyFill="1" applyAlignment="1">
      <alignment horizontal="center" vertical="center"/>
    </xf>
    <xf numFmtId="0" fontId="26" fillId="0" borderId="0" xfId="0" quotePrefix="1" applyFont="1" applyAlignment="1">
      <alignment horizontal="center" vertical="center"/>
    </xf>
    <xf numFmtId="168" fontId="26" fillId="0" borderId="3" xfId="1" applyNumberFormat="1" applyFont="1" applyFill="1" applyBorder="1" applyAlignment="1">
      <alignment horizontal="center" vertical="center"/>
    </xf>
    <xf numFmtId="168" fontId="26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6" fillId="0" borderId="3" xfId="1" applyNumberFormat="1" applyFont="1" applyFill="1" applyBorder="1" applyAlignment="1">
      <alignment vertical="center"/>
    </xf>
    <xf numFmtId="164" fontId="26" fillId="0" borderId="0" xfId="1" applyNumberFormat="1" applyFont="1" applyFill="1" applyAlignment="1">
      <alignment vertical="center"/>
    </xf>
    <xf numFmtId="166" fontId="26" fillId="0" borderId="0" xfId="11" applyFont="1" applyFill="1" applyBorder="1" applyAlignment="1">
      <alignment horizontal="center"/>
    </xf>
    <xf numFmtId="175" fontId="26" fillId="0" borderId="0" xfId="0" applyNumberFormat="1" applyFont="1"/>
    <xf numFmtId="175" fontId="26" fillId="0" borderId="0" xfId="0" applyNumberFormat="1" applyFont="1" applyAlignment="1">
      <alignment horizontal="center"/>
    </xf>
    <xf numFmtId="166" fontId="26" fillId="0" borderId="3" xfId="11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0" xfId="0" applyNumberFormat="1" applyFont="1" applyAlignment="1">
      <alignment horizontal="center"/>
    </xf>
    <xf numFmtId="168" fontId="26" fillId="0" borderId="1" xfId="1" applyNumberFormat="1" applyFont="1" applyFill="1" applyBorder="1"/>
    <xf numFmtId="166" fontId="25" fillId="0" borderId="0" xfId="1" applyFont="1" applyFill="1" applyAlignment="1">
      <alignment horizontal="center"/>
    </xf>
    <xf numFmtId="168" fontId="26" fillId="0" borderId="1" xfId="1" applyNumberFormat="1" applyFont="1" applyFill="1" applyBorder="1" applyAlignment="1">
      <alignment horizontal="center"/>
    </xf>
    <xf numFmtId="166" fontId="26" fillId="0" borderId="0" xfId="1" applyFont="1" applyFill="1"/>
    <xf numFmtId="164" fontId="35" fillId="0" borderId="0" xfId="0" applyNumberFormat="1" applyFont="1" applyAlignment="1">
      <alignment horizontal="center"/>
    </xf>
    <xf numFmtId="164" fontId="25" fillId="0" borderId="0" xfId="1" applyNumberFormat="1" applyFont="1" applyFill="1" applyAlignment="1">
      <alignment horizontal="center"/>
    </xf>
    <xf numFmtId="168" fontId="26" fillId="0" borderId="0" xfId="0" applyNumberFormat="1" applyFont="1"/>
    <xf numFmtId="164" fontId="35" fillId="0" borderId="0" xfId="1" applyNumberFormat="1" applyFont="1" applyFill="1" applyAlignment="1">
      <alignment horizontal="center"/>
    </xf>
    <xf numFmtId="164" fontId="36" fillId="0" borderId="0" xfId="0" applyNumberFormat="1" applyFont="1"/>
    <xf numFmtId="164" fontId="26" fillId="0" borderId="2" xfId="0" applyNumberFormat="1" applyFont="1" applyBorder="1"/>
    <xf numFmtId="168" fontId="39" fillId="0" borderId="0" xfId="0" applyNumberFormat="1" applyFont="1" applyAlignment="1">
      <alignment vertical="center"/>
    </xf>
    <xf numFmtId="168" fontId="26" fillId="0" borderId="0" xfId="1" applyNumberFormat="1" applyFont="1" applyAlignment="1">
      <alignment vertical="center"/>
    </xf>
    <xf numFmtId="168" fontId="25" fillId="0" borderId="0" xfId="1" applyNumberFormat="1" applyFont="1" applyAlignment="1">
      <alignment horizontal="right"/>
    </xf>
    <xf numFmtId="166" fontId="25" fillId="0" borderId="0" xfId="1" applyFont="1" applyFill="1" applyAlignment="1">
      <alignment horizontal="right"/>
    </xf>
    <xf numFmtId="168" fontId="25" fillId="0" borderId="2" xfId="1" applyNumberFormat="1" applyFont="1" applyFill="1" applyBorder="1" applyAlignment="1">
      <alignment horizontal="right"/>
    </xf>
    <xf numFmtId="168" fontId="25" fillId="0" borderId="4" xfId="1" applyNumberFormat="1" applyFont="1" applyBorder="1" applyAlignment="1">
      <alignment horizontal="right"/>
    </xf>
    <xf numFmtId="168" fontId="40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64" fontId="25" fillId="0" borderId="0" xfId="1" applyNumberFormat="1" applyFont="1" applyFill="1" applyAlignment="1">
      <alignment horizontal="right" vertical="center"/>
    </xf>
    <xf numFmtId="168" fontId="33" fillId="0" borderId="0" xfId="0" applyNumberFormat="1" applyFont="1" applyAlignment="1">
      <alignment vertical="center"/>
    </xf>
    <xf numFmtId="168" fontId="25" fillId="0" borderId="1" xfId="1" applyNumberFormat="1" applyFont="1" applyFill="1" applyBorder="1" applyAlignment="1">
      <alignment vertical="center"/>
    </xf>
    <xf numFmtId="164" fontId="25" fillId="0" borderId="1" xfId="1" applyNumberFormat="1" applyFont="1" applyFill="1" applyBorder="1" applyAlignment="1">
      <alignment horizontal="right" vertical="center"/>
    </xf>
    <xf numFmtId="166" fontId="25" fillId="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168" fontId="34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center" vertical="center"/>
    </xf>
    <xf numFmtId="164" fontId="26" fillId="0" borderId="0" xfId="30" applyNumberFormat="1" applyFont="1" applyFill="1" applyAlignment="1">
      <alignment horizontal="right" vertical="center"/>
    </xf>
    <xf numFmtId="168" fontId="25" fillId="0" borderId="1" xfId="1" applyNumberFormat="1" applyFont="1" applyFill="1" applyBorder="1" applyAlignment="1">
      <alignment horizontal="center"/>
    </xf>
    <xf numFmtId="168" fontId="26" fillId="0" borderId="1" xfId="1" applyNumberFormat="1" applyFont="1" applyFill="1" applyBorder="1" applyAlignment="1"/>
    <xf numFmtId="168" fontId="26" fillId="0" borderId="0" xfId="1" applyNumberFormat="1" applyFont="1" applyFill="1" applyAlignment="1">
      <alignment vertical="center"/>
    </xf>
    <xf numFmtId="168" fontId="34" fillId="0" borderId="0" xfId="0" applyNumberFormat="1" applyFont="1" applyAlignment="1">
      <alignment vertical="center"/>
    </xf>
    <xf numFmtId="168" fontId="26" fillId="0" borderId="5" xfId="1" applyNumberFormat="1" applyFont="1" applyFill="1" applyBorder="1" applyAlignment="1">
      <alignment vertical="center"/>
    </xf>
    <xf numFmtId="164" fontId="26" fillId="0" borderId="5" xfId="1" applyNumberFormat="1" applyFont="1" applyFill="1" applyBorder="1" applyAlignment="1">
      <alignment vertical="center"/>
    </xf>
    <xf numFmtId="164" fontId="26" fillId="0" borderId="0" xfId="1" applyNumberFormat="1" applyFont="1" applyFill="1" applyBorder="1" applyAlignment="1">
      <alignment vertical="center"/>
    </xf>
    <xf numFmtId="168" fontId="26" fillId="0" borderId="1" xfId="1" applyNumberFormat="1" applyFont="1" applyFill="1" applyBorder="1" applyAlignment="1">
      <alignment vertical="center"/>
    </xf>
    <xf numFmtId="168" fontId="26" fillId="0" borderId="2" xfId="1" applyNumberFormat="1" applyFont="1" applyFill="1" applyBorder="1" applyAlignment="1">
      <alignment vertical="center"/>
    </xf>
    <xf numFmtId="164" fontId="26" fillId="0" borderId="2" xfId="1" applyNumberFormat="1" applyFont="1" applyFill="1" applyBorder="1" applyAlignment="1">
      <alignment vertical="center"/>
    </xf>
    <xf numFmtId="168" fontId="25" fillId="0" borderId="3" xfId="1" applyNumberFormat="1" applyFont="1" applyFill="1" applyBorder="1" applyAlignment="1">
      <alignment vertical="center"/>
    </xf>
    <xf numFmtId="164" fontId="26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16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169" fontId="9" fillId="0" borderId="0" xfId="68" applyNumberFormat="1" applyFont="1" applyAlignment="1">
      <alignment horizontal="left" vertical="center"/>
    </xf>
    <xf numFmtId="37" fontId="28" fillId="0" borderId="0" xfId="0" applyNumberFormat="1" applyFont="1"/>
    <xf numFmtId="168" fontId="28" fillId="0" borderId="0" xfId="1" applyNumberFormat="1" applyFont="1" applyFill="1"/>
    <xf numFmtId="168" fontId="37" fillId="0" borderId="0" xfId="1" applyNumberFormat="1" applyFont="1" applyFill="1" applyBorder="1"/>
    <xf numFmtId="168" fontId="23" fillId="0" borderId="0" xfId="91" applyNumberFormat="1" applyFont="1" applyAlignment="1">
      <alignment horizontal="right"/>
    </xf>
    <xf numFmtId="168" fontId="41" fillId="0" borderId="0" xfId="92" applyNumberFormat="1" applyFont="1"/>
    <xf numFmtId="168" fontId="42" fillId="0" borderId="0" xfId="0" applyNumberFormat="1" applyFont="1" applyAlignment="1">
      <alignment horizontal="right"/>
    </xf>
    <xf numFmtId="164" fontId="9" fillId="0" borderId="3" xfId="0" applyNumberFormat="1" applyFont="1" applyBorder="1"/>
    <xf numFmtId="164" fontId="15" fillId="0" borderId="0" xfId="1" applyNumberFormat="1" applyFont="1" applyFill="1" applyAlignment="1">
      <alignment horizontal="center"/>
    </xf>
    <xf numFmtId="164" fontId="25" fillId="0" borderId="2" xfId="1" applyNumberFormat="1" applyFont="1" applyFill="1" applyBorder="1" applyAlignment="1">
      <alignment horizontal="right"/>
    </xf>
    <xf numFmtId="171" fontId="37" fillId="0" borderId="0" xfId="1" applyNumberFormat="1" applyFont="1" applyFill="1" applyBorder="1" applyAlignment="1">
      <alignment horizontal="right"/>
    </xf>
    <xf numFmtId="168" fontId="26" fillId="0" borderId="3" xfId="11" applyNumberFormat="1" applyFont="1" applyFill="1" applyBorder="1" applyAlignment="1">
      <alignment horizontal="right"/>
    </xf>
    <xf numFmtId="166" fontId="26" fillId="0" borderId="3" xfId="11" applyFont="1" applyFill="1" applyBorder="1" applyAlignment="1">
      <alignment horizontal="right"/>
    </xf>
    <xf numFmtId="176" fontId="9" fillId="0" borderId="0" xfId="11" applyNumberFormat="1" applyFont="1" applyFill="1" applyAlignment="1">
      <alignment horizontal="center"/>
    </xf>
    <xf numFmtId="171" fontId="37" fillId="0" borderId="0" xfId="1" applyNumberFormat="1" applyFont="1" applyFill="1" applyBorder="1"/>
    <xf numFmtId="168" fontId="25" fillId="0" borderId="0" xfId="127" applyNumberFormat="1" applyFont="1" applyFill="1" applyAlignment="1">
      <alignment horizontal="right"/>
    </xf>
    <xf numFmtId="168" fontId="25" fillId="0" borderId="0" xfId="127" applyNumberFormat="1" applyFont="1" applyFill="1" applyAlignment="1">
      <alignment horizontal="center"/>
    </xf>
    <xf numFmtId="168" fontId="25" fillId="0" borderId="2" xfId="1" applyNumberFormat="1" applyFont="1" applyFill="1" applyBorder="1" applyAlignment="1"/>
    <xf numFmtId="168" fontId="25" fillId="0" borderId="2" xfId="1" applyNumberFormat="1" applyFont="1" applyBorder="1"/>
    <xf numFmtId="169" fontId="9" fillId="0" borderId="0" xfId="0" applyNumberFormat="1" applyFont="1"/>
    <xf numFmtId="3" fontId="26" fillId="0" borderId="0" xfId="0" applyNumberFormat="1" applyFont="1"/>
    <xf numFmtId="164" fontId="25" fillId="0" borderId="1" xfId="1" applyNumberFormat="1" applyFont="1" applyFill="1" applyBorder="1"/>
    <xf numFmtId="3" fontId="43" fillId="0" borderId="0" xfId="0" applyNumberFormat="1" applyFont="1"/>
    <xf numFmtId="168" fontId="26" fillId="0" borderId="1" xfId="0" applyNumberFormat="1" applyFont="1" applyBorder="1"/>
    <xf numFmtId="166" fontId="26" fillId="0" borderId="0" xfId="11" applyFont="1" applyFill="1" applyAlignment="1">
      <alignment horizontal="center"/>
    </xf>
    <xf numFmtId="166" fontId="25" fillId="0" borderId="0" xfId="1" applyFont="1" applyAlignment="1">
      <alignment horizontal="center"/>
    </xf>
    <xf numFmtId="166" fontId="25" fillId="0" borderId="0" xfId="1" applyFont="1" applyAlignment="1">
      <alignment horizontal="right"/>
    </xf>
    <xf numFmtId="168" fontId="25" fillId="0" borderId="0" xfId="91" applyNumberFormat="1" applyFont="1" applyAlignment="1">
      <alignment horizontal="right"/>
    </xf>
    <xf numFmtId="168" fontId="25" fillId="0" borderId="2" xfId="1" applyNumberFormat="1" applyFont="1" applyBorder="1" applyAlignment="1">
      <alignment horizontal="right"/>
    </xf>
    <xf numFmtId="0" fontId="36" fillId="0" borderId="0" xfId="0" applyFont="1"/>
    <xf numFmtId="166" fontId="36" fillId="0" borderId="0" xfId="0" applyNumberFormat="1" applyFont="1"/>
    <xf numFmtId="168" fontId="26" fillId="0" borderId="0" xfId="92" applyNumberFormat="1" applyFont="1"/>
    <xf numFmtId="168" fontId="36" fillId="0" borderId="0" xfId="92" applyNumberFormat="1" applyFont="1"/>
    <xf numFmtId="168" fontId="43" fillId="0" borderId="0" xfId="0" applyNumberFormat="1" applyFont="1" applyAlignment="1">
      <alignment horizontal="right"/>
    </xf>
    <xf numFmtId="168" fontId="25" fillId="0" borderId="0" xfId="1" applyNumberFormat="1" applyFont="1" applyBorder="1" applyAlignment="1">
      <alignment horizontal="right"/>
    </xf>
    <xf numFmtId="166" fontId="26" fillId="0" borderId="0" xfId="11" applyFont="1" applyFill="1" applyBorder="1" applyAlignment="1">
      <alignment horizontal="right"/>
    </xf>
    <xf numFmtId="17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/>
    </xf>
    <xf numFmtId="174" fontId="14" fillId="0" borderId="0" xfId="1" applyNumberFormat="1" applyFont="1" applyAlignment="1">
      <alignment horizontal="center"/>
    </xf>
    <xf numFmtId="174" fontId="14" fillId="0" borderId="1" xfId="0" applyNumberFormat="1" applyFont="1" applyBorder="1" applyAlignment="1">
      <alignment horizontal="center"/>
    </xf>
    <xf numFmtId="174" fontId="14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174" fontId="14" fillId="0" borderId="0" xfId="93" applyNumberFormat="1" applyFont="1" applyAlignment="1">
      <alignment horizontal="center"/>
    </xf>
    <xf numFmtId="168" fontId="45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45" fillId="0" borderId="0" xfId="0" applyNumberFormat="1" applyFont="1" applyAlignment="1">
      <alignment vertical="center"/>
    </xf>
    <xf numFmtId="168" fontId="3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167" fontId="14" fillId="0" borderId="1" xfId="0" applyNumberFormat="1" applyFont="1" applyBorder="1" applyAlignment="1">
      <alignment horizontal="center"/>
    </xf>
    <xf numFmtId="168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9" fontId="14" fillId="0" borderId="0" xfId="34" applyNumberFormat="1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174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center"/>
    </xf>
    <xf numFmtId="164" fontId="26" fillId="0" borderId="0" xfId="0" applyNumberFormat="1" applyFont="1" applyFill="1"/>
    <xf numFmtId="164" fontId="9" fillId="0" borderId="3" xfId="0" applyNumberFormat="1" applyFont="1" applyFill="1" applyBorder="1"/>
  </cellXfs>
  <cellStyles count="169">
    <cellStyle name="Comma 10" xfId="2" xr:uid="{00000000-0005-0000-0000-000001000000}"/>
    <cellStyle name="Comma 10 2" xfId="95" xr:uid="{00000000-0005-0000-0000-000002000000}"/>
    <cellStyle name="Comma 10 2 2" xfId="137" xr:uid="{FBF4B8CA-A7CE-49CB-91FA-1D0BC3637118}"/>
    <cellStyle name="Comma 10 5" xfId="128" xr:uid="{6AB1A151-0B73-4D6A-9002-B163AA99CA4D}"/>
    <cellStyle name="Comma 11" xfId="3" xr:uid="{00000000-0005-0000-0000-000003000000}"/>
    <cellStyle name="Comma 11 2" xfId="96" xr:uid="{00000000-0005-0000-0000-000004000000}"/>
    <cellStyle name="Comma 11 2 2" xfId="138" xr:uid="{E8A4B9AA-1503-469F-A973-0FA1588B3C82}"/>
    <cellStyle name="Comma 11 3" xfId="120" xr:uid="{00000000-0005-0000-0000-000005000000}"/>
    <cellStyle name="Comma 11 3 2" xfId="162" xr:uid="{4567600E-4644-4869-BEFE-D731876FE708}"/>
    <cellStyle name="Comma 11 4" xfId="129" xr:uid="{C4A7A741-186A-48D3-9CFA-E7901FB97DC6}"/>
    <cellStyle name="Comma 12" xfId="4" xr:uid="{00000000-0005-0000-0000-000006000000}"/>
    <cellStyle name="Comma 12 2" xfId="97" xr:uid="{00000000-0005-0000-0000-000007000000}"/>
    <cellStyle name="Comma 12 2 2" xfId="139" xr:uid="{D2B20FF3-B06C-45DA-ACF7-1D4379285218}"/>
    <cellStyle name="Comma 13" xfId="5" xr:uid="{00000000-0005-0000-0000-000008000000}"/>
    <cellStyle name="Comma 13 2" xfId="98" xr:uid="{00000000-0005-0000-0000-000009000000}"/>
    <cellStyle name="Comma 13 2 2" xfId="140" xr:uid="{3B4934BD-479E-48CA-BE34-7AF7C41BD477}"/>
    <cellStyle name="Comma 2" xfId="99" xr:uid="{00000000-0005-0000-0000-00000A000000}"/>
    <cellStyle name="Comma 2 2" xfId="6" xr:uid="{00000000-0005-0000-0000-00000B000000}"/>
    <cellStyle name="Comma 2 2 2" xfId="100" xr:uid="{00000000-0005-0000-0000-00000C000000}"/>
    <cellStyle name="Comma 2 2 2 2" xfId="142" xr:uid="{8EE1F5F9-A39F-4D72-B915-88F8F3B9FDD5}"/>
    <cellStyle name="Comma 2 3" xfId="7" xr:uid="{00000000-0005-0000-0000-00000D000000}"/>
    <cellStyle name="Comma 2 3 2" xfId="101" xr:uid="{00000000-0005-0000-0000-00000E000000}"/>
    <cellStyle name="Comma 2 3 2 2" xfId="143" xr:uid="{C58CF645-EE63-4065-9230-76BFC229583D}"/>
    <cellStyle name="Comma 2 4" xfId="8" xr:uid="{00000000-0005-0000-0000-00000F000000}"/>
    <cellStyle name="Comma 2 4 2" xfId="102" xr:uid="{00000000-0005-0000-0000-000010000000}"/>
    <cellStyle name="Comma 2 4 2 2" xfId="144" xr:uid="{F6C1A782-8BA8-4E80-BB03-7F2278D468D3}"/>
    <cellStyle name="Comma 2 5" xfId="9" xr:uid="{00000000-0005-0000-0000-000011000000}"/>
    <cellStyle name="Comma 2 5 2" xfId="103" xr:uid="{00000000-0005-0000-0000-000012000000}"/>
    <cellStyle name="Comma 2 5 2 2" xfId="145" xr:uid="{506218D8-3775-4079-874E-C05B16064752}"/>
    <cellStyle name="Comma 2 6" xfId="10" xr:uid="{00000000-0005-0000-0000-000013000000}"/>
    <cellStyle name="Comma 2 6 2" xfId="104" xr:uid="{00000000-0005-0000-0000-000014000000}"/>
    <cellStyle name="Comma 2 6 2 2" xfId="146" xr:uid="{63F90AA6-5750-4440-8FBF-F927865878D4}"/>
    <cellStyle name="Comma 2 7" xfId="141" xr:uid="{D2873AFA-537F-43AE-AFC8-6A2AC596D754}"/>
    <cellStyle name="Comma 3" xfId="11" xr:uid="{00000000-0005-0000-0000-000015000000}"/>
    <cellStyle name="Comma 3 2" xfId="12" xr:uid="{00000000-0005-0000-0000-000016000000}"/>
    <cellStyle name="Comma 3 3" xfId="13" xr:uid="{00000000-0005-0000-0000-000017000000}"/>
    <cellStyle name="Comma 3 4" xfId="14" xr:uid="{00000000-0005-0000-0000-000018000000}"/>
    <cellStyle name="Comma 3 5" xfId="15" xr:uid="{00000000-0005-0000-0000-000019000000}"/>
    <cellStyle name="Comma 3 6" xfId="16" xr:uid="{00000000-0005-0000-0000-00001A000000}"/>
    <cellStyle name="Comma 3 7" xfId="105" xr:uid="{00000000-0005-0000-0000-00001B000000}"/>
    <cellStyle name="Comma 3 7 2" xfId="147" xr:uid="{72545B9E-FAEF-4065-9C12-5E4E26502763}"/>
    <cellStyle name="Comma 4" xfId="17" xr:uid="{00000000-0005-0000-0000-00001C000000}"/>
    <cellStyle name="Comma 4 2" xfId="18" xr:uid="{00000000-0005-0000-0000-00001D000000}"/>
    <cellStyle name="Comma 4 2 2" xfId="107" xr:uid="{00000000-0005-0000-0000-00001E000000}"/>
    <cellStyle name="Comma 4 2 2 2" xfId="149" xr:uid="{2C8F43E4-00F3-4F79-8E7B-13391594AF01}"/>
    <cellStyle name="Comma 4 2 3" xfId="121" xr:uid="{00000000-0005-0000-0000-00001F000000}"/>
    <cellStyle name="Comma 4 2 3 2" xfId="163" xr:uid="{D51C7830-53E1-44CD-B2E4-967486E74C9F}"/>
    <cellStyle name="Comma 4 2 4" xfId="130" xr:uid="{29A5031F-DA09-41D2-A0C8-DDC39E3A5FCC}"/>
    <cellStyle name="Comma 4 3" xfId="19" xr:uid="{00000000-0005-0000-0000-000020000000}"/>
    <cellStyle name="Comma 4 3 2" xfId="108" xr:uid="{00000000-0005-0000-0000-000021000000}"/>
    <cellStyle name="Comma 4 3 2 2" xfId="150" xr:uid="{0A1DA921-0DC9-42CC-8034-EA763BDA9427}"/>
    <cellStyle name="Comma 4 3 3" xfId="122" xr:uid="{00000000-0005-0000-0000-000022000000}"/>
    <cellStyle name="Comma 4 3 3 2" xfId="164" xr:uid="{829F78D4-3B83-4F7B-BE0E-AB56E7E4C9F4}"/>
    <cellStyle name="Comma 4 3 4" xfId="131" xr:uid="{0E1D467E-826B-4CE1-BA8B-22C2827CEE3E}"/>
    <cellStyle name="Comma 4 4" xfId="20" xr:uid="{00000000-0005-0000-0000-000023000000}"/>
    <cellStyle name="Comma 4 4 2" xfId="109" xr:uid="{00000000-0005-0000-0000-000024000000}"/>
    <cellStyle name="Comma 4 4 2 2" xfId="151" xr:uid="{88BBE295-CAFF-45CF-8A6A-C0ACB79A0B01}"/>
    <cellStyle name="Comma 4 4 3" xfId="123" xr:uid="{00000000-0005-0000-0000-000025000000}"/>
    <cellStyle name="Comma 4 4 3 2" xfId="165" xr:uid="{1AB4061C-8553-4243-97ED-5697D7BE9690}"/>
    <cellStyle name="Comma 4 4 4" xfId="132" xr:uid="{82086B4C-340E-4493-84CD-3F76ED4D0E97}"/>
    <cellStyle name="Comma 4 5" xfId="21" xr:uid="{00000000-0005-0000-0000-000026000000}"/>
    <cellStyle name="Comma 4 5 2" xfId="110" xr:uid="{00000000-0005-0000-0000-000027000000}"/>
    <cellStyle name="Comma 4 5 2 2" xfId="152" xr:uid="{04629156-2EF1-4686-8DE5-D0BAC889C79F}"/>
    <cellStyle name="Comma 4 5 3" xfId="124" xr:uid="{00000000-0005-0000-0000-000028000000}"/>
    <cellStyle name="Comma 4 5 3 2" xfId="166" xr:uid="{65B16D49-1C27-4B6C-B77C-95D7C6F3A45C}"/>
    <cellStyle name="Comma 4 5 4" xfId="133" xr:uid="{2700B9CC-0D31-4A15-AB28-EEBB3D9A9D98}"/>
    <cellStyle name="Comma 4 6" xfId="22" xr:uid="{00000000-0005-0000-0000-000029000000}"/>
    <cellStyle name="Comma 4 6 2" xfId="111" xr:uid="{00000000-0005-0000-0000-00002A000000}"/>
    <cellStyle name="Comma 4 6 2 2" xfId="153" xr:uid="{72921350-A4F4-41EA-927B-3E281E806E96}"/>
    <cellStyle name="Comma 4 6 3" xfId="125" xr:uid="{00000000-0005-0000-0000-00002B000000}"/>
    <cellStyle name="Comma 4 6 3 2" xfId="167" xr:uid="{9BF3C9C5-DFE4-4D3F-8A2F-D09568624271}"/>
    <cellStyle name="Comma 4 6 4" xfId="134" xr:uid="{4008D69E-F7D0-4868-BF80-383C81D5281F}"/>
    <cellStyle name="Comma 4 7" xfId="106" xr:uid="{00000000-0005-0000-0000-00002C000000}"/>
    <cellStyle name="Comma 4 7 2" xfId="148" xr:uid="{4620600D-AB5D-49E9-A342-FD7736BEB93A}"/>
    <cellStyle name="Comma 5" xfId="94" xr:uid="{00000000-0005-0000-0000-00002D000000}"/>
    <cellStyle name="Comma 5 2" xfId="23" xr:uid="{00000000-0005-0000-0000-00002E000000}"/>
    <cellStyle name="Comma 5 2 2" xfId="112" xr:uid="{00000000-0005-0000-0000-00002F000000}"/>
    <cellStyle name="Comma 5 2 2 2" xfId="154" xr:uid="{C7FCCA65-2309-4D9C-B125-E70D66CFDF5E}"/>
    <cellStyle name="Comma 5 3" xfId="24" xr:uid="{00000000-0005-0000-0000-000030000000}"/>
    <cellStyle name="Comma 5 3 2" xfId="113" xr:uid="{00000000-0005-0000-0000-000031000000}"/>
    <cellStyle name="Comma 5 3 2 2" xfId="155" xr:uid="{5134C6C5-0CED-4D67-874F-448A84213237}"/>
    <cellStyle name="Comma 5 4" xfId="25" xr:uid="{00000000-0005-0000-0000-000032000000}"/>
    <cellStyle name="Comma 5 4 2" xfId="114" xr:uid="{00000000-0005-0000-0000-000033000000}"/>
    <cellStyle name="Comma 5 4 2 2" xfId="156" xr:uid="{B66C229A-D75A-41AF-8902-993AABCAF11C}"/>
    <cellStyle name="Comma 5 5" xfId="26" xr:uid="{00000000-0005-0000-0000-000034000000}"/>
    <cellStyle name="Comma 5 5 2" xfId="115" xr:uid="{00000000-0005-0000-0000-000035000000}"/>
    <cellStyle name="Comma 5 5 2 2" xfId="157" xr:uid="{7B752BA7-40FA-4B34-B4BF-66313FAA923C}"/>
    <cellStyle name="Comma 5 6" xfId="27" xr:uid="{00000000-0005-0000-0000-000036000000}"/>
    <cellStyle name="Comma 5 6 2" xfId="116" xr:uid="{00000000-0005-0000-0000-000037000000}"/>
    <cellStyle name="Comma 5 6 2 2" xfId="158" xr:uid="{A30C7D47-A84D-465D-9CA0-FC57DDC48A33}"/>
    <cellStyle name="Comma 5 7" xfId="136" xr:uid="{3F457E1B-DC8A-4FA5-AB3F-83101CA481B7}"/>
    <cellStyle name="Comma 6" xfId="28" xr:uid="{00000000-0005-0000-0000-000038000000}"/>
    <cellStyle name="Comma 7" xfId="29" xr:uid="{00000000-0005-0000-0000-000039000000}"/>
    <cellStyle name="Comma 7 2" xfId="117" xr:uid="{00000000-0005-0000-0000-00003A000000}"/>
    <cellStyle name="Comma 7 2 2" xfId="159" xr:uid="{AA94DC9E-DB95-45ED-BA47-62DE83205983}"/>
    <cellStyle name="Comma 7 3" xfId="126" xr:uid="{00000000-0005-0000-0000-00003B000000}"/>
    <cellStyle name="Comma 7 3 2" xfId="168" xr:uid="{B04AC05C-A8FB-4CFB-9A2F-DC44ECC74159}"/>
    <cellStyle name="Comma 7 4" xfId="135" xr:uid="{CD9A0DBC-E69C-4D24-9A38-2AB1BD754FE0}"/>
    <cellStyle name="Comma 8" xfId="30" xr:uid="{00000000-0005-0000-0000-00003C000000}"/>
    <cellStyle name="Comma 9" xfId="31" xr:uid="{00000000-0005-0000-0000-00003D000000}"/>
    <cellStyle name="Comma 9 2" xfId="118" xr:uid="{00000000-0005-0000-0000-00003E000000}"/>
    <cellStyle name="Comma 9 2 2" xfId="160" xr:uid="{B0367C24-368F-44CE-9B7D-7E8936CE43B8}"/>
    <cellStyle name="Comma_Calsonic Sales 2002" xfId="32" xr:uid="{00000000-0005-0000-0000-00003F000000}"/>
    <cellStyle name="Currency 2" xfId="33" xr:uid="{00000000-0005-0000-0000-000040000000}"/>
    <cellStyle name="Normal 10" xfId="34" xr:uid="{00000000-0005-0000-0000-000042000000}"/>
    <cellStyle name="Normal 12" xfId="35" xr:uid="{00000000-0005-0000-0000-000043000000}"/>
    <cellStyle name="Normal 2" xfId="36" xr:uid="{00000000-0005-0000-0000-000044000000}"/>
    <cellStyle name="Normal 2 2" xfId="37" xr:uid="{00000000-0005-0000-0000-000045000000}"/>
    <cellStyle name="Normal 2 3" xfId="38" xr:uid="{00000000-0005-0000-0000-000046000000}"/>
    <cellStyle name="Normal 2 4" xfId="39" xr:uid="{00000000-0005-0000-0000-000047000000}"/>
    <cellStyle name="Normal 2 5" xfId="40" xr:uid="{00000000-0005-0000-0000-000048000000}"/>
    <cellStyle name="Normal 2 6" xfId="41" xr:uid="{00000000-0005-0000-0000-000049000000}"/>
    <cellStyle name="Normal 2 7" xfId="42" xr:uid="{00000000-0005-0000-0000-00004A000000}"/>
    <cellStyle name="Normal 2 8" xfId="43" xr:uid="{00000000-0005-0000-0000-00004B000000}"/>
    <cellStyle name="Normal 2 9" xfId="44" xr:uid="{00000000-0005-0000-0000-00004C000000}"/>
    <cellStyle name="Normal 29" xfId="45" xr:uid="{00000000-0005-0000-0000-00004D000000}"/>
    <cellStyle name="Normal 3" xfId="46" xr:uid="{00000000-0005-0000-0000-00004E000000}"/>
    <cellStyle name="Normal 3 2" xfId="47" xr:uid="{00000000-0005-0000-0000-00004F000000}"/>
    <cellStyle name="Normal 3 2 2" xfId="48" xr:uid="{00000000-0005-0000-0000-000050000000}"/>
    <cellStyle name="Normal 3 2 3" xfId="49" xr:uid="{00000000-0005-0000-0000-000051000000}"/>
    <cellStyle name="Normal 3 2 4" xfId="50" xr:uid="{00000000-0005-0000-0000-000052000000}"/>
    <cellStyle name="Normal 3 2 5" xfId="51" xr:uid="{00000000-0005-0000-0000-000053000000}"/>
    <cellStyle name="Normal 3 2 6" xfId="52" xr:uid="{00000000-0005-0000-0000-000054000000}"/>
    <cellStyle name="Normal 3 3" xfId="53" xr:uid="{00000000-0005-0000-0000-000055000000}"/>
    <cellStyle name="Normal 3 4" xfId="54" xr:uid="{00000000-0005-0000-0000-000056000000}"/>
    <cellStyle name="Normal 3 5" xfId="55" xr:uid="{00000000-0005-0000-0000-000057000000}"/>
    <cellStyle name="Normal 3 6" xfId="56" xr:uid="{00000000-0005-0000-0000-000058000000}"/>
    <cellStyle name="Normal 4 2" xfId="57" xr:uid="{00000000-0005-0000-0000-000059000000}"/>
    <cellStyle name="Normal 4 3" xfId="58" xr:uid="{00000000-0005-0000-0000-00005A000000}"/>
    <cellStyle name="Normal 4 4" xfId="59" xr:uid="{00000000-0005-0000-0000-00005B000000}"/>
    <cellStyle name="Normal 4 5" xfId="60" xr:uid="{00000000-0005-0000-0000-00005C000000}"/>
    <cellStyle name="Normal 4 6" xfId="61" xr:uid="{00000000-0005-0000-0000-00005D000000}"/>
    <cellStyle name="Normal 5 2" xfId="62" xr:uid="{00000000-0005-0000-0000-00005E000000}"/>
    <cellStyle name="Normal 5 3" xfId="63" xr:uid="{00000000-0005-0000-0000-00005F000000}"/>
    <cellStyle name="Normal 5 4" xfId="64" xr:uid="{00000000-0005-0000-0000-000060000000}"/>
    <cellStyle name="Normal 5 5" xfId="65" xr:uid="{00000000-0005-0000-0000-000061000000}"/>
    <cellStyle name="Normal 5 6" xfId="66" xr:uid="{00000000-0005-0000-0000-000062000000}"/>
    <cellStyle name="Normal 69" xfId="67" xr:uid="{00000000-0005-0000-0000-000063000000}"/>
    <cellStyle name="Normal 7" xfId="68" xr:uid="{00000000-0005-0000-0000-000064000000}"/>
    <cellStyle name="Normal_Equity" xfId="69" xr:uid="{00000000-0005-0000-0000-000065000000}"/>
    <cellStyle name="Normal_Lead After Adjustment Q3'06_021106" xfId="70" xr:uid="{00000000-0005-0000-0000-000066000000}"/>
    <cellStyle name="Percent 2 2" xfId="71" xr:uid="{00000000-0005-0000-0000-000067000000}"/>
    <cellStyle name="Percent 2 3" xfId="72" xr:uid="{00000000-0005-0000-0000-000068000000}"/>
    <cellStyle name="Percent 2 4" xfId="73" xr:uid="{00000000-0005-0000-0000-000069000000}"/>
    <cellStyle name="Percent 2 5" xfId="74" xr:uid="{00000000-0005-0000-0000-00006A000000}"/>
    <cellStyle name="Percent 2 6" xfId="75" xr:uid="{00000000-0005-0000-0000-00006B000000}"/>
    <cellStyle name="Percent 3 2" xfId="76" xr:uid="{00000000-0005-0000-0000-00006C000000}"/>
    <cellStyle name="Percent 3 3" xfId="77" xr:uid="{00000000-0005-0000-0000-00006D000000}"/>
    <cellStyle name="Percent 3 4" xfId="78" xr:uid="{00000000-0005-0000-0000-00006E000000}"/>
    <cellStyle name="Percent 3 5" xfId="79" xr:uid="{00000000-0005-0000-0000-00006F000000}"/>
    <cellStyle name="Percent 3 6" xfId="80" xr:uid="{00000000-0005-0000-0000-000070000000}"/>
    <cellStyle name="Percent 4 2" xfId="81" xr:uid="{00000000-0005-0000-0000-000071000000}"/>
    <cellStyle name="Percent 4 3" xfId="82" xr:uid="{00000000-0005-0000-0000-000072000000}"/>
    <cellStyle name="Percent 4 4" xfId="83" xr:uid="{00000000-0005-0000-0000-000073000000}"/>
    <cellStyle name="Percent 4 5" xfId="84" xr:uid="{00000000-0005-0000-0000-000074000000}"/>
    <cellStyle name="Percent 4 6" xfId="85" xr:uid="{00000000-0005-0000-0000-000075000000}"/>
    <cellStyle name="Percent 5 2" xfId="86" xr:uid="{00000000-0005-0000-0000-000076000000}"/>
    <cellStyle name="Percent 5 3" xfId="87" xr:uid="{00000000-0005-0000-0000-000077000000}"/>
    <cellStyle name="Percent 5 4" xfId="88" xr:uid="{00000000-0005-0000-0000-000078000000}"/>
    <cellStyle name="Percent 5 5" xfId="89" xr:uid="{00000000-0005-0000-0000-000079000000}"/>
    <cellStyle name="Percent 5 6" xfId="90" xr:uid="{00000000-0005-0000-0000-00007A000000}"/>
    <cellStyle name="จุลภาค" xfId="1" builtinId="3"/>
    <cellStyle name="จุลภาค 2" xfId="91" xr:uid="{00000000-0005-0000-0000-00007B000000}"/>
    <cellStyle name="จุลภาค 2 2" xfId="119" xr:uid="{00000000-0005-0000-0000-00007C000000}"/>
    <cellStyle name="จุลภาค 2 2 2" xfId="161" xr:uid="{E4DF5C8F-7C0A-4D9B-B46D-7A21EA8DBE1C}"/>
    <cellStyle name="จุลภาค 2 4" xfId="127" xr:uid="{40B3DA29-4D37-4D61-B573-3B2C3903AAC3}"/>
    <cellStyle name="ปกติ" xfId="0" builtinId="0"/>
    <cellStyle name="ปกติ 3" xfId="92" xr:uid="{00000000-0005-0000-0000-00007D000000}"/>
    <cellStyle name="ปกติ_Sheet1" xfId="93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400050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706056\AppData\Local\Temp\e78a7273-0678-4577-97ae-a0bb36b843c6_OneDrive_1_6-8-2567.zip.3c6\BKD_Q2'66_E2.xlsx" TargetMode="External"/><Relationship Id="rId1" Type="http://schemas.openxmlformats.org/officeDocument/2006/relationships/externalLinkPath" Target="file:///C:\Users\6706056\AppData\Local\Temp\e78a7273-0678-4577-97ae-a0bb36b843c6_OneDrive_1_6-8-2567.zip.3c6\BKD_Q2'66_E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604036\OneDrive\&#3648;&#3629;&#3585;&#3626;&#3634;&#3619;\Dia\2567\Q3\BKD\&#3591;&#3610;\BKD_Q3'67_T2.xlsx" TargetMode="External"/><Relationship Id="rId1" Type="http://schemas.openxmlformats.org/officeDocument/2006/relationships/externalLinkPath" Target="file:///C:\Users\6604036\OneDrive\&#3648;&#3629;&#3585;&#3626;&#3634;&#3619;\Dia\2567\Q3\BKD\&#3591;&#3610;\BKD_Q3'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P2-3"/>
      <sheetName val="PL P4 3M"/>
      <sheetName val="PL P5 6M"/>
      <sheetName val="Shareholder equity-conso P6"/>
      <sheetName val="Shareholder equity P7"/>
      <sheetName val="Cash flow P8-9"/>
      <sheetName val="Sheet1"/>
    </sheetNames>
    <sheetDataSet>
      <sheetData sheetId="0">
        <row r="1">
          <cell r="A1" t="str">
            <v>BANGKOK DEC-CON PUBLIC COMPANY LIMITED AND SUBSIDIARY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แสดงฐานะการเงิน"/>
      <sheetName val="งบกำไรขาดทุนเบ็ดเสร็จ 3 M "/>
      <sheetName val="งบกำไรขาดทุนเบ็ดเสร็จ 9 M"/>
      <sheetName val="ส่วนของผู้ถือหุ้น Conso"/>
      <sheetName val="ส่วนของผู้ถือหุ้น"/>
      <sheetName val="งบกระแสเงินสด"/>
      <sheetName val="Sheet1"/>
    </sheetNames>
    <sheetDataSet>
      <sheetData sheetId="0"/>
      <sheetData sheetId="1"/>
      <sheetData sheetId="2">
        <row r="28">
          <cell r="K28">
            <v>106488012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7"/>
  <sheetViews>
    <sheetView zoomScaleNormal="100" zoomScaleSheetLayoutView="100" workbookViewId="0">
      <selection sqref="A1:N1"/>
    </sheetView>
  </sheetViews>
  <sheetFormatPr defaultColWidth="9.28515625" defaultRowHeight="25.15" customHeight="1"/>
  <cols>
    <col min="1" max="2" width="2.28515625" style="11" customWidth="1"/>
    <col min="3" max="3" width="9" style="11" customWidth="1"/>
    <col min="4" max="4" width="15.7109375" style="11" customWidth="1"/>
    <col min="5" max="5" width="13.5703125" style="11" customWidth="1"/>
    <col min="6" max="6" width="6.5703125" style="77" customWidth="1"/>
    <col min="7" max="7" width="1.7109375" style="77" customWidth="1"/>
    <col min="8" max="8" width="15.7109375" style="78" customWidth="1"/>
    <col min="9" max="9" width="1.7109375" style="77" customWidth="1"/>
    <col min="10" max="10" width="15.7109375" style="78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1.28515625" style="11" customWidth="1"/>
    <col min="16" max="16384" width="9.28515625" style="11"/>
  </cols>
  <sheetData>
    <row r="1" spans="1:18" ht="25.15" customHeight="1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</row>
    <row r="2" spans="1:18" ht="25.15" customHeight="1">
      <c r="A2" s="340" t="s">
        <v>1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</row>
    <row r="3" spans="1:18" ht="25.15" customHeight="1">
      <c r="A3" s="340" t="s">
        <v>157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</row>
    <row r="4" spans="1:18" ht="25.15" customHeight="1">
      <c r="B4" s="30"/>
      <c r="C4" s="30"/>
      <c r="D4" s="30"/>
      <c r="E4" s="30"/>
      <c r="F4" s="29"/>
      <c r="G4" s="29"/>
      <c r="H4" s="64"/>
      <c r="I4" s="29"/>
      <c r="J4" s="64"/>
      <c r="K4" s="28"/>
      <c r="L4" s="35"/>
      <c r="M4" s="35"/>
      <c r="N4" s="202" t="s">
        <v>140</v>
      </c>
    </row>
    <row r="5" spans="1:18" s="65" customFormat="1" ht="25.15" customHeight="1">
      <c r="C5" s="1"/>
      <c r="D5" s="1"/>
      <c r="E5" s="1"/>
      <c r="F5" s="66"/>
      <c r="G5" s="66"/>
      <c r="H5" s="67"/>
      <c r="I5" s="67" t="s">
        <v>141</v>
      </c>
      <c r="J5" s="67"/>
      <c r="K5" s="68"/>
      <c r="L5" s="342" t="s">
        <v>142</v>
      </c>
      <c r="M5" s="342"/>
      <c r="N5" s="342"/>
    </row>
    <row r="6" spans="1:18" s="65" customFormat="1" ht="25.15" customHeight="1">
      <c r="C6" s="1"/>
      <c r="D6" s="69" t="s">
        <v>2</v>
      </c>
      <c r="E6" s="1"/>
      <c r="F6" s="70" t="s">
        <v>3</v>
      </c>
      <c r="G6" s="66"/>
      <c r="H6" s="184" t="s">
        <v>158</v>
      </c>
      <c r="I6" s="42"/>
      <c r="J6" s="71" t="s">
        <v>133</v>
      </c>
      <c r="K6" s="68"/>
      <c r="L6" s="184" t="s">
        <v>158</v>
      </c>
      <c r="M6" s="42"/>
      <c r="N6" s="71" t="s">
        <v>133</v>
      </c>
    </row>
    <row r="7" spans="1:18" s="65" customFormat="1" ht="25.15" customHeight="1">
      <c r="C7" s="1"/>
      <c r="D7" s="69"/>
      <c r="E7" s="1"/>
      <c r="F7" s="68"/>
      <c r="G7" s="66"/>
      <c r="H7" s="111" t="s">
        <v>4</v>
      </c>
      <c r="I7" s="42"/>
      <c r="J7" s="111" t="s">
        <v>5</v>
      </c>
      <c r="K7" s="68"/>
      <c r="L7" s="111" t="s">
        <v>4</v>
      </c>
      <c r="M7" s="42"/>
      <c r="N7" s="111" t="s">
        <v>5</v>
      </c>
    </row>
    <row r="8" spans="1:18" s="65" customFormat="1" ht="25.15" customHeight="1">
      <c r="C8" s="1"/>
      <c r="D8" s="69"/>
      <c r="E8" s="1"/>
      <c r="F8" s="68"/>
      <c r="G8" s="66"/>
      <c r="H8" s="111" t="s">
        <v>6</v>
      </c>
      <c r="I8" s="42"/>
      <c r="J8" s="111"/>
      <c r="K8" s="68"/>
      <c r="L8" s="111" t="s">
        <v>6</v>
      </c>
      <c r="M8" s="42"/>
      <c r="N8" s="111"/>
    </row>
    <row r="9" spans="1:18" s="65" customFormat="1" ht="21.75">
      <c r="C9" s="1"/>
      <c r="D9" s="69"/>
      <c r="E9" s="1"/>
      <c r="F9" s="68"/>
      <c r="G9" s="66"/>
      <c r="H9" s="111"/>
      <c r="I9" s="42"/>
      <c r="J9" s="111"/>
      <c r="K9" s="68"/>
      <c r="L9" s="111"/>
      <c r="M9" s="42"/>
      <c r="N9" s="111"/>
    </row>
    <row r="10" spans="1:18" s="36" customFormat="1" ht="25.15" customHeight="1">
      <c r="A10" s="14" t="s">
        <v>7</v>
      </c>
      <c r="B10" s="45"/>
      <c r="C10" s="45"/>
      <c r="D10" s="45"/>
      <c r="E10" s="72"/>
      <c r="F10" s="73"/>
      <c r="G10" s="73"/>
      <c r="H10" s="46"/>
      <c r="I10" s="46"/>
      <c r="J10" s="46"/>
      <c r="K10" s="72"/>
      <c r="L10" s="12"/>
      <c r="M10" s="12"/>
      <c r="N10" s="12"/>
    </row>
    <row r="11" spans="1:18" ht="25.15" customHeight="1">
      <c r="A11" s="11" t="s">
        <v>8</v>
      </c>
      <c r="B11" s="45"/>
      <c r="C11" s="45"/>
      <c r="D11" s="45"/>
      <c r="E11" s="30"/>
      <c r="F11" s="29"/>
      <c r="G11" s="29"/>
      <c r="H11" s="157">
        <v>60484707</v>
      </c>
      <c r="I11" s="222"/>
      <c r="J11" s="157">
        <v>21895542</v>
      </c>
      <c r="K11" s="223"/>
      <c r="L11" s="153">
        <v>60368185</v>
      </c>
      <c r="M11" s="154"/>
      <c r="N11" s="153">
        <v>21575071</v>
      </c>
      <c r="R11" s="31"/>
    </row>
    <row r="12" spans="1:18" ht="25.15" customHeight="1">
      <c r="A12" s="11" t="s">
        <v>9</v>
      </c>
      <c r="B12" s="45"/>
      <c r="C12" s="45"/>
      <c r="D12" s="45"/>
      <c r="E12" s="30"/>
      <c r="F12" s="29">
        <v>6</v>
      </c>
      <c r="G12" s="29"/>
      <c r="H12" s="157">
        <v>142752597</v>
      </c>
      <c r="I12" s="222"/>
      <c r="J12" s="157">
        <v>187602872</v>
      </c>
      <c r="K12" s="223"/>
      <c r="L12" s="153">
        <v>144959279</v>
      </c>
      <c r="M12" s="154"/>
      <c r="N12" s="153">
        <v>187452872</v>
      </c>
      <c r="R12" s="336"/>
    </row>
    <row r="13" spans="1:18" ht="25.15" customHeight="1">
      <c r="A13" s="62" t="s">
        <v>10</v>
      </c>
      <c r="B13" s="45"/>
      <c r="C13" s="45"/>
      <c r="D13" s="45"/>
      <c r="E13" s="30"/>
      <c r="F13" s="29">
        <v>7</v>
      </c>
      <c r="G13" s="29"/>
      <c r="H13" s="157">
        <f>L13</f>
        <v>144097847</v>
      </c>
      <c r="I13" s="222"/>
      <c r="J13" s="157">
        <v>217458117</v>
      </c>
      <c r="K13" s="223"/>
      <c r="L13" s="153">
        <v>144097847</v>
      </c>
      <c r="M13" s="154"/>
      <c r="N13" s="153">
        <v>217458117</v>
      </c>
      <c r="R13" s="336"/>
    </row>
    <row r="14" spans="1:18" ht="25.15" customHeight="1">
      <c r="A14" s="62" t="s">
        <v>11</v>
      </c>
      <c r="B14" s="45"/>
      <c r="C14" s="45"/>
      <c r="D14" s="45"/>
      <c r="E14" s="30"/>
      <c r="F14" s="29">
        <v>8</v>
      </c>
      <c r="G14" s="29"/>
      <c r="H14" s="157">
        <f t="shared" ref="H14:H15" si="0">L14</f>
        <v>51965589</v>
      </c>
      <c r="I14" s="222"/>
      <c r="J14" s="157">
        <v>51555464</v>
      </c>
      <c r="K14" s="223"/>
      <c r="L14" s="153">
        <v>51965589</v>
      </c>
      <c r="M14" s="154"/>
      <c r="N14" s="153">
        <v>51555464</v>
      </c>
      <c r="R14" s="336"/>
    </row>
    <row r="15" spans="1:18" s="99" customFormat="1" ht="25.15" customHeight="1">
      <c r="A15" s="62" t="s">
        <v>12</v>
      </c>
      <c r="B15" s="95"/>
      <c r="C15" s="95"/>
      <c r="D15" s="95"/>
      <c r="E15" s="96"/>
      <c r="F15" s="13">
        <v>9</v>
      </c>
      <c r="G15" s="95"/>
      <c r="H15" s="157">
        <f t="shared" si="0"/>
        <v>227240681</v>
      </c>
      <c r="I15" s="97"/>
      <c r="J15" s="224">
        <v>252758417</v>
      </c>
      <c r="K15" s="224"/>
      <c r="L15" s="153">
        <v>227240681</v>
      </c>
      <c r="M15" s="154"/>
      <c r="N15" s="153">
        <v>252758417</v>
      </c>
      <c r="O15" s="98"/>
      <c r="R15" s="336"/>
    </row>
    <row r="16" spans="1:18" ht="25.15" customHeight="1">
      <c r="A16" s="62" t="s">
        <v>13</v>
      </c>
      <c r="B16" s="45"/>
      <c r="C16" s="45"/>
      <c r="D16" s="45"/>
      <c r="E16" s="74"/>
      <c r="F16" s="75"/>
      <c r="G16" s="75"/>
      <c r="H16" s="157">
        <f>L16+39</f>
        <v>6029710</v>
      </c>
      <c r="I16" s="225"/>
      <c r="J16" s="157">
        <v>5542814</v>
      </c>
      <c r="K16" s="226"/>
      <c r="L16" s="153">
        <v>6029671</v>
      </c>
      <c r="M16" s="155"/>
      <c r="N16" s="156">
        <v>5542813</v>
      </c>
      <c r="R16" s="336"/>
    </row>
    <row r="17" spans="1:23" ht="25.15" customHeight="1">
      <c r="B17" s="65" t="s">
        <v>14</v>
      </c>
      <c r="C17" s="45"/>
      <c r="D17" s="45"/>
      <c r="E17" s="74"/>
      <c r="F17" s="75"/>
      <c r="G17" s="75"/>
      <c r="H17" s="227">
        <f>SUM(H11:H16)</f>
        <v>632571131</v>
      </c>
      <c r="I17" s="228"/>
      <c r="J17" s="229">
        <f>SUM(J11:J16)</f>
        <v>736813226</v>
      </c>
      <c r="K17" s="226"/>
      <c r="L17" s="230">
        <f>SUM(L11:L16)</f>
        <v>634661252</v>
      </c>
      <c r="M17" s="231"/>
      <c r="N17" s="230">
        <f>SUM(N11:N16)</f>
        <v>736342754</v>
      </c>
    </row>
    <row r="18" spans="1:23" ht="25.15" customHeight="1">
      <c r="A18" s="14" t="s">
        <v>15</v>
      </c>
      <c r="B18" s="45"/>
      <c r="C18" s="45"/>
      <c r="D18" s="45"/>
      <c r="E18" s="30"/>
      <c r="H18" s="232"/>
      <c r="I18" s="232"/>
      <c r="J18" s="232"/>
      <c r="K18" s="233"/>
      <c r="L18" s="231"/>
      <c r="M18" s="231"/>
      <c r="N18" s="231"/>
    </row>
    <row r="19" spans="1:23" ht="25.15" customHeight="1">
      <c r="A19" s="62" t="s">
        <v>136</v>
      </c>
      <c r="B19" s="45"/>
      <c r="C19" s="45"/>
      <c r="D19" s="45"/>
      <c r="E19" s="30"/>
      <c r="F19" s="8" t="s">
        <v>139</v>
      </c>
      <c r="H19" s="157">
        <v>0</v>
      </c>
      <c r="I19" s="158"/>
      <c r="J19" s="153">
        <v>0</v>
      </c>
      <c r="K19" s="99"/>
      <c r="L19" s="153">
        <v>164878000</v>
      </c>
      <c r="M19" s="155"/>
      <c r="N19" s="153">
        <v>0</v>
      </c>
      <c r="R19" s="31"/>
    </row>
    <row r="20" spans="1:23" ht="25.15" customHeight="1">
      <c r="A20" s="45" t="s">
        <v>16</v>
      </c>
      <c r="B20" s="45"/>
      <c r="C20" s="45"/>
      <c r="D20" s="45"/>
      <c r="E20" s="12"/>
      <c r="F20" s="8">
        <v>7</v>
      </c>
      <c r="G20" s="25"/>
      <c r="H20" s="157">
        <f t="shared" ref="H20:H25" si="1">L20</f>
        <v>35369306</v>
      </c>
      <c r="I20" s="159"/>
      <c r="J20" s="159">
        <v>36602181</v>
      </c>
      <c r="K20" s="99"/>
      <c r="L20" s="153">
        <v>35369306</v>
      </c>
      <c r="M20" s="154"/>
      <c r="N20" s="153">
        <v>36602181</v>
      </c>
      <c r="O20" s="44"/>
      <c r="R20" s="336"/>
    </row>
    <row r="21" spans="1:23" ht="25.15" customHeight="1">
      <c r="A21" s="11" t="s">
        <v>17</v>
      </c>
      <c r="B21" s="45"/>
      <c r="C21" s="45"/>
      <c r="D21" s="45"/>
      <c r="E21" s="12"/>
      <c r="F21" s="8">
        <v>10</v>
      </c>
      <c r="G21" s="25"/>
      <c r="H21" s="157">
        <v>0</v>
      </c>
      <c r="I21" s="159"/>
      <c r="J21" s="159">
        <v>0</v>
      </c>
      <c r="K21" s="99"/>
      <c r="L21" s="153">
        <v>618999700</v>
      </c>
      <c r="M21" s="154"/>
      <c r="N21" s="153">
        <v>618999700</v>
      </c>
      <c r="O21" s="44"/>
      <c r="R21" s="336"/>
    </row>
    <row r="22" spans="1:23" ht="25.15" customHeight="1">
      <c r="A22" s="79" t="s">
        <v>18</v>
      </c>
      <c r="B22" s="45"/>
      <c r="C22" s="45"/>
      <c r="D22" s="45"/>
      <c r="E22" s="30"/>
      <c r="F22" s="8">
        <v>11</v>
      </c>
      <c r="G22" s="25"/>
      <c r="H22" s="157">
        <f>L22+776881591</f>
        <v>1094863376</v>
      </c>
      <c r="I22" s="159"/>
      <c r="J22" s="159">
        <v>936018705</v>
      </c>
      <c r="K22" s="99"/>
      <c r="L22" s="153">
        <v>317981785</v>
      </c>
      <c r="M22" s="160"/>
      <c r="N22" s="159">
        <v>317981785</v>
      </c>
      <c r="O22" s="44"/>
      <c r="R22" s="336"/>
    </row>
    <row r="23" spans="1:23" ht="25.15" customHeight="1">
      <c r="A23" s="79" t="s">
        <v>19</v>
      </c>
      <c r="B23" s="45"/>
      <c r="C23" s="45"/>
      <c r="D23" s="45"/>
      <c r="E23" s="12"/>
      <c r="F23" s="8">
        <v>12</v>
      </c>
      <c r="G23" s="25"/>
      <c r="H23" s="157">
        <f>L23+5000189</f>
        <v>271089216</v>
      </c>
      <c r="I23" s="159"/>
      <c r="J23" s="159">
        <v>274444147</v>
      </c>
      <c r="K23" s="161"/>
      <c r="L23" s="153">
        <v>266089027</v>
      </c>
      <c r="M23" s="154"/>
      <c r="N23" s="153">
        <v>269087778</v>
      </c>
      <c r="O23" s="62"/>
      <c r="R23" s="336"/>
    </row>
    <row r="24" spans="1:23" ht="25.15" customHeight="1">
      <c r="A24" s="79" t="s">
        <v>20</v>
      </c>
      <c r="B24" s="45"/>
      <c r="C24" s="45"/>
      <c r="D24" s="45"/>
      <c r="E24" s="12"/>
      <c r="G24" s="25"/>
      <c r="H24" s="157">
        <f t="shared" si="1"/>
        <v>2877810</v>
      </c>
      <c r="I24" s="159"/>
      <c r="J24" s="159">
        <v>2979712</v>
      </c>
      <c r="K24" s="161"/>
      <c r="L24" s="153">
        <v>2877810</v>
      </c>
      <c r="M24" s="162"/>
      <c r="N24" s="159">
        <v>2979712</v>
      </c>
      <c r="O24" s="45"/>
      <c r="R24" s="336"/>
    </row>
    <row r="25" spans="1:23" ht="25.15" customHeight="1">
      <c r="A25" s="79" t="s">
        <v>21</v>
      </c>
      <c r="B25" s="45"/>
      <c r="C25" s="45"/>
      <c r="D25" s="45"/>
      <c r="E25" s="12"/>
      <c r="F25" s="25"/>
      <c r="G25" s="25"/>
      <c r="H25" s="157">
        <f t="shared" si="1"/>
        <v>33322749</v>
      </c>
      <c r="I25" s="159"/>
      <c r="J25" s="159">
        <v>22281089</v>
      </c>
      <c r="K25" s="161"/>
      <c r="L25" s="153">
        <v>33322749</v>
      </c>
      <c r="M25" s="154"/>
      <c r="N25" s="153">
        <v>22281089</v>
      </c>
      <c r="O25" s="45"/>
      <c r="R25" s="336"/>
    </row>
    <row r="26" spans="1:23" ht="25.15" customHeight="1">
      <c r="A26" s="79" t="s">
        <v>22</v>
      </c>
      <c r="B26" s="45"/>
      <c r="C26" s="45"/>
      <c r="D26" s="45"/>
      <c r="E26" s="12"/>
      <c r="F26" s="81"/>
      <c r="G26" s="81"/>
      <c r="H26" s="157">
        <f>L26+20844</f>
        <v>13576647</v>
      </c>
      <c r="I26" s="163"/>
      <c r="J26" s="163">
        <v>13667647</v>
      </c>
      <c r="K26" s="164"/>
      <c r="L26" s="153">
        <v>13555803</v>
      </c>
      <c r="M26" s="155"/>
      <c r="N26" s="153">
        <v>13646803</v>
      </c>
      <c r="O26" s="45"/>
      <c r="R26" s="336"/>
    </row>
    <row r="27" spans="1:23" ht="25.15" customHeight="1">
      <c r="B27" s="1" t="s">
        <v>23</v>
      </c>
      <c r="C27" s="1"/>
      <c r="D27" s="1"/>
      <c r="E27" s="12"/>
      <c r="F27" s="81"/>
      <c r="G27" s="81"/>
      <c r="H27" s="230">
        <f>SUM(H19:H26)</f>
        <v>1451099104</v>
      </c>
      <c r="I27" s="234"/>
      <c r="J27" s="230">
        <f>SUM(J19:J26)</f>
        <v>1285993481</v>
      </c>
      <c r="K27" s="235"/>
      <c r="L27" s="230">
        <f>SUM(L19:L26)</f>
        <v>1453074180</v>
      </c>
      <c r="M27" s="231"/>
      <c r="N27" s="230">
        <f>SUM(N19:N26)</f>
        <v>1281579048</v>
      </c>
    </row>
    <row r="28" spans="1:23" ht="25.15" customHeight="1" thickBot="1">
      <c r="A28" s="37" t="s">
        <v>24</v>
      </c>
      <c r="B28" s="72"/>
      <c r="C28" s="72"/>
      <c r="D28" s="72"/>
      <c r="E28" s="12"/>
      <c r="F28" s="25"/>
      <c r="G28" s="25"/>
      <c r="H28" s="236">
        <f>+H17+H27</f>
        <v>2083670235</v>
      </c>
      <c r="I28" s="237"/>
      <c r="J28" s="236">
        <f>+J17+J27</f>
        <v>2022806707</v>
      </c>
      <c r="K28" s="238"/>
      <c r="L28" s="239">
        <f>L17+L27</f>
        <v>2087735432</v>
      </c>
      <c r="M28" s="240"/>
      <c r="N28" s="239">
        <f>N17+N27</f>
        <v>2017921802</v>
      </c>
      <c r="O28" s="31"/>
    </row>
    <row r="29" spans="1:23" ht="25.15" customHeight="1" thickTop="1">
      <c r="A29" s="1"/>
      <c r="B29" s="1"/>
      <c r="C29" s="1"/>
      <c r="D29" s="1"/>
      <c r="E29" s="1"/>
      <c r="F29" s="33"/>
      <c r="G29" s="33"/>
      <c r="H29" s="82"/>
      <c r="I29" s="33"/>
      <c r="J29" s="82"/>
      <c r="K29" s="1"/>
      <c r="L29" s="31"/>
      <c r="M29" s="31"/>
      <c r="N29" s="31"/>
      <c r="P29" s="337"/>
      <c r="Q29" s="338"/>
      <c r="R29" s="338"/>
      <c r="S29" s="338"/>
      <c r="T29" s="338"/>
      <c r="U29" s="338"/>
      <c r="V29" s="338"/>
      <c r="W29" s="338"/>
    </row>
    <row r="30" spans="1:23" ht="25.15" customHeight="1">
      <c r="A30" s="1"/>
      <c r="B30" s="1"/>
      <c r="C30" s="1"/>
      <c r="D30" s="1"/>
      <c r="E30" s="1"/>
      <c r="F30" s="33"/>
      <c r="G30" s="33"/>
      <c r="H30" s="82"/>
      <c r="I30" s="33"/>
      <c r="J30" s="82"/>
      <c r="K30" s="1"/>
      <c r="L30" s="31"/>
      <c r="M30" s="31"/>
      <c r="N30" s="31"/>
      <c r="P30" s="31"/>
      <c r="Q30" s="336"/>
      <c r="R30" s="336"/>
      <c r="S30" s="336"/>
      <c r="T30" s="336"/>
      <c r="U30" s="336"/>
      <c r="V30" s="336"/>
      <c r="W30" s="336"/>
    </row>
    <row r="31" spans="1:23" ht="25.15" customHeight="1">
      <c r="A31" s="1"/>
      <c r="B31" s="1"/>
      <c r="C31" s="1"/>
      <c r="D31" s="1"/>
      <c r="E31" s="1"/>
      <c r="F31" s="33"/>
      <c r="G31" s="33"/>
      <c r="H31" s="82"/>
      <c r="I31" s="33"/>
      <c r="J31" s="82"/>
      <c r="K31" s="1"/>
      <c r="L31" s="31"/>
      <c r="M31" s="31"/>
      <c r="N31" s="31"/>
    </row>
    <row r="32" spans="1:23" ht="25.15" customHeight="1">
      <c r="A32" s="27" t="s">
        <v>172</v>
      </c>
      <c r="B32" s="1"/>
      <c r="C32" s="1"/>
      <c r="D32" s="1"/>
      <c r="E32" s="1"/>
      <c r="F32" s="33"/>
      <c r="G32" s="33"/>
      <c r="H32" s="82"/>
      <c r="I32" s="33"/>
      <c r="J32" s="82"/>
      <c r="K32" s="1"/>
      <c r="L32" s="31"/>
      <c r="M32" s="31"/>
      <c r="N32" s="31"/>
    </row>
    <row r="33" spans="1:14" ht="25.15" customHeight="1">
      <c r="A33" s="27"/>
      <c r="B33" s="1"/>
      <c r="C33" s="1"/>
      <c r="D33" s="1"/>
      <c r="E33" s="1"/>
      <c r="F33" s="33"/>
      <c r="G33" s="33"/>
      <c r="H33" s="82"/>
      <c r="I33" s="33"/>
      <c r="J33" s="82"/>
      <c r="K33" s="1"/>
      <c r="L33" s="31"/>
      <c r="M33" s="31"/>
      <c r="N33" s="31"/>
    </row>
    <row r="34" spans="1:14" ht="25.15" customHeight="1">
      <c r="A34" s="27"/>
      <c r="B34" s="1"/>
      <c r="C34" s="1"/>
      <c r="D34" s="1"/>
      <c r="E34" s="1"/>
      <c r="F34" s="33"/>
      <c r="G34" s="33"/>
      <c r="H34" s="82"/>
      <c r="I34" s="33"/>
      <c r="J34" s="82"/>
      <c r="K34" s="1"/>
      <c r="L34" s="31"/>
      <c r="M34" s="31"/>
      <c r="N34" s="31"/>
    </row>
    <row r="35" spans="1:14" ht="25.15" customHeight="1">
      <c r="A35" s="27"/>
      <c r="B35" s="1"/>
      <c r="C35" s="1"/>
      <c r="D35" s="1"/>
      <c r="E35" s="1"/>
      <c r="F35" s="33"/>
      <c r="G35" s="33"/>
      <c r="H35" s="82"/>
      <c r="I35" s="33"/>
      <c r="J35" s="82"/>
      <c r="K35" s="1"/>
      <c r="L35" s="31"/>
      <c r="M35" s="31"/>
      <c r="N35" s="31"/>
    </row>
    <row r="36" spans="1:14" ht="25.15" customHeight="1">
      <c r="A36" s="30"/>
      <c r="B36" s="1"/>
      <c r="C36" s="1"/>
      <c r="D36" s="30"/>
      <c r="E36" s="1"/>
      <c r="F36" s="11"/>
      <c r="G36" s="11"/>
      <c r="H36" s="30"/>
      <c r="I36" s="30"/>
      <c r="L36" s="31"/>
      <c r="M36" s="31"/>
      <c r="N36" s="31"/>
    </row>
    <row r="37" spans="1:14" ht="25.15" customHeight="1">
      <c r="A37" s="30"/>
      <c r="B37" s="1"/>
      <c r="C37" s="1"/>
      <c r="D37" s="30"/>
      <c r="E37" s="1"/>
      <c r="F37" s="30"/>
      <c r="G37" s="30"/>
      <c r="H37" s="76"/>
      <c r="I37" s="30"/>
      <c r="J37" s="76"/>
      <c r="K37" s="30"/>
      <c r="L37" s="31"/>
      <c r="M37" s="31"/>
      <c r="N37" s="31"/>
    </row>
    <row r="38" spans="1:14" ht="25.15" customHeight="1">
      <c r="A38" s="30"/>
      <c r="B38" s="1"/>
      <c r="C38" s="1"/>
      <c r="D38" s="30"/>
      <c r="E38" s="1"/>
      <c r="F38" s="30"/>
      <c r="G38" s="30"/>
      <c r="H38" s="76"/>
      <c r="I38" s="30"/>
      <c r="J38" s="76"/>
      <c r="K38" s="30"/>
      <c r="L38" s="31"/>
      <c r="M38" s="31"/>
      <c r="N38" s="31"/>
    </row>
    <row r="39" spans="1:14" ht="23.1" customHeight="1">
      <c r="A39" s="340" t="s">
        <v>0</v>
      </c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  <c r="N39" s="340"/>
    </row>
    <row r="40" spans="1:14" ht="23.1" customHeight="1">
      <c r="A40" s="340" t="s">
        <v>25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</row>
    <row r="41" spans="1:14" ht="23.1" customHeight="1">
      <c r="A41" s="340" t="s">
        <v>157</v>
      </c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</row>
    <row r="42" spans="1:14" ht="23.1" customHeight="1">
      <c r="B42" s="30"/>
      <c r="C42" s="30"/>
      <c r="D42" s="30"/>
      <c r="E42" s="30"/>
      <c r="F42" s="29"/>
      <c r="G42" s="29"/>
      <c r="H42" s="64"/>
      <c r="I42" s="29"/>
      <c r="J42" s="64"/>
      <c r="K42" s="28"/>
      <c r="L42" s="35"/>
      <c r="M42" s="35"/>
      <c r="N42" s="35"/>
    </row>
    <row r="43" spans="1:14" ht="25.15" customHeight="1">
      <c r="B43" s="30"/>
      <c r="C43" s="30"/>
      <c r="D43" s="30"/>
      <c r="E43" s="30"/>
      <c r="F43" s="29"/>
      <c r="G43" s="29"/>
      <c r="H43" s="64"/>
      <c r="I43" s="29"/>
      <c r="J43" s="64"/>
      <c r="K43" s="28"/>
      <c r="L43" s="35"/>
      <c r="M43" s="35"/>
      <c r="N43" s="202" t="s">
        <v>140</v>
      </c>
    </row>
    <row r="44" spans="1:14" s="65" customFormat="1" ht="25.15" customHeight="1">
      <c r="C44" s="1"/>
      <c r="D44" s="1"/>
      <c r="E44" s="1"/>
      <c r="F44" s="66"/>
      <c r="G44" s="66"/>
      <c r="H44" s="67"/>
      <c r="I44" s="67" t="s">
        <v>141</v>
      </c>
      <c r="J44" s="67"/>
      <c r="K44" s="68"/>
      <c r="L44" s="342" t="s">
        <v>142</v>
      </c>
      <c r="M44" s="342"/>
      <c r="N44" s="342"/>
    </row>
    <row r="45" spans="1:14" ht="23.1" customHeight="1">
      <c r="A45" s="30"/>
      <c r="B45" s="30"/>
      <c r="D45" s="68" t="s">
        <v>26</v>
      </c>
      <c r="E45" s="30"/>
      <c r="F45" s="70" t="s">
        <v>3</v>
      </c>
      <c r="G45" s="66"/>
      <c r="H45" s="184" t="s">
        <v>165</v>
      </c>
      <c r="I45" s="42"/>
      <c r="J45" s="71" t="s">
        <v>133</v>
      </c>
      <c r="K45" s="68"/>
      <c r="L45" s="184" t="s">
        <v>158</v>
      </c>
      <c r="M45" s="42"/>
      <c r="N45" s="71" t="s">
        <v>133</v>
      </c>
    </row>
    <row r="46" spans="1:14" ht="23.1" customHeight="1">
      <c r="A46" s="30"/>
      <c r="B46" s="30"/>
      <c r="D46" s="68"/>
      <c r="E46" s="30"/>
      <c r="F46" s="68"/>
      <c r="G46" s="66"/>
      <c r="H46" s="111" t="s">
        <v>4</v>
      </c>
      <c r="I46" s="42"/>
      <c r="J46" s="111" t="s">
        <v>5</v>
      </c>
      <c r="K46" s="68"/>
      <c r="L46" s="111" t="s">
        <v>4</v>
      </c>
      <c r="M46" s="42"/>
      <c r="N46" s="111" t="s">
        <v>5</v>
      </c>
    </row>
    <row r="47" spans="1:14" ht="23.1" customHeight="1">
      <c r="A47" s="30"/>
      <c r="B47" s="30"/>
      <c r="D47" s="68"/>
      <c r="E47" s="30"/>
      <c r="F47" s="68"/>
      <c r="G47" s="66"/>
      <c r="H47" s="111" t="s">
        <v>6</v>
      </c>
      <c r="I47" s="42"/>
      <c r="J47" s="111"/>
      <c r="K47" s="68"/>
      <c r="L47" s="111" t="s">
        <v>6</v>
      </c>
      <c r="M47" s="42"/>
      <c r="N47" s="111"/>
    </row>
    <row r="48" spans="1:14" ht="23.1" customHeight="1">
      <c r="A48" s="30"/>
      <c r="B48" s="30"/>
      <c r="D48" s="68"/>
      <c r="E48" s="30"/>
      <c r="F48" s="68"/>
      <c r="G48" s="66"/>
      <c r="H48" s="111"/>
      <c r="I48" s="42"/>
      <c r="J48" s="111"/>
      <c r="K48" s="68"/>
      <c r="L48" s="111"/>
      <c r="M48" s="42"/>
      <c r="N48" s="111"/>
    </row>
    <row r="49" spans="1:14" ht="23.1" customHeight="1">
      <c r="A49" s="36" t="s">
        <v>27</v>
      </c>
      <c r="B49" s="83"/>
      <c r="C49" s="45"/>
      <c r="D49" s="45"/>
      <c r="E49" s="30"/>
      <c r="F49" s="29"/>
      <c r="G49" s="29"/>
      <c r="H49" s="64"/>
      <c r="I49" s="29"/>
      <c r="J49" s="64"/>
      <c r="K49" s="28"/>
      <c r="L49" s="80"/>
      <c r="M49" s="80"/>
      <c r="N49" s="80"/>
    </row>
    <row r="50" spans="1:14" ht="23.1" customHeight="1">
      <c r="A50" s="3" t="s">
        <v>134</v>
      </c>
      <c r="B50" s="83"/>
      <c r="C50" s="45"/>
      <c r="D50" s="45"/>
      <c r="E50" s="30"/>
      <c r="F50" s="165" t="s">
        <v>151</v>
      </c>
      <c r="G50" s="29"/>
      <c r="H50" s="167">
        <v>3743532</v>
      </c>
      <c r="I50" s="165"/>
      <c r="J50" s="167">
        <v>9395058</v>
      </c>
      <c r="K50" s="97"/>
      <c r="L50" s="168">
        <v>0</v>
      </c>
      <c r="M50" s="160"/>
      <c r="N50" s="168">
        <v>0</v>
      </c>
    </row>
    <row r="51" spans="1:14" ht="23.1" customHeight="1">
      <c r="A51" s="11" t="s">
        <v>28</v>
      </c>
      <c r="B51" s="45"/>
      <c r="C51" s="45"/>
      <c r="D51" s="45"/>
      <c r="E51" s="21"/>
      <c r="F51" s="165">
        <v>13</v>
      </c>
      <c r="G51" s="29"/>
      <c r="H51" s="167">
        <v>304275083</v>
      </c>
      <c r="I51" s="169"/>
      <c r="J51" s="170">
        <v>331344506</v>
      </c>
      <c r="K51" s="171"/>
      <c r="L51" s="170">
        <v>304231983</v>
      </c>
      <c r="M51" s="172"/>
      <c r="N51" s="170">
        <v>330525024</v>
      </c>
    </row>
    <row r="52" spans="1:14" ht="23.1" customHeight="1">
      <c r="A52" s="45" t="s">
        <v>29</v>
      </c>
      <c r="B52" s="45"/>
      <c r="C52" s="45"/>
      <c r="D52" s="45"/>
      <c r="E52" s="12"/>
      <c r="F52" s="165">
        <v>14</v>
      </c>
      <c r="G52" s="29"/>
      <c r="H52" s="167">
        <v>518343</v>
      </c>
      <c r="I52" s="169"/>
      <c r="J52" s="170">
        <v>493393</v>
      </c>
      <c r="K52" s="97"/>
      <c r="L52" s="170">
        <v>518343</v>
      </c>
      <c r="M52" s="172"/>
      <c r="N52" s="170">
        <v>493393</v>
      </c>
    </row>
    <row r="53" spans="1:14" ht="23.1" customHeight="1">
      <c r="A53" s="45" t="s">
        <v>30</v>
      </c>
      <c r="B53" s="45"/>
      <c r="C53" s="45"/>
      <c r="D53" s="45"/>
      <c r="E53" s="12"/>
      <c r="F53" s="165"/>
      <c r="G53" s="29"/>
      <c r="H53" s="167">
        <v>71610496</v>
      </c>
      <c r="I53" s="169"/>
      <c r="J53" s="167">
        <v>64138605</v>
      </c>
      <c r="K53" s="97"/>
      <c r="L53" s="170">
        <v>71610496</v>
      </c>
      <c r="M53" s="172"/>
      <c r="N53" s="170">
        <v>64138605</v>
      </c>
    </row>
    <row r="54" spans="1:14" ht="23.1" customHeight="1">
      <c r="A54" s="62" t="s">
        <v>31</v>
      </c>
      <c r="B54" s="45"/>
      <c r="C54" s="45"/>
      <c r="D54" s="45"/>
      <c r="E54" s="30"/>
      <c r="F54" s="165">
        <v>15</v>
      </c>
      <c r="G54" s="29"/>
      <c r="H54" s="167">
        <v>39660337</v>
      </c>
      <c r="I54" s="169"/>
      <c r="J54" s="157">
        <v>35015314</v>
      </c>
      <c r="K54" s="95"/>
      <c r="L54" s="170">
        <v>39660337</v>
      </c>
      <c r="M54" s="172"/>
      <c r="N54" s="170">
        <v>35015314</v>
      </c>
    </row>
    <row r="55" spans="1:14" ht="23.1" customHeight="1">
      <c r="A55" s="62" t="s">
        <v>32</v>
      </c>
      <c r="B55" s="45"/>
      <c r="C55" s="45"/>
      <c r="D55" s="45"/>
      <c r="E55" s="30"/>
      <c r="F55" s="166">
        <v>7</v>
      </c>
      <c r="G55" s="29"/>
      <c r="H55" s="167">
        <v>90658273</v>
      </c>
      <c r="I55" s="169"/>
      <c r="J55" s="157">
        <v>70161290</v>
      </c>
      <c r="K55" s="95"/>
      <c r="L55" s="170">
        <v>90658273</v>
      </c>
      <c r="M55" s="172"/>
      <c r="N55" s="170">
        <v>70161290</v>
      </c>
    </row>
    <row r="56" spans="1:14" ht="23.1" customHeight="1">
      <c r="A56" s="311" t="s">
        <v>152</v>
      </c>
      <c r="B56" s="45"/>
      <c r="C56" s="45"/>
      <c r="D56" s="45"/>
      <c r="E56" s="30"/>
      <c r="F56" s="166"/>
      <c r="G56" s="29"/>
      <c r="H56" s="167">
        <v>8909962</v>
      </c>
      <c r="I56" s="169"/>
      <c r="J56" s="157">
        <v>0</v>
      </c>
      <c r="K56" s="95"/>
      <c r="L56" s="170">
        <v>8909962</v>
      </c>
      <c r="M56" s="172"/>
      <c r="N56" s="170">
        <v>0</v>
      </c>
    </row>
    <row r="57" spans="1:14" ht="23.1" customHeight="1">
      <c r="A57" s="62" t="s">
        <v>33</v>
      </c>
      <c r="C57" s="45"/>
      <c r="D57" s="45"/>
      <c r="E57" s="30"/>
      <c r="F57" s="29"/>
      <c r="G57" s="29"/>
      <c r="H57" s="167">
        <v>3689813</v>
      </c>
      <c r="I57" s="169"/>
      <c r="J57" s="157">
        <v>10356127</v>
      </c>
      <c r="K57" s="95"/>
      <c r="L57" s="170">
        <v>3688853</v>
      </c>
      <c r="M57" s="172"/>
      <c r="N57" s="173">
        <v>10234567</v>
      </c>
    </row>
    <row r="58" spans="1:14" ht="23.1" customHeight="1">
      <c r="B58" s="37" t="s">
        <v>34</v>
      </c>
      <c r="C58" s="45"/>
      <c r="D58" s="45"/>
      <c r="E58" s="1"/>
      <c r="F58" s="33"/>
      <c r="G58" s="33"/>
      <c r="H58" s="227">
        <f>SUM(H50:H57)</f>
        <v>523065839</v>
      </c>
      <c r="I58" s="264"/>
      <c r="J58" s="227">
        <f>SUM(J50:J57)</f>
        <v>520904293</v>
      </c>
      <c r="K58" s="265"/>
      <c r="L58" s="227">
        <f>SUM(L50:L57)</f>
        <v>519278247</v>
      </c>
      <c r="M58" s="240"/>
      <c r="N58" s="227">
        <f>SUM(N50:N57)</f>
        <v>510568193</v>
      </c>
    </row>
    <row r="59" spans="1:14" ht="23.1" customHeight="1">
      <c r="A59" s="14" t="s">
        <v>35</v>
      </c>
      <c r="B59" s="45"/>
      <c r="C59" s="45"/>
      <c r="D59" s="45"/>
      <c r="E59" s="30"/>
      <c r="F59" s="75"/>
      <c r="G59" s="75"/>
      <c r="H59" s="228"/>
      <c r="I59" s="266"/>
      <c r="J59" s="228"/>
      <c r="K59" s="226"/>
      <c r="L59" s="267"/>
      <c r="M59" s="267"/>
      <c r="N59" s="267"/>
    </row>
    <row r="60" spans="1:14" ht="23.1" customHeight="1">
      <c r="A60" s="11" t="s">
        <v>36</v>
      </c>
      <c r="B60" s="45"/>
      <c r="C60" s="45"/>
      <c r="D60" s="45"/>
      <c r="E60" s="30"/>
      <c r="F60" s="75"/>
      <c r="G60" s="75"/>
      <c r="H60" s="167">
        <v>24483694</v>
      </c>
      <c r="I60" s="174"/>
      <c r="J60" s="175">
        <v>19263568</v>
      </c>
      <c r="K60" s="95"/>
      <c r="L60" s="176">
        <v>24483694</v>
      </c>
      <c r="M60" s="177"/>
      <c r="N60" s="176">
        <v>19263568</v>
      </c>
    </row>
    <row r="61" spans="1:14" ht="23.1" customHeight="1">
      <c r="A61" s="11" t="s">
        <v>37</v>
      </c>
      <c r="B61" s="45"/>
      <c r="C61" s="45"/>
      <c r="D61" s="45"/>
      <c r="E61" s="30"/>
      <c r="F61" s="29">
        <v>14</v>
      </c>
      <c r="G61" s="29"/>
      <c r="H61" s="167">
        <v>44754</v>
      </c>
      <c r="I61" s="169"/>
      <c r="J61" s="157">
        <v>436690</v>
      </c>
      <c r="K61" s="95"/>
      <c r="L61" s="176">
        <v>44754</v>
      </c>
      <c r="M61" s="177"/>
      <c r="N61" s="176">
        <v>436690</v>
      </c>
    </row>
    <row r="62" spans="1:14" ht="23.1" customHeight="1">
      <c r="A62" s="62" t="s">
        <v>38</v>
      </c>
      <c r="B62" s="45"/>
      <c r="C62" s="45"/>
      <c r="D62" s="45"/>
      <c r="E62" s="30"/>
      <c r="F62" s="29"/>
      <c r="G62" s="29"/>
      <c r="H62" s="167">
        <v>25908876</v>
      </c>
      <c r="I62" s="169"/>
      <c r="J62" s="157">
        <v>24712564</v>
      </c>
      <c r="K62" s="95"/>
      <c r="L62" s="176">
        <v>25908876</v>
      </c>
      <c r="M62" s="177"/>
      <c r="N62" s="176">
        <v>24712564</v>
      </c>
    </row>
    <row r="63" spans="1:14" ht="23.1" customHeight="1">
      <c r="A63" s="14"/>
      <c r="B63" s="37" t="s">
        <v>39</v>
      </c>
      <c r="C63" s="62"/>
      <c r="D63" s="62"/>
      <c r="E63" s="30"/>
      <c r="F63" s="75"/>
      <c r="G63" s="75"/>
      <c r="H63" s="309">
        <f>SUM(H59:H62)</f>
        <v>50437324</v>
      </c>
      <c r="I63" s="174"/>
      <c r="J63" s="309">
        <f>SUM(J59:J62)</f>
        <v>44412822</v>
      </c>
      <c r="K63" s="95"/>
      <c r="L63" s="262">
        <f>SUM(L59:L62)</f>
        <v>50437324</v>
      </c>
      <c r="M63" s="177"/>
      <c r="N63" s="310">
        <f>SUM(N59:N62)</f>
        <v>44412822</v>
      </c>
    </row>
    <row r="64" spans="1:14" ht="23.1" customHeight="1">
      <c r="B64" s="14" t="s">
        <v>40</v>
      </c>
      <c r="C64" s="62"/>
      <c r="D64" s="62"/>
      <c r="E64" s="30"/>
      <c r="F64" s="75"/>
      <c r="G64" s="75"/>
      <c r="H64" s="269">
        <f>+H58+H63</f>
        <v>573503163</v>
      </c>
      <c r="I64" s="268"/>
      <c r="J64" s="269">
        <f>+J58+J63</f>
        <v>565317115</v>
      </c>
      <c r="K64" s="226"/>
      <c r="L64" s="270">
        <f>L58+L63</f>
        <v>569715571</v>
      </c>
      <c r="M64" s="267"/>
      <c r="N64" s="270">
        <f>N58+N63</f>
        <v>554981015</v>
      </c>
    </row>
    <row r="65" spans="1:15" ht="23.1" customHeight="1">
      <c r="A65" s="341" t="s">
        <v>41</v>
      </c>
      <c r="B65" s="341"/>
      <c r="C65" s="341"/>
      <c r="D65" s="341"/>
      <c r="E65" s="84"/>
      <c r="F65" s="29"/>
      <c r="G65" s="29"/>
      <c r="H65" s="271"/>
      <c r="I65" s="272"/>
      <c r="J65" s="271"/>
      <c r="K65" s="223"/>
      <c r="L65" s="231"/>
      <c r="M65" s="231"/>
      <c r="N65" s="231"/>
    </row>
    <row r="66" spans="1:15" ht="23.1" customHeight="1">
      <c r="A66" s="288" t="s">
        <v>42</v>
      </c>
      <c r="B66" s="289"/>
      <c r="C66" s="289"/>
      <c r="D66" s="289"/>
      <c r="E66" s="84"/>
      <c r="F66" s="29"/>
      <c r="G66" s="29"/>
      <c r="H66" s="271"/>
      <c r="I66" s="272"/>
      <c r="J66" s="271"/>
      <c r="K66" s="223"/>
      <c r="L66" s="231"/>
      <c r="M66" s="231"/>
      <c r="N66" s="231"/>
    </row>
    <row r="67" spans="1:15" ht="23.1" customHeight="1">
      <c r="B67" s="288" t="s">
        <v>43</v>
      </c>
      <c r="C67" s="289"/>
      <c r="D67" s="289"/>
      <c r="E67" s="84"/>
      <c r="F67" s="29"/>
      <c r="G67" s="29"/>
      <c r="H67" s="271"/>
      <c r="I67" s="272"/>
      <c r="J67" s="271"/>
      <c r="K67" s="223"/>
      <c r="L67" s="231"/>
      <c r="M67" s="231"/>
      <c r="N67" s="231"/>
    </row>
    <row r="68" spans="1:15" ht="23.1" customHeight="1" thickBot="1">
      <c r="B68" s="288"/>
      <c r="C68" s="11" t="s">
        <v>44</v>
      </c>
      <c r="D68" s="289"/>
      <c r="E68" s="84"/>
      <c r="F68" s="29"/>
      <c r="G68" s="29"/>
      <c r="H68" s="178">
        <f>L68</f>
        <v>538105316</v>
      </c>
      <c r="I68" s="179"/>
      <c r="J68" s="180">
        <v>538105316</v>
      </c>
      <c r="K68" s="161"/>
      <c r="L68" s="180">
        <v>538105316</v>
      </c>
      <c r="M68" s="155"/>
      <c r="N68" s="181">
        <v>538105316</v>
      </c>
    </row>
    <row r="69" spans="1:15" ht="23.1" customHeight="1" thickTop="1">
      <c r="B69" s="290" t="s">
        <v>45</v>
      </c>
      <c r="C69" s="289"/>
      <c r="D69" s="289"/>
      <c r="E69" s="84"/>
      <c r="F69" s="85"/>
      <c r="G69" s="85"/>
      <c r="H69" s="159"/>
      <c r="I69" s="273"/>
      <c r="J69" s="159"/>
      <c r="K69" s="226"/>
      <c r="L69" s="240"/>
      <c r="M69" s="240"/>
      <c r="N69" s="240"/>
      <c r="O69" s="62"/>
    </row>
    <row r="70" spans="1:15" ht="23.1" customHeight="1">
      <c r="B70" s="290"/>
      <c r="C70" s="11" t="s">
        <v>44</v>
      </c>
      <c r="D70" s="289"/>
      <c r="E70" s="84"/>
      <c r="F70" s="85"/>
      <c r="G70" s="85"/>
      <c r="H70" s="153">
        <v>538105316</v>
      </c>
      <c r="I70" s="273"/>
      <c r="J70" s="159">
        <v>538105316</v>
      </c>
      <c r="K70" s="226"/>
      <c r="L70" s="153">
        <v>538105316</v>
      </c>
      <c r="M70" s="240"/>
      <c r="N70" s="240">
        <v>538105316</v>
      </c>
      <c r="O70" s="62"/>
    </row>
    <row r="71" spans="1:15" ht="23.1" customHeight="1">
      <c r="B71" s="291" t="s">
        <v>46</v>
      </c>
      <c r="C71" s="292"/>
      <c r="D71" s="290"/>
      <c r="E71" s="86"/>
      <c r="F71" s="25"/>
      <c r="G71" s="25"/>
      <c r="H71" s="153">
        <v>777166499</v>
      </c>
      <c r="I71" s="274"/>
      <c r="J71" s="237">
        <v>777166499</v>
      </c>
      <c r="K71" s="226"/>
      <c r="L71" s="170">
        <v>777166499</v>
      </c>
      <c r="M71" s="275"/>
      <c r="N71" s="275">
        <v>777166499</v>
      </c>
      <c r="O71" s="62"/>
    </row>
    <row r="72" spans="1:15" ht="23.1" customHeight="1">
      <c r="B72" s="45" t="s">
        <v>47</v>
      </c>
      <c r="C72" s="45"/>
      <c r="D72" s="45"/>
      <c r="E72" s="86"/>
      <c r="F72" s="75"/>
      <c r="G72" s="75"/>
      <c r="H72" s="175"/>
      <c r="I72" s="268"/>
      <c r="J72" s="225"/>
      <c r="K72" s="226"/>
      <c r="L72" s="156"/>
      <c r="M72" s="240"/>
      <c r="N72" s="240"/>
      <c r="O72" s="62"/>
    </row>
    <row r="73" spans="1:15" ht="23.1" customHeight="1">
      <c r="A73" s="45"/>
      <c r="C73" s="62" t="s">
        <v>48</v>
      </c>
      <c r="D73" s="45"/>
      <c r="E73" s="30"/>
      <c r="F73" s="25"/>
      <c r="G73" s="25"/>
      <c r="H73" s="153">
        <v>68035466</v>
      </c>
      <c r="I73" s="274"/>
      <c r="J73" s="237">
        <v>68035466</v>
      </c>
      <c r="K73" s="223"/>
      <c r="L73" s="153">
        <v>68035466</v>
      </c>
      <c r="M73" s="231"/>
      <c r="N73" s="231">
        <v>68035466</v>
      </c>
      <c r="O73" s="62"/>
    </row>
    <row r="74" spans="1:15" ht="23.1" customHeight="1">
      <c r="A74" s="45"/>
      <c r="C74" s="62" t="s">
        <v>49</v>
      </c>
      <c r="D74" s="45"/>
      <c r="E74" s="30"/>
      <c r="F74" s="29"/>
      <c r="G74" s="29"/>
      <c r="H74" s="276">
        <f>'Shareholder equity-conso P6'!K20</f>
        <v>126859491</v>
      </c>
      <c r="I74" s="339"/>
      <c r="J74" s="157">
        <v>74182011</v>
      </c>
      <c r="K74" s="223"/>
      <c r="L74" s="277">
        <f>'Shareholder equity P7'!K18</f>
        <v>134712580</v>
      </c>
      <c r="M74" s="231"/>
      <c r="N74" s="156">
        <v>79633506</v>
      </c>
    </row>
    <row r="75" spans="1:15" ht="23.1" customHeight="1">
      <c r="A75" s="65" t="s">
        <v>50</v>
      </c>
      <c r="B75" s="62"/>
      <c r="C75" s="45"/>
      <c r="D75" s="45"/>
      <c r="E75" s="30"/>
      <c r="H75" s="278">
        <f>SUM(H70:H74)</f>
        <v>1510166772</v>
      </c>
      <c r="I75" s="279"/>
      <c r="J75" s="280">
        <f>SUM(J70:J74)</f>
        <v>1457489292</v>
      </c>
      <c r="K75" s="233"/>
      <c r="L75" s="281">
        <f>SUM(L70:L74)</f>
        <v>1518019861</v>
      </c>
      <c r="M75" s="282"/>
      <c r="N75" s="281">
        <f>SUM(N70:N74)</f>
        <v>1462940787</v>
      </c>
    </row>
    <row r="76" spans="1:15" ht="23.1" customHeight="1">
      <c r="A76" s="11" t="s">
        <v>51</v>
      </c>
      <c r="B76" s="62"/>
      <c r="C76" s="45"/>
      <c r="D76" s="45"/>
      <c r="E76" s="30"/>
      <c r="H76" s="278">
        <v>300</v>
      </c>
      <c r="I76" s="279"/>
      <c r="J76" s="283">
        <v>300</v>
      </c>
      <c r="K76" s="233"/>
      <c r="L76" s="232">
        <v>0</v>
      </c>
      <c r="M76" s="240"/>
      <c r="N76" s="232">
        <v>0</v>
      </c>
    </row>
    <row r="77" spans="1:15" ht="23.1" customHeight="1">
      <c r="A77" s="1" t="s">
        <v>52</v>
      </c>
      <c r="B77" s="30"/>
      <c r="C77" s="30"/>
      <c r="D77" s="30"/>
      <c r="E77" s="30"/>
      <c r="H77" s="284">
        <f>SUM(H75:H76)</f>
        <v>1510167072</v>
      </c>
      <c r="I77" s="279"/>
      <c r="J77" s="284">
        <f>SUM(J75:J76)</f>
        <v>1457489592</v>
      </c>
      <c r="K77" s="233"/>
      <c r="L77" s="285">
        <f>SUM(L75:L76)</f>
        <v>1518019861</v>
      </c>
      <c r="M77" s="240"/>
      <c r="N77" s="285">
        <f>SUM(N75:N76)</f>
        <v>1462940787</v>
      </c>
    </row>
    <row r="78" spans="1:15" ht="23.1" customHeight="1">
      <c r="A78" s="1" t="s">
        <v>53</v>
      </c>
      <c r="B78" s="30"/>
      <c r="C78" s="30"/>
      <c r="D78" s="30"/>
      <c r="E78" s="30"/>
      <c r="F78" s="75"/>
      <c r="G78" s="75"/>
      <c r="H78" s="286">
        <f>+H64+H77</f>
        <v>2083670235</v>
      </c>
      <c r="I78" s="268"/>
      <c r="J78" s="286">
        <f>+J64+J77</f>
        <v>2022806707</v>
      </c>
      <c r="K78" s="226"/>
      <c r="L78" s="287">
        <f>L64+L77</f>
        <v>2087735432</v>
      </c>
      <c r="M78" s="231"/>
      <c r="N78" s="287">
        <f>N64+N77</f>
        <v>2017921802</v>
      </c>
      <c r="O78" s="87"/>
    </row>
    <row r="79" spans="1:15" ht="22.5" thickTop="1">
      <c r="B79" s="30"/>
      <c r="C79" s="30"/>
      <c r="D79" s="30"/>
      <c r="E79" s="30"/>
      <c r="F79" s="29"/>
      <c r="G79" s="29"/>
      <c r="H79" s="150"/>
      <c r="I79" s="89"/>
      <c r="J79" s="150"/>
      <c r="K79" s="90"/>
      <c r="L79" s="150"/>
      <c r="M79" s="90"/>
      <c r="N79" s="150"/>
    </row>
    <row r="80" spans="1:15" ht="21.75">
      <c r="A80" s="27" t="s">
        <v>172</v>
      </c>
      <c r="C80" s="30"/>
      <c r="D80" s="30"/>
      <c r="E80" s="30"/>
      <c r="F80" s="29"/>
      <c r="G80" s="29"/>
      <c r="H80" s="88"/>
      <c r="I80" s="89"/>
      <c r="J80" s="90"/>
      <c r="K80" s="90"/>
      <c r="L80" s="90"/>
      <c r="M80" s="90"/>
      <c r="N80" s="90"/>
    </row>
    <row r="81" spans="1:14" ht="23.1" customHeight="1">
      <c r="B81" s="28"/>
      <c r="F81" s="29"/>
      <c r="G81" s="29"/>
      <c r="H81" s="88"/>
      <c r="I81" s="88"/>
      <c r="J81" s="88"/>
      <c r="K81" s="88"/>
      <c r="L81" s="88"/>
      <c r="M81" s="88"/>
      <c r="N81" s="88"/>
    </row>
    <row r="82" spans="1:14" ht="22.15" customHeight="1">
      <c r="A82" s="27"/>
      <c r="B82" s="28"/>
      <c r="F82" s="29"/>
      <c r="G82" s="29"/>
      <c r="H82" s="64"/>
      <c r="I82" s="29"/>
      <c r="J82" s="64"/>
      <c r="K82" s="28"/>
      <c r="L82" s="28"/>
      <c r="M82" s="28"/>
      <c r="N82" s="3"/>
    </row>
    <row r="83" spans="1:14" ht="22.15" customHeight="1">
      <c r="A83" s="30"/>
      <c r="B83" s="1"/>
      <c r="C83" s="1"/>
      <c r="D83" s="30"/>
      <c r="E83" s="1"/>
      <c r="F83" s="11"/>
      <c r="G83" s="11"/>
      <c r="H83" s="30"/>
      <c r="I83" s="30"/>
      <c r="L83" s="31"/>
      <c r="M83" s="31"/>
      <c r="N83" s="31"/>
    </row>
    <row r="84" spans="1:14" ht="22.15" customHeight="1">
      <c r="A84" s="30"/>
      <c r="B84" s="1"/>
      <c r="C84" s="1"/>
      <c r="D84" s="30"/>
      <c r="E84" s="1"/>
      <c r="F84" s="30"/>
      <c r="G84" s="30"/>
      <c r="H84" s="76"/>
      <c r="I84" s="30"/>
      <c r="J84" s="76"/>
      <c r="K84" s="30"/>
      <c r="L84" s="31"/>
      <c r="M84" s="31"/>
      <c r="N84" s="31"/>
    </row>
    <row r="85" spans="1:14" ht="25.15" customHeight="1">
      <c r="N85" s="28"/>
    </row>
    <row r="86" spans="1:14" ht="25.15" customHeight="1">
      <c r="A86" s="91"/>
      <c r="B86" s="28"/>
      <c r="C86" s="91"/>
      <c r="D86" s="28"/>
      <c r="E86" s="28"/>
      <c r="F86" s="29"/>
      <c r="G86" s="29"/>
      <c r="H86" s="64"/>
      <c r="I86" s="29"/>
      <c r="J86" s="64"/>
      <c r="K86" s="28"/>
      <c r="L86" s="28"/>
      <c r="M86" s="28"/>
      <c r="N86" s="28"/>
    </row>
    <row r="87" spans="1:14" s="3" customFormat="1" ht="25.15" customHeight="1">
      <c r="F87" s="92"/>
      <c r="G87" s="92"/>
      <c r="H87" s="93"/>
      <c r="I87" s="92"/>
      <c r="J87" s="93"/>
      <c r="N87" s="11"/>
    </row>
  </sheetData>
  <mergeCells count="9">
    <mergeCell ref="A1:N1"/>
    <mergeCell ref="A2:N2"/>
    <mergeCell ref="A3:N3"/>
    <mergeCell ref="A41:N41"/>
    <mergeCell ref="A65:D65"/>
    <mergeCell ref="A39:N39"/>
    <mergeCell ref="A40:N40"/>
    <mergeCell ref="L5:N5"/>
    <mergeCell ref="L44:N44"/>
  </mergeCells>
  <pageMargins left="0.78740157480314965" right="0.39" top="0.59055118110236227" bottom="0.39370078740157483" header="0.39370078740157483" footer="0.39370078740157483"/>
  <pageSetup paperSize="9" scale="80" firstPageNumber="2" fitToWidth="0" orientation="portrait" useFirstPageNumber="1" r:id="rId1"/>
  <headerFooter>
    <oddFooter>&amp;R&amp;"Angsana New,ธรรมดา"  &amp;P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6CE0-FA97-459A-90D0-F71C523AC98A}">
  <dimension ref="A1:W48"/>
  <sheetViews>
    <sheetView topLeftCell="A28" zoomScale="92" zoomScaleNormal="92" zoomScaleSheetLayoutView="90" workbookViewId="0">
      <selection activeCell="A41" sqref="A41"/>
    </sheetView>
  </sheetViews>
  <sheetFormatPr defaultColWidth="9.28515625" defaultRowHeight="21.75"/>
  <cols>
    <col min="1" max="2" width="2.28515625" style="3" customWidth="1"/>
    <col min="3" max="3" width="3.5703125" style="3" customWidth="1"/>
    <col min="4" max="6" width="9.28515625" style="3" customWidth="1"/>
    <col min="7" max="7" width="7.7109375" style="3" customWidth="1"/>
    <col min="8" max="8" width="1.7109375" style="3" customWidth="1"/>
    <col min="9" max="9" width="4.7109375" style="3" bestFit="1" customWidth="1"/>
    <col min="10" max="10" width="1.28515625" style="3" customWidth="1"/>
    <col min="11" max="11" width="14.85546875" style="4" customWidth="1"/>
    <col min="12" max="12" width="1.7109375" style="4" customWidth="1"/>
    <col min="13" max="13" width="14.85546875" style="4" customWidth="1"/>
    <col min="14" max="14" width="1.7109375" style="3" customWidth="1"/>
    <col min="15" max="15" width="14.85546875" style="3" customWidth="1"/>
    <col min="16" max="16" width="1.7109375" style="3" customWidth="1"/>
    <col min="17" max="17" width="14.855468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140625" style="3"/>
    <col min="24" max="24" width="14.42578125" style="3" customWidth="1"/>
    <col min="25" max="16384" width="9.28515625" style="3"/>
  </cols>
  <sheetData>
    <row r="1" spans="1:18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2.5" customHeight="1">
      <c r="A2" s="106" t="s">
        <v>54</v>
      </c>
      <c r="B2" s="106"/>
      <c r="C2" s="106"/>
      <c r="D2" s="106"/>
      <c r="E2" s="106"/>
      <c r="F2" s="106"/>
      <c r="G2" s="106"/>
      <c r="H2" s="106"/>
      <c r="I2" s="106"/>
      <c r="J2" s="106"/>
      <c r="N2" s="106"/>
      <c r="P2" s="5"/>
      <c r="Q2" s="5"/>
    </row>
    <row r="3" spans="1:18" ht="22.5" customHeight="1">
      <c r="A3" s="6" t="s">
        <v>159</v>
      </c>
      <c r="B3" s="106"/>
      <c r="C3" s="106"/>
      <c r="D3" s="106"/>
      <c r="E3" s="106"/>
      <c r="F3" s="106"/>
      <c r="G3" s="106"/>
      <c r="H3" s="106"/>
      <c r="I3" s="106"/>
      <c r="J3" s="106"/>
      <c r="N3" s="106"/>
    </row>
    <row r="4" spans="1:18" ht="22.5" customHeight="1">
      <c r="A4" s="6"/>
      <c r="B4" s="106"/>
      <c r="C4" s="106"/>
      <c r="D4" s="106"/>
      <c r="E4" s="106"/>
      <c r="F4" s="106"/>
      <c r="G4" s="106"/>
      <c r="H4" s="106"/>
      <c r="I4" s="106"/>
      <c r="J4" s="106"/>
      <c r="N4" s="106"/>
    </row>
    <row r="5" spans="1:18" ht="22.5" customHeight="1">
      <c r="A5" s="6"/>
      <c r="B5" s="106"/>
      <c r="C5" s="106"/>
      <c r="D5" s="106"/>
      <c r="E5" s="106"/>
      <c r="F5" s="106"/>
      <c r="G5" s="106"/>
      <c r="H5" s="106"/>
      <c r="I5" s="106"/>
      <c r="J5" s="106"/>
      <c r="N5" s="106"/>
      <c r="Q5" s="202" t="s">
        <v>140</v>
      </c>
    </row>
    <row r="6" spans="1:18" ht="22.5" customHeight="1">
      <c r="I6" s="7"/>
      <c r="J6" s="7"/>
      <c r="K6" s="343" t="s">
        <v>141</v>
      </c>
      <c r="L6" s="343"/>
      <c r="M6" s="343"/>
      <c r="N6" s="106"/>
      <c r="O6" s="344" t="s">
        <v>142</v>
      </c>
      <c r="P6" s="344"/>
      <c r="Q6" s="344"/>
    </row>
    <row r="7" spans="1:18" ht="22.5" customHeight="1">
      <c r="I7" s="108" t="s">
        <v>3</v>
      </c>
      <c r="J7" s="42"/>
      <c r="K7" s="184" t="s">
        <v>158</v>
      </c>
      <c r="L7" s="42"/>
      <c r="M7" s="184" t="s">
        <v>161</v>
      </c>
      <c r="N7" s="106"/>
      <c r="O7" s="184" t="s">
        <v>158</v>
      </c>
      <c r="P7" s="42"/>
      <c r="Q7" s="184" t="s">
        <v>161</v>
      </c>
    </row>
    <row r="8" spans="1:18" ht="22.5" customHeight="1">
      <c r="A8" s="345" t="s">
        <v>55</v>
      </c>
      <c r="B8" s="345"/>
      <c r="C8" s="345"/>
      <c r="D8" s="345"/>
      <c r="E8" s="109"/>
      <c r="F8" s="109"/>
      <c r="G8" s="109"/>
      <c r="I8" s="8"/>
      <c r="J8" s="8"/>
      <c r="K8" s="9"/>
      <c r="L8" s="9"/>
      <c r="M8" s="48"/>
      <c r="N8" s="106"/>
      <c r="O8" s="10"/>
      <c r="P8" s="7"/>
      <c r="Q8" s="10"/>
    </row>
    <row r="9" spans="1:18" ht="22.5" customHeight="1">
      <c r="B9" s="11" t="s">
        <v>145</v>
      </c>
      <c r="C9" s="109"/>
      <c r="D9" s="109"/>
      <c r="E9" s="109"/>
      <c r="F9" s="109"/>
      <c r="G9" s="109"/>
      <c r="I9" s="8"/>
      <c r="J9" s="8"/>
      <c r="K9" s="185">
        <f>+O9</f>
        <v>292259737</v>
      </c>
      <c r="L9" s="186"/>
      <c r="M9" s="187">
        <v>162863490</v>
      </c>
      <c r="N9" s="188"/>
      <c r="O9" s="185">
        <v>292259737</v>
      </c>
      <c r="P9" s="160"/>
      <c r="Q9" s="185">
        <v>162863490</v>
      </c>
    </row>
    <row r="10" spans="1:18" ht="22.5" customHeight="1">
      <c r="B10" s="11" t="s">
        <v>130</v>
      </c>
      <c r="C10" s="109"/>
      <c r="D10" s="109"/>
      <c r="E10" s="109"/>
      <c r="F10" s="109"/>
      <c r="G10" s="109"/>
      <c r="H10" s="12"/>
      <c r="I10" s="13"/>
      <c r="J10" s="13"/>
      <c r="K10" s="189">
        <f>+O10</f>
        <v>563273</v>
      </c>
      <c r="L10" s="170"/>
      <c r="M10" s="170">
        <v>644698</v>
      </c>
      <c r="N10" s="188"/>
      <c r="O10" s="189">
        <v>563273</v>
      </c>
      <c r="P10" s="161"/>
      <c r="Q10" s="189">
        <v>644698</v>
      </c>
    </row>
    <row r="11" spans="1:18" ht="22.5" customHeight="1">
      <c r="A11" s="14" t="s">
        <v>56</v>
      </c>
      <c r="B11" s="15"/>
      <c r="C11" s="16"/>
      <c r="D11" s="16"/>
      <c r="E11" s="16"/>
      <c r="F11" s="16"/>
      <c r="G11" s="16"/>
      <c r="H11" s="12"/>
      <c r="I11" s="13"/>
      <c r="J11" s="13"/>
      <c r="K11" s="195">
        <f>SUM(K9:K10)</f>
        <v>292823010</v>
      </c>
      <c r="L11" s="203"/>
      <c r="M11" s="195">
        <f>SUM(M9:M10)</f>
        <v>163508188</v>
      </c>
      <c r="N11" s="97"/>
      <c r="O11" s="195">
        <f>SUM(O9:O10)</f>
        <v>292823010</v>
      </c>
      <c r="P11" s="160"/>
      <c r="Q11" s="204">
        <f>SUM(Q9:Q10)</f>
        <v>163508188</v>
      </c>
      <c r="R11" s="18"/>
    </row>
    <row r="12" spans="1:18" ht="22.5" customHeight="1">
      <c r="A12" s="19" t="s">
        <v>153</v>
      </c>
      <c r="D12" s="12"/>
      <c r="E12" s="12"/>
      <c r="F12" s="12"/>
      <c r="G12" s="12"/>
      <c r="H12" s="12"/>
      <c r="I12" s="13"/>
      <c r="J12" s="13"/>
      <c r="K12" s="187"/>
      <c r="L12" s="187"/>
      <c r="M12" s="187"/>
      <c r="N12" s="97"/>
      <c r="O12" s="192"/>
      <c r="P12" s="160"/>
      <c r="Q12" s="205"/>
    </row>
    <row r="13" spans="1:18" ht="22.5" customHeight="1">
      <c r="B13" s="11" t="s">
        <v>146</v>
      </c>
      <c r="C13" s="109"/>
      <c r="D13" s="109"/>
      <c r="E13" s="109"/>
      <c r="F13" s="109"/>
      <c r="G13" s="109"/>
      <c r="H13" s="12"/>
      <c r="I13" s="20"/>
      <c r="J13" s="20"/>
      <c r="K13" s="172">
        <f>+O13</f>
        <v>213333784</v>
      </c>
      <c r="L13" s="186"/>
      <c r="M13" s="190">
        <v>140788157</v>
      </c>
      <c r="N13" s="97"/>
      <c r="O13" s="172">
        <v>213333784</v>
      </c>
      <c r="P13" s="160"/>
      <c r="Q13" s="190">
        <v>140788157</v>
      </c>
    </row>
    <row r="14" spans="1:18" ht="22.5" customHeight="1">
      <c r="B14" s="11" t="s">
        <v>57</v>
      </c>
      <c r="C14" s="109"/>
      <c r="D14" s="109"/>
      <c r="E14" s="109"/>
      <c r="F14" s="109"/>
      <c r="G14" s="109"/>
      <c r="H14" s="12"/>
      <c r="I14" s="13"/>
      <c r="J14" s="13"/>
      <c r="K14" s="192">
        <f>+O14</f>
        <v>288105</v>
      </c>
      <c r="L14" s="186"/>
      <c r="M14" s="191">
        <v>363375</v>
      </c>
      <c r="N14" s="97"/>
      <c r="O14" s="192">
        <v>288105</v>
      </c>
      <c r="P14" s="160"/>
      <c r="Q14" s="155">
        <v>363375</v>
      </c>
    </row>
    <row r="15" spans="1:18" ht="22.5" customHeight="1">
      <c r="A15" s="21" t="s">
        <v>154</v>
      </c>
      <c r="B15" s="21"/>
      <c r="C15" s="21"/>
      <c r="D15" s="21"/>
      <c r="E15" s="21"/>
      <c r="F15" s="21"/>
      <c r="G15" s="21"/>
      <c r="H15" s="12"/>
      <c r="I15" s="13"/>
      <c r="J15" s="13"/>
      <c r="K15" s="195">
        <f>SUM(K13:K14)</f>
        <v>213621889</v>
      </c>
      <c r="L15" s="193"/>
      <c r="M15" s="195">
        <f>SUM(M13:M14)</f>
        <v>141151532</v>
      </c>
      <c r="N15" s="97"/>
      <c r="O15" s="195">
        <f>SUM(O13:O14)</f>
        <v>213621889</v>
      </c>
      <c r="P15" s="160"/>
      <c r="Q15" s="204">
        <f>SUM(Q13:Q14)</f>
        <v>141151532</v>
      </c>
      <c r="R15" s="18"/>
    </row>
    <row r="16" spans="1:18" ht="22.5" customHeight="1">
      <c r="A16" s="19" t="s">
        <v>58</v>
      </c>
      <c r="B16" s="21"/>
      <c r="C16" s="21"/>
      <c r="D16" s="21"/>
      <c r="E16" s="21"/>
      <c r="F16" s="21"/>
      <c r="G16" s="21"/>
      <c r="H16" s="12"/>
      <c r="I16" s="13"/>
      <c r="J16" s="13"/>
      <c r="K16" s="193">
        <f>+K11-K15</f>
        <v>79201121</v>
      </c>
      <c r="L16" s="193"/>
      <c r="M16" s="193">
        <f>+M11-M15</f>
        <v>22356656</v>
      </c>
      <c r="N16" s="97"/>
      <c r="O16" s="176">
        <f>+O11-O15</f>
        <v>79201121</v>
      </c>
      <c r="P16" s="160"/>
      <c r="Q16" s="176">
        <f>+Q11-Q15</f>
        <v>22356656</v>
      </c>
      <c r="R16" s="18"/>
    </row>
    <row r="17" spans="1:19" ht="22.5" customHeight="1">
      <c r="A17" s="19" t="s">
        <v>59</v>
      </c>
      <c r="B17" s="21"/>
      <c r="C17" s="21"/>
      <c r="D17" s="21"/>
      <c r="E17" s="21"/>
      <c r="F17" s="21"/>
      <c r="G17" s="21"/>
      <c r="H17" s="12"/>
      <c r="I17" s="13"/>
      <c r="J17" s="13"/>
      <c r="K17" s="194">
        <f>+O17</f>
        <v>2022038</v>
      </c>
      <c r="L17" s="193"/>
      <c r="M17" s="194">
        <v>1477953</v>
      </c>
      <c r="N17" s="97"/>
      <c r="O17" s="194">
        <v>2022038</v>
      </c>
      <c r="P17" s="160"/>
      <c r="Q17" s="194">
        <v>1477953</v>
      </c>
      <c r="R17" s="18"/>
    </row>
    <row r="18" spans="1:19" ht="22.5" customHeight="1">
      <c r="A18" s="109" t="s">
        <v>60</v>
      </c>
      <c r="B18" s="16"/>
      <c r="C18" s="16"/>
      <c r="D18" s="16"/>
      <c r="E18" s="16"/>
      <c r="F18" s="16"/>
      <c r="G18" s="16"/>
      <c r="H18" s="12"/>
      <c r="I18" s="20"/>
      <c r="J18" s="20"/>
      <c r="K18" s="203">
        <f>+K17+K16</f>
        <v>81223159</v>
      </c>
      <c r="L18" s="193"/>
      <c r="M18" s="203">
        <f>+M17+M16</f>
        <v>23834609</v>
      </c>
      <c r="N18" s="97"/>
      <c r="O18" s="201">
        <f>+O17+O16</f>
        <v>81223159</v>
      </c>
      <c r="P18" s="160"/>
      <c r="Q18" s="203">
        <f>+Q17+Q16</f>
        <v>23834609</v>
      </c>
    </row>
    <row r="19" spans="1:19" ht="22.5" customHeight="1">
      <c r="A19" s="109" t="s">
        <v>61</v>
      </c>
      <c r="B19" s="16"/>
      <c r="C19" s="16"/>
      <c r="D19" s="16"/>
      <c r="E19" s="16"/>
      <c r="F19" s="16"/>
      <c r="G19" s="16"/>
      <c r="H19" s="12"/>
      <c r="I19" s="20"/>
      <c r="J19" s="20"/>
      <c r="K19" s="203"/>
      <c r="L19" s="203"/>
      <c r="M19" s="203"/>
      <c r="N19" s="97"/>
      <c r="O19" s="203"/>
      <c r="P19" s="160"/>
      <c r="Q19" s="203"/>
    </row>
    <row r="20" spans="1:19" ht="22.5" customHeight="1">
      <c r="B20" s="15" t="s">
        <v>62</v>
      </c>
      <c r="C20" s="15"/>
      <c r="D20" s="15"/>
      <c r="E20" s="15"/>
      <c r="F20" s="15"/>
      <c r="G20" s="15"/>
      <c r="H20" s="12"/>
      <c r="I20" s="13"/>
      <c r="J20" s="13"/>
      <c r="K20" s="190">
        <f>+O20+317362</f>
        <v>16447427</v>
      </c>
      <c r="L20" s="186"/>
      <c r="M20" s="190">
        <v>17172048</v>
      </c>
      <c r="N20" s="97"/>
      <c r="O20" s="172">
        <v>16130065</v>
      </c>
      <c r="P20" s="160"/>
      <c r="Q20" s="172">
        <v>16885737</v>
      </c>
    </row>
    <row r="21" spans="1:19" ht="22.5" customHeight="1">
      <c r="B21" s="63" t="s">
        <v>131</v>
      </c>
      <c r="C21" s="15"/>
      <c r="D21" s="15"/>
      <c r="E21" s="15"/>
      <c r="F21" s="15"/>
      <c r="G21" s="15"/>
      <c r="H21" s="12"/>
      <c r="I21" s="13"/>
      <c r="J21" s="13"/>
      <c r="K21" s="172">
        <f>+O21</f>
        <v>18659167</v>
      </c>
      <c r="L21" s="186"/>
      <c r="M21" s="172">
        <v>-3487454</v>
      </c>
      <c r="N21" s="97"/>
      <c r="O21" s="172">
        <v>18659167</v>
      </c>
      <c r="P21" s="160"/>
      <c r="Q21" s="172">
        <v>-3487454</v>
      </c>
    </row>
    <row r="22" spans="1:19" ht="22.5" customHeight="1">
      <c r="B22" s="21" t="s">
        <v>63</v>
      </c>
      <c r="C22" s="21"/>
      <c r="D22" s="21"/>
      <c r="E22" s="21"/>
      <c r="F22" s="21"/>
      <c r="G22" s="21"/>
      <c r="H22" s="12"/>
      <c r="I22" s="13"/>
      <c r="J22" s="13"/>
      <c r="K22" s="195">
        <f>SUM(K20:K21)</f>
        <v>35106594</v>
      </c>
      <c r="L22" s="193"/>
      <c r="M22" s="195">
        <f>SUM(M20:M21)</f>
        <v>13684594</v>
      </c>
      <c r="N22" s="97"/>
      <c r="O22" s="301">
        <f>+O20+O21</f>
        <v>34789232</v>
      </c>
      <c r="P22" s="160"/>
      <c r="Q22" s="204">
        <f>SUM(Q20:Q21)</f>
        <v>13398283</v>
      </c>
    </row>
    <row r="23" spans="1:19" s="36" customFormat="1" ht="22.5" customHeight="1">
      <c r="A23" s="21" t="s">
        <v>70</v>
      </c>
      <c r="B23" s="21"/>
      <c r="C23" s="21"/>
      <c r="D23" s="21"/>
      <c r="E23" s="21"/>
      <c r="F23" s="21"/>
      <c r="G23" s="21"/>
      <c r="H23" s="12"/>
      <c r="I23" s="13"/>
      <c r="J23" s="13"/>
      <c r="K23" s="193">
        <f>+K18-K22</f>
        <v>46116565</v>
      </c>
      <c r="L23" s="193"/>
      <c r="M23" s="193">
        <f>+M18-M22</f>
        <v>10150015</v>
      </c>
      <c r="N23" s="97"/>
      <c r="O23" s="193">
        <f>+O18-O22</f>
        <v>46433927</v>
      </c>
      <c r="P23" s="160"/>
      <c r="Q23" s="193">
        <f>+Q18-Q22</f>
        <v>10436326</v>
      </c>
      <c r="R23" s="3"/>
      <c r="S23" s="3"/>
    </row>
    <row r="24" spans="1:19" s="36" customFormat="1" ht="22.5" customHeight="1">
      <c r="A24" s="23" t="s">
        <v>64</v>
      </c>
      <c r="B24" s="3"/>
      <c r="C24" s="21"/>
      <c r="D24" s="21"/>
      <c r="E24" s="21"/>
      <c r="F24" s="21"/>
      <c r="G24" s="21"/>
      <c r="H24" s="12"/>
      <c r="I24" s="13"/>
      <c r="J24" s="13"/>
      <c r="K24" s="176">
        <v>744051</v>
      </c>
      <c r="L24" s="193"/>
      <c r="M24" s="176">
        <v>413810</v>
      </c>
      <c r="N24" s="97"/>
      <c r="O24" s="176">
        <v>2197986</v>
      </c>
      <c r="P24" s="160"/>
      <c r="Q24" s="176">
        <v>413810</v>
      </c>
      <c r="R24" s="18"/>
      <c r="S24" s="3"/>
    </row>
    <row r="25" spans="1:19" ht="22.5" customHeight="1">
      <c r="A25" s="15" t="s">
        <v>65</v>
      </c>
      <c r="B25" s="15"/>
      <c r="C25" s="15"/>
      <c r="D25" s="15"/>
      <c r="E25" s="15"/>
      <c r="F25" s="15"/>
      <c r="G25" s="15"/>
      <c r="H25" s="8"/>
      <c r="I25" s="25"/>
      <c r="J25" s="25"/>
      <c r="K25" s="196">
        <f>+O25</f>
        <v>-10654</v>
      </c>
      <c r="L25" s="168"/>
      <c r="M25" s="196">
        <v>-94897</v>
      </c>
      <c r="N25" s="99"/>
      <c r="O25" s="197">
        <v>-10654</v>
      </c>
      <c r="P25" s="160"/>
      <c r="Q25" s="197">
        <v>-18570</v>
      </c>
    </row>
    <row r="26" spans="1:19" ht="22.5" customHeight="1">
      <c r="A26" s="19" t="s">
        <v>71</v>
      </c>
      <c r="B26" s="24"/>
      <c r="C26" s="24"/>
      <c r="D26" s="24"/>
      <c r="E26" s="24"/>
      <c r="F26" s="24"/>
      <c r="G26" s="24"/>
      <c r="H26" s="7"/>
      <c r="K26" s="170">
        <f>K23+K24+K25</f>
        <v>46849962</v>
      </c>
      <c r="L26" s="170"/>
      <c r="M26" s="170">
        <f>M23+M24+M25</f>
        <v>10468928</v>
      </c>
      <c r="N26" s="99"/>
      <c r="O26" s="170">
        <f>O23+O24+O25</f>
        <v>48621259</v>
      </c>
      <c r="P26" s="160"/>
      <c r="Q26" s="170">
        <f>Q23+Q24+Q25</f>
        <v>10831566</v>
      </c>
    </row>
    <row r="27" spans="1:19" ht="22.5" customHeight="1">
      <c r="A27" s="22" t="s">
        <v>72</v>
      </c>
      <c r="I27" s="8">
        <v>16</v>
      </c>
      <c r="J27" s="8"/>
      <c r="K27" s="197">
        <f>+O27</f>
        <v>-9530793</v>
      </c>
      <c r="L27" s="198"/>
      <c r="M27" s="197">
        <v>-2988167</v>
      </c>
      <c r="N27" s="99"/>
      <c r="O27" s="197">
        <v>-9530793</v>
      </c>
      <c r="P27" s="160"/>
      <c r="Q27" s="197">
        <v>-2988167</v>
      </c>
      <c r="R27" s="199"/>
    </row>
    <row r="28" spans="1:19" ht="22.5" customHeight="1">
      <c r="A28" s="19" t="s">
        <v>73</v>
      </c>
      <c r="B28" s="15"/>
      <c r="C28" s="15"/>
      <c r="D28" s="15"/>
      <c r="E28" s="15"/>
      <c r="F28" s="15"/>
      <c r="G28" s="15"/>
      <c r="K28" s="195">
        <f>SUM(K26:K27)</f>
        <v>37319169</v>
      </c>
      <c r="L28" s="193"/>
      <c r="M28" s="195">
        <f>SUM(M26:M27)</f>
        <v>7480761</v>
      </c>
      <c r="N28" s="99"/>
      <c r="O28" s="262">
        <f>+O26+O27</f>
        <v>39090466</v>
      </c>
      <c r="P28" s="160"/>
      <c r="Q28" s="204">
        <f>SUM(Q26:Q27)</f>
        <v>7843399</v>
      </c>
    </row>
    <row r="29" spans="1:19" ht="22.5" customHeight="1">
      <c r="A29" s="19"/>
      <c r="B29" s="15"/>
      <c r="C29" s="15"/>
      <c r="D29" s="15"/>
      <c r="E29" s="15"/>
      <c r="F29" s="15"/>
      <c r="G29" s="15"/>
      <c r="K29" s="203"/>
      <c r="L29" s="203"/>
      <c r="M29" s="203"/>
      <c r="N29" s="99"/>
      <c r="O29" s="205"/>
      <c r="P29" s="160"/>
      <c r="Q29" s="205"/>
    </row>
    <row r="30" spans="1:19" ht="22.5" customHeight="1">
      <c r="A30" s="22" t="s">
        <v>74</v>
      </c>
      <c r="B30" s="19"/>
      <c r="C30" s="24"/>
      <c r="D30" s="24"/>
      <c r="E30" s="24"/>
      <c r="F30" s="24"/>
      <c r="G30" s="15"/>
      <c r="K30" s="196">
        <v>0</v>
      </c>
      <c r="L30" s="207"/>
      <c r="M30" s="196">
        <v>0</v>
      </c>
      <c r="N30" s="208"/>
      <c r="O30" s="197">
        <v>0</v>
      </c>
      <c r="P30" s="208"/>
      <c r="Q30" s="196">
        <v>0</v>
      </c>
    </row>
    <row r="31" spans="1:19" ht="22.5" customHeight="1" thickBot="1">
      <c r="A31" s="19" t="s">
        <v>66</v>
      </c>
      <c r="B31" s="19"/>
      <c r="C31" s="15"/>
      <c r="D31" s="15"/>
      <c r="E31" s="15"/>
      <c r="F31" s="15"/>
      <c r="G31" s="15"/>
      <c r="K31" s="209">
        <f>+K28+K30</f>
        <v>37319169</v>
      </c>
      <c r="L31" s="210"/>
      <c r="M31" s="209">
        <f>+M28+M30</f>
        <v>7480761</v>
      </c>
      <c r="N31" s="99"/>
      <c r="O31" s="209">
        <f>+O28+O30</f>
        <v>39090466</v>
      </c>
      <c r="P31" s="160"/>
      <c r="Q31" s="209">
        <f>+Q28+Q30</f>
        <v>7843399</v>
      </c>
    </row>
    <row r="32" spans="1:19" ht="22.5" customHeight="1" thickTop="1">
      <c r="A32" s="22" t="s">
        <v>75</v>
      </c>
      <c r="B32" s="22"/>
      <c r="C32" s="43"/>
      <c r="D32" s="43"/>
      <c r="E32" s="43"/>
      <c r="F32" s="43"/>
      <c r="G32" s="43"/>
      <c r="H32" s="43"/>
      <c r="I32" s="43"/>
      <c r="J32" s="43"/>
      <c r="K32" s="211"/>
      <c r="L32" s="211"/>
      <c r="M32" s="211"/>
      <c r="N32" s="212"/>
      <c r="O32" s="213"/>
      <c r="P32" s="212"/>
      <c r="Q32" s="214"/>
      <c r="R32" s="26"/>
      <c r="S32" s="105"/>
    </row>
    <row r="33" spans="1:23" ht="22.5" customHeight="1">
      <c r="A33" s="43"/>
      <c r="B33" s="43"/>
      <c r="C33" s="22" t="s">
        <v>67</v>
      </c>
      <c r="D33" s="43"/>
      <c r="E33" s="43"/>
      <c r="F33" s="43"/>
      <c r="G33" s="43"/>
      <c r="H33" s="43"/>
      <c r="I33" s="43"/>
      <c r="J33" s="43"/>
      <c r="K33" s="215">
        <f>+K28</f>
        <v>37319169</v>
      </c>
      <c r="L33" s="215"/>
      <c r="M33" s="215">
        <f>+M28</f>
        <v>7480761</v>
      </c>
      <c r="N33" s="216"/>
      <c r="O33" s="217">
        <f>+O28</f>
        <v>39090466</v>
      </c>
      <c r="P33" s="216"/>
      <c r="Q33" s="217">
        <f>+Q31</f>
        <v>7843399</v>
      </c>
      <c r="R33" s="26"/>
      <c r="S33" s="105"/>
    </row>
    <row r="34" spans="1:23" s="43" customFormat="1" ht="22.5" customHeight="1">
      <c r="C34" s="22" t="s">
        <v>68</v>
      </c>
      <c r="K34" s="196">
        <v>0</v>
      </c>
      <c r="L34" s="210"/>
      <c r="M34" s="196">
        <v>0</v>
      </c>
      <c r="N34" s="99"/>
      <c r="O34" s="218">
        <v>0</v>
      </c>
      <c r="P34" s="160"/>
      <c r="Q34" s="218">
        <v>0</v>
      </c>
      <c r="R34" s="26"/>
      <c r="S34" s="105"/>
      <c r="T34" s="26"/>
      <c r="U34" s="105"/>
      <c r="V34" s="26"/>
      <c r="W34" s="105"/>
    </row>
    <row r="35" spans="1:23" s="43" customFormat="1" ht="22.5" customHeight="1" thickBot="1">
      <c r="K35" s="219">
        <f>SUM(K33:K34)</f>
        <v>37319169</v>
      </c>
      <c r="L35" s="210"/>
      <c r="M35" s="219">
        <f>SUM(M33:M34)</f>
        <v>7480761</v>
      </c>
      <c r="N35" s="99"/>
      <c r="O35" s="220">
        <f>SUM(O33:O34)</f>
        <v>39090466</v>
      </c>
      <c r="P35" s="160"/>
      <c r="Q35" s="220">
        <f>SUM(Q33:Q34)</f>
        <v>7843399</v>
      </c>
      <c r="R35" s="26"/>
      <c r="S35" s="105"/>
    </row>
    <row r="36" spans="1:23" s="43" customFormat="1" ht="22.5" customHeight="1" thickTop="1">
      <c r="A36" s="22" t="s">
        <v>76</v>
      </c>
      <c r="K36" s="211"/>
      <c r="L36" s="211"/>
      <c r="M36" s="211"/>
      <c r="N36" s="212"/>
      <c r="O36" s="213"/>
      <c r="P36" s="212"/>
      <c r="Q36" s="214"/>
      <c r="R36" s="26"/>
      <c r="S36" s="105"/>
    </row>
    <row r="37" spans="1:23" s="43" customFormat="1" ht="22.5" customHeight="1">
      <c r="C37" s="22" t="s">
        <v>69</v>
      </c>
      <c r="K37" s="215">
        <f>+K31</f>
        <v>37319169</v>
      </c>
      <c r="L37" s="215"/>
      <c r="M37" s="294">
        <f>+M31</f>
        <v>7480761</v>
      </c>
      <c r="N37" s="216"/>
      <c r="O37" s="217">
        <f>+O31</f>
        <v>39090466</v>
      </c>
      <c r="P37" s="216"/>
      <c r="Q37" s="217">
        <f>+Q31</f>
        <v>7843399</v>
      </c>
      <c r="R37" s="26"/>
      <c r="S37" s="105"/>
    </row>
    <row r="38" spans="1:23" s="43" customFormat="1" ht="22.5" customHeight="1">
      <c r="C38" s="22" t="s">
        <v>68</v>
      </c>
      <c r="K38" s="196">
        <v>0</v>
      </c>
      <c r="L38" s="210"/>
      <c r="M38" s="196">
        <v>0</v>
      </c>
      <c r="N38" s="99"/>
      <c r="O38" s="218">
        <v>0</v>
      </c>
      <c r="P38" s="160"/>
      <c r="Q38" s="218">
        <v>0</v>
      </c>
      <c r="R38" s="26"/>
      <c r="S38" s="105"/>
      <c r="T38" s="26"/>
      <c r="U38" s="105"/>
      <c r="V38" s="26"/>
      <c r="W38" s="105"/>
    </row>
    <row r="39" spans="1:23" s="43" customFormat="1" ht="22.5" customHeight="1" thickBot="1">
      <c r="K39" s="219">
        <f>SUM(K37:K38)</f>
        <v>37319169</v>
      </c>
      <c r="L39" s="210"/>
      <c r="M39" s="219">
        <f>SUM(M37:M38)</f>
        <v>7480761</v>
      </c>
      <c r="N39" s="99"/>
      <c r="O39" s="220">
        <f>SUM(O37:O38)</f>
        <v>39090466</v>
      </c>
      <c r="P39" s="160"/>
      <c r="Q39" s="220">
        <f>SUM(Q37:Q38)</f>
        <v>7843399</v>
      </c>
      <c r="R39" s="26"/>
      <c r="S39" s="105"/>
    </row>
    <row r="40" spans="1:23" s="43" customFormat="1" ht="22.5" customHeight="1" thickTop="1">
      <c r="K40" s="210"/>
      <c r="L40" s="210"/>
      <c r="M40" s="210"/>
      <c r="N40" s="99"/>
      <c r="O40" s="221"/>
      <c r="P40" s="160"/>
      <c r="Q40" s="221"/>
      <c r="R40" s="26"/>
      <c r="S40" s="105"/>
    </row>
    <row r="41" spans="1:23" s="43" customFormat="1" ht="22.5" customHeight="1" thickBot="1">
      <c r="A41" s="22" t="s">
        <v>155</v>
      </c>
      <c r="B41" s="22"/>
      <c r="C41" s="22"/>
      <c r="D41" s="22"/>
      <c r="E41" s="22"/>
      <c r="F41" s="22"/>
      <c r="G41" s="22"/>
      <c r="H41" s="3"/>
      <c r="I41" s="8"/>
      <c r="J41" s="8"/>
      <c r="K41" s="244">
        <f>K28/1076210468</f>
        <v>3.4676459772179064E-2</v>
      </c>
      <c r="L41" s="241"/>
      <c r="M41" s="244">
        <f>M28/1076210468</f>
        <v>6.9510204764148421E-3</v>
      </c>
      <c r="N41" s="242"/>
      <c r="O41" s="244">
        <f>O28/1076210468</f>
        <v>3.6322324640313756E-2</v>
      </c>
      <c r="P41" s="243"/>
      <c r="Q41" s="244">
        <f>Q28/1076210468</f>
        <v>7.2879787301975956E-3</v>
      </c>
      <c r="R41" s="3"/>
      <c r="S41" s="3"/>
    </row>
    <row r="42" spans="1:23" s="43" customFormat="1" ht="22.5" customHeight="1" thickTop="1">
      <c r="A42" s="22"/>
      <c r="B42" s="22"/>
      <c r="C42" s="22"/>
      <c r="D42" s="22"/>
      <c r="E42" s="22"/>
      <c r="F42" s="22"/>
      <c r="G42" s="22"/>
      <c r="H42" s="3"/>
      <c r="I42" s="8"/>
      <c r="J42" s="8"/>
      <c r="K42" s="50"/>
      <c r="L42" s="50"/>
      <c r="M42" s="50"/>
      <c r="N42" s="3"/>
      <c r="O42" s="305"/>
      <c r="P42" s="7"/>
      <c r="Q42" s="50"/>
      <c r="R42" s="3"/>
      <c r="S42" s="3"/>
    </row>
    <row r="43" spans="1:23" ht="22.5" customHeight="1">
      <c r="A43" s="27" t="s">
        <v>172</v>
      </c>
      <c r="B43" s="12"/>
      <c r="C43" s="12"/>
      <c r="D43" s="12"/>
      <c r="E43" s="12"/>
      <c r="F43" s="12"/>
      <c r="G43" s="12"/>
      <c r="H43" s="12"/>
      <c r="I43" s="12"/>
      <c r="J43" s="12"/>
      <c r="K43" s="103"/>
      <c r="L43" s="103"/>
      <c r="M43" s="103"/>
      <c r="N43" s="12"/>
      <c r="O43" s="93"/>
      <c r="P43" s="7"/>
      <c r="Q43" s="93"/>
    </row>
    <row r="44" spans="1:23">
      <c r="A44" s="11"/>
      <c r="B44" s="28"/>
      <c r="C44" s="11"/>
      <c r="D44" s="11"/>
      <c r="E44" s="11"/>
      <c r="F44" s="11"/>
      <c r="G44" s="11"/>
      <c r="H44" s="11"/>
      <c r="I44" s="29"/>
      <c r="J44" s="29"/>
      <c r="K44" s="64"/>
      <c r="L44" s="64"/>
      <c r="M44" s="64"/>
      <c r="N44" s="29"/>
      <c r="O44" s="64"/>
      <c r="P44" s="28"/>
      <c r="Q44" s="28"/>
      <c r="R44" s="28"/>
    </row>
    <row r="45" spans="1:23">
      <c r="A45" s="11"/>
      <c r="B45" s="28"/>
      <c r="C45" s="11"/>
      <c r="D45" s="11"/>
      <c r="E45" s="11"/>
      <c r="F45" s="11"/>
      <c r="G45" s="11"/>
      <c r="H45" s="11"/>
      <c r="I45" s="29"/>
      <c r="J45" s="29"/>
      <c r="K45" s="64"/>
      <c r="L45" s="64"/>
      <c r="M45" s="64"/>
      <c r="N45" s="29"/>
      <c r="O45" s="64"/>
      <c r="P45" s="28"/>
      <c r="Q45" s="28"/>
      <c r="R45" s="28"/>
    </row>
    <row r="46" spans="1:23" s="11" customFormat="1">
      <c r="A46" s="30"/>
      <c r="B46" s="1"/>
      <c r="C46" s="1"/>
      <c r="D46" s="30"/>
      <c r="E46" s="30"/>
      <c r="F46" s="30"/>
      <c r="G46" s="30"/>
      <c r="H46" s="1"/>
      <c r="I46" s="3"/>
      <c r="J46" s="3"/>
      <c r="K46" s="30"/>
      <c r="L46" s="30"/>
      <c r="M46" s="30"/>
      <c r="N46" s="30"/>
      <c r="O46" s="31"/>
      <c r="P46" s="30"/>
      <c r="Q46" s="32"/>
      <c r="R46" s="3"/>
      <c r="S46" s="3"/>
    </row>
    <row r="47" spans="1:23" s="11" customFormat="1">
      <c r="A47" s="30"/>
      <c r="B47" s="1"/>
      <c r="C47" s="1"/>
      <c r="D47" s="30"/>
      <c r="E47" s="30"/>
      <c r="F47" s="30"/>
      <c r="G47" s="30"/>
      <c r="H47" s="1"/>
      <c r="I47" s="33"/>
      <c r="J47" s="33"/>
      <c r="K47" s="31"/>
      <c r="L47" s="31"/>
      <c r="M47" s="31"/>
      <c r="N47" s="1"/>
      <c r="O47" s="31"/>
      <c r="P47" s="30"/>
      <c r="Q47" s="32"/>
      <c r="R47" s="3"/>
      <c r="S47" s="3"/>
    </row>
    <row r="48" spans="1:23">
      <c r="D48" s="30"/>
      <c r="E48" s="30"/>
      <c r="F48" s="30"/>
      <c r="G48" s="30"/>
      <c r="H48" s="30"/>
      <c r="I48" s="30"/>
      <c r="J48" s="30"/>
      <c r="K48" s="34"/>
      <c r="L48" s="34"/>
      <c r="M48" s="34"/>
      <c r="N48" s="30"/>
      <c r="O48" s="30"/>
    </row>
  </sheetData>
  <mergeCells count="3">
    <mergeCell ref="K6:M6"/>
    <mergeCell ref="O6:Q6"/>
    <mergeCell ref="A8:D8"/>
  </mergeCells>
  <pageMargins left="0.78740157480314965" right="0.47" top="0.59055118110236227" bottom="0.39370078740157483" header="0.31496062992125984" footer="0.31496062992125984"/>
  <pageSetup paperSize="9" scale="80" firstPageNumber="4" orientation="portrait" useFirstPageNumber="1" r:id="rId1"/>
  <headerFooter>
    <oddFooter>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31A99-708E-4B63-A140-ACF7D5FBE801}">
  <dimension ref="A1:W49"/>
  <sheetViews>
    <sheetView topLeftCell="A31" zoomScale="90" zoomScaleNormal="90" workbookViewId="0">
      <selection activeCell="A44" sqref="A44"/>
    </sheetView>
  </sheetViews>
  <sheetFormatPr defaultColWidth="9.28515625" defaultRowHeight="21.75"/>
  <cols>
    <col min="1" max="2" width="2.28515625" style="3" customWidth="1"/>
    <col min="3" max="3" width="3.5703125" style="3" customWidth="1"/>
    <col min="4" max="7" width="9.140625" style="3" customWidth="1"/>
    <col min="8" max="8" width="1.7109375" style="3" customWidth="1"/>
    <col min="9" max="9" width="4.7109375" style="3" bestFit="1" customWidth="1"/>
    <col min="10" max="10" width="1.5703125" style="3" customWidth="1"/>
    <col min="11" max="11" width="14.85546875" style="4" customWidth="1"/>
    <col min="12" max="12" width="1.7109375" style="4" customWidth="1"/>
    <col min="13" max="13" width="14.85546875" style="4" customWidth="1"/>
    <col min="14" max="14" width="1.7109375" style="3" customWidth="1"/>
    <col min="15" max="15" width="14.85546875" style="3" customWidth="1"/>
    <col min="16" max="16" width="1.7109375" style="3" customWidth="1"/>
    <col min="17" max="17" width="14.85546875" style="3" customWidth="1"/>
    <col min="18" max="18" width="1.28515625" style="3" customWidth="1"/>
    <col min="19" max="19" width="9.28515625" style="3" bestFit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28515625" style="3"/>
    <col min="24" max="24" width="14.42578125" style="3" customWidth="1"/>
    <col min="25" max="16384" width="9.28515625" style="3"/>
  </cols>
  <sheetData>
    <row r="1" spans="1:18" ht="22.5" customHeight="1">
      <c r="A1" s="1" t="str">
        <f>+'[1]BS P2-3'!A1</f>
        <v>BANGKOK DEC-CON PUBLIC COMPANY LIMITED AND SUBSIDIARY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2.5" customHeight="1">
      <c r="A2" s="106" t="s">
        <v>54</v>
      </c>
      <c r="B2" s="106"/>
      <c r="C2" s="106"/>
      <c r="D2" s="106"/>
      <c r="E2" s="106"/>
      <c r="F2" s="106"/>
      <c r="G2" s="106"/>
      <c r="H2" s="106"/>
      <c r="I2" s="106"/>
      <c r="J2" s="106"/>
      <c r="N2" s="106"/>
      <c r="P2" s="5"/>
      <c r="Q2" s="5"/>
    </row>
    <row r="3" spans="1:18" ht="22.5" customHeight="1">
      <c r="A3" s="6" t="s">
        <v>164</v>
      </c>
      <c r="B3" s="106"/>
      <c r="C3" s="106"/>
      <c r="D3" s="106"/>
      <c r="E3" s="106"/>
      <c r="F3" s="106"/>
      <c r="G3" s="106"/>
      <c r="H3" s="106"/>
      <c r="I3" s="106"/>
      <c r="J3" s="106"/>
      <c r="N3" s="106"/>
    </row>
    <row r="4" spans="1:18" ht="22.5" customHeight="1">
      <c r="A4" s="6"/>
      <c r="B4" s="106"/>
      <c r="C4" s="106"/>
      <c r="D4" s="106"/>
      <c r="E4" s="106"/>
      <c r="F4" s="106"/>
      <c r="G4" s="106"/>
      <c r="H4" s="106"/>
      <c r="I4" s="106"/>
      <c r="J4" s="106"/>
      <c r="N4" s="106"/>
    </row>
    <row r="5" spans="1:18" ht="22.5" customHeight="1">
      <c r="A5" s="6"/>
      <c r="B5" s="106"/>
      <c r="C5" s="106"/>
      <c r="D5" s="106"/>
      <c r="E5" s="106"/>
      <c r="F5" s="106"/>
      <c r="G5" s="106"/>
      <c r="H5" s="106"/>
      <c r="I5" s="106"/>
      <c r="J5" s="106"/>
      <c r="N5" s="106"/>
      <c r="Q5" s="202" t="s">
        <v>140</v>
      </c>
    </row>
    <row r="6" spans="1:18" ht="22.5" customHeight="1">
      <c r="I6" s="7"/>
      <c r="J6" s="7"/>
      <c r="K6" s="343" t="s">
        <v>141</v>
      </c>
      <c r="L6" s="343"/>
      <c r="M6" s="343"/>
      <c r="N6" s="106"/>
      <c r="O6" s="344" t="s">
        <v>142</v>
      </c>
      <c r="P6" s="344"/>
      <c r="Q6" s="344"/>
    </row>
    <row r="7" spans="1:18" ht="22.5" customHeight="1">
      <c r="I7" s="108" t="s">
        <v>3</v>
      </c>
      <c r="J7" s="42"/>
      <c r="K7" s="71" t="s">
        <v>158</v>
      </c>
      <c r="L7" s="42"/>
      <c r="M7" s="71" t="s">
        <v>161</v>
      </c>
      <c r="N7" s="106"/>
      <c r="O7" s="71" t="s">
        <v>158</v>
      </c>
      <c r="P7" s="42"/>
      <c r="Q7" s="71" t="s">
        <v>161</v>
      </c>
    </row>
    <row r="8" spans="1:18" ht="22.5" customHeight="1">
      <c r="A8" s="345" t="s">
        <v>55</v>
      </c>
      <c r="B8" s="345"/>
      <c r="C8" s="345"/>
      <c r="D8" s="345"/>
      <c r="E8" s="109"/>
      <c r="F8" s="109"/>
      <c r="G8" s="109"/>
      <c r="I8" s="8"/>
      <c r="J8" s="8"/>
      <c r="K8" s="9"/>
      <c r="L8" s="9"/>
      <c r="M8" s="9"/>
      <c r="N8" s="106"/>
      <c r="O8" s="10"/>
      <c r="P8" s="7"/>
      <c r="Q8" s="10"/>
    </row>
    <row r="9" spans="1:18" ht="22.5" customHeight="1">
      <c r="B9" s="11" t="s">
        <v>145</v>
      </c>
      <c r="C9" s="109"/>
      <c r="D9" s="109"/>
      <c r="E9" s="109"/>
      <c r="F9" s="109"/>
      <c r="G9" s="109"/>
      <c r="I9" s="8"/>
      <c r="J9" s="8"/>
      <c r="K9" s="185">
        <f>+O9</f>
        <v>848592688</v>
      </c>
      <c r="L9" s="185"/>
      <c r="M9" s="312">
        <v>600106902</v>
      </c>
      <c r="N9" s="188"/>
      <c r="O9" s="187">
        <v>848592688</v>
      </c>
      <c r="P9" s="161"/>
      <c r="Q9" s="312">
        <v>600106902</v>
      </c>
    </row>
    <row r="10" spans="1:18" ht="22.5" customHeight="1">
      <c r="B10" s="11" t="s">
        <v>148</v>
      </c>
      <c r="C10" s="109"/>
      <c r="D10" s="109"/>
      <c r="E10" s="109"/>
      <c r="F10" s="109"/>
      <c r="G10" s="109"/>
      <c r="H10" s="12"/>
      <c r="I10" s="13"/>
      <c r="J10" s="13"/>
      <c r="K10" s="189">
        <f>+O10</f>
        <v>1838883</v>
      </c>
      <c r="L10" s="187"/>
      <c r="M10" s="312">
        <v>2167931</v>
      </c>
      <c r="N10" s="188"/>
      <c r="O10" s="170">
        <v>1838883</v>
      </c>
      <c r="P10" s="160"/>
      <c r="Q10" s="312">
        <v>2167931</v>
      </c>
    </row>
    <row r="11" spans="1:18" ht="22.5" customHeight="1">
      <c r="A11" s="14" t="s">
        <v>56</v>
      </c>
      <c r="B11" s="15"/>
      <c r="C11" s="16"/>
      <c r="D11" s="16"/>
      <c r="E11" s="16"/>
      <c r="F11" s="16"/>
      <c r="G11" s="16"/>
      <c r="H11" s="12"/>
      <c r="I11" s="13"/>
      <c r="J11" s="13"/>
      <c r="K11" s="195">
        <f>SUM(K9:K10)</f>
        <v>850431571</v>
      </c>
      <c r="L11" s="203"/>
      <c r="M11" s="195">
        <f>SUM(M9:M10)</f>
        <v>602274833</v>
      </c>
      <c r="N11" s="97"/>
      <c r="O11" s="195">
        <f>SUM(O9:O10)</f>
        <v>850431571</v>
      </c>
      <c r="P11" s="160"/>
      <c r="Q11" s="204">
        <f>SUM(Q9:Q10)</f>
        <v>602274833</v>
      </c>
      <c r="R11" s="18"/>
    </row>
    <row r="12" spans="1:18" ht="22.5" customHeight="1">
      <c r="A12" s="19" t="s">
        <v>156</v>
      </c>
      <c r="D12" s="12"/>
      <c r="E12" s="12"/>
      <c r="F12" s="12"/>
      <c r="G12" s="12"/>
      <c r="H12" s="12"/>
      <c r="I12" s="13"/>
      <c r="J12" s="13"/>
      <c r="K12" s="187"/>
      <c r="L12" s="187"/>
      <c r="M12" s="187"/>
      <c r="N12" s="97"/>
      <c r="O12" s="192"/>
      <c r="P12" s="160"/>
      <c r="Q12" s="205"/>
    </row>
    <row r="13" spans="1:18" ht="22.5" customHeight="1">
      <c r="B13" s="11" t="s">
        <v>146</v>
      </c>
      <c r="C13" s="109"/>
      <c r="D13" s="109"/>
      <c r="E13" s="109"/>
      <c r="F13" s="109"/>
      <c r="G13" s="109"/>
      <c r="H13" s="12"/>
      <c r="I13" s="20"/>
      <c r="J13" s="20"/>
      <c r="K13" s="172">
        <f>+O13</f>
        <v>621851283</v>
      </c>
      <c r="L13" s="187"/>
      <c r="M13" s="187">
        <v>542083046</v>
      </c>
      <c r="N13" s="97"/>
      <c r="O13" s="190">
        <v>621851283</v>
      </c>
      <c r="P13" s="160"/>
      <c r="Q13" s="312">
        <v>542083046</v>
      </c>
    </row>
    <row r="14" spans="1:18" ht="22.5" customHeight="1">
      <c r="B14" s="11" t="s">
        <v>57</v>
      </c>
      <c r="C14" s="109"/>
      <c r="D14" s="109"/>
      <c r="E14" s="109"/>
      <c r="F14" s="109"/>
      <c r="G14" s="109"/>
      <c r="H14" s="12"/>
      <c r="I14" s="13"/>
      <c r="J14" s="13"/>
      <c r="K14" s="192">
        <f>+O14</f>
        <v>878029</v>
      </c>
      <c r="L14" s="187"/>
      <c r="M14" s="187">
        <v>1128286</v>
      </c>
      <c r="N14" s="97"/>
      <c r="O14" s="191">
        <v>878029</v>
      </c>
      <c r="P14" s="160"/>
      <c r="Q14" s="312">
        <v>1128286</v>
      </c>
    </row>
    <row r="15" spans="1:18" ht="22.5" customHeight="1">
      <c r="A15" s="21" t="s">
        <v>154</v>
      </c>
      <c r="B15" s="21"/>
      <c r="C15" s="21"/>
      <c r="D15" s="21"/>
      <c r="E15" s="21"/>
      <c r="F15" s="21"/>
      <c r="G15" s="21"/>
      <c r="H15" s="12"/>
      <c r="I15" s="13"/>
      <c r="J15" s="13"/>
      <c r="K15" s="195">
        <f>SUM(K13:K14)</f>
        <v>622729312</v>
      </c>
      <c r="L15" s="203"/>
      <c r="M15" s="195">
        <f>SUM(M13:M14)</f>
        <v>543211332</v>
      </c>
      <c r="N15" s="97"/>
      <c r="O15" s="195">
        <f>SUM(O13:O14)</f>
        <v>622729312</v>
      </c>
      <c r="P15" s="160"/>
      <c r="Q15" s="204">
        <f>SUM(Q13:Q14)</f>
        <v>543211332</v>
      </c>
      <c r="R15" s="18"/>
    </row>
    <row r="16" spans="1:18" ht="22.5" customHeight="1">
      <c r="A16" s="19" t="s">
        <v>58</v>
      </c>
      <c r="B16" s="21"/>
      <c r="C16" s="21"/>
      <c r="D16" s="21"/>
      <c r="E16" s="21"/>
      <c r="F16" s="21"/>
      <c r="G16" s="21"/>
      <c r="H16" s="12"/>
      <c r="I16" s="13"/>
      <c r="J16" s="13"/>
      <c r="K16" s="193">
        <f>+K11-K15</f>
        <v>227702259</v>
      </c>
      <c r="L16" s="203"/>
      <c r="M16" s="203">
        <f>+M11-M15</f>
        <v>59063501</v>
      </c>
      <c r="N16" s="97"/>
      <c r="O16" s="176">
        <f>+O11-O15</f>
        <v>227702259</v>
      </c>
      <c r="P16" s="160"/>
      <c r="Q16" s="205">
        <f>+Q11-Q15</f>
        <v>59063501</v>
      </c>
      <c r="R16" s="18"/>
    </row>
    <row r="17" spans="1:18" ht="22.5" customHeight="1">
      <c r="A17" s="19" t="s">
        <v>59</v>
      </c>
      <c r="B17" s="21"/>
      <c r="C17" s="21"/>
      <c r="D17" s="21"/>
      <c r="E17" s="21"/>
      <c r="F17" s="21"/>
      <c r="G17" s="21"/>
      <c r="H17" s="12"/>
      <c r="I17" s="13"/>
      <c r="J17" s="13"/>
      <c r="K17" s="194">
        <v>4630984</v>
      </c>
      <c r="L17" s="203"/>
      <c r="M17" s="194">
        <v>2697558</v>
      </c>
      <c r="N17" s="97"/>
      <c r="O17" s="194">
        <v>3700220</v>
      </c>
      <c r="P17" s="160"/>
      <c r="Q17" s="313">
        <v>2697558</v>
      </c>
      <c r="R17" s="18"/>
    </row>
    <row r="18" spans="1:18" ht="22.5" customHeight="1">
      <c r="A18" s="109" t="s">
        <v>60</v>
      </c>
      <c r="B18" s="16"/>
      <c r="C18" s="16"/>
      <c r="D18" s="16"/>
      <c r="E18" s="16"/>
      <c r="F18" s="16"/>
      <c r="G18" s="16"/>
      <c r="H18" s="12"/>
      <c r="I18" s="20"/>
      <c r="J18" s="20"/>
      <c r="K18" s="203">
        <f>+K17+K16</f>
        <v>232333243</v>
      </c>
      <c r="L18" s="203"/>
      <c r="M18" s="203">
        <f>+M17+M16</f>
        <v>61761059</v>
      </c>
      <c r="N18" s="97"/>
      <c r="O18" s="201">
        <f>+O17+O16</f>
        <v>231402479</v>
      </c>
      <c r="P18" s="160"/>
      <c r="Q18" s="203">
        <f>+Q17+Q16</f>
        <v>61761059</v>
      </c>
    </row>
    <row r="19" spans="1:18" ht="22.5" customHeight="1">
      <c r="A19" s="109" t="s">
        <v>61</v>
      </c>
      <c r="B19" s="16"/>
      <c r="C19" s="16"/>
      <c r="D19" s="16"/>
      <c r="E19" s="16"/>
      <c r="F19" s="16"/>
      <c r="G19" s="16"/>
      <c r="H19" s="12"/>
      <c r="I19" s="20"/>
      <c r="J19" s="20"/>
      <c r="K19" s="203"/>
      <c r="L19" s="203"/>
      <c r="M19" s="203"/>
      <c r="N19" s="97"/>
      <c r="O19" s="201"/>
      <c r="P19" s="160"/>
      <c r="Q19" s="203"/>
    </row>
    <row r="20" spans="1:18" ht="22.5" customHeight="1">
      <c r="B20" s="15" t="s">
        <v>62</v>
      </c>
      <c r="C20" s="15"/>
      <c r="D20" s="15"/>
      <c r="E20" s="15"/>
      <c r="F20" s="15"/>
      <c r="G20" s="15"/>
      <c r="H20" s="12"/>
      <c r="I20" s="13"/>
      <c r="J20" s="13"/>
      <c r="K20" s="190">
        <v>51466026</v>
      </c>
      <c r="L20" s="187"/>
      <c r="M20" s="190">
        <v>50985271</v>
      </c>
      <c r="N20" s="97"/>
      <c r="O20" s="190">
        <v>50628472</v>
      </c>
      <c r="P20" s="160"/>
      <c r="Q20" s="190">
        <v>50337673</v>
      </c>
    </row>
    <row r="21" spans="1:18" ht="22.5" customHeight="1">
      <c r="B21" s="63" t="s">
        <v>149</v>
      </c>
      <c r="C21" s="15"/>
      <c r="D21" s="15"/>
      <c r="E21" s="15"/>
      <c r="F21" s="15"/>
      <c r="G21" s="15"/>
      <c r="H21" s="12"/>
      <c r="I21" s="13"/>
      <c r="J21" s="13"/>
      <c r="K21" s="172">
        <v>49695244</v>
      </c>
      <c r="L21" s="187"/>
      <c r="M21" s="190">
        <v>-6263658</v>
      </c>
      <c r="N21" s="97"/>
      <c r="O21" s="190">
        <v>49695245</v>
      </c>
      <c r="P21" s="160"/>
      <c r="Q21" s="190">
        <v>-6263658</v>
      </c>
    </row>
    <row r="22" spans="1:18" ht="22.5" customHeight="1">
      <c r="B22" s="21" t="s">
        <v>63</v>
      </c>
      <c r="C22" s="21"/>
      <c r="D22" s="21"/>
      <c r="E22" s="21"/>
      <c r="F22" s="21"/>
      <c r="G22" s="21"/>
      <c r="H22" s="12"/>
      <c r="I22" s="13"/>
      <c r="J22" s="13"/>
      <c r="K22" s="195">
        <f>SUM(K20:K21)</f>
        <v>101161270</v>
      </c>
      <c r="L22" s="203"/>
      <c r="M22" s="195">
        <f>SUM(M20:M21)</f>
        <v>44721613</v>
      </c>
      <c r="N22" s="97"/>
      <c r="O22" s="301">
        <f>SUM(O20:O21)</f>
        <v>100323717</v>
      </c>
      <c r="P22" s="160"/>
      <c r="Q22" s="204">
        <f>SUM(Q20:Q21)</f>
        <v>44074015</v>
      </c>
    </row>
    <row r="23" spans="1:18" ht="22.5" customHeight="1">
      <c r="A23" s="21" t="s">
        <v>70</v>
      </c>
      <c r="B23" s="21"/>
      <c r="C23" s="21"/>
      <c r="D23" s="21"/>
      <c r="E23" s="21"/>
      <c r="F23" s="21"/>
      <c r="G23" s="21"/>
      <c r="H23" s="12"/>
      <c r="I23" s="13"/>
      <c r="J23" s="13"/>
      <c r="K23" s="193">
        <f>+K18-K22</f>
        <v>131171973</v>
      </c>
      <c r="L23" s="203"/>
      <c r="M23" s="203">
        <f>M18-M22</f>
        <v>17039446</v>
      </c>
      <c r="N23" s="97"/>
      <c r="O23" s="193">
        <f>+O18-O22</f>
        <v>131078762</v>
      </c>
      <c r="P23" s="160"/>
      <c r="Q23" s="203">
        <f>Q18-Q22</f>
        <v>17687044</v>
      </c>
    </row>
    <row r="24" spans="1:18" ht="22.5" customHeight="1">
      <c r="A24" s="23" t="s">
        <v>64</v>
      </c>
      <c r="C24" s="21"/>
      <c r="D24" s="21"/>
      <c r="E24" s="21"/>
      <c r="F24" s="21"/>
      <c r="G24" s="21"/>
      <c r="H24" s="12"/>
      <c r="I24" s="13"/>
      <c r="J24" s="13"/>
      <c r="K24" s="176">
        <v>2793478</v>
      </c>
      <c r="L24" s="203"/>
      <c r="M24" s="176">
        <v>1923088</v>
      </c>
      <c r="N24" s="97"/>
      <c r="O24" s="193">
        <v>5146400</v>
      </c>
      <c r="P24" s="160"/>
      <c r="Q24" s="314">
        <v>1923033</v>
      </c>
      <c r="R24" s="18"/>
    </row>
    <row r="25" spans="1:18" ht="22.5" customHeight="1">
      <c r="A25" s="15" t="s">
        <v>65</v>
      </c>
      <c r="B25" s="15"/>
      <c r="C25" s="15"/>
      <c r="D25" s="15"/>
      <c r="E25" s="15"/>
      <c r="F25" s="15"/>
      <c r="G25" s="15"/>
      <c r="H25" s="8"/>
      <c r="I25" s="25"/>
      <c r="J25" s="25"/>
      <c r="K25" s="196">
        <v>-179897</v>
      </c>
      <c r="L25" s="159"/>
      <c r="M25" s="315">
        <v>-283691</v>
      </c>
      <c r="N25" s="99"/>
      <c r="O25" s="196">
        <v>-38014</v>
      </c>
      <c r="P25" s="160"/>
      <c r="Q25" s="315">
        <v>-61376</v>
      </c>
    </row>
    <row r="26" spans="1:18" ht="22.5" customHeight="1">
      <c r="A26" s="19" t="s">
        <v>71</v>
      </c>
      <c r="B26" s="24"/>
      <c r="C26" s="24"/>
      <c r="D26" s="24"/>
      <c r="E26" s="24"/>
      <c r="F26" s="24"/>
      <c r="G26" s="24"/>
      <c r="H26" s="7"/>
      <c r="K26" s="170">
        <f>K23+K24+K25</f>
        <v>133785554</v>
      </c>
      <c r="L26" s="185"/>
      <c r="M26" s="185">
        <f>SUM(M23:M25)</f>
        <v>18678843</v>
      </c>
      <c r="N26" s="99"/>
      <c r="O26" s="170">
        <f>O23+O24+O25</f>
        <v>136187148</v>
      </c>
      <c r="P26" s="160"/>
      <c r="Q26" s="185">
        <f>SUM(Q23:Q25)</f>
        <v>19548701</v>
      </c>
    </row>
    <row r="27" spans="1:18" ht="22.5" customHeight="1">
      <c r="A27" s="22" t="s">
        <v>72</v>
      </c>
      <c r="I27" s="8">
        <v>16</v>
      </c>
      <c r="J27" s="8"/>
      <c r="K27" s="197">
        <v>-27297542</v>
      </c>
      <c r="L27" s="210"/>
      <c r="M27" s="196">
        <v>-3978184</v>
      </c>
      <c r="N27" s="99"/>
      <c r="O27" s="196">
        <v>-27297542</v>
      </c>
      <c r="P27" s="160"/>
      <c r="Q27" s="315">
        <v>-3978184</v>
      </c>
    </row>
    <row r="28" spans="1:18" ht="22.5" customHeight="1">
      <c r="A28" s="19" t="s">
        <v>73</v>
      </c>
      <c r="B28" s="15"/>
      <c r="C28" s="15"/>
      <c r="D28" s="15"/>
      <c r="E28" s="15"/>
      <c r="F28" s="15"/>
      <c r="G28" s="15"/>
      <c r="K28" s="195">
        <f>SUM(K26:K27)</f>
        <v>106488012</v>
      </c>
      <c r="L28" s="203"/>
      <c r="M28" s="195">
        <f>SUM(M26:M27)</f>
        <v>14700659</v>
      </c>
      <c r="N28" s="99"/>
      <c r="O28" s="262">
        <f>+O26+O27</f>
        <v>108889606</v>
      </c>
      <c r="P28" s="160"/>
      <c r="Q28" s="204">
        <f>SUM(Q26:Q27)</f>
        <v>15570517</v>
      </c>
    </row>
    <row r="29" spans="1:18" ht="15.75" customHeight="1">
      <c r="A29" s="19"/>
      <c r="B29" s="15"/>
      <c r="C29" s="15"/>
      <c r="D29" s="15"/>
      <c r="E29" s="15"/>
      <c r="F29" s="15"/>
      <c r="G29" s="15"/>
      <c r="K29" s="193"/>
      <c r="L29" s="203"/>
      <c r="M29" s="193"/>
      <c r="N29" s="99"/>
      <c r="O29" s="176"/>
      <c r="P29" s="160"/>
      <c r="Q29" s="206"/>
    </row>
    <row r="30" spans="1:18" ht="22.5" customHeight="1">
      <c r="A30" s="22" t="s">
        <v>74</v>
      </c>
      <c r="B30" s="19"/>
      <c r="C30" s="24"/>
      <c r="D30" s="24"/>
      <c r="E30" s="24"/>
      <c r="F30" s="24"/>
      <c r="G30" s="15"/>
      <c r="K30" s="196">
        <v>0</v>
      </c>
      <c r="L30" s="207"/>
      <c r="M30" s="196">
        <v>0</v>
      </c>
      <c r="N30" s="208"/>
      <c r="O30" s="197">
        <v>0</v>
      </c>
      <c r="P30" s="208"/>
      <c r="Q30" s="196">
        <v>0</v>
      </c>
    </row>
    <row r="31" spans="1:18" ht="22.5" customHeight="1" thickBot="1">
      <c r="A31" s="19" t="s">
        <v>66</v>
      </c>
      <c r="B31" s="19"/>
      <c r="C31" s="15"/>
      <c r="D31" s="15"/>
      <c r="E31" s="15"/>
      <c r="F31" s="15"/>
      <c r="G31" s="15"/>
      <c r="K31" s="219">
        <f>SUM(K28:K30)</f>
        <v>106488012</v>
      </c>
      <c r="L31" s="210"/>
      <c r="M31" s="209">
        <f>SUM(M28:M30)</f>
        <v>14700659</v>
      </c>
      <c r="N31" s="99"/>
      <c r="O31" s="209">
        <f>SUM(O28:O30)</f>
        <v>108889606</v>
      </c>
      <c r="P31" s="160"/>
      <c r="Q31" s="209">
        <f>SUM(Q28:Q30)</f>
        <v>15570517</v>
      </c>
    </row>
    <row r="32" spans="1:18" ht="15.75" customHeight="1" thickTop="1">
      <c r="A32" s="19"/>
      <c r="B32" s="19"/>
      <c r="C32" s="15"/>
      <c r="D32" s="15"/>
      <c r="E32" s="15"/>
      <c r="F32" s="15"/>
      <c r="G32" s="15"/>
      <c r="K32" s="198"/>
      <c r="L32" s="210"/>
      <c r="M32" s="198"/>
      <c r="N32" s="99"/>
      <c r="O32" s="198"/>
      <c r="P32" s="160"/>
      <c r="Q32" s="198"/>
    </row>
    <row r="33" spans="1:23" s="43" customFormat="1" ht="22.5" customHeight="1">
      <c r="A33" s="22" t="s">
        <v>75</v>
      </c>
      <c r="B33" s="22"/>
      <c r="K33" s="198"/>
      <c r="L33" s="211"/>
      <c r="M33" s="198"/>
      <c r="N33" s="212"/>
      <c r="O33" s="198"/>
      <c r="P33" s="212"/>
      <c r="Q33" s="198"/>
      <c r="R33" s="26"/>
      <c r="S33" s="105"/>
      <c r="T33" s="26"/>
      <c r="U33" s="105"/>
      <c r="V33" s="26"/>
      <c r="W33" s="105"/>
    </row>
    <row r="34" spans="1:23" s="43" customFormat="1" ht="22.5" customHeight="1">
      <c r="C34" s="22" t="s">
        <v>67</v>
      </c>
      <c r="K34" s="295">
        <f>+K28</f>
        <v>106488012</v>
      </c>
      <c r="L34" s="210"/>
      <c r="M34" s="295">
        <f>+M28</f>
        <v>14700659</v>
      </c>
      <c r="N34" s="99"/>
      <c r="O34" s="302">
        <f>+O28</f>
        <v>108889606</v>
      </c>
      <c r="P34" s="160"/>
      <c r="Q34" s="306">
        <f>+Q28</f>
        <v>15570517</v>
      </c>
      <c r="R34" s="26"/>
      <c r="S34" s="105"/>
    </row>
    <row r="35" spans="1:23" s="43" customFormat="1" ht="22.5" customHeight="1">
      <c r="C35" s="22" t="s">
        <v>68</v>
      </c>
      <c r="K35" s="196">
        <v>0</v>
      </c>
      <c r="L35" s="210"/>
      <c r="M35" s="196">
        <v>0</v>
      </c>
      <c r="N35" s="99"/>
      <c r="O35" s="197">
        <v>0</v>
      </c>
      <c r="P35" s="160"/>
      <c r="Q35" s="196">
        <v>0</v>
      </c>
      <c r="R35" s="26"/>
      <c r="S35" s="105"/>
    </row>
    <row r="36" spans="1:23" s="43" customFormat="1" ht="22.5" customHeight="1" thickBot="1">
      <c r="K36" s="219">
        <f>SUM(K34:K35)</f>
        <v>106488012</v>
      </c>
      <c r="L36" s="211"/>
      <c r="M36" s="219">
        <f>SUM(M34:M35)</f>
        <v>14700659</v>
      </c>
      <c r="N36" s="212"/>
      <c r="O36" s="303">
        <f>SUM(O34:O35)</f>
        <v>108889606</v>
      </c>
      <c r="P36" s="212"/>
      <c r="Q36" s="220">
        <f>SUM(Q34:Q35)</f>
        <v>15570517</v>
      </c>
      <c r="R36" s="26"/>
      <c r="S36" s="105"/>
    </row>
    <row r="37" spans="1:23" s="43" customFormat="1" ht="22.5" customHeight="1" thickTop="1">
      <c r="A37" s="22" t="s">
        <v>76</v>
      </c>
      <c r="R37" s="26"/>
      <c r="S37" s="105"/>
      <c r="T37" s="26"/>
      <c r="U37" s="105"/>
      <c r="V37" s="26"/>
      <c r="W37" s="105"/>
    </row>
    <row r="38" spans="1:23" s="43" customFormat="1" ht="22.5" customHeight="1">
      <c r="C38" s="22" t="s">
        <v>69</v>
      </c>
      <c r="K38" s="295">
        <f>+K31</f>
        <v>106488012</v>
      </c>
      <c r="L38" s="210"/>
      <c r="M38" s="295">
        <f>+M31</f>
        <v>14700659</v>
      </c>
      <c r="N38" s="99"/>
      <c r="O38" s="302">
        <f>+O31</f>
        <v>108889606</v>
      </c>
      <c r="P38" s="160"/>
      <c r="Q38" s="306">
        <f>+Q31</f>
        <v>15570517</v>
      </c>
      <c r="R38" s="26"/>
      <c r="S38" s="105"/>
    </row>
    <row r="39" spans="1:23" s="43" customFormat="1" ht="22.5" customHeight="1">
      <c r="C39" s="22" t="s">
        <v>68</v>
      </c>
      <c r="K39" s="196">
        <v>0</v>
      </c>
      <c r="L39" s="210"/>
      <c r="M39" s="196">
        <v>0</v>
      </c>
      <c r="N39" s="99"/>
      <c r="O39" s="197">
        <v>0</v>
      </c>
      <c r="P39" s="160"/>
      <c r="Q39" s="196">
        <v>0</v>
      </c>
      <c r="R39" s="26"/>
      <c r="S39" s="105"/>
    </row>
    <row r="40" spans="1:23" s="43" customFormat="1" ht="22.5" customHeight="1" thickBot="1">
      <c r="K40" s="219">
        <f>SUM(K38:K38)</f>
        <v>106488012</v>
      </c>
      <c r="L40" s="210"/>
      <c r="M40" s="219">
        <f>SUM(M38:M38)</f>
        <v>14700659</v>
      </c>
      <c r="N40" s="99"/>
      <c r="O40" s="303">
        <f>SUM(O38:O38)</f>
        <v>108889606</v>
      </c>
      <c r="P40" s="160"/>
      <c r="Q40" s="220">
        <f>SUM(Q38:Q38)</f>
        <v>15570517</v>
      </c>
      <c r="R40" s="26"/>
      <c r="S40" s="105"/>
    </row>
    <row r="41" spans="1:23" s="43" customFormat="1" ht="15.75" customHeight="1" thickTop="1">
      <c r="R41" s="26"/>
      <c r="S41" s="105"/>
    </row>
    <row r="42" spans="1:23" ht="22.5" customHeight="1" thickBot="1">
      <c r="A42" s="22" t="s">
        <v>155</v>
      </c>
      <c r="B42" s="22"/>
      <c r="C42" s="22"/>
      <c r="D42" s="22"/>
      <c r="E42" s="22"/>
      <c r="F42" s="22"/>
      <c r="G42" s="22"/>
      <c r="I42" s="8"/>
      <c r="J42" s="8"/>
      <c r="K42" s="244">
        <f>K28/1076210468</f>
        <v>9.8947199610401854E-2</v>
      </c>
      <c r="L42" s="316"/>
      <c r="M42" s="244">
        <f>+M34/1076210468</f>
        <v>1.3659650632574965E-2</v>
      </c>
      <c r="N42" s="99"/>
      <c r="O42" s="304">
        <f>O28/1076210468</f>
        <v>0.10117872780252496</v>
      </c>
      <c r="P42" s="161"/>
      <c r="Q42" s="244">
        <f>+Q34/1076210468</f>
        <v>1.4467910750706432E-2</v>
      </c>
    </row>
    <row r="43" spans="1:23" ht="22.5" customHeight="1" thickTop="1">
      <c r="A43" s="22"/>
      <c r="B43" s="22"/>
      <c r="C43" s="22"/>
      <c r="D43" s="22"/>
      <c r="E43" s="22"/>
      <c r="F43" s="22"/>
      <c r="G43" s="22"/>
      <c r="I43" s="8"/>
      <c r="J43" s="8"/>
      <c r="K43" s="241"/>
      <c r="L43" s="316"/>
      <c r="M43" s="241"/>
      <c r="N43" s="99"/>
      <c r="O43" s="327"/>
      <c r="P43" s="161"/>
      <c r="Q43" s="241"/>
    </row>
    <row r="44" spans="1:23" ht="22.5" customHeight="1">
      <c r="A44" s="27" t="s">
        <v>172</v>
      </c>
      <c r="B44" s="12"/>
      <c r="C44" s="12"/>
      <c r="D44" s="12"/>
      <c r="E44" s="12"/>
      <c r="F44" s="12"/>
      <c r="G44" s="12"/>
      <c r="H44" s="12"/>
      <c r="I44" s="12"/>
      <c r="J44" s="12"/>
      <c r="K44" s="187"/>
      <c r="L44" s="187"/>
      <c r="M44" s="187"/>
      <c r="N44" s="95"/>
      <c r="O44" s="251"/>
      <c r="P44" s="161"/>
      <c r="Q44" s="251"/>
    </row>
    <row r="45" spans="1:23" s="11" customFormat="1">
      <c r="B45" s="28"/>
      <c r="I45" s="29"/>
      <c r="J45" s="29"/>
      <c r="K45" s="64"/>
      <c r="L45" s="64"/>
      <c r="M45" s="64"/>
      <c r="N45" s="29"/>
      <c r="O45" s="64"/>
      <c r="P45" s="28"/>
      <c r="Q45" s="28"/>
      <c r="R45" s="28"/>
      <c r="S45" s="3"/>
    </row>
    <row r="46" spans="1:23" s="11" customFormat="1">
      <c r="B46" s="28"/>
      <c r="I46" s="29"/>
      <c r="J46" s="29"/>
      <c r="K46" s="64"/>
      <c r="L46" s="64"/>
      <c r="M46" s="64"/>
      <c r="N46" s="29"/>
      <c r="O46" s="64"/>
      <c r="P46" s="28"/>
      <c r="Q46" s="28"/>
      <c r="R46" s="28"/>
      <c r="S46" s="3"/>
    </row>
    <row r="47" spans="1:23">
      <c r="A47" s="30"/>
      <c r="B47" s="1"/>
      <c r="C47" s="1"/>
      <c r="D47" s="30"/>
      <c r="E47" s="30"/>
      <c r="F47" s="30"/>
      <c r="G47" s="30"/>
      <c r="H47" s="1"/>
      <c r="K47" s="30"/>
      <c r="L47" s="30"/>
      <c r="M47" s="30"/>
      <c r="N47" s="30"/>
      <c r="O47" s="31"/>
      <c r="P47" s="30"/>
      <c r="Q47" s="32"/>
    </row>
    <row r="48" spans="1:23">
      <c r="A48" s="30"/>
      <c r="B48" s="1"/>
      <c r="C48" s="1"/>
      <c r="D48" s="30"/>
      <c r="E48" s="30"/>
      <c r="F48" s="30"/>
      <c r="G48" s="30"/>
      <c r="H48" s="1"/>
      <c r="I48" s="33"/>
      <c r="J48" s="33"/>
      <c r="K48" s="31"/>
      <c r="L48" s="31"/>
      <c r="M48" s="31"/>
      <c r="N48" s="1"/>
      <c r="O48" s="31"/>
      <c r="P48" s="30"/>
      <c r="Q48" s="32"/>
    </row>
    <row r="49" spans="4:15">
      <c r="D49" s="30"/>
      <c r="E49" s="30"/>
      <c r="F49" s="30"/>
      <c r="G49" s="30"/>
      <c r="H49" s="30"/>
      <c r="I49" s="30"/>
      <c r="J49" s="30"/>
      <c r="K49" s="34"/>
      <c r="L49" s="34"/>
      <c r="M49" s="34"/>
      <c r="N49" s="30"/>
      <c r="O49" s="30"/>
    </row>
  </sheetData>
  <mergeCells count="3">
    <mergeCell ref="K6:M6"/>
    <mergeCell ref="O6:Q6"/>
    <mergeCell ref="A8:D8"/>
  </mergeCells>
  <pageMargins left="0.78740157480314965" right="0.44" top="0.59055118110236227" bottom="0.39370078740157483" header="0.31496062992125984" footer="0.31496062992125984"/>
  <pageSetup paperSize="9" scale="80" firstPageNumber="5" orientation="portrait" useFirstPageNumber="1" r:id="rId1"/>
  <headerFooter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zoomScale="80" zoomScaleNormal="80" zoomScaleSheetLayoutView="90" workbookViewId="0">
      <selection activeCell="A19" sqref="A19"/>
    </sheetView>
  </sheetViews>
  <sheetFormatPr defaultColWidth="9.28515625" defaultRowHeight="23.1" customHeight="1"/>
  <cols>
    <col min="1" max="1" width="2.28515625" style="3" customWidth="1"/>
    <col min="2" max="2" width="37.140625" style="3" customWidth="1"/>
    <col min="3" max="3" width="10.28515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6.4257812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28515625" style="3"/>
  </cols>
  <sheetData>
    <row r="1" spans="1:17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Q1" s="38"/>
    </row>
    <row r="2" spans="1:17" ht="24" customHeight="1">
      <c r="A2" s="36" t="s">
        <v>77</v>
      </c>
      <c r="B2" s="36"/>
      <c r="C2" s="36"/>
      <c r="D2" s="36"/>
      <c r="E2" s="36"/>
      <c r="F2" s="36"/>
      <c r="G2" s="36"/>
      <c r="H2" s="36"/>
      <c r="I2" s="36"/>
      <c r="J2" s="36"/>
      <c r="L2" s="5"/>
      <c r="Q2" s="5"/>
    </row>
    <row r="3" spans="1:17" ht="24" customHeight="1">
      <c r="A3" s="36" t="s">
        <v>164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7" ht="24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7" ht="24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Q5" s="202" t="s">
        <v>140</v>
      </c>
    </row>
    <row r="6" spans="1:17" s="11" customFormat="1" ht="24" customHeight="1">
      <c r="E6" s="348" t="s">
        <v>141</v>
      </c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</row>
    <row r="7" spans="1:17" s="11" customFormat="1" ht="24" customHeight="1">
      <c r="E7" s="346" t="s">
        <v>78</v>
      </c>
      <c r="F7" s="346"/>
      <c r="G7" s="346"/>
      <c r="H7" s="346"/>
      <c r="I7" s="346"/>
      <c r="J7" s="346"/>
      <c r="K7" s="346"/>
      <c r="L7" s="346"/>
      <c r="M7" s="346"/>
      <c r="N7" s="329"/>
      <c r="O7" s="65"/>
      <c r="P7" s="65"/>
      <c r="Q7" s="65"/>
    </row>
    <row r="8" spans="1:17" s="35" customFormat="1" ht="24" customHeight="1">
      <c r="E8" s="328" t="s">
        <v>79</v>
      </c>
      <c r="F8" s="329"/>
      <c r="G8" s="328"/>
      <c r="H8" s="329"/>
      <c r="I8" s="347" t="s">
        <v>47</v>
      </c>
      <c r="J8" s="347"/>
      <c r="K8" s="347"/>
      <c r="L8" s="329"/>
      <c r="M8" s="329" t="s">
        <v>80</v>
      </c>
      <c r="N8" s="334"/>
      <c r="O8" s="335" t="s">
        <v>81</v>
      </c>
      <c r="P8" s="42"/>
      <c r="Q8" s="330" t="s">
        <v>82</v>
      </c>
    </row>
    <row r="9" spans="1:17" s="35" customFormat="1" ht="24" customHeight="1">
      <c r="E9" s="328" t="s">
        <v>83</v>
      </c>
      <c r="F9" s="329"/>
      <c r="G9" s="328" t="s">
        <v>84</v>
      </c>
      <c r="H9" s="329"/>
      <c r="I9" s="330" t="s">
        <v>85</v>
      </c>
      <c r="J9" s="329"/>
      <c r="K9" s="329"/>
      <c r="L9" s="329"/>
      <c r="M9" s="329" t="s">
        <v>86</v>
      </c>
      <c r="N9" s="334"/>
      <c r="O9" s="335" t="s">
        <v>87</v>
      </c>
      <c r="P9" s="42"/>
      <c r="Q9" s="329" t="s">
        <v>88</v>
      </c>
    </row>
    <row r="10" spans="1:17" s="35" customFormat="1" ht="24" customHeight="1">
      <c r="C10" s="42"/>
      <c r="E10" s="331" t="s">
        <v>89</v>
      </c>
      <c r="F10" s="329"/>
      <c r="G10" s="331"/>
      <c r="H10" s="329"/>
      <c r="I10" s="332" t="s">
        <v>90</v>
      </c>
      <c r="J10" s="329"/>
      <c r="K10" s="332" t="s">
        <v>91</v>
      </c>
      <c r="L10" s="329"/>
      <c r="M10" s="333"/>
      <c r="N10" s="329"/>
      <c r="O10" s="108"/>
      <c r="P10" s="42"/>
      <c r="Q10" s="333" t="s">
        <v>92</v>
      </c>
    </row>
    <row r="11" spans="1:17" s="35" customFormat="1" ht="10.9" customHeight="1">
      <c r="E11" s="7"/>
    </row>
    <row r="12" spans="1:17" s="56" customFormat="1" ht="25.15" customHeight="1">
      <c r="A12" s="37" t="s">
        <v>94</v>
      </c>
      <c r="B12" s="7"/>
      <c r="C12" s="7"/>
      <c r="D12" s="7"/>
      <c r="E12" s="182">
        <v>538105316</v>
      </c>
      <c r="F12" s="182"/>
      <c r="G12" s="182">
        <v>777166499</v>
      </c>
      <c r="H12" s="182"/>
      <c r="I12" s="182">
        <v>68035466</v>
      </c>
      <c r="J12" s="182"/>
      <c r="K12" s="182">
        <v>121990506</v>
      </c>
      <c r="L12" s="260"/>
      <c r="M12" s="260">
        <f>SUM(E12:K12)</f>
        <v>1505297787</v>
      </c>
      <c r="N12" s="260"/>
      <c r="O12" s="260">
        <v>300</v>
      </c>
      <c r="P12" s="260"/>
      <c r="Q12" s="260">
        <f>+M12+O12</f>
        <v>1505298087</v>
      </c>
    </row>
    <row r="13" spans="1:17" s="56" customFormat="1" ht="24" customHeight="1">
      <c r="A13" s="99" t="s">
        <v>173</v>
      </c>
      <c r="B13" s="7"/>
      <c r="C13" s="7"/>
      <c r="D13" s="7"/>
      <c r="E13" s="319">
        <v>0</v>
      </c>
      <c r="F13" s="319"/>
      <c r="G13" s="319">
        <v>0</v>
      </c>
      <c r="H13" s="319"/>
      <c r="I13" s="319">
        <v>0</v>
      </c>
      <c r="J13" s="319"/>
      <c r="K13" s="182">
        <v>-64572416</v>
      </c>
      <c r="L13" s="319"/>
      <c r="M13" s="182">
        <v>-64572416</v>
      </c>
      <c r="N13" s="324"/>
      <c r="O13" s="319">
        <v>0</v>
      </c>
      <c r="P13" s="324"/>
      <c r="Q13" s="325">
        <f>+M13+O13</f>
        <v>-64572416</v>
      </c>
    </row>
    <row r="14" spans="1:17" s="56" customFormat="1" ht="24" customHeight="1">
      <c r="A14" s="114" t="s">
        <v>93</v>
      </c>
      <c r="B14" s="3"/>
      <c r="C14" s="3"/>
      <c r="D14" s="3"/>
      <c r="E14" s="317">
        <v>0</v>
      </c>
      <c r="F14" s="318"/>
      <c r="G14" s="317">
        <v>0</v>
      </c>
      <c r="H14" s="318"/>
      <c r="I14" s="319">
        <v>0</v>
      </c>
      <c r="J14" s="318"/>
      <c r="K14" s="224">
        <v>14700659</v>
      </c>
      <c r="L14" s="318"/>
      <c r="M14" s="182">
        <f>SUM(E14:K14)</f>
        <v>14700659</v>
      </c>
      <c r="N14" s="99"/>
      <c r="O14" s="317">
        <v>0</v>
      </c>
      <c r="P14" s="99"/>
      <c r="Q14" s="260">
        <f>+M14+O14</f>
        <v>14700659</v>
      </c>
    </row>
    <row r="15" spans="1:17" s="52" customFormat="1" ht="24" customHeight="1">
      <c r="A15" s="37" t="s">
        <v>163</v>
      </c>
      <c r="B15" s="36"/>
      <c r="C15" s="36"/>
      <c r="D15" s="36"/>
      <c r="E15" s="320">
        <f>SUM(E12:E14)</f>
        <v>538105316</v>
      </c>
      <c r="F15" s="318"/>
      <c r="G15" s="320">
        <f>SUM(G12:G14)</f>
        <v>777166499</v>
      </c>
      <c r="H15" s="318"/>
      <c r="I15" s="320">
        <f>SUM(I12:I14)</f>
        <v>68035466</v>
      </c>
      <c r="J15" s="318"/>
      <c r="K15" s="320">
        <f>SUM(K12:K14)</f>
        <v>72118749</v>
      </c>
      <c r="L15" s="318"/>
      <c r="M15" s="320">
        <f>SUM(M12:M14)</f>
        <v>1455426030</v>
      </c>
      <c r="N15" s="321"/>
      <c r="O15" s="320">
        <f>SUM(O12:O14)</f>
        <v>300</v>
      </c>
      <c r="P15" s="322"/>
      <c r="Q15" s="320">
        <f>SUM(Q12:Q14)</f>
        <v>1455426330</v>
      </c>
    </row>
    <row r="16" spans="1:17" s="52" customFormat="1" ht="8.4499999999999993" customHeight="1">
      <c r="A16" s="107"/>
      <c r="B16" s="36"/>
      <c r="C16" s="36"/>
      <c r="D16" s="36"/>
      <c r="E16" s="260"/>
      <c r="F16" s="318"/>
      <c r="G16" s="260"/>
      <c r="H16" s="318"/>
      <c r="I16" s="260"/>
      <c r="J16" s="318"/>
      <c r="K16" s="260"/>
      <c r="L16" s="318"/>
      <c r="M16" s="260"/>
      <c r="N16" s="321"/>
      <c r="O16" s="260"/>
      <c r="P16" s="322"/>
      <c r="Q16" s="260"/>
    </row>
    <row r="17" spans="1:19" s="54" customFormat="1" ht="24" customHeight="1">
      <c r="A17" s="94" t="s">
        <v>135</v>
      </c>
      <c r="B17" s="7"/>
      <c r="C17" s="7"/>
      <c r="D17" s="7"/>
      <c r="E17" s="307">
        <v>538105316</v>
      </c>
      <c r="F17" s="307"/>
      <c r="G17" s="308">
        <v>777166499</v>
      </c>
      <c r="H17" s="307"/>
      <c r="I17" s="307">
        <v>68035466</v>
      </c>
      <c r="J17" s="307"/>
      <c r="K17" s="307">
        <v>74182011</v>
      </c>
      <c r="L17" s="307"/>
      <c r="M17" s="307">
        <v>1457489292</v>
      </c>
      <c r="N17" s="323"/>
      <c r="O17" s="323">
        <v>300</v>
      </c>
      <c r="P17" s="323"/>
      <c r="Q17" s="307">
        <v>1457489592</v>
      </c>
    </row>
    <row r="18" spans="1:19" s="54" customFormat="1" ht="24" customHeight="1">
      <c r="A18" s="99" t="s">
        <v>173</v>
      </c>
      <c r="B18" s="7"/>
      <c r="C18" s="7"/>
      <c r="D18" s="7"/>
      <c r="E18" s="182">
        <v>0</v>
      </c>
      <c r="F18" s="182"/>
      <c r="G18" s="183">
        <v>0</v>
      </c>
      <c r="H18" s="182"/>
      <c r="I18" s="182">
        <v>0</v>
      </c>
      <c r="J18" s="182"/>
      <c r="K18" s="182">
        <v>-53810532</v>
      </c>
      <c r="L18" s="182"/>
      <c r="M18" s="182">
        <f>+K18</f>
        <v>-53810532</v>
      </c>
      <c r="N18" s="323"/>
      <c r="O18" s="323">
        <v>0</v>
      </c>
      <c r="P18" s="323"/>
      <c r="Q18" s="182">
        <f>SUM(M18:O18)</f>
        <v>-53810532</v>
      </c>
    </row>
    <row r="19" spans="1:19" s="52" customFormat="1" ht="24" customHeight="1">
      <c r="A19" s="22" t="s">
        <v>93</v>
      </c>
      <c r="B19" s="3"/>
      <c r="C19" s="29"/>
      <c r="D19" s="36"/>
      <c r="E19" s="183">
        <v>0</v>
      </c>
      <c r="F19" s="182"/>
      <c r="G19" s="183">
        <v>0</v>
      </c>
      <c r="H19" s="182"/>
      <c r="I19" s="183">
        <v>0</v>
      </c>
      <c r="J19" s="182"/>
      <c r="K19" s="182">
        <f>+'[2]งบกำไรขาดทุนเบ็ดเสร็จ 9 M'!K28</f>
        <v>106488012</v>
      </c>
      <c r="L19" s="182"/>
      <c r="M19" s="182">
        <f>SUM(E19:K19)</f>
        <v>106488012</v>
      </c>
      <c r="N19" s="323"/>
      <c r="O19" s="183">
        <v>0</v>
      </c>
      <c r="P19" s="323"/>
      <c r="Q19" s="182">
        <f>SUM(M19:O19)</f>
        <v>106488012</v>
      </c>
    </row>
    <row r="20" spans="1:19" s="52" customFormat="1" ht="24" customHeight="1" thickBot="1">
      <c r="A20" s="37" t="s">
        <v>162</v>
      </c>
      <c r="B20" s="36"/>
      <c r="C20" s="29"/>
      <c r="D20" s="36"/>
      <c r="E20" s="263">
        <f>SUM(E17:E19)</f>
        <v>538105316</v>
      </c>
      <c r="F20" s="260"/>
      <c r="G20" s="263">
        <f>SUM(G17:G19)</f>
        <v>777166499</v>
      </c>
      <c r="H20" s="260"/>
      <c r="I20" s="263">
        <f>SUM(I17:I19)</f>
        <v>68035466</v>
      </c>
      <c r="J20" s="260"/>
      <c r="K20" s="263">
        <f>SUM(K17:K19)</f>
        <v>126859491</v>
      </c>
      <c r="L20" s="260"/>
      <c r="M20" s="263">
        <f>SUM(M17:M19)</f>
        <v>1510166772</v>
      </c>
      <c r="N20" s="260"/>
      <c r="O20" s="263">
        <f>SUM(O17:O19)</f>
        <v>300</v>
      </c>
      <c r="P20" s="260"/>
      <c r="Q20" s="263">
        <f>SUM(Q17:Q19)</f>
        <v>1510167072</v>
      </c>
      <c r="R20" s="59"/>
      <c r="S20" s="60"/>
    </row>
    <row r="21" spans="1:19" s="52" customFormat="1" ht="24" customHeight="1" thickTop="1">
      <c r="A21" s="61"/>
      <c r="C21" s="51"/>
      <c r="E21" s="55"/>
      <c r="F21" s="57"/>
      <c r="G21" s="55"/>
      <c r="H21" s="57"/>
      <c r="I21" s="55"/>
      <c r="J21" s="57"/>
      <c r="K21" s="55"/>
      <c r="L21" s="57"/>
      <c r="M21" s="55"/>
      <c r="O21" s="55"/>
      <c r="P21" s="58"/>
      <c r="Q21" s="55"/>
    </row>
    <row r="22" spans="1:19" s="52" customFormat="1" ht="24" customHeight="1">
      <c r="A22" s="61"/>
      <c r="C22" s="51"/>
      <c r="E22" s="55"/>
      <c r="F22" s="57"/>
      <c r="G22" s="55"/>
      <c r="H22" s="57"/>
      <c r="I22" s="55"/>
      <c r="J22" s="57"/>
      <c r="K22" s="55"/>
      <c r="L22" s="57"/>
      <c r="M22" s="55"/>
      <c r="O22" s="55"/>
      <c r="P22" s="58"/>
      <c r="Q22" s="55"/>
    </row>
    <row r="23" spans="1:19" s="36" customFormat="1" ht="24" customHeight="1">
      <c r="A23" s="106"/>
      <c r="C23" s="29"/>
      <c r="E23" s="39"/>
      <c r="F23" s="40"/>
      <c r="G23" s="39"/>
      <c r="H23" s="40"/>
      <c r="I23" s="39"/>
      <c r="J23" s="40"/>
      <c r="K23" s="39"/>
      <c r="L23" s="40"/>
      <c r="M23" s="39"/>
      <c r="O23" s="39"/>
      <c r="P23" s="41"/>
      <c r="Q23" s="39"/>
    </row>
    <row r="24" spans="1:19" ht="24" customHeight="1">
      <c r="A24" s="27" t="s">
        <v>172</v>
      </c>
      <c r="B24" s="36"/>
      <c r="C24" s="7"/>
      <c r="D24" s="7"/>
      <c r="E24" s="39"/>
      <c r="F24" s="40"/>
      <c r="G24" s="39"/>
      <c r="H24" s="40"/>
      <c r="I24" s="39"/>
      <c r="J24" s="40"/>
      <c r="K24" s="39"/>
      <c r="L24" s="40"/>
      <c r="M24" s="39"/>
      <c r="O24" s="39"/>
      <c r="P24" s="39"/>
      <c r="Q24" s="39"/>
    </row>
    <row r="25" spans="1:19" ht="22.15" customHeight="1">
      <c r="A25" s="27"/>
      <c r="B25" s="36"/>
      <c r="C25" s="7"/>
      <c r="D25" s="7"/>
      <c r="E25" s="39"/>
      <c r="F25" s="40"/>
      <c r="G25" s="39"/>
      <c r="H25" s="40"/>
      <c r="I25" s="39"/>
      <c r="J25" s="40"/>
      <c r="K25" s="39"/>
      <c r="L25" s="40"/>
      <c r="M25" s="39"/>
      <c r="O25" s="39"/>
      <c r="P25" s="39"/>
      <c r="Q25" s="39"/>
    </row>
    <row r="26" spans="1:19" ht="22.15" customHeight="1">
      <c r="A26" s="27"/>
      <c r="B26" s="36"/>
      <c r="C26" s="7"/>
      <c r="D26" s="7"/>
      <c r="E26" s="39"/>
      <c r="F26" s="40"/>
      <c r="G26" s="39"/>
      <c r="H26" s="40"/>
      <c r="I26" s="39"/>
      <c r="J26" s="40"/>
      <c r="K26" s="39"/>
      <c r="L26" s="40"/>
      <c r="M26" s="39"/>
      <c r="O26" s="39"/>
      <c r="P26" s="39"/>
      <c r="Q26" s="39"/>
    </row>
    <row r="27" spans="1:19" ht="22.15" customHeight="1">
      <c r="A27" s="30"/>
      <c r="B27" s="1"/>
      <c r="C27" s="1"/>
      <c r="D27" s="7"/>
      <c r="E27" s="39"/>
      <c r="F27" s="40"/>
      <c r="G27" s="39"/>
      <c r="H27" s="40"/>
      <c r="I27" s="39"/>
      <c r="J27" s="40"/>
      <c r="L27" s="40"/>
      <c r="M27" s="30"/>
      <c r="O27" s="39"/>
      <c r="P27" s="39"/>
      <c r="Q27" s="39"/>
    </row>
    <row r="28" spans="1:19" ht="22.15" customHeight="1">
      <c r="A28" s="30"/>
      <c r="B28" s="1"/>
      <c r="C28" s="1"/>
      <c r="D28" s="7"/>
      <c r="E28" s="39"/>
      <c r="F28" s="40"/>
      <c r="G28" s="39"/>
      <c r="H28" s="40"/>
      <c r="I28" s="39"/>
      <c r="J28" s="40"/>
      <c r="K28" s="39"/>
      <c r="L28" s="40"/>
      <c r="M28" s="39"/>
      <c r="O28" s="39"/>
      <c r="P28" s="39"/>
      <c r="Q28" s="39"/>
    </row>
    <row r="29" spans="1:19" ht="23.1" customHeight="1">
      <c r="A29" s="106"/>
    </row>
  </sheetData>
  <mergeCells count="3">
    <mergeCell ref="E7:M7"/>
    <mergeCell ref="I8:K8"/>
    <mergeCell ref="E6:Q6"/>
  </mergeCells>
  <pageMargins left="0.98425196850393704" right="0.47244094488188981" top="0.59055118110236227" bottom="0.39370078740157483" header="0.43307086614173229" footer="0.35433070866141736"/>
  <pageSetup paperSize="9" scale="80" firstPageNumber="6" orientation="landscape" useFirstPageNumber="1" r:id="rId1"/>
  <headerFooter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zoomScale="80" zoomScaleNormal="80" zoomScaleSheetLayoutView="90" workbookViewId="0">
      <selection activeCell="A17" sqref="A17"/>
    </sheetView>
  </sheetViews>
  <sheetFormatPr defaultColWidth="9.28515625" defaultRowHeight="21" customHeight="1"/>
  <cols>
    <col min="1" max="1" width="2.28515625" style="3" customWidth="1"/>
    <col min="2" max="2" width="37.85546875" style="3" customWidth="1"/>
    <col min="3" max="3" width="10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" width="9.28515625" style="3"/>
    <col min="17" max="17" width="13.28515625" style="3" customWidth="1"/>
    <col min="18" max="16384" width="9.28515625" style="3"/>
  </cols>
  <sheetData>
    <row r="1" spans="1:17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M1" s="112"/>
    </row>
    <row r="2" spans="1:17" ht="24" customHeight="1">
      <c r="A2" s="36" t="s">
        <v>77</v>
      </c>
      <c r="B2" s="36"/>
      <c r="C2" s="36"/>
      <c r="D2" s="36"/>
      <c r="E2" s="36"/>
      <c r="F2" s="36"/>
      <c r="G2" s="36"/>
      <c r="H2" s="36"/>
      <c r="I2" s="36"/>
      <c r="J2" s="36"/>
      <c r="L2" s="5"/>
      <c r="M2" s="5"/>
    </row>
    <row r="3" spans="1:17" ht="24" customHeight="1">
      <c r="A3" s="349" t="s">
        <v>164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</row>
    <row r="4" spans="1:17" ht="24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17" ht="24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202" t="s">
        <v>140</v>
      </c>
    </row>
    <row r="6" spans="1:17" s="11" customFormat="1" ht="24" customHeight="1">
      <c r="E6" s="348" t="s">
        <v>143</v>
      </c>
      <c r="F6" s="348"/>
      <c r="G6" s="348"/>
      <c r="H6" s="348"/>
      <c r="I6" s="348"/>
      <c r="J6" s="348"/>
      <c r="K6" s="348"/>
      <c r="L6" s="348"/>
      <c r="M6" s="348"/>
    </row>
    <row r="7" spans="1:17" s="35" customFormat="1" ht="24" customHeight="1">
      <c r="E7" s="328" t="s">
        <v>79</v>
      </c>
      <c r="F7" s="329"/>
      <c r="G7" s="328"/>
      <c r="H7" s="329"/>
      <c r="I7" s="347" t="s">
        <v>47</v>
      </c>
      <c r="J7" s="347"/>
      <c r="K7" s="347"/>
      <c r="L7" s="329"/>
      <c r="M7" s="330" t="s">
        <v>82</v>
      </c>
    </row>
    <row r="8" spans="1:17" s="35" customFormat="1" ht="24" customHeight="1">
      <c r="E8" s="328" t="s">
        <v>83</v>
      </c>
      <c r="F8" s="329"/>
      <c r="G8" s="328" t="s">
        <v>84</v>
      </c>
      <c r="H8" s="329"/>
      <c r="I8" s="330" t="s">
        <v>85</v>
      </c>
      <c r="J8" s="329"/>
      <c r="K8" s="329"/>
      <c r="L8" s="329"/>
      <c r="M8" s="329" t="s">
        <v>88</v>
      </c>
    </row>
    <row r="9" spans="1:17" s="35" customFormat="1" ht="24" customHeight="1">
      <c r="C9" s="42"/>
      <c r="E9" s="331" t="s">
        <v>89</v>
      </c>
      <c r="F9" s="329"/>
      <c r="G9" s="331"/>
      <c r="H9" s="329"/>
      <c r="I9" s="332" t="s">
        <v>90</v>
      </c>
      <c r="J9" s="329"/>
      <c r="K9" s="332" t="s">
        <v>91</v>
      </c>
      <c r="L9" s="329"/>
      <c r="M9" s="333" t="s">
        <v>92</v>
      </c>
    </row>
    <row r="10" spans="1:17" ht="24" customHeight="1">
      <c r="A10" s="37" t="s">
        <v>94</v>
      </c>
      <c r="B10" s="7"/>
      <c r="C10" s="7"/>
      <c r="D10" s="7"/>
      <c r="E10" s="182">
        <v>538105316</v>
      </c>
      <c r="F10" s="182"/>
      <c r="G10" s="200">
        <v>777166499</v>
      </c>
      <c r="H10" s="182"/>
      <c r="I10" s="182">
        <v>68035466</v>
      </c>
      <c r="J10" s="182"/>
      <c r="K10" s="182">
        <v>126303373</v>
      </c>
      <c r="L10" s="260"/>
      <c r="M10" s="260">
        <f>SUM(E10:K10)</f>
        <v>1509610654</v>
      </c>
    </row>
    <row r="11" spans="1:17" s="56" customFormat="1" ht="24" customHeight="1">
      <c r="A11" s="99" t="s">
        <v>173</v>
      </c>
      <c r="B11" s="53"/>
      <c r="C11" s="53"/>
      <c r="D11" s="53"/>
      <c r="E11" s="319">
        <v>0</v>
      </c>
      <c r="F11" s="319"/>
      <c r="G11" s="319">
        <v>0</v>
      </c>
      <c r="H11" s="319"/>
      <c r="I11" s="319">
        <v>0</v>
      </c>
      <c r="J11" s="319"/>
      <c r="K11" s="182">
        <v>-64572416</v>
      </c>
      <c r="L11" s="319"/>
      <c r="M11" s="182">
        <v>-64572416</v>
      </c>
      <c r="N11" s="297"/>
      <c r="O11" s="296"/>
      <c r="P11" s="297"/>
      <c r="Q11" s="298"/>
    </row>
    <row r="12" spans="1:17" s="36" customFormat="1" ht="24" customHeight="1">
      <c r="A12" s="114" t="s">
        <v>95</v>
      </c>
      <c r="B12" s="3"/>
      <c r="C12" s="29"/>
      <c r="E12" s="201">
        <v>0</v>
      </c>
      <c r="F12" s="261"/>
      <c r="G12" s="201">
        <v>0</v>
      </c>
      <c r="H12" s="261"/>
      <c r="I12" s="201">
        <v>0</v>
      </c>
      <c r="J12" s="261"/>
      <c r="K12" s="201">
        <f>'PL P5 9M'!Q40</f>
        <v>15570517</v>
      </c>
      <c r="L12" s="261"/>
      <c r="M12" s="201">
        <f>SUM(E12:K12)</f>
        <v>15570517</v>
      </c>
    </row>
    <row r="13" spans="1:17" s="36" customFormat="1" ht="24" customHeight="1">
      <c r="A13" s="37" t="s">
        <v>163</v>
      </c>
      <c r="C13" s="29"/>
      <c r="E13" s="262">
        <f>SUM(E10:E12)</f>
        <v>538105316</v>
      </c>
      <c r="F13" s="201"/>
      <c r="G13" s="262">
        <f>SUM(G10:G12)</f>
        <v>777166499</v>
      </c>
      <c r="H13" s="201"/>
      <c r="I13" s="262">
        <f>SUM(I10:I12)</f>
        <v>68035466</v>
      </c>
      <c r="J13" s="201"/>
      <c r="K13" s="262">
        <f>SUM(K10:K12)</f>
        <v>77301474</v>
      </c>
      <c r="L13" s="201"/>
      <c r="M13" s="262">
        <f>SUM(M10:M12)</f>
        <v>1460608755</v>
      </c>
      <c r="N13" s="115"/>
      <c r="O13" s="116"/>
    </row>
    <row r="14" spans="1:17" s="36" customFormat="1" ht="10.9" customHeight="1">
      <c r="A14" s="107"/>
      <c r="C14" s="29"/>
      <c r="E14" s="201"/>
      <c r="F14" s="201"/>
      <c r="G14" s="201"/>
      <c r="H14" s="201"/>
      <c r="I14" s="201"/>
      <c r="J14" s="201"/>
      <c r="K14" s="201"/>
      <c r="L14" s="201"/>
      <c r="M14" s="201"/>
      <c r="N14" s="115"/>
      <c r="O14" s="116"/>
    </row>
    <row r="15" spans="1:17" ht="24" customHeight="1">
      <c r="A15" s="94" t="s">
        <v>135</v>
      </c>
      <c r="B15" s="7"/>
      <c r="C15" s="7"/>
      <c r="D15" s="7"/>
      <c r="E15" s="182">
        <v>538105316</v>
      </c>
      <c r="F15" s="182"/>
      <c r="G15" s="183">
        <v>777166499</v>
      </c>
      <c r="H15" s="201"/>
      <c r="I15" s="201">
        <v>68035466</v>
      </c>
      <c r="J15" s="201"/>
      <c r="K15" s="201">
        <v>79633506</v>
      </c>
      <c r="L15" s="176"/>
      <c r="M15" s="201">
        <f>SUM(E15:K15)</f>
        <v>1462940787</v>
      </c>
    </row>
    <row r="16" spans="1:17" s="54" customFormat="1" ht="24" customHeight="1">
      <c r="A16" s="99" t="s">
        <v>173</v>
      </c>
      <c r="B16" s="53"/>
      <c r="C16" s="53"/>
      <c r="D16" s="53"/>
      <c r="E16" s="260">
        <v>0</v>
      </c>
      <c r="F16" s="260"/>
      <c r="G16" s="260">
        <v>0</v>
      </c>
      <c r="H16" s="201"/>
      <c r="I16" s="260">
        <v>0</v>
      </c>
      <c r="J16" s="201"/>
      <c r="K16" s="260">
        <v>-53810532</v>
      </c>
      <c r="L16" s="326"/>
      <c r="M16" s="182">
        <v>-53810532</v>
      </c>
      <c r="O16" s="55"/>
      <c r="Q16" s="55"/>
    </row>
    <row r="17" spans="1:15" s="36" customFormat="1" ht="24" customHeight="1">
      <c r="A17" s="22" t="s">
        <v>93</v>
      </c>
      <c r="C17" s="117"/>
      <c r="E17" s="201">
        <v>0</v>
      </c>
      <c r="F17" s="261"/>
      <c r="G17" s="201">
        <v>0</v>
      </c>
      <c r="H17" s="261"/>
      <c r="I17" s="201">
        <v>0</v>
      </c>
      <c r="J17" s="261"/>
      <c r="K17" s="201">
        <f>+'PL P5 9M'!O28</f>
        <v>108889606</v>
      </c>
      <c r="L17" s="261"/>
      <c r="M17" s="201">
        <f>SUM(E17:K17)</f>
        <v>108889606</v>
      </c>
    </row>
    <row r="18" spans="1:15" s="36" customFormat="1" ht="24" customHeight="1" thickBot="1">
      <c r="A18" s="37" t="s">
        <v>162</v>
      </c>
      <c r="C18" s="29"/>
      <c r="E18" s="263">
        <f>SUM(E15:E17)</f>
        <v>538105316</v>
      </c>
      <c r="F18" s="260"/>
      <c r="G18" s="263">
        <f>SUM(G15:G17)</f>
        <v>777166499</v>
      </c>
      <c r="H18" s="260"/>
      <c r="I18" s="263">
        <f>SUM(I15:I17)</f>
        <v>68035466</v>
      </c>
      <c r="J18" s="260"/>
      <c r="K18" s="263">
        <f>SUM(K15:K17)</f>
        <v>134712580</v>
      </c>
      <c r="L18" s="260"/>
      <c r="M18" s="263">
        <f>SUM(M15:M17)</f>
        <v>1518019861</v>
      </c>
      <c r="N18" s="118"/>
      <c r="O18" s="116"/>
    </row>
    <row r="19" spans="1:15" ht="24" customHeight="1" thickTop="1">
      <c r="A19" s="106"/>
      <c r="B19" s="36"/>
      <c r="C19" s="7"/>
      <c r="D19" s="7"/>
      <c r="E19" s="39"/>
      <c r="F19" s="40"/>
      <c r="G19" s="39"/>
      <c r="H19" s="40"/>
      <c r="I19" s="39"/>
      <c r="J19" s="40"/>
      <c r="K19" s="39"/>
      <c r="L19" s="40"/>
      <c r="M19" s="39"/>
    </row>
    <row r="20" spans="1:15" ht="24" customHeight="1">
      <c r="A20" s="106"/>
      <c r="B20" s="36"/>
      <c r="C20" s="7"/>
      <c r="D20" s="7"/>
      <c r="E20" s="39"/>
      <c r="F20" s="40"/>
      <c r="G20" s="39"/>
      <c r="H20" s="40"/>
      <c r="I20" s="39"/>
      <c r="J20" s="40"/>
      <c r="K20" s="39"/>
      <c r="L20" s="40"/>
      <c r="M20" s="39"/>
    </row>
    <row r="21" spans="1:15" ht="24" customHeight="1">
      <c r="B21" s="36"/>
      <c r="C21" s="7"/>
      <c r="D21" s="7"/>
      <c r="E21" s="39"/>
      <c r="F21" s="40"/>
      <c r="G21" s="39"/>
      <c r="H21" s="40"/>
      <c r="I21" s="39"/>
      <c r="J21" s="40"/>
      <c r="K21" s="39"/>
      <c r="L21" s="40"/>
      <c r="M21" s="39"/>
    </row>
    <row r="22" spans="1:15" ht="22.15" customHeight="1">
      <c r="A22" s="27" t="s">
        <v>172</v>
      </c>
      <c r="B22" s="36"/>
      <c r="C22" s="7"/>
      <c r="D22" s="7"/>
      <c r="E22" s="39"/>
      <c r="F22" s="40"/>
      <c r="G22" s="39"/>
      <c r="H22" s="40"/>
      <c r="I22" s="39"/>
      <c r="J22" s="40"/>
      <c r="K22" s="39"/>
      <c r="L22" s="40"/>
      <c r="M22" s="39"/>
    </row>
    <row r="23" spans="1:15" ht="22.15" customHeight="1">
      <c r="A23" s="106"/>
      <c r="B23" s="36"/>
      <c r="C23" s="7"/>
      <c r="D23" s="7"/>
      <c r="E23" s="39"/>
      <c r="F23" s="40"/>
      <c r="G23" s="39"/>
      <c r="H23" s="40"/>
      <c r="I23" s="39"/>
      <c r="J23" s="40"/>
      <c r="K23" s="39"/>
      <c r="L23" s="40"/>
      <c r="M23" s="39"/>
    </row>
    <row r="24" spans="1:15" ht="22.15" customHeight="1">
      <c r="A24" s="30"/>
      <c r="B24" s="12"/>
      <c r="C24" s="30"/>
      <c r="D24" s="1"/>
      <c r="E24" s="30"/>
      <c r="F24" s="30"/>
      <c r="G24" s="31"/>
      <c r="H24" s="30"/>
      <c r="I24" s="30"/>
    </row>
    <row r="25" spans="1:15" ht="22.15" customHeight="1">
      <c r="A25" s="30"/>
    </row>
    <row r="27" spans="1:15" s="36" customFormat="1" ht="21" customHeight="1">
      <c r="A27" s="106"/>
      <c r="E27" s="39"/>
      <c r="F27" s="40"/>
      <c r="G27" s="39"/>
      <c r="H27" s="40"/>
      <c r="I27" s="39"/>
      <c r="J27" s="40"/>
      <c r="K27" s="39"/>
      <c r="L27" s="40"/>
      <c r="M27" s="39"/>
    </row>
    <row r="28" spans="1:15" ht="21" customHeight="1">
      <c r="A28" s="106"/>
    </row>
  </sheetData>
  <mergeCells count="3">
    <mergeCell ref="A3:L3"/>
    <mergeCell ref="E6:M6"/>
    <mergeCell ref="I7:K7"/>
  </mergeCells>
  <pageMargins left="0.98425196850393704" right="0.94488188976377963" top="0.59055118110236227" bottom="0.39370078740157483" header="0.39370078740157483" footer="0.39370078740157483"/>
  <pageSetup paperSize="9" scale="85" firstPageNumber="7" orientation="landscape" useFirstPageNumber="1" r:id="rId1"/>
  <headerFooter>
    <oddFooter>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8"/>
  <sheetViews>
    <sheetView tabSelected="1" topLeftCell="A55" zoomScale="85" zoomScaleNormal="85" zoomScaleSheetLayoutView="100" workbookViewId="0">
      <selection activeCell="M60" sqref="M60"/>
    </sheetView>
  </sheetViews>
  <sheetFormatPr defaultColWidth="9.28515625" defaultRowHeight="22.5" customHeight="1"/>
  <cols>
    <col min="1" max="2" width="2.28515625" style="3" customWidth="1"/>
    <col min="3" max="3" width="5" style="3" customWidth="1"/>
    <col min="4" max="4" width="4.7109375" style="3" customWidth="1"/>
    <col min="5" max="5" width="29.28515625" style="3" customWidth="1"/>
    <col min="6" max="6" width="5.42578125" style="7" customWidth="1"/>
    <col min="7" max="7" width="16.28515625" style="17" customWidth="1"/>
    <col min="8" max="8" width="1.7109375" style="17" customWidth="1"/>
    <col min="9" max="9" width="16.28515625" style="17" customWidth="1"/>
    <col min="10" max="10" width="1.7109375" style="17" customWidth="1"/>
    <col min="11" max="11" width="16.28515625" style="49" customWidth="1"/>
    <col min="12" max="12" width="1.7109375" style="49" customWidth="1"/>
    <col min="13" max="13" width="16.28515625" style="49" customWidth="1"/>
    <col min="14" max="14" width="1.28515625" style="3" customWidth="1"/>
    <col min="15" max="15" width="10.28515625" style="3" bestFit="1" customWidth="1"/>
    <col min="16" max="16" width="9.28515625" style="3"/>
    <col min="17" max="17" width="10.28515625" style="3" bestFit="1" customWidth="1"/>
    <col min="18" max="18" width="9.28515625" style="3"/>
    <col min="19" max="19" width="9.28515625" style="3" bestFit="1" customWidth="1"/>
    <col min="20" max="16384" width="9.28515625" style="3"/>
  </cols>
  <sheetData>
    <row r="1" spans="1:17" ht="21.75" customHeight="1">
      <c r="A1" s="1" t="s">
        <v>0</v>
      </c>
      <c r="B1" s="119"/>
      <c r="C1" s="119"/>
      <c r="D1" s="119"/>
      <c r="E1" s="119"/>
      <c r="F1" s="119"/>
      <c r="G1" s="100"/>
      <c r="H1" s="100"/>
      <c r="I1" s="100"/>
      <c r="J1" s="100"/>
      <c r="K1" s="120"/>
      <c r="M1" s="121"/>
    </row>
    <row r="2" spans="1:17" ht="21.75" customHeight="1">
      <c r="A2" s="119" t="s">
        <v>96</v>
      </c>
      <c r="B2" s="119"/>
      <c r="C2" s="119"/>
      <c r="D2" s="119"/>
      <c r="E2" s="119"/>
      <c r="F2" s="119"/>
      <c r="G2" s="100"/>
      <c r="H2" s="100"/>
      <c r="I2" s="100"/>
      <c r="J2" s="100"/>
      <c r="L2" s="101"/>
      <c r="M2" s="101"/>
    </row>
    <row r="3" spans="1:17" ht="21.75" customHeight="1">
      <c r="A3" s="36" t="s">
        <v>164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22"/>
    </row>
    <row r="4" spans="1:17" ht="21.7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122"/>
    </row>
    <row r="5" spans="1:17" ht="21.75" customHeight="1">
      <c r="A5" s="6"/>
      <c r="B5" s="123"/>
      <c r="C5" s="123"/>
      <c r="D5" s="123"/>
      <c r="E5" s="123"/>
      <c r="F5" s="123"/>
      <c r="G5" s="122"/>
      <c r="H5" s="122"/>
      <c r="I5" s="122"/>
      <c r="J5" s="122"/>
      <c r="K5" s="122"/>
      <c r="L5" s="122"/>
      <c r="M5" s="121" t="s">
        <v>140</v>
      </c>
    </row>
    <row r="6" spans="1:17" ht="21.75" customHeight="1">
      <c r="C6" s="119"/>
      <c r="D6" s="119"/>
      <c r="E6" s="119"/>
      <c r="F6" s="3"/>
      <c r="G6" s="110"/>
      <c r="H6" s="110" t="s">
        <v>141</v>
      </c>
      <c r="I6" s="110"/>
      <c r="J6" s="100"/>
      <c r="K6" s="350" t="s">
        <v>142</v>
      </c>
      <c r="L6" s="350"/>
      <c r="M6" s="350"/>
    </row>
    <row r="7" spans="1:17" ht="21.75" customHeight="1">
      <c r="C7" s="119"/>
      <c r="D7" s="119"/>
      <c r="E7" s="119"/>
      <c r="F7" s="3"/>
      <c r="G7" s="184" t="s">
        <v>158</v>
      </c>
      <c r="H7" s="42"/>
      <c r="I7" s="184" t="s">
        <v>161</v>
      </c>
      <c r="J7" s="106"/>
      <c r="K7" s="184" t="s">
        <v>158</v>
      </c>
      <c r="L7" s="42"/>
      <c r="M7" s="184" t="s">
        <v>160</v>
      </c>
    </row>
    <row r="8" spans="1:17" s="36" customFormat="1" ht="21.75" customHeight="1">
      <c r="A8" s="124" t="s">
        <v>97</v>
      </c>
      <c r="B8" s="15"/>
      <c r="C8" s="15"/>
      <c r="D8" s="15"/>
      <c r="E8" s="123"/>
      <c r="F8" s="5"/>
      <c r="G8" s="101"/>
      <c r="H8" s="101"/>
      <c r="I8" s="101"/>
      <c r="J8" s="101"/>
      <c r="K8" s="101"/>
      <c r="L8" s="49"/>
      <c r="M8" s="101"/>
    </row>
    <row r="9" spans="1:17" ht="21.75" customHeight="1">
      <c r="A9" s="22" t="s">
        <v>73</v>
      </c>
      <c r="B9" s="15"/>
      <c r="C9" s="15"/>
      <c r="D9" s="15"/>
      <c r="E9" s="12"/>
      <c r="F9" s="13"/>
      <c r="G9" s="245">
        <f>+'PL P5 9M'!K28</f>
        <v>106488012</v>
      </c>
      <c r="H9" s="245"/>
      <c r="I9" s="245">
        <v>14700659</v>
      </c>
      <c r="J9" s="245"/>
      <c r="K9" s="245">
        <f>+'PL P5 9M'!O28</f>
        <v>108889606</v>
      </c>
      <c r="L9" s="245"/>
      <c r="M9" s="245">
        <v>15570517</v>
      </c>
      <c r="O9" s="125"/>
    </row>
    <row r="10" spans="1:17" ht="21.75" customHeight="1">
      <c r="A10" s="22" t="s">
        <v>98</v>
      </c>
      <c r="B10" s="22"/>
      <c r="C10" s="22"/>
      <c r="D10" s="22"/>
      <c r="E10" s="22"/>
      <c r="F10" s="13"/>
      <c r="G10" s="246"/>
      <c r="H10" s="246"/>
      <c r="I10" s="246"/>
      <c r="J10" s="246"/>
      <c r="K10" s="192"/>
      <c r="L10" s="192"/>
      <c r="M10" s="192"/>
      <c r="Q10" s="126"/>
    </row>
    <row r="11" spans="1:17" ht="21.75" customHeight="1">
      <c r="B11" s="22" t="s">
        <v>99</v>
      </c>
      <c r="C11" s="15"/>
      <c r="D11" s="15"/>
      <c r="E11" s="12"/>
      <c r="F11" s="13"/>
      <c r="G11" s="246"/>
      <c r="H11" s="246"/>
      <c r="I11" s="246"/>
      <c r="J11" s="246"/>
      <c r="K11" s="192"/>
      <c r="L11" s="192"/>
      <c r="M11" s="192"/>
      <c r="Q11" s="126"/>
    </row>
    <row r="12" spans="1:17" ht="21.75" customHeight="1">
      <c r="A12" s="3" t="s">
        <v>100</v>
      </c>
      <c r="B12" s="22"/>
      <c r="C12" s="15"/>
      <c r="D12" s="15"/>
      <c r="E12" s="12"/>
      <c r="F12" s="13"/>
      <c r="G12" s="187">
        <f>-'PL P5 9M'!K27</f>
        <v>27297542</v>
      </c>
      <c r="H12" s="97"/>
      <c r="I12" s="187">
        <v>3978184</v>
      </c>
      <c r="J12" s="97"/>
      <c r="K12" s="187">
        <f>-'PL P5 9M'!O27</f>
        <v>27297542</v>
      </c>
      <c r="L12" s="99"/>
      <c r="M12" s="187">
        <v>3978184</v>
      </c>
      <c r="Q12" s="126"/>
    </row>
    <row r="13" spans="1:17" ht="21.75" customHeight="1">
      <c r="A13" s="127" t="s">
        <v>101</v>
      </c>
      <c r="B13" s="15"/>
      <c r="C13" s="15"/>
      <c r="D13" s="15"/>
      <c r="E13" s="12"/>
      <c r="F13" s="13"/>
      <c r="G13" s="187">
        <f>K13+243829+356180</f>
        <v>11938080</v>
      </c>
      <c r="H13" s="97"/>
      <c r="I13" s="187">
        <v>11704372</v>
      </c>
      <c r="J13" s="97"/>
      <c r="K13" s="187">
        <v>11338071</v>
      </c>
      <c r="L13" s="99"/>
      <c r="M13" s="187">
        <v>11268430</v>
      </c>
      <c r="O13" s="4"/>
    </row>
    <row r="14" spans="1:17" ht="21.75" customHeight="1">
      <c r="A14" s="127" t="s">
        <v>131</v>
      </c>
      <c r="B14" s="15"/>
      <c r="C14" s="15"/>
      <c r="D14" s="15"/>
      <c r="E14" s="12"/>
      <c r="F14" s="13"/>
      <c r="G14" s="187">
        <f>K14</f>
        <v>49695245</v>
      </c>
      <c r="H14" s="97"/>
      <c r="I14" s="187">
        <v>-6263658</v>
      </c>
      <c r="J14" s="97"/>
      <c r="K14" s="187">
        <v>49695245</v>
      </c>
      <c r="L14" s="99"/>
      <c r="M14" s="187">
        <v>-6263658</v>
      </c>
      <c r="O14" s="4"/>
    </row>
    <row r="15" spans="1:17" ht="21.75" customHeight="1">
      <c r="A15" s="127" t="s">
        <v>169</v>
      </c>
      <c r="B15" s="15"/>
      <c r="C15" s="15"/>
      <c r="D15" s="15"/>
      <c r="E15" s="12"/>
      <c r="F15" s="13"/>
      <c r="G15" s="187">
        <f>K15</f>
        <v>884412</v>
      </c>
      <c r="H15" s="97"/>
      <c r="I15" s="187">
        <v>698540</v>
      </c>
      <c r="J15" s="97"/>
      <c r="K15" s="187">
        <v>884412</v>
      </c>
      <c r="L15" s="99"/>
      <c r="M15" s="187">
        <v>698540</v>
      </c>
      <c r="O15" s="4"/>
      <c r="Q15" s="125"/>
    </row>
    <row r="16" spans="1:17" ht="21.75" customHeight="1">
      <c r="A16" s="127" t="s">
        <v>102</v>
      </c>
      <c r="B16" s="15"/>
      <c r="C16" s="15"/>
      <c r="D16" s="15"/>
      <c r="E16" s="12"/>
      <c r="F16" s="13"/>
      <c r="G16" s="191"/>
      <c r="H16" s="247"/>
      <c r="I16" s="191"/>
      <c r="J16" s="247"/>
      <c r="K16" s="162"/>
      <c r="L16" s="155"/>
      <c r="M16" s="162"/>
      <c r="O16" s="4"/>
      <c r="Q16" s="125"/>
    </row>
    <row r="17" spans="1:17" ht="21.75" customHeight="1">
      <c r="A17" s="127" t="s">
        <v>103</v>
      </c>
      <c r="B17" s="15"/>
      <c r="C17" s="128"/>
      <c r="D17" s="128"/>
      <c r="E17" s="12"/>
      <c r="F17" s="13"/>
      <c r="G17" s="187">
        <f>K17</f>
        <v>-1016754</v>
      </c>
      <c r="H17" s="97"/>
      <c r="I17" s="187">
        <v>333533</v>
      </c>
      <c r="J17" s="97"/>
      <c r="K17" s="187">
        <v>-1016754</v>
      </c>
      <c r="L17" s="99"/>
      <c r="M17" s="187">
        <v>333533</v>
      </c>
      <c r="O17" s="4"/>
      <c r="Q17" s="125"/>
    </row>
    <row r="18" spans="1:17" ht="21.75" customHeight="1">
      <c r="A18" s="62" t="s">
        <v>31</v>
      </c>
      <c r="B18" s="15"/>
      <c r="C18" s="15"/>
      <c r="D18" s="15"/>
      <c r="E18" s="12"/>
      <c r="F18" s="13"/>
      <c r="G18" s="167">
        <f>K18</f>
        <v>6125591</v>
      </c>
      <c r="H18" s="97"/>
      <c r="I18" s="187">
        <v>5794607</v>
      </c>
      <c r="J18" s="97"/>
      <c r="K18" s="167">
        <v>6125591</v>
      </c>
      <c r="L18" s="99"/>
      <c r="M18" s="187">
        <v>5794607</v>
      </c>
      <c r="Q18" s="125"/>
    </row>
    <row r="19" spans="1:17" ht="21.75" customHeight="1">
      <c r="A19" s="62" t="s">
        <v>170</v>
      </c>
      <c r="B19" s="15"/>
      <c r="C19" s="15"/>
      <c r="D19" s="15"/>
      <c r="E19" s="12"/>
      <c r="F19" s="13"/>
      <c r="G19" s="167">
        <f>K19</f>
        <v>-1465511</v>
      </c>
      <c r="H19" s="97"/>
      <c r="I19" s="187">
        <v>-385135</v>
      </c>
      <c r="J19" s="97"/>
      <c r="K19" s="167">
        <v>-1465511</v>
      </c>
      <c r="L19" s="99"/>
      <c r="M19" s="187">
        <v>-385135</v>
      </c>
      <c r="Q19" s="125"/>
    </row>
    <row r="20" spans="1:17" ht="21.75" customHeight="1">
      <c r="A20" s="3" t="s">
        <v>166</v>
      </c>
      <c r="B20" s="15"/>
      <c r="C20" s="15"/>
      <c r="D20" s="15"/>
      <c r="E20" s="12"/>
      <c r="F20" s="13"/>
      <c r="G20" s="187">
        <f>K20</f>
        <v>149394</v>
      </c>
      <c r="H20" s="97"/>
      <c r="I20" s="187">
        <v>-1448543</v>
      </c>
      <c r="J20" s="97"/>
      <c r="K20" s="187">
        <v>149394</v>
      </c>
      <c r="L20" s="99"/>
      <c r="M20" s="187">
        <v>-1448543</v>
      </c>
      <c r="Q20" s="125"/>
    </row>
    <row r="21" spans="1:17" ht="21.75" customHeight="1">
      <c r="A21" s="127" t="s">
        <v>104</v>
      </c>
      <c r="B21" s="15"/>
      <c r="C21" s="15"/>
      <c r="D21" s="15"/>
      <c r="E21" s="12"/>
      <c r="F21" s="13"/>
      <c r="G21" s="167">
        <f>K21</f>
        <v>1659312</v>
      </c>
      <c r="H21" s="97"/>
      <c r="I21" s="187">
        <v>1606972</v>
      </c>
      <c r="J21" s="97"/>
      <c r="K21" s="167">
        <v>1659312</v>
      </c>
      <c r="L21" s="99"/>
      <c r="M21" s="187">
        <v>1606972</v>
      </c>
      <c r="Q21" s="125"/>
    </row>
    <row r="22" spans="1:17" ht="21.75" customHeight="1">
      <c r="A22" s="15" t="s">
        <v>105</v>
      </c>
      <c r="B22" s="15"/>
      <c r="C22" s="15"/>
      <c r="D22" s="15"/>
      <c r="E22" s="12"/>
      <c r="F22" s="13"/>
      <c r="G22" s="167">
        <v>179897</v>
      </c>
      <c r="H22" s="97"/>
      <c r="I22" s="187">
        <v>283691</v>
      </c>
      <c r="J22" s="97"/>
      <c r="K22" s="167">
        <v>38014</v>
      </c>
      <c r="L22" s="99"/>
      <c r="M22" s="187">
        <v>61376</v>
      </c>
      <c r="O22" s="125"/>
      <c r="Q22" s="125"/>
    </row>
    <row r="23" spans="1:17" ht="21.75" customHeight="1">
      <c r="A23" s="127" t="s">
        <v>64</v>
      </c>
      <c r="D23" s="12"/>
      <c r="E23" s="12"/>
      <c r="F23" s="13"/>
      <c r="G23" s="194">
        <f>K23-3760</f>
        <v>-5150160</v>
      </c>
      <c r="H23" s="97"/>
      <c r="I23" s="248">
        <v>-1923089</v>
      </c>
      <c r="J23" s="97"/>
      <c r="K23" s="194">
        <f>-213699-4932701</f>
        <v>-5146400</v>
      </c>
      <c r="L23" s="99"/>
      <c r="M23" s="248">
        <v>-1923034</v>
      </c>
      <c r="O23" s="4"/>
      <c r="Q23" s="125"/>
    </row>
    <row r="24" spans="1:17" ht="21.75" customHeight="1">
      <c r="A24" s="19" t="s">
        <v>106</v>
      </c>
      <c r="B24" s="19"/>
      <c r="C24" s="36"/>
      <c r="D24" s="12"/>
      <c r="E24" s="12"/>
      <c r="F24" s="13"/>
      <c r="G24" s="246"/>
      <c r="H24" s="246"/>
      <c r="I24" s="246"/>
      <c r="J24" s="246"/>
      <c r="K24" s="245"/>
      <c r="L24" s="192"/>
      <c r="M24" s="245"/>
      <c r="Q24" s="125"/>
    </row>
    <row r="25" spans="1:17" ht="21.75" customHeight="1">
      <c r="A25" s="19" t="s">
        <v>107</v>
      </c>
      <c r="B25" s="19"/>
      <c r="C25" s="36"/>
      <c r="F25" s="13"/>
      <c r="G25" s="245">
        <f>SUM(G9:G23)</f>
        <v>196785060</v>
      </c>
      <c r="H25" s="245"/>
      <c r="I25" s="245">
        <f>SUM(I9:I23)</f>
        <v>29080133</v>
      </c>
      <c r="J25" s="246"/>
      <c r="K25" s="245">
        <f>SUM(K9:K23)</f>
        <v>198448522</v>
      </c>
      <c r="L25" s="192"/>
      <c r="M25" s="245">
        <f>SUM(M9:M23)</f>
        <v>29291789</v>
      </c>
    </row>
    <row r="26" spans="1:17" ht="21.75" customHeight="1">
      <c r="A26" s="19" t="s">
        <v>108</v>
      </c>
      <c r="B26" s="19"/>
      <c r="C26" s="19"/>
      <c r="D26" s="22"/>
      <c r="E26" s="12"/>
      <c r="F26" s="13"/>
      <c r="G26" s="192"/>
      <c r="H26" s="192"/>
      <c r="I26" s="192"/>
      <c r="J26" s="246"/>
      <c r="K26" s="192"/>
      <c r="L26" s="192"/>
      <c r="M26" s="192"/>
      <c r="P26" s="4"/>
    </row>
    <row r="27" spans="1:17" ht="21.75" customHeight="1">
      <c r="A27" s="129" t="s">
        <v>109</v>
      </c>
      <c r="B27" s="15"/>
      <c r="C27" s="15"/>
      <c r="D27" s="15"/>
      <c r="E27" s="46"/>
      <c r="F27" s="47"/>
      <c r="G27" s="167">
        <f t="shared" ref="G27:G34" si="0">K27</f>
        <v>-420000000</v>
      </c>
      <c r="H27" s="249"/>
      <c r="I27" s="159">
        <v>-188705700</v>
      </c>
      <c r="J27" s="249"/>
      <c r="K27" s="167">
        <v>-420000000</v>
      </c>
      <c r="L27" s="99"/>
      <c r="M27" s="159">
        <v>-188705700</v>
      </c>
    </row>
    <row r="28" spans="1:17" ht="21.75" customHeight="1">
      <c r="A28" s="129" t="s">
        <v>110</v>
      </c>
      <c r="B28" s="15"/>
      <c r="C28" s="15"/>
      <c r="D28" s="15"/>
      <c r="E28" s="46"/>
      <c r="F28" s="47"/>
      <c r="G28" s="167">
        <f t="shared" si="0"/>
        <v>448213699</v>
      </c>
      <c r="H28" s="249"/>
      <c r="I28" s="159">
        <v>266000000</v>
      </c>
      <c r="J28" s="249"/>
      <c r="K28" s="167">
        <v>448213699</v>
      </c>
      <c r="L28" s="99"/>
      <c r="M28" s="187">
        <v>266000000</v>
      </c>
    </row>
    <row r="29" spans="1:17" ht="21.75" customHeight="1">
      <c r="A29" s="127" t="s">
        <v>9</v>
      </c>
      <c r="B29" s="15"/>
      <c r="C29" s="15"/>
      <c r="D29" s="15"/>
      <c r="E29" s="12"/>
      <c r="F29" s="13"/>
      <c r="G29" s="167">
        <f>K29+2356682.21</f>
        <v>-2518434.79</v>
      </c>
      <c r="H29" s="97"/>
      <c r="I29" s="159">
        <v>-91931905</v>
      </c>
      <c r="J29" s="97"/>
      <c r="K29" s="167">
        <v>-4875117</v>
      </c>
      <c r="L29" s="99"/>
      <c r="M29" s="187">
        <v>-91931905</v>
      </c>
    </row>
    <row r="30" spans="1:17" ht="21.75" customHeight="1">
      <c r="A30" s="113" t="s">
        <v>10</v>
      </c>
      <c r="B30" s="15"/>
      <c r="C30" s="15"/>
      <c r="D30" s="15"/>
      <c r="E30" s="12"/>
      <c r="F30" s="13"/>
      <c r="G30" s="167">
        <f t="shared" si="0"/>
        <v>73390417</v>
      </c>
      <c r="H30" s="97"/>
      <c r="I30" s="159">
        <v>-173270022</v>
      </c>
      <c r="J30" s="97"/>
      <c r="K30" s="167">
        <v>73390417</v>
      </c>
      <c r="L30" s="99"/>
      <c r="M30" s="187">
        <v>-173270022</v>
      </c>
    </row>
    <row r="31" spans="1:17" ht="21.75" customHeight="1">
      <c r="A31" s="15" t="s">
        <v>11</v>
      </c>
      <c r="B31" s="15"/>
      <c r="C31" s="15"/>
      <c r="D31" s="15"/>
      <c r="E31" s="12"/>
      <c r="F31" s="13"/>
      <c r="G31" s="167">
        <f t="shared" si="0"/>
        <v>-1294537</v>
      </c>
      <c r="H31" s="97"/>
      <c r="I31" s="159">
        <v>-5026535</v>
      </c>
      <c r="J31" s="97"/>
      <c r="K31" s="167">
        <v>-1294537</v>
      </c>
      <c r="L31" s="99"/>
      <c r="M31" s="187">
        <v>-5026535</v>
      </c>
    </row>
    <row r="32" spans="1:17" ht="21.75" customHeight="1">
      <c r="A32" s="113" t="s">
        <v>13</v>
      </c>
      <c r="B32" s="15"/>
      <c r="C32" s="15"/>
      <c r="D32" s="15"/>
      <c r="E32" s="12"/>
      <c r="F32" s="13"/>
      <c r="G32" s="167">
        <f>K32-38</f>
        <v>-486894</v>
      </c>
      <c r="H32" s="97"/>
      <c r="I32" s="159">
        <v>-3070225</v>
      </c>
      <c r="J32" s="97"/>
      <c r="K32" s="167">
        <v>-486856</v>
      </c>
      <c r="L32" s="99"/>
      <c r="M32" s="187">
        <v>-3070225</v>
      </c>
    </row>
    <row r="33" spans="1:15" ht="21.75" customHeight="1">
      <c r="A33" s="3" t="s">
        <v>16</v>
      </c>
      <c r="E33" s="12"/>
      <c r="F33" s="13"/>
      <c r="G33" s="167">
        <f t="shared" si="0"/>
        <v>1232875</v>
      </c>
      <c r="H33" s="97"/>
      <c r="I33" s="159">
        <v>4556999</v>
      </c>
      <c r="J33" s="97"/>
      <c r="K33" s="167">
        <v>1232875</v>
      </c>
      <c r="L33" s="99"/>
      <c r="M33" s="187">
        <v>4556999</v>
      </c>
    </row>
    <row r="34" spans="1:15" ht="21.75" customHeight="1">
      <c r="A34" s="113" t="s">
        <v>22</v>
      </c>
      <c r="B34" s="15"/>
      <c r="C34" s="15"/>
      <c r="D34" s="15"/>
      <c r="E34" s="12"/>
      <c r="F34" s="13"/>
      <c r="G34" s="167">
        <f t="shared" si="0"/>
        <v>91000</v>
      </c>
      <c r="H34" s="97"/>
      <c r="I34" s="159">
        <v>-444271</v>
      </c>
      <c r="J34" s="97"/>
      <c r="K34" s="167">
        <v>91000</v>
      </c>
      <c r="L34" s="99"/>
      <c r="M34" s="187">
        <v>-444271</v>
      </c>
    </row>
    <row r="35" spans="1:15" ht="21.75" customHeight="1">
      <c r="A35" s="130" t="s">
        <v>112</v>
      </c>
      <c r="B35" s="15"/>
      <c r="C35" s="15"/>
      <c r="D35" s="15"/>
      <c r="F35" s="13"/>
      <c r="G35" s="101"/>
      <c r="H35" s="101"/>
      <c r="I35" s="101"/>
      <c r="J35" s="102"/>
      <c r="K35" s="101"/>
      <c r="L35" s="101"/>
      <c r="M35" s="101"/>
    </row>
    <row r="36" spans="1:15" ht="21.75" customHeight="1">
      <c r="A36" s="113" t="s">
        <v>28</v>
      </c>
      <c r="B36" s="15"/>
      <c r="C36" s="15"/>
      <c r="D36" s="15"/>
      <c r="F36" s="13"/>
      <c r="G36" s="159">
        <f>K36+12500-930765</f>
        <v>-27211306</v>
      </c>
      <c r="H36" s="97"/>
      <c r="I36" s="159">
        <v>79954322</v>
      </c>
      <c r="J36" s="97"/>
      <c r="K36" s="186">
        <v>-26293041</v>
      </c>
      <c r="L36" s="99"/>
      <c r="M36" s="186">
        <v>79762715</v>
      </c>
    </row>
    <row r="37" spans="1:15" ht="21.75" customHeight="1">
      <c r="A37" s="113" t="s">
        <v>113</v>
      </c>
      <c r="B37" s="15"/>
      <c r="C37" s="15"/>
      <c r="D37" s="15"/>
      <c r="E37" s="12"/>
      <c r="F37" s="3"/>
      <c r="G37" s="186">
        <f t="shared" ref="G37:G40" si="1">K37</f>
        <v>12692017</v>
      </c>
      <c r="H37" s="97"/>
      <c r="I37" s="159">
        <v>9856110</v>
      </c>
      <c r="J37" s="97"/>
      <c r="K37" s="186">
        <v>12692017</v>
      </c>
      <c r="L37" s="99"/>
      <c r="M37" s="186">
        <v>9856110</v>
      </c>
    </row>
    <row r="38" spans="1:15" ht="21.75" customHeight="1">
      <c r="A38" s="127" t="s">
        <v>31</v>
      </c>
      <c r="B38" s="15"/>
      <c r="C38" s="15"/>
      <c r="D38" s="15"/>
      <c r="E38" s="12"/>
      <c r="F38" s="13"/>
      <c r="G38" s="186">
        <f t="shared" si="1"/>
        <v>-1480568</v>
      </c>
      <c r="H38" s="97"/>
      <c r="I38" s="159">
        <v>-984817</v>
      </c>
      <c r="J38" s="97"/>
      <c r="K38" s="186">
        <v>-1480568</v>
      </c>
      <c r="L38" s="99"/>
      <c r="M38" s="186">
        <v>-984817</v>
      </c>
    </row>
    <row r="39" spans="1:15" ht="21.75" customHeight="1">
      <c r="A39" s="127" t="s">
        <v>32</v>
      </c>
      <c r="B39" s="15"/>
      <c r="C39" s="15"/>
      <c r="D39" s="15"/>
      <c r="E39" s="12"/>
      <c r="F39" s="13"/>
      <c r="G39" s="186">
        <f t="shared" si="1"/>
        <v>20496983</v>
      </c>
      <c r="H39" s="97"/>
      <c r="I39" s="159">
        <v>-24001697</v>
      </c>
      <c r="J39" s="97"/>
      <c r="K39" s="186">
        <v>20496983</v>
      </c>
      <c r="L39" s="99"/>
      <c r="M39" s="186">
        <v>-24001697</v>
      </c>
    </row>
    <row r="40" spans="1:15" ht="21.75" customHeight="1">
      <c r="A40" s="127" t="s">
        <v>114</v>
      </c>
      <c r="B40" s="15"/>
      <c r="C40" s="15"/>
      <c r="D40" s="15"/>
      <c r="E40" s="12"/>
      <c r="F40" s="13"/>
      <c r="G40" s="186">
        <f t="shared" si="1"/>
        <v>-463000</v>
      </c>
      <c r="H40" s="97"/>
      <c r="I40" s="159">
        <v>-371021</v>
      </c>
      <c r="J40" s="97"/>
      <c r="K40" s="186">
        <v>-463000</v>
      </c>
      <c r="L40" s="99"/>
      <c r="M40" s="186">
        <v>-371021</v>
      </c>
    </row>
    <row r="41" spans="1:15" ht="21.75" customHeight="1">
      <c r="A41" s="15" t="s">
        <v>33</v>
      </c>
      <c r="B41" s="15"/>
      <c r="C41" s="15"/>
      <c r="D41" s="15"/>
      <c r="E41" s="12"/>
      <c r="F41" s="13"/>
      <c r="G41" s="250">
        <f>K41-120600</f>
        <v>-6666314</v>
      </c>
      <c r="H41" s="97"/>
      <c r="I41" s="250">
        <v>370568</v>
      </c>
      <c r="J41" s="97"/>
      <c r="K41" s="248">
        <v>-6545714</v>
      </c>
      <c r="L41" s="99"/>
      <c r="M41" s="248">
        <v>370568</v>
      </c>
      <c r="O41" s="4"/>
    </row>
    <row r="42" spans="1:15" ht="21.75" customHeight="1">
      <c r="A42" s="130" t="s">
        <v>115</v>
      </c>
      <c r="B42" s="12"/>
      <c r="C42" s="12"/>
      <c r="E42" s="12"/>
      <c r="F42" s="13"/>
      <c r="G42" s="205">
        <f>SUM(G24:G34)+SUM(G36:G41)</f>
        <v>292780997.21000004</v>
      </c>
      <c r="H42" s="205"/>
      <c r="I42" s="205">
        <f>SUM(I24:I34)+SUM(I36:I41)</f>
        <v>-97988061</v>
      </c>
      <c r="J42" s="247"/>
      <c r="K42" s="205">
        <f>SUM(K24:K34)+SUM(K36:K41)</f>
        <v>293126680</v>
      </c>
      <c r="L42" s="191"/>
      <c r="M42" s="205">
        <f>SUM(M24:M34)+SUM(M36:M41)</f>
        <v>-97968012</v>
      </c>
    </row>
    <row r="43" spans="1:15" ht="21.75" customHeight="1">
      <c r="A43" s="130"/>
      <c r="B43" s="15"/>
      <c r="C43" s="15"/>
      <c r="D43" s="15"/>
      <c r="E43" s="72"/>
      <c r="F43" s="131"/>
      <c r="G43" s="104"/>
      <c r="H43" s="104"/>
      <c r="I43" s="104"/>
      <c r="J43" s="132"/>
      <c r="K43" s="104"/>
      <c r="L43" s="48"/>
      <c r="M43" s="104"/>
    </row>
    <row r="44" spans="1:15" ht="21.75" customHeight="1">
      <c r="A44" s="27" t="s">
        <v>172</v>
      </c>
      <c r="B44" s="12"/>
      <c r="C44" s="12"/>
      <c r="D44" s="12"/>
      <c r="E44" s="72"/>
      <c r="F44" s="131"/>
      <c r="G44" s="132"/>
      <c r="H44" s="132"/>
      <c r="I44" s="132"/>
      <c r="J44" s="132"/>
      <c r="K44" s="104"/>
      <c r="L44" s="48"/>
      <c r="M44" s="104"/>
    </row>
    <row r="45" spans="1:15" ht="21.75" customHeight="1">
      <c r="A45" s="23"/>
      <c r="B45" s="12"/>
      <c r="C45" s="12"/>
      <c r="D45" s="12"/>
      <c r="E45" s="72"/>
      <c r="F45" s="131"/>
      <c r="G45" s="132"/>
      <c r="H45" s="132"/>
      <c r="I45" s="132"/>
      <c r="J45" s="132"/>
      <c r="K45" s="104"/>
      <c r="L45" s="48"/>
      <c r="M45" s="104"/>
    </row>
    <row r="46" spans="1:15" ht="22.5" customHeight="1">
      <c r="A46" s="1" t="s">
        <v>0</v>
      </c>
      <c r="B46" s="119"/>
      <c r="C46" s="119"/>
      <c r="D46" s="119"/>
      <c r="E46" s="119"/>
      <c r="F46" s="119"/>
      <c r="G46" s="100"/>
      <c r="H46" s="100"/>
      <c r="I46" s="100"/>
      <c r="J46" s="100"/>
      <c r="K46" s="133"/>
      <c r="M46" s="121"/>
    </row>
    <row r="47" spans="1:15" ht="22.5" customHeight="1">
      <c r="A47" s="119" t="s">
        <v>111</v>
      </c>
      <c r="B47" s="119"/>
      <c r="C47" s="119"/>
      <c r="D47" s="119"/>
      <c r="E47" s="119"/>
      <c r="F47" s="119"/>
      <c r="G47" s="100"/>
      <c r="H47" s="100"/>
      <c r="I47" s="100"/>
      <c r="J47" s="100"/>
      <c r="L47" s="101"/>
      <c r="M47" s="101"/>
    </row>
    <row r="48" spans="1:15" ht="22.5" customHeight="1">
      <c r="A48" s="36" t="s">
        <v>164</v>
      </c>
      <c r="B48" s="123"/>
      <c r="C48" s="123"/>
      <c r="D48" s="123"/>
      <c r="E48" s="123"/>
      <c r="F48" s="123"/>
      <c r="G48" s="122"/>
      <c r="H48" s="122"/>
      <c r="I48" s="122"/>
      <c r="J48" s="122"/>
      <c r="K48" s="122"/>
      <c r="L48" s="122"/>
      <c r="M48" s="122"/>
    </row>
    <row r="49" spans="1:13" ht="22.5" customHeight="1">
      <c r="A49" s="152"/>
      <c r="B49" s="123"/>
      <c r="C49" s="123"/>
      <c r="D49" s="123"/>
      <c r="E49" s="123"/>
      <c r="F49" s="123"/>
      <c r="G49" s="122"/>
      <c r="H49" s="122"/>
      <c r="I49" s="122"/>
      <c r="J49" s="122"/>
      <c r="K49" s="122"/>
      <c r="L49" s="122"/>
      <c r="M49" s="122"/>
    </row>
    <row r="50" spans="1:13" ht="22.5" customHeight="1">
      <c r="C50" s="119"/>
      <c r="D50" s="119"/>
      <c r="E50" s="119"/>
      <c r="F50" s="3"/>
      <c r="G50" s="122"/>
      <c r="H50" s="122"/>
      <c r="I50" s="122"/>
      <c r="J50" s="122"/>
      <c r="K50" s="122"/>
      <c r="L50" s="122"/>
      <c r="M50" s="121" t="s">
        <v>140</v>
      </c>
    </row>
    <row r="51" spans="1:13" ht="22.5" customHeight="1">
      <c r="C51" s="119"/>
      <c r="D51" s="119"/>
      <c r="E51" s="119"/>
      <c r="F51" s="3"/>
      <c r="G51" s="110"/>
      <c r="H51" s="110" t="s">
        <v>141</v>
      </c>
      <c r="I51" s="110"/>
      <c r="J51" s="100"/>
      <c r="K51" s="350" t="s">
        <v>142</v>
      </c>
      <c r="L51" s="350"/>
      <c r="M51" s="350"/>
    </row>
    <row r="52" spans="1:13" ht="22.5" customHeight="1">
      <c r="C52" s="119"/>
      <c r="D52" s="119"/>
      <c r="E52" s="119"/>
      <c r="F52" s="3"/>
      <c r="G52" s="71" t="str">
        <f>+G7</f>
        <v>September 30, 2024</v>
      </c>
      <c r="H52" s="42"/>
      <c r="I52" s="71" t="str">
        <f>+I7</f>
        <v>September 30, 2023</v>
      </c>
      <c r="J52" s="100"/>
      <c r="K52" s="71" t="str">
        <f>+K7</f>
        <v>September 30, 2024</v>
      </c>
      <c r="L52" s="42"/>
      <c r="M52" s="71" t="str">
        <f>+M7</f>
        <v>Semtember 30, 2023</v>
      </c>
    </row>
    <row r="53" spans="1:13" ht="22.5" customHeight="1">
      <c r="A53" s="134" t="s">
        <v>116</v>
      </c>
      <c r="B53" s="15"/>
      <c r="C53" s="15"/>
      <c r="D53" s="15"/>
      <c r="E53" s="12"/>
      <c r="F53" s="13"/>
      <c r="G53" s="203">
        <f>K53</f>
        <v>-38014</v>
      </c>
      <c r="H53" s="97"/>
      <c r="I53" s="203">
        <v>-61376</v>
      </c>
      <c r="J53" s="97"/>
      <c r="K53" s="203">
        <v>-38014</v>
      </c>
      <c r="L53" s="251"/>
      <c r="M53" s="203">
        <v>-61376</v>
      </c>
    </row>
    <row r="54" spans="1:13" ht="22.5" customHeight="1">
      <c r="A54" s="3" t="s">
        <v>132</v>
      </c>
      <c r="G54" s="203">
        <f>K54</f>
        <v>0</v>
      </c>
      <c r="H54" s="97"/>
      <c r="I54" s="203">
        <v>5012350</v>
      </c>
      <c r="J54" s="97"/>
      <c r="K54" s="203">
        <v>0</v>
      </c>
      <c r="L54" s="251"/>
      <c r="M54" s="203">
        <v>5012350</v>
      </c>
    </row>
    <row r="55" spans="1:13" ht="22.5" customHeight="1">
      <c r="A55" s="134" t="s">
        <v>117</v>
      </c>
      <c r="B55" s="15"/>
      <c r="C55" s="15"/>
      <c r="D55" s="15"/>
      <c r="E55" s="12"/>
      <c r="F55" s="13"/>
      <c r="G55" s="203">
        <f>K55</f>
        <v>-29429240</v>
      </c>
      <c r="H55" s="97"/>
      <c r="I55" s="203">
        <v>-25147430</v>
      </c>
      <c r="J55" s="97"/>
      <c r="K55" s="203">
        <v>-29429240</v>
      </c>
      <c r="L55" s="251"/>
      <c r="M55" s="203">
        <v>-25147430</v>
      </c>
    </row>
    <row r="56" spans="1:13" ht="22.5" customHeight="1">
      <c r="A56" s="130" t="s">
        <v>118</v>
      </c>
      <c r="B56" s="15"/>
      <c r="C56" s="15"/>
      <c r="D56" s="15"/>
      <c r="E56" s="72"/>
      <c r="F56" s="131"/>
      <c r="G56" s="204">
        <f>SUM(G42:G55)</f>
        <v>263313743.21000004</v>
      </c>
      <c r="H56" s="205"/>
      <c r="I56" s="204">
        <f>SUM(I42:I55)</f>
        <v>-118184517</v>
      </c>
      <c r="J56" s="252"/>
      <c r="K56" s="204">
        <f>SUM(K42:K55)</f>
        <v>263659426</v>
      </c>
      <c r="L56" s="191"/>
      <c r="M56" s="204">
        <f>SUM(M42:M55)</f>
        <v>-118164468</v>
      </c>
    </row>
    <row r="57" spans="1:13" ht="22.5" customHeight="1">
      <c r="A57" s="135" t="s">
        <v>119</v>
      </c>
      <c r="B57" s="15"/>
      <c r="C57" s="15"/>
      <c r="D57" s="15"/>
      <c r="E57" s="46"/>
      <c r="F57" s="47"/>
      <c r="G57" s="253"/>
      <c r="H57" s="253"/>
      <c r="I57" s="253"/>
      <c r="J57" s="253"/>
      <c r="K57" s="155"/>
      <c r="L57" s="155"/>
      <c r="M57" s="155"/>
    </row>
    <row r="58" spans="1:13" ht="22.5" customHeight="1">
      <c r="A58" s="136" t="s">
        <v>120</v>
      </c>
      <c r="B58" s="15"/>
      <c r="C58" s="15"/>
      <c r="D58" s="15"/>
      <c r="E58" s="46"/>
      <c r="F58" s="47"/>
      <c r="G58" s="187">
        <f>K58+3760</f>
        <v>2579779</v>
      </c>
      <c r="H58" s="249"/>
      <c r="I58" s="187">
        <v>657947</v>
      </c>
      <c r="J58" s="249"/>
      <c r="K58" s="187">
        <v>2576019</v>
      </c>
      <c r="L58" s="99"/>
      <c r="M58" s="187">
        <v>657893</v>
      </c>
    </row>
    <row r="59" spans="1:13" ht="22.5" customHeight="1">
      <c r="A59" s="136" t="s">
        <v>167</v>
      </c>
      <c r="B59" s="15"/>
      <c r="C59" s="15"/>
      <c r="D59" s="15"/>
      <c r="E59" s="46"/>
      <c r="F59" s="47"/>
      <c r="G59" s="187">
        <v>0</v>
      </c>
      <c r="H59" s="249"/>
      <c r="I59" s="187">
        <v>1448598</v>
      </c>
      <c r="J59" s="249"/>
      <c r="K59" s="187">
        <v>0</v>
      </c>
      <c r="L59" s="99"/>
      <c r="M59" s="187">
        <v>1448598</v>
      </c>
    </row>
    <row r="60" spans="1:13" ht="22.5" customHeight="1">
      <c r="A60" s="136" t="s">
        <v>171</v>
      </c>
      <c r="B60" s="15"/>
      <c r="C60" s="15"/>
      <c r="D60" s="15"/>
      <c r="E60" s="46"/>
      <c r="F60" s="47"/>
      <c r="G60" s="187">
        <v>-300000</v>
      </c>
      <c r="H60" s="249"/>
      <c r="I60" s="187">
        <v>0</v>
      </c>
      <c r="J60" s="249"/>
      <c r="K60" s="187">
        <v>-300000</v>
      </c>
      <c r="L60" s="99"/>
      <c r="M60" s="187">
        <v>0</v>
      </c>
    </row>
    <row r="61" spans="1:13" ht="22.5" customHeight="1">
      <c r="A61" s="12" t="s">
        <v>121</v>
      </c>
      <c r="B61" s="46"/>
      <c r="D61" s="46"/>
      <c r="E61" s="46"/>
      <c r="F61" s="47"/>
      <c r="G61" s="187">
        <v>-8086813</v>
      </c>
      <c r="H61" s="249"/>
      <c r="I61" s="159">
        <v>-16432965</v>
      </c>
      <c r="J61" s="249"/>
      <c r="K61" s="187">
        <v>-8086813</v>
      </c>
      <c r="L61" s="99"/>
      <c r="M61" s="187">
        <v>-16408141</v>
      </c>
    </row>
    <row r="62" spans="1:13" ht="22.5" customHeight="1">
      <c r="A62" s="136" t="s">
        <v>138</v>
      </c>
      <c r="B62" s="46"/>
      <c r="D62" s="46"/>
      <c r="E62" s="46"/>
      <c r="F62" s="47"/>
      <c r="G62" s="187">
        <v>0</v>
      </c>
      <c r="H62" s="249"/>
      <c r="I62" s="159">
        <v>0</v>
      </c>
      <c r="J62" s="249"/>
      <c r="K62" s="187">
        <v>-164878000</v>
      </c>
      <c r="L62" s="99"/>
      <c r="M62" s="187">
        <v>0</v>
      </c>
    </row>
    <row r="63" spans="1:13" ht="22.5" customHeight="1">
      <c r="A63" s="136" t="s">
        <v>122</v>
      </c>
      <c r="B63" s="15"/>
      <c r="C63" s="15"/>
      <c r="D63" s="15"/>
      <c r="E63" s="46"/>
      <c r="F63" s="47"/>
      <c r="G63" s="187">
        <v>-159088500</v>
      </c>
      <c r="H63" s="249"/>
      <c r="I63" s="159">
        <v>-20541354</v>
      </c>
      <c r="J63" s="249"/>
      <c r="K63" s="187">
        <v>0</v>
      </c>
      <c r="L63" s="99"/>
      <c r="M63" s="187">
        <v>-20541354</v>
      </c>
    </row>
    <row r="64" spans="1:13" ht="22.5" customHeight="1">
      <c r="A64" s="130" t="s">
        <v>123</v>
      </c>
      <c r="B64" s="15"/>
      <c r="C64" s="15"/>
      <c r="D64" s="15"/>
      <c r="E64" s="137"/>
      <c r="F64" s="138"/>
      <c r="G64" s="204">
        <f>SUM(G58:G63)</f>
        <v>-164895534</v>
      </c>
      <c r="H64" s="205"/>
      <c r="I64" s="204">
        <f>SUM(I58:I63)</f>
        <v>-34867774</v>
      </c>
      <c r="J64" s="255"/>
      <c r="K64" s="204">
        <f>SUM(K58:K63)</f>
        <v>-170688794</v>
      </c>
      <c r="L64" s="155"/>
      <c r="M64" s="204">
        <f>SUM(M58:M63)</f>
        <v>-34843004</v>
      </c>
    </row>
    <row r="65" spans="1:15" ht="22.5" customHeight="1">
      <c r="A65" s="135" t="s">
        <v>124</v>
      </c>
      <c r="B65" s="15"/>
      <c r="C65" s="15"/>
      <c r="D65" s="15"/>
      <c r="E65" s="139"/>
      <c r="F65" s="138"/>
      <c r="G65" s="256"/>
      <c r="H65" s="256"/>
      <c r="I65" s="256"/>
      <c r="J65" s="255"/>
      <c r="K65" s="256"/>
      <c r="L65" s="155"/>
      <c r="M65" s="256"/>
    </row>
    <row r="66" spans="1:15" ht="22.5" customHeight="1">
      <c r="A66" s="136" t="s">
        <v>125</v>
      </c>
      <c r="B66" s="15"/>
      <c r="C66" s="15"/>
      <c r="D66" s="15"/>
      <c r="E66" s="139"/>
      <c r="F66" s="138"/>
      <c r="G66" s="155">
        <f>K66</f>
        <v>-366986</v>
      </c>
      <c r="H66" s="155"/>
      <c r="I66" s="155">
        <v>-343624</v>
      </c>
      <c r="J66" s="253"/>
      <c r="K66" s="155">
        <v>-366986</v>
      </c>
      <c r="L66" s="155"/>
      <c r="M66" s="155">
        <v>-343624</v>
      </c>
    </row>
    <row r="67" spans="1:15" ht="22.5" customHeight="1">
      <c r="A67" s="293" t="s">
        <v>137</v>
      </c>
      <c r="B67" s="15"/>
      <c r="C67" s="15"/>
      <c r="D67" s="15"/>
      <c r="F67" s="138"/>
      <c r="G67" s="155">
        <v>-5651526</v>
      </c>
      <c r="H67" s="155"/>
      <c r="I67" s="155">
        <v>0</v>
      </c>
      <c r="J67" s="253"/>
      <c r="K67" s="155">
        <v>0</v>
      </c>
      <c r="L67" s="155"/>
      <c r="M67" s="155">
        <v>0</v>
      </c>
    </row>
    <row r="68" spans="1:15" ht="22.5" customHeight="1">
      <c r="A68" s="99" t="s">
        <v>150</v>
      </c>
      <c r="B68" s="15"/>
      <c r="C68" s="15"/>
      <c r="D68" s="15"/>
      <c r="E68" s="139"/>
      <c r="F68" s="138"/>
      <c r="G68" s="254">
        <f>K68</f>
        <v>-53810532</v>
      </c>
      <c r="H68" s="249"/>
      <c r="I68" s="254">
        <v>-64572416</v>
      </c>
      <c r="J68" s="249"/>
      <c r="K68" s="254">
        <v>-53810532</v>
      </c>
      <c r="L68" s="99"/>
      <c r="M68" s="254">
        <v>-64572416</v>
      </c>
    </row>
    <row r="69" spans="1:15" ht="22.5" customHeight="1">
      <c r="A69" s="130" t="s">
        <v>126</v>
      </c>
      <c r="B69" s="15"/>
      <c r="C69" s="15"/>
      <c r="D69" s="15"/>
      <c r="E69" s="139"/>
      <c r="F69" s="138"/>
      <c r="G69" s="257">
        <f>SUM(G66:G68)</f>
        <v>-59829044</v>
      </c>
      <c r="H69" s="155"/>
      <c r="I69" s="257">
        <f>SUM(I66:I68)</f>
        <v>-64916040</v>
      </c>
      <c r="J69" s="255"/>
      <c r="K69" s="257">
        <f>SUM(K66:K68)</f>
        <v>-54177518</v>
      </c>
      <c r="L69" s="155"/>
      <c r="M69" s="257">
        <f>SUM(M66:M68)</f>
        <v>-64916040</v>
      </c>
    </row>
    <row r="70" spans="1:15" ht="22.5" customHeight="1">
      <c r="A70" s="130"/>
      <c r="B70" s="15"/>
      <c r="C70" s="15"/>
      <c r="D70" s="15"/>
      <c r="E70" s="139"/>
      <c r="F70" s="138"/>
      <c r="G70" s="155"/>
      <c r="H70" s="155"/>
      <c r="I70" s="155"/>
      <c r="J70" s="255"/>
      <c r="K70" s="254"/>
      <c r="L70" s="155"/>
      <c r="M70" s="155"/>
    </row>
    <row r="71" spans="1:15" ht="22.5" customHeight="1">
      <c r="A71" s="140" t="s">
        <v>144</v>
      </c>
      <c r="B71" s="15"/>
      <c r="C71" s="15"/>
      <c r="D71" s="15"/>
      <c r="E71" s="137"/>
      <c r="F71" s="138"/>
      <c r="G71" s="155">
        <f>G56+G64+G69</f>
        <v>38589165.210000038</v>
      </c>
      <c r="H71" s="155"/>
      <c r="I71" s="155">
        <f>I56+I64+I69</f>
        <v>-217968331</v>
      </c>
      <c r="J71" s="255"/>
      <c r="K71" s="155">
        <f>K56+K64+K69</f>
        <v>38793114</v>
      </c>
      <c r="L71" s="191"/>
      <c r="M71" s="351">
        <f>M56+M64+M69</f>
        <v>-217923512</v>
      </c>
    </row>
    <row r="72" spans="1:15" ht="22.5" customHeight="1">
      <c r="A72" s="140"/>
      <c r="B72" s="15"/>
      <c r="C72" s="15"/>
      <c r="D72" s="15"/>
      <c r="E72" s="137"/>
      <c r="F72" s="138"/>
      <c r="G72" s="155"/>
      <c r="H72" s="155"/>
      <c r="I72" s="155"/>
      <c r="J72" s="255"/>
      <c r="K72" s="155"/>
      <c r="L72" s="191"/>
      <c r="M72" s="155"/>
    </row>
    <row r="73" spans="1:15" ht="22.5" customHeight="1">
      <c r="A73" s="65" t="s">
        <v>127</v>
      </c>
      <c r="B73" s="137"/>
      <c r="C73" s="46"/>
      <c r="D73" s="46"/>
      <c r="E73" s="46"/>
      <c r="F73" s="47"/>
      <c r="G73" s="194">
        <v>21895542</v>
      </c>
      <c r="H73" s="249"/>
      <c r="I73" s="194">
        <v>249022175</v>
      </c>
      <c r="J73" s="249"/>
      <c r="K73" s="194">
        <v>21575071</v>
      </c>
      <c r="L73" s="251"/>
      <c r="M73" s="194">
        <v>248977143</v>
      </c>
    </row>
    <row r="74" spans="1:15" ht="22.5" customHeight="1">
      <c r="A74" s="65"/>
      <c r="B74" s="137"/>
      <c r="C74" s="46"/>
      <c r="D74" s="46"/>
      <c r="E74" s="46"/>
      <c r="F74" s="47"/>
      <c r="G74" s="206"/>
      <c r="H74" s="205"/>
      <c r="I74" s="206"/>
      <c r="J74" s="253"/>
      <c r="K74" s="206"/>
      <c r="L74" s="191"/>
      <c r="M74" s="206"/>
    </row>
    <row r="75" spans="1:15" ht="22.5" customHeight="1" thickBot="1">
      <c r="A75" s="65" t="s">
        <v>168</v>
      </c>
      <c r="B75" s="137"/>
      <c r="C75" s="137"/>
      <c r="D75" s="137"/>
      <c r="E75" s="137"/>
      <c r="F75" s="138"/>
      <c r="G75" s="299">
        <f>SUM(G71:G73)</f>
        <v>60484707.210000038</v>
      </c>
      <c r="H75" s="49"/>
      <c r="I75" s="299">
        <f>SUM(I71:I73)</f>
        <v>31053844</v>
      </c>
      <c r="J75" s="300"/>
      <c r="K75" s="299">
        <f>SUM(K71:K73)</f>
        <v>60368185</v>
      </c>
      <c r="L75" s="48"/>
      <c r="M75" s="352">
        <f>SUM(M71:M73)</f>
        <v>31053631</v>
      </c>
      <c r="O75" s="4"/>
    </row>
    <row r="76" spans="1:15" s="36" customFormat="1" ht="22.5" customHeight="1" thickTop="1">
      <c r="A76" s="139"/>
      <c r="B76" s="139"/>
      <c r="C76" s="139"/>
      <c r="D76" s="139"/>
      <c r="E76" s="139"/>
      <c r="F76" s="138"/>
      <c r="G76" s="141"/>
      <c r="H76" s="141"/>
      <c r="I76" s="141"/>
      <c r="J76" s="141"/>
      <c r="K76" s="141"/>
      <c r="L76" s="142"/>
      <c r="M76" s="141"/>
    </row>
    <row r="77" spans="1:15" s="36" customFormat="1" ht="22.5" customHeight="1">
      <c r="A77" s="139"/>
      <c r="B77" s="139"/>
      <c r="C77" s="139"/>
      <c r="D77" s="139"/>
      <c r="E77" s="139"/>
      <c r="F77" s="138"/>
      <c r="G77" s="141"/>
      <c r="H77" s="141"/>
      <c r="I77" s="141"/>
      <c r="J77" s="141"/>
      <c r="K77" s="149"/>
      <c r="L77" s="142"/>
      <c r="M77" s="143"/>
    </row>
    <row r="78" spans="1:15" s="36" customFormat="1" ht="22.5" customHeight="1">
      <c r="A78" s="139" t="s">
        <v>128</v>
      </c>
      <c r="B78" s="139"/>
      <c r="C78" s="139"/>
      <c r="D78" s="139"/>
      <c r="E78" s="139"/>
      <c r="F78" s="138"/>
      <c r="G78" s="141"/>
      <c r="H78" s="141"/>
      <c r="I78" s="141"/>
      <c r="J78" s="141"/>
      <c r="K78" s="149"/>
      <c r="L78" s="142"/>
      <c r="M78" s="143"/>
    </row>
    <row r="79" spans="1:15" s="36" customFormat="1" ht="22.5" customHeight="1">
      <c r="A79" s="151"/>
      <c r="B79" s="151" t="s">
        <v>129</v>
      </c>
      <c r="C79" s="151"/>
      <c r="D79" s="151"/>
      <c r="E79" s="139"/>
      <c r="F79" s="138"/>
      <c r="G79" s="141"/>
      <c r="H79" s="141"/>
      <c r="I79" s="141"/>
      <c r="J79" s="141"/>
      <c r="K79" s="149"/>
      <c r="L79" s="142"/>
      <c r="M79" s="143"/>
    </row>
    <row r="80" spans="1:15" s="36" customFormat="1" ht="22.5" customHeight="1">
      <c r="A80" s="151"/>
      <c r="B80" s="151"/>
      <c r="C80" s="151" t="s">
        <v>147</v>
      </c>
      <c r="D80" s="151"/>
      <c r="E80" s="139"/>
      <c r="F80" s="138"/>
      <c r="G80" s="231">
        <v>0</v>
      </c>
      <c r="H80" s="258">
        <v>11597745.34</v>
      </c>
      <c r="I80" s="231">
        <v>285482686</v>
      </c>
      <c r="J80" s="258">
        <v>11597745.34</v>
      </c>
      <c r="K80" s="231">
        <v>0</v>
      </c>
      <c r="L80" s="258">
        <v>0</v>
      </c>
      <c r="M80" s="259">
        <v>285482686</v>
      </c>
    </row>
    <row r="81" spans="1:13" s="36" customFormat="1" ht="22.5" customHeight="1">
      <c r="A81" s="139"/>
      <c r="B81" s="139"/>
      <c r="C81" s="139"/>
      <c r="D81" s="139"/>
      <c r="E81" s="139"/>
      <c r="F81" s="138"/>
      <c r="G81" s="141"/>
      <c r="H81" s="141"/>
      <c r="I81" s="141"/>
      <c r="J81" s="141"/>
      <c r="K81" s="149"/>
      <c r="L81" s="142"/>
      <c r="M81" s="143"/>
    </row>
    <row r="82" spans="1:13" s="36" customFormat="1" ht="22.5" customHeight="1">
      <c r="A82" s="139"/>
      <c r="B82" s="139"/>
      <c r="C82" s="139"/>
      <c r="D82" s="139"/>
      <c r="E82" s="139"/>
      <c r="F82" s="138"/>
      <c r="G82" s="141"/>
      <c r="H82" s="141"/>
      <c r="I82" s="141"/>
      <c r="J82" s="141"/>
      <c r="K82" s="149"/>
      <c r="L82" s="142"/>
      <c r="M82" s="143"/>
    </row>
    <row r="83" spans="1:13" s="36" customFormat="1" ht="22.5" customHeight="1">
      <c r="A83" s="139"/>
      <c r="B83" s="139"/>
      <c r="C83" s="139"/>
      <c r="D83" s="139"/>
      <c r="E83" s="139"/>
      <c r="F83" s="138"/>
      <c r="G83" s="141"/>
      <c r="H83" s="141"/>
      <c r="I83" s="141"/>
      <c r="J83" s="141"/>
      <c r="K83" s="149"/>
      <c r="L83" s="142"/>
      <c r="M83" s="143"/>
    </row>
    <row r="84" spans="1:13" s="147" customFormat="1" ht="22.5" customHeight="1">
      <c r="A84" s="27" t="s">
        <v>172</v>
      </c>
      <c r="B84" s="25"/>
      <c r="C84" s="11"/>
      <c r="D84" s="144"/>
      <c r="E84" s="145"/>
      <c r="F84" s="145"/>
      <c r="G84" s="145"/>
      <c r="H84" s="145"/>
      <c r="I84" s="145"/>
      <c r="J84" s="145"/>
      <c r="K84" s="146"/>
      <c r="L84" s="145"/>
      <c r="M84" s="145"/>
    </row>
    <row r="85" spans="1:13" s="147" customFormat="1" ht="22.5" customHeight="1">
      <c r="A85" s="65"/>
      <c r="B85" s="25"/>
      <c r="C85" s="11"/>
      <c r="D85" s="144"/>
      <c r="E85" s="145"/>
      <c r="F85" s="145"/>
      <c r="G85" s="145"/>
      <c r="H85" s="145"/>
      <c r="I85" s="145"/>
      <c r="J85" s="145"/>
      <c r="K85" s="146"/>
      <c r="L85" s="145"/>
      <c r="M85" s="145"/>
    </row>
    <row r="86" spans="1:13" s="147" customFormat="1" ht="22.5" customHeight="1">
      <c r="A86" s="65"/>
      <c r="B86" s="25"/>
      <c r="C86" s="11"/>
      <c r="D86" s="144"/>
      <c r="E86" s="145"/>
      <c r="F86" s="145"/>
      <c r="G86" s="145"/>
      <c r="H86" s="145"/>
      <c r="I86" s="145"/>
      <c r="J86" s="145"/>
      <c r="K86" s="146"/>
      <c r="L86" s="145"/>
      <c r="M86" s="145"/>
    </row>
    <row r="87" spans="1:13" ht="22.5" customHeight="1">
      <c r="A87" s="30"/>
      <c r="B87" s="139"/>
      <c r="C87" s="139"/>
      <c r="D87" s="139"/>
      <c r="E87" s="139"/>
      <c r="F87" s="131"/>
      <c r="G87" s="120"/>
      <c r="H87" s="120"/>
      <c r="I87" s="120"/>
      <c r="J87" s="132"/>
      <c r="K87" s="148"/>
      <c r="M87" s="148"/>
    </row>
    <row r="88" spans="1:13" ht="22.5" customHeight="1">
      <c r="A88" s="30"/>
    </row>
  </sheetData>
  <mergeCells count="2">
    <mergeCell ref="K6:M6"/>
    <mergeCell ref="K51:M51"/>
  </mergeCells>
  <pageMargins left="0.78740157480314965" right="0.33" top="0.59055118110236227" bottom="0.55118110236220474" header="0.39370078740157483" footer="0.27559055118110237"/>
  <pageSetup paperSize="9" scale="80" firstPageNumber="8" orientation="portrait" useFirstPageNumber="1" r:id="rId1"/>
  <headerFooter>
    <oddFooter>&amp;R&amp;"Angsana New,ธรรมดา"&amp;P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b4cb4c9-8095-4a45-87c4-e69582b3a4c4" xsi:nil="true"/>
    <Preparer_x0020_Sign_x002d_off xmlns="ab4cb4c9-8095-4a45-87c4-e69582b3a4c4">ณฐภัทร 9/9/2567</Preparer_x0020_Sign_x002d_off>
    <Status xmlns="ab4cb4c9-8095-4a45-87c4-e69582b3a4c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28DA9319051040A2FB6B6D5E59B79C" ma:contentTypeVersion="7" ma:contentTypeDescription="Create a new document." ma:contentTypeScope="" ma:versionID="dd7f6241db0e64c2204db87c17c63706">
  <xsd:schema xmlns:xsd="http://www.w3.org/2001/XMLSchema" xmlns:xs="http://www.w3.org/2001/XMLSchema" xmlns:p="http://schemas.microsoft.com/office/2006/metadata/properties" xmlns:ns2="ab4cb4c9-8095-4a45-87c4-e69582b3a4c4" targetNamespace="http://schemas.microsoft.com/office/2006/metadata/properties" ma:root="true" ma:fieldsID="d0c4c9a58003c4f725b82d5ad059e44c" ns2:_="">
    <xsd:import namespace="ab4cb4c9-8095-4a45-87c4-e69582b3a4c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4cb4c9-8095-4a45-87c4-e69582b3a4c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รอลูกค้า"/>
          <xsd:enumeration value="กำลังทำ"/>
          <xsd:enumeration value="เสร็จ"/>
          <xsd:enumeration value="แก้ไข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C5111B-085F-4309-ACEB-AEEFCF399DDD}">
  <ds:schemaRefs>
    <ds:schemaRef ds:uri="http://schemas.openxmlformats.org/package/2006/metadata/core-properties"/>
    <ds:schemaRef ds:uri="http://purl.org/dc/terms/"/>
    <ds:schemaRef ds:uri="ab4cb4c9-8095-4a45-87c4-e69582b3a4c4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C5F053-3B4E-40D7-B489-90460A61A4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4cb4c9-8095-4a45-87c4-e69582b3a4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BS P2-3</vt:lpstr>
      <vt:lpstr>PL P4 3M </vt:lpstr>
      <vt:lpstr>PL P5 9M</vt:lpstr>
      <vt:lpstr>Shareholder equity-conso P6</vt:lpstr>
      <vt:lpstr>Shareholder equity P7</vt:lpstr>
      <vt:lpstr>Cash flow P8-9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2024-11-08T03:23:21Z</cp:lastPrinted>
  <dcterms:created xsi:type="dcterms:W3CDTF">2013-02-28T01:07:49Z</dcterms:created>
  <dcterms:modified xsi:type="dcterms:W3CDTF">2024-11-08T03:23:24Z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0x0101003828DA9319051040A2FB6B6D5E59B79C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