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(Q3) Sep2024\"/>
    </mc:Choice>
  </mc:AlternateContent>
  <xr:revisionPtr revIDLastSave="0" documentId="13_ncr:1_{9CCAA136-240A-4054-81CC-20F1E4E7712E}" xr6:coauthVersionLast="47" xr6:coauthVersionMax="47" xr10:uidLastSave="{00000000-0000-0000-0000-000000000000}"/>
  <bookViews>
    <workbookView xWindow="-120" yWindow="-120" windowWidth="21840" windowHeight="13020" activeTab="2" xr2:uid="{38BC622B-FD43-4397-A091-A0EE8CD1F99C}"/>
  </bookViews>
  <sheets>
    <sheet name="2-4" sheetId="1" r:id="rId1"/>
    <sheet name="5-6 (3M)" sheetId="9" r:id="rId2"/>
    <sheet name="7-8 (9M)" sheetId="12" r:id="rId3"/>
    <sheet name="9" sheetId="10" r:id="rId4"/>
    <sheet name="10" sheetId="5" r:id="rId5"/>
    <sheet name="11" sheetId="6" r:id="rId6"/>
    <sheet name="12-14" sheetId="11" r:id="rId7"/>
  </sheets>
  <definedNames>
    <definedName name="_xlnm._FilterDatabase" localSheetId="0" hidden="1">'2-4'!$A$12:$L$125</definedName>
    <definedName name="_xlnm.Print_Area" localSheetId="4">'10'!$A$1:$X$30</definedName>
    <definedName name="_xlnm.Print_Area" localSheetId="5">'11'!$A$1:$N$29</definedName>
    <definedName name="_xlnm.Print_Area" localSheetId="6">'12-14'!$A$1:$J$130</definedName>
    <definedName name="_xlnm.Print_Area" localSheetId="2">'7-8 (9M)'!$A$1:$M$86</definedName>
    <definedName name="_xlnm.Print_Area" localSheetId="3">'9'!$A$1:$U$29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9" l="1"/>
  <c r="G15" i="9"/>
  <c r="G13" i="9"/>
  <c r="G12" i="9"/>
  <c r="G16" i="12"/>
  <c r="G15" i="12"/>
  <c r="G13" i="12"/>
  <c r="G12" i="12"/>
  <c r="H19" i="6"/>
  <c r="T24" i="5"/>
  <c r="T22" i="5"/>
  <c r="T18" i="5"/>
  <c r="P28" i="5" l="1"/>
  <c r="R24" i="5"/>
  <c r="R18" i="5"/>
  <c r="J32" i="11"/>
  <c r="J56" i="11" s="1"/>
  <c r="H32" i="11"/>
  <c r="H56" i="11" s="1"/>
  <c r="F32" i="11"/>
  <c r="F66" i="11" s="1"/>
  <c r="D32" i="11"/>
  <c r="D56" i="11" s="1"/>
  <c r="H66" i="11" l="1"/>
  <c r="H71" i="11" s="1"/>
  <c r="F56" i="11"/>
  <c r="D66" i="11"/>
  <c r="J82" i="11"/>
  <c r="H82" i="11"/>
  <c r="J66" i="11"/>
  <c r="F82" i="11" l="1"/>
  <c r="D82" i="11"/>
  <c r="F69" i="1" l="1"/>
  <c r="G84" i="12" l="1"/>
  <c r="M84" i="12" l="1"/>
  <c r="I84" i="12"/>
  <c r="G84" i="9"/>
  <c r="G61" i="9" l="1"/>
  <c r="K61" i="9"/>
  <c r="K64" i="9" s="1"/>
  <c r="K19" i="9"/>
  <c r="K31" i="9" s="1"/>
  <c r="K34" i="9" s="1"/>
  <c r="K37" i="9" s="1"/>
  <c r="G19" i="9"/>
  <c r="G31" i="9" l="1"/>
  <c r="G64" i="9"/>
  <c r="K67" i="9"/>
  <c r="K70" i="9" s="1"/>
  <c r="K84" i="9" s="1"/>
  <c r="G73" i="12"/>
  <c r="N24" i="6" l="1"/>
  <c r="N25" i="6"/>
  <c r="L28" i="5"/>
  <c r="L69" i="1"/>
  <c r="J69" i="1"/>
  <c r="H69" i="1"/>
  <c r="F24" i="1"/>
  <c r="N16" i="6" l="1"/>
  <c r="N15" i="6"/>
  <c r="O20" i="10"/>
  <c r="Q20" i="10" s="1"/>
  <c r="U20" i="10" s="1"/>
  <c r="A3" i="10"/>
  <c r="A3" i="5" s="1"/>
  <c r="M79" i="12"/>
  <c r="M73" i="12"/>
  <c r="A86" i="12"/>
  <c r="I79" i="12"/>
  <c r="G79" i="12"/>
  <c r="I73" i="12"/>
  <c r="M61" i="12"/>
  <c r="M64" i="12" s="1"/>
  <c r="K61" i="12"/>
  <c r="K64" i="12" s="1"/>
  <c r="I61" i="12"/>
  <c r="I64" i="12" s="1"/>
  <c r="G61" i="12"/>
  <c r="G64" i="12" s="1"/>
  <c r="A46" i="12"/>
  <c r="A44" i="12"/>
  <c r="A43" i="12"/>
  <c r="M19" i="12"/>
  <c r="M32" i="12" s="1"/>
  <c r="M35" i="12" s="1"/>
  <c r="M38" i="12" s="1"/>
  <c r="K19" i="12"/>
  <c r="K32" i="12" s="1"/>
  <c r="K35" i="12" s="1"/>
  <c r="K38" i="12" s="1"/>
  <c r="I19" i="12"/>
  <c r="I32" i="12" s="1"/>
  <c r="I35" i="12" s="1"/>
  <c r="I38" i="12" s="1"/>
  <c r="G19" i="12"/>
  <c r="G32" i="12" l="1"/>
  <c r="G35" i="12" s="1"/>
  <c r="G38" i="12" s="1"/>
  <c r="G67" i="12" s="1"/>
  <c r="A3" i="6"/>
  <c r="A3" i="11" s="1"/>
  <c r="K67" i="12"/>
  <c r="I67" i="12"/>
  <c r="M67" i="12"/>
  <c r="K84" i="12" l="1"/>
  <c r="K79" i="12"/>
  <c r="K73" i="12"/>
  <c r="I84" i="9"/>
  <c r="X24" i="5" l="1"/>
  <c r="H108" i="11" l="1"/>
  <c r="H111" i="11" s="1"/>
  <c r="F77" i="1" l="1"/>
  <c r="F79" i="1" s="1"/>
  <c r="A46" i="9" l="1"/>
  <c r="R28" i="5" l="1"/>
  <c r="A93" i="1" l="1"/>
  <c r="O23" i="10"/>
  <c r="O21" i="10"/>
  <c r="Q21" i="10" s="1"/>
  <c r="O16" i="10" l="1"/>
  <c r="Q16" i="10" s="1"/>
  <c r="U16" i="10" s="1"/>
  <c r="A88" i="11"/>
  <c r="A45" i="11"/>
  <c r="V28" i="5"/>
  <c r="N28" i="5"/>
  <c r="H28" i="5"/>
  <c r="F28" i="5"/>
  <c r="Q23" i="10"/>
  <c r="M79" i="9"/>
  <c r="I79" i="9"/>
  <c r="G79" i="9"/>
  <c r="K73" i="9"/>
  <c r="K79" i="9" s="1"/>
  <c r="I73" i="9"/>
  <c r="G73" i="9"/>
  <c r="O26" i="10" l="1"/>
  <c r="Q26" i="10"/>
  <c r="M61" i="9"/>
  <c r="G34" i="9" l="1"/>
  <c r="G37" i="9" l="1"/>
  <c r="X22" i="5"/>
  <c r="G67" i="9" l="1"/>
  <c r="T28" i="5"/>
  <c r="F108" i="11"/>
  <c r="J108" i="11"/>
  <c r="F71" i="11"/>
  <c r="J71" i="11"/>
  <c r="J111" i="11" l="1"/>
  <c r="J117" i="11" s="1"/>
  <c r="F111" i="11"/>
  <c r="F117" i="11" s="1"/>
  <c r="A30" i="5"/>
  <c r="A86" i="9"/>
  <c r="A29" i="10" s="1"/>
  <c r="A43" i="9"/>
  <c r="I61" i="9"/>
  <c r="I64" i="9" s="1"/>
  <c r="M64" i="9"/>
  <c r="I19" i="9"/>
  <c r="I31" i="9" s="1"/>
  <c r="I34" i="9" s="1"/>
  <c r="I37" i="9" s="1"/>
  <c r="M19" i="9"/>
  <c r="M31" i="9" s="1"/>
  <c r="M34" i="9" s="1"/>
  <c r="M37" i="9" s="1"/>
  <c r="M70" i="9" s="1"/>
  <c r="D108" i="11"/>
  <c r="S26" i="10"/>
  <c r="M26" i="10"/>
  <c r="K26" i="10"/>
  <c r="I26" i="10"/>
  <c r="G26" i="10"/>
  <c r="E26" i="10"/>
  <c r="U23" i="10"/>
  <c r="U21" i="10"/>
  <c r="A44" i="9"/>
  <c r="M73" i="9" l="1"/>
  <c r="M84" i="9"/>
  <c r="M67" i="9"/>
  <c r="I67" i="9"/>
  <c r="U26" i="10"/>
  <c r="D71" i="11" l="1"/>
  <c r="D111" i="11" s="1"/>
  <c r="D117" i="11" s="1"/>
  <c r="L27" i="6"/>
  <c r="J27" i="6"/>
  <c r="H27" i="6"/>
  <c r="F27" i="6"/>
  <c r="N21" i="6"/>
  <c r="L19" i="6"/>
  <c r="J19" i="6"/>
  <c r="F19" i="6"/>
  <c r="N17" i="6"/>
  <c r="N12" i="6"/>
  <c r="J28" i="5"/>
  <c r="X18" i="5"/>
  <c r="X28" i="5" s="1"/>
  <c r="A136" i="1"/>
  <c r="L120" i="1"/>
  <c r="L123" i="1" s="1"/>
  <c r="J120" i="1"/>
  <c r="J123" i="1" s="1"/>
  <c r="H120" i="1"/>
  <c r="H123" i="1" s="1"/>
  <c r="F120" i="1"/>
  <c r="A94" i="1"/>
  <c r="A91" i="1"/>
  <c r="L77" i="1"/>
  <c r="J77" i="1"/>
  <c r="H77" i="1"/>
  <c r="A48" i="1"/>
  <c r="L38" i="1"/>
  <c r="J38" i="1"/>
  <c r="H38" i="1"/>
  <c r="F38" i="1"/>
  <c r="L24" i="1"/>
  <c r="J24" i="1"/>
  <c r="H24" i="1"/>
  <c r="H117" i="11" l="1"/>
  <c r="F123" i="1"/>
  <c r="N19" i="6"/>
  <c r="F40" i="1"/>
  <c r="N27" i="6"/>
  <c r="H79" i="1"/>
  <c r="H125" i="1" s="1"/>
  <c r="J40" i="1"/>
  <c r="L40" i="1"/>
  <c r="L79" i="1"/>
  <c r="L125" i="1" s="1"/>
  <c r="J79" i="1"/>
  <c r="J125" i="1" s="1"/>
  <c r="H40" i="1"/>
  <c r="A29" i="6"/>
  <c r="A42" i="11" s="1"/>
  <c r="A85" i="11" s="1"/>
  <c r="A130" i="11" s="1"/>
  <c r="F125" i="1" l="1"/>
</calcChain>
</file>

<file path=xl/sharedStrings.xml><?xml version="1.0" encoding="utf-8"?>
<sst xmlns="http://schemas.openxmlformats.org/spreadsheetml/2006/main" count="603" uniqueCount="234">
  <si>
    <t>บริษัท ซีออยล์ จำกัด (มหาชน)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</si>
  <si>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</si>
  <si>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</si>
  <si>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</si>
  <si>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</si>
  <si>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</si>
  <si>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</si>
  <si>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</si>
  <si>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</si>
  <si>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</si>
  <si>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</si>
  <si>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</si>
  <si>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</si>
  <si>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</si>
  <si>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</si>
  <si>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</si>
  <si>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</si>
  <si>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</si>
  <si>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</si>
  <si>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</si>
  <si>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</si>
  <si>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</si>
  <si>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</si>
  <si>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</si>
  <si>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</si>
  <si>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</si>
  <si>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</si>
  <si>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</si>
  <si>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</si>
  <si>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</si>
  <si>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</si>
  <si>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</si>
  <si>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</si>
  <si>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</si>
  <si>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</si>
  <si>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</si>
  <si>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</si>
  <si>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</si>
  <si>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</si>
  <si>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</si>
  <si>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</si>
  <si>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</si>
  <si>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</si>
  <si>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</si>
  <si>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</si>
  <si>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</si>
  <si>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</si>
  <si>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</si>
  <si>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</si>
  <si>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</si>
  <si>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</si>
  <si>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</si>
  <si>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</si>
  <si>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</si>
  <si>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</si>
  <si>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</si>
  <si>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</si>
  <si>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</si>
  <si>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</si>
  <si>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</si>
  <si>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</si>
  <si>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</si>
  <si>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</si>
  <si>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</si>
  <si>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</si>
  <si>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(ขาดทุน) กลับรายการจากการด้อยค่า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</si>
  <si>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</si>
  <si>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</si>
  <si>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</si>
  <si>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ส่วนแบ่งกำไรจากการร่วมค้า</t>
  </si>
  <si>
    <t>ภาษีเงินได้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</si>
  <si>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</si>
  <si>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</si>
  <si>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</si>
  <si>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</si>
  <si>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</si>
  <si>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</si>
  <si>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</si>
  <si>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</si>
  <si>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</si>
  <si>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</si>
  <si>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</si>
  <si>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</si>
  <si>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</si>
  <si>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</si>
  <si>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</si>
  <si>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</si>
  <si>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</si>
  <si>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</si>
  <si>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</si>
  <si>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</si>
  <si>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</si>
  <si>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</si>
  <si>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</si>
  <si>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</si>
  <si>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</si>
  <si>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</si>
  <si>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</si>
  <si>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</si>
  <si>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</si>
  <si>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</si>
  <si>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</si>
  <si>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</si>
  <si>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</si>
  <si>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</si>
  <si>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</si>
  <si>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</si>
  <si>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</si>
  <si>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</si>
  <si>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</si>
  <si>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</si>
  <si>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</si>
  <si>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</si>
  <si>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 xml:space="preserve">   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</si>
  <si>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</si>
  <si>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</si>
  <si>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</si>
  <si>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รับภาษีเงินได้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</si>
  <si>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</si>
  <si>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</si>
  <si>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</si>
  <si>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</si>
  <si>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</si>
  <si>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</si>
  <si>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</si>
  <si>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</si>
  <si>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</si>
  <si>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</si>
  <si>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</si>
  <si>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</si>
  <si>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</si>
  <si>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</si>
  <si>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</si>
  <si>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</si>
  <si>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สินค้าคงเหลือ</t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</si>
  <si>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</si>
  <si>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ของสินทรัพย์ทางการเงิน</t>
  </si>
  <si>
    <t>ผลต่างของอัตราแลกเปลี่ยนจากการแปลง</t>
  </si>
  <si>
    <t xml:space="preserve">       ของสินทรัพย์ทางการเงิน</t>
  </si>
  <si>
    <t xml:space="preserve">   ขาดทุน (กำไร) จากการเปลี่ยนแปลง</t>
  </si>
  <si>
    <t xml:space="preserve">       มูลค่ายุติธรรมของอนุพันธ์ทางการเงิน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</si>
  <si>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</si>
  <si>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</si>
  <si>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</si>
  <si>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>เงินสดและรายการเทียบเท่า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</si>
  <si>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</si>
  <si>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</si>
  <si>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</si>
  <si>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</si>
  <si>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</si>
  <si>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</si>
  <si>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</si>
  <si>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</si>
  <si>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</si>
  <si>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สินทรัพย์สิทธิการใช้ - สุทธิ</t>
  </si>
  <si>
    <t>พ.ศ. 2567</t>
  </si>
  <si>
    <t>งบฐานะการเงิน</t>
  </si>
  <si>
    <t>- สุทธิ</t>
  </si>
  <si>
    <t xml:space="preserve">สำหรับรอบระยะเวลา - สุทธิจากภาษี </t>
  </si>
  <si>
    <t>กำไรขาดทุนเบ็ดเสร็จรวม</t>
  </si>
  <si>
    <t>สำหรับรอบระยะเวลา</t>
  </si>
  <si>
    <t>งบการเปลี่ยนแปลงส่วนของเจ้าของ</t>
  </si>
  <si>
    <t>วันที่ 1 มกราคม พ.ศ. 2566</t>
  </si>
  <si>
    <t>ยอดคงเหลือ ณ สิ้นรอบระยะเวลา</t>
  </si>
  <si>
    <t>เงินให้กู้ยืมแก่บริษัทย่อย</t>
  </si>
  <si>
    <t xml:space="preserve">   สิ้นรอบระยะเวลา</t>
  </si>
  <si>
    <t xml:space="preserve">ลูกหนี้การค้าและลูกหนี้หมุนเวียนอื่น </t>
  </si>
  <si>
    <r>
      <t xml:space="preserve">งบฐานะการเงิน </t>
    </r>
    <r>
      <rPr>
        <sz val="15"/>
        <rFont val="Browallia New"/>
        <family val="2"/>
      </rPr>
      <t>(ต่อ)</t>
    </r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</si>
  <si>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</si>
  <si>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</si>
  <si>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</si>
  <si>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(ต่อ)</t>
    </r>
  </si>
  <si>
    <t xml:space="preserve">ยอดคงเหลือต้นรอบระยะเวลา </t>
  </si>
  <si>
    <t>ยอดคงเหลือต้นรอบระยะเวลา วันที่ 1 มกราคม พ.ศ. 2566</t>
  </si>
  <si>
    <t>ยอดคงเหลือต้นรอบระยะเวลา วันที่ 1 มกราคม พ.ศ. 2567</t>
  </si>
  <si>
    <t>กำไรจากการดำเนินงาน</t>
  </si>
  <si>
    <t>ภาระผูกพันผลประโยชน์พนักงาน</t>
  </si>
  <si>
    <t>สินทรัพย์อนุพันธ์</t>
  </si>
  <si>
    <t>หนี้สินอนุพันธ์</t>
  </si>
  <si>
    <t>กำไรต่อหุ้น (บาท) - ส่วนของผู้เป็นเจ้าของ</t>
  </si>
  <si>
    <t>การเปลี่ยนแปลงใน</t>
  </si>
  <si>
    <t>การเปลี่ยนแปลงในส่วนของเจ้าของ</t>
  </si>
  <si>
    <t xml:space="preserve">   ภาระผูกพันผลประโยชน์พนักงาน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</si>
  <si>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</si>
  <si>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</si>
  <si>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    ของเงินลงทุนในบริษัทย่อย</t>
  </si>
  <si>
    <t>กลับรายการจากการด้อยค่า</t>
  </si>
  <si>
    <t>การเพิ่มทุนหุ้นสามัญ</t>
  </si>
  <si>
    <t>จ่ายเงินปันผล</t>
  </si>
  <si>
    <t>เงินปันผลจ่าย</t>
  </si>
  <si>
    <t>เงินกู้ยืมระยะสั้นจากสถาบันการเงิน</t>
  </si>
  <si>
    <t>ของเงินลงทุนในบริษัทย่อย</t>
  </si>
  <si>
    <t>จ่ายหุ้นปันผล</t>
  </si>
  <si>
    <t xml:space="preserve">เงินสดสุทธิได้มาจาก (ใช้ไปใน) </t>
  </si>
  <si>
    <t xml:space="preserve">   กิจกรรมดำเนินงาน</t>
  </si>
  <si>
    <t>9,10</t>
  </si>
  <si>
    <t>9 และ 10</t>
  </si>
  <si>
    <t xml:space="preserve">กระแสเงินสดได้มาจาก (ใช้ไปใน) </t>
  </si>
  <si>
    <t xml:space="preserve">   การดำเนินงาน</t>
  </si>
  <si>
    <t>ภาษีเงินได้นิติบุคคลค้างจ่าย</t>
  </si>
  <si>
    <t>กำไรสำหรับรอบระยะเวลา</t>
  </si>
  <si>
    <t>การแบ่งปันกำไร</t>
  </si>
  <si>
    <t xml:space="preserve">   กลับรายการจากการด้อยค่า</t>
  </si>
  <si>
    <t xml:space="preserve">   และหนี้สินดำเนินงาน</t>
  </si>
  <si>
    <t>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</si>
  <si>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</si>
  <si>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</si>
  <si>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30 กันยายน</t>
  </si>
  <si>
    <t>วันที่ 30 กันยายน พ.ศ. 2566</t>
  </si>
  <si>
    <t>ยอดคงเหลือ ณ สิ้นรอบระยะเวลา วันที่ 30 กันยายน พ.ศ. 2566</t>
  </si>
  <si>
    <t>ยอดคงเหลือ ณ สิ้นรอบระยะเวลา วันที่ 30 กันยายน พ.ศ. 2567</t>
  </si>
  <si>
    <t>-</t>
  </si>
  <si>
    <t>เงินสดรับจากการจำหน่ายสินทรัพย์ถาวร</t>
  </si>
  <si>
    <t>เงินสดสุทธิใช้ไปในกิจกรรมจัดหาเงิน</t>
  </si>
  <si>
    <t xml:space="preserve">   ขาดทุน (กำไร) จากอัตราแลกเปลี่ยน</t>
  </si>
  <si>
    <t xml:space="preserve">   เงินสดเพิ่มขึ้นสุทธิ</t>
  </si>
  <si>
    <t>(ขาดทุน) กำไรจากอัตราแลกเปลี่ยนของเงินสด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</si>
  <si>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</si>
  <si>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</si>
  <si>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</si>
  <si>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</si>
  <si>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 xml:space="preserve">   ขาดทุนจากการด้อยค่า</t>
  </si>
  <si>
    <t xml:space="preserve">   กำไรจากการจำหน่ายสินทรัพย์ถาวร</t>
  </si>
  <si>
    <t>เงินปันผลค้างรับ</t>
  </si>
  <si>
    <t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t>
  </si>
  <si>
    <t>ขาดทุนจากการด้อยค่าของสินทรัพย์ทางการเงิน</t>
  </si>
  <si>
    <t>การเปลี่ยนแปลงของสินทรัพย์ และหนี้สิน</t>
  </si>
  <si>
    <t>ยอดคงเหลือต้นรอบ</t>
  </si>
  <si>
    <t>ระยะเวลาวันที่</t>
  </si>
  <si>
    <t>1 มกราคม พ.ศ. 2567</t>
  </si>
  <si>
    <t>ยอดคงเหลือ ณ สิ้นรอบ</t>
  </si>
  <si>
    <t>30 กันยายน พ.ศ. 2567</t>
  </si>
  <si>
    <t>กำไรขาดทุน</t>
  </si>
  <si>
    <t>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</si>
</sst>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#,##0.0;\(#,##0.0\)"/>
    <numFmt numFmtId="170" formatCode="#,##0.0000;\(#,##0.0000\);\-"/>
    <numFmt numFmtId="171" formatCode="#,##0;\(#,##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5" fontId="5" fillId="0" borderId="0" xfId="1" applyNumberFormat="1" applyFont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4" fillId="0" borderId="0" xfId="0" applyNumberFormat="1" applyFont="1" applyAlignment="1">
      <alignment vertical="center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right" vertical="center"/>
    </xf>
    <xf numFmtId="43" fontId="5" fillId="0" borderId="0" xfId="1" applyFont="1" applyAlignment="1">
      <alignment vertical="center"/>
    </xf>
    <xf numFmtId="43" fontId="5" fillId="0" borderId="0" xfId="1" applyFont="1"/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43" fontId="5" fillId="0" borderId="0" xfId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1" xfId="1" applyFont="1" applyBorder="1" applyAlignment="1">
      <alignment horizontal="left" vertical="center"/>
    </xf>
    <xf numFmtId="165" fontId="5" fillId="0" borderId="0" xfId="1" quotePrefix="1" applyNumberFormat="1" applyFont="1" applyAlignment="1">
      <alignment horizontal="right" vertical="center"/>
    </xf>
    <xf numFmtId="165" fontId="5" fillId="2" borderId="2" xfId="1" applyNumberFormat="1" applyFont="1" applyFill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43" fontId="5" fillId="0" borderId="1" xfId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70" fontId="5" fillId="0" borderId="2" xfId="1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71" fontId="5" fillId="0" borderId="0" xfId="0" applyNumberFormat="1" applyFont="1" applyAlignment="1">
      <alignment horizontal="right" vertical="center" wrapText="1"/>
    </xf>
    <xf numFmtId="171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1" fontId="5" fillId="0" borderId="2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9" fontId="4" fillId="0" borderId="0" xfId="0" applyNumberFormat="1" applyFont="1" applyAlignment="1">
      <alignment vertical="center"/>
    </xf>
    <xf numFmtId="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5" fontId="5" fillId="2" borderId="0" xfId="1" applyNumberFormat="1" applyFont="1" applyFill="1" applyAlignment="1">
      <alignment horizontal="right" vertical="center" wrapText="1"/>
    </xf>
    <xf numFmtId="165" fontId="5" fillId="2" borderId="2" xfId="1" applyNumberFormat="1" applyFont="1" applyFill="1" applyBorder="1" applyAlignment="1">
      <alignment horizontal="right" vertical="center" wrapText="1"/>
    </xf>
    <xf numFmtId="168" fontId="4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center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7" fillId="2" borderId="0" xfId="1" applyNumberFormat="1" applyFont="1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 wrapText="1"/>
    </xf>
    <xf numFmtId="170" fontId="5" fillId="2" borderId="2" xfId="1" applyNumberFormat="1" applyFont="1" applyFill="1" applyBorder="1" applyAlignment="1">
      <alignment horizontal="right" vertical="center" wrapText="1"/>
    </xf>
    <xf numFmtId="166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3" fontId="8" fillId="0" borderId="0" xfId="1" applyFont="1" applyAlignment="1">
      <alignment vertical="center"/>
    </xf>
    <xf numFmtId="43" fontId="8" fillId="0" borderId="0" xfId="1" applyFont="1" applyAlignment="1">
      <alignment horizontal="right" vertical="center"/>
    </xf>
    <xf numFmtId="43" fontId="9" fillId="0" borderId="0" xfId="1" applyFont="1" applyAlignment="1">
      <alignment vertical="center"/>
    </xf>
    <xf numFmtId="43" fontId="8" fillId="0" borderId="0" xfId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0" xfId="1" applyFont="1" applyFill="1" applyAlignment="1">
      <alignment horizontal="center" vertical="center"/>
    </xf>
    <xf numFmtId="43" fontId="9" fillId="0" borderId="0" xfId="1" applyFont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2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5" fontId="9" fillId="2" borderId="0" xfId="1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2" borderId="1" xfId="1" applyNumberFormat="1" applyFont="1" applyFill="1" applyBorder="1" applyAlignment="1">
      <alignment vertical="center"/>
    </xf>
    <xf numFmtId="165" fontId="9" fillId="2" borderId="2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4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43" fontId="8" fillId="0" borderId="1" xfId="1" applyFont="1" applyBorder="1" applyAlignment="1">
      <alignment horizontal="center" vertical="center"/>
    </xf>
    <xf numFmtId="43" fontId="8" fillId="0" borderId="3" xfId="1" applyFont="1" applyBorder="1" applyAlignment="1">
      <alignment horizontal="center" vertical="center"/>
    </xf>
    <xf numFmtId="43" fontId="8" fillId="0" borderId="3" xfId="1" applyFont="1" applyFill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AFAFA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rgb="FFFF0000"/>
  </sheetPr>
  <dimension ref="A1:L136"/>
  <sheetViews>
    <sheetView topLeftCell="A134" zoomScaleNormal="100" zoomScaleSheetLayoutView="55" workbookViewId="0">
      <selection activeCell="J141" sqref="J141"/>
    </sheetView>
  </sheetViews>
  <sheetFormatPr defaultColWidth="8.5703125" defaultRowHeight="20.100000000000001" customHeight="1" x14ac:dyDescent="0.25"/>
  <cols>
    <col min="1" max="2" width="1.5703125" style="2" customWidth="1"/>
    <col min="3" max="3" width="28.140625" style="2" customWidth="1"/>
    <col min="4" max="4" width="9" style="8" customWidth="1"/>
    <col min="5" max="5" width="0.7109375" style="2" customWidth="1"/>
    <col min="6" max="6" width="13.7109375" style="15" customWidth="1"/>
    <col min="7" max="7" width="0.7109375" style="15" customWidth="1"/>
    <col min="8" max="8" width="14.5703125" style="15" customWidth="1"/>
    <col min="9" max="9" width="0.7109375" style="15" customWidth="1"/>
    <col min="10" max="10" width="13.7109375" style="15" customWidth="1"/>
    <col min="11" max="11" width="0.7109375" style="15" customWidth="1"/>
    <col min="12" max="12" width="14.5703125" style="15" customWidth="1"/>
    <col min="13" max="16384" width="8.570312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156</v>
      </c>
      <c r="B2" s="1"/>
      <c r="C2" s="1"/>
    </row>
    <row r="3" spans="1:12" ht="21.75" customHeight="1" x14ac:dyDescent="0.25">
      <c r="A3" s="3" t="s">
        <v>204</v>
      </c>
      <c r="B3" s="3"/>
      <c r="C3" s="3"/>
      <c r="D3" s="17"/>
      <c r="E3" s="4"/>
      <c r="F3" s="16"/>
      <c r="G3" s="16"/>
      <c r="H3" s="16"/>
      <c r="I3" s="16"/>
      <c r="J3" s="16"/>
      <c r="K3" s="16"/>
      <c r="L3" s="16"/>
    </row>
    <row r="4" spans="1:12" ht="21.75" customHeight="1" x14ac:dyDescent="0.25"/>
    <row r="5" spans="1:12" ht="21.75" customHeight="1" x14ac:dyDescent="0.25">
      <c r="D5" s="5"/>
      <c r="E5" s="5"/>
      <c r="F5" s="174" t="s">
        <v>1</v>
      </c>
      <c r="G5" s="174"/>
      <c r="H5" s="174"/>
      <c r="I5" s="63"/>
      <c r="J5" s="174" t="s">
        <v>2</v>
      </c>
      <c r="K5" s="174"/>
      <c r="L5" s="174"/>
    </row>
    <row r="6" spans="1:12" ht="21.75" customHeight="1" x14ac:dyDescent="0.25">
      <c r="E6" s="5"/>
      <c r="F6" s="62" t="s">
        <v>54</v>
      </c>
      <c r="G6" s="62"/>
      <c r="I6" s="62"/>
      <c r="J6" s="62" t="s">
        <v>54</v>
      </c>
      <c r="K6" s="62"/>
    </row>
    <row r="7" spans="1:12" ht="21.75" customHeight="1" x14ac:dyDescent="0.25">
      <c r="E7" s="5"/>
      <c r="F7" s="62" t="s">
        <v>55</v>
      </c>
      <c r="G7" s="62"/>
      <c r="H7" s="62" t="s">
        <v>3</v>
      </c>
      <c r="I7" s="62"/>
      <c r="J7" s="62" t="s">
        <v>55</v>
      </c>
      <c r="K7" s="62"/>
      <c r="L7" s="62" t="s">
        <v>3</v>
      </c>
    </row>
    <row r="8" spans="1:12" ht="21.75" customHeight="1" x14ac:dyDescent="0.25">
      <c r="E8" s="5"/>
      <c r="F8" s="64" t="s">
        <v>207</v>
      </c>
      <c r="G8" s="65"/>
      <c r="H8" s="64" t="s">
        <v>4</v>
      </c>
      <c r="I8" s="65"/>
      <c r="J8" s="64" t="s">
        <v>207</v>
      </c>
      <c r="K8" s="65"/>
      <c r="L8" s="64" t="s">
        <v>4</v>
      </c>
    </row>
    <row r="9" spans="1:12" ht="21.75" customHeight="1" x14ac:dyDescent="0.25">
      <c r="D9" s="5"/>
      <c r="E9" s="5"/>
      <c r="F9" s="64" t="s">
        <v>155</v>
      </c>
      <c r="G9" s="65"/>
      <c r="H9" s="64" t="s">
        <v>5</v>
      </c>
      <c r="I9" s="65"/>
      <c r="J9" s="64" t="s">
        <v>155</v>
      </c>
      <c r="K9" s="65"/>
      <c r="L9" s="64" t="s">
        <v>5</v>
      </c>
    </row>
    <row r="10" spans="1:12" ht="21.75" customHeight="1" x14ac:dyDescent="0.25">
      <c r="D10" s="6" t="s">
        <v>6</v>
      </c>
      <c r="E10" s="7"/>
      <c r="F10" s="66" t="s">
        <v>7</v>
      </c>
      <c r="G10" s="65"/>
      <c r="H10" s="66" t="s">
        <v>7</v>
      </c>
      <c r="I10" s="65"/>
      <c r="J10" s="66" t="s">
        <v>7</v>
      </c>
      <c r="K10" s="65"/>
      <c r="L10" s="66" t="s">
        <v>7</v>
      </c>
    </row>
    <row r="11" spans="1:12" ht="7.5" customHeight="1" x14ac:dyDescent="0.25">
      <c r="A11" s="1"/>
      <c r="B11" s="1"/>
      <c r="C11" s="1"/>
      <c r="D11" s="7"/>
      <c r="E11" s="7"/>
      <c r="F11" s="117"/>
      <c r="G11" s="13"/>
      <c r="H11" s="13"/>
      <c r="I11" s="13"/>
      <c r="J11" s="117"/>
      <c r="K11" s="13"/>
      <c r="L11" s="13"/>
    </row>
    <row r="12" spans="1:12" ht="21.75" customHeight="1" x14ac:dyDescent="0.25">
      <c r="A12" s="1" t="s">
        <v>8</v>
      </c>
      <c r="B12" s="1"/>
      <c r="C12" s="1"/>
      <c r="D12" s="7"/>
      <c r="E12" s="7"/>
      <c r="F12" s="117"/>
      <c r="G12" s="13"/>
      <c r="H12" s="13"/>
      <c r="I12" s="13"/>
      <c r="J12" s="117"/>
      <c r="K12" s="13"/>
      <c r="L12" s="13"/>
    </row>
    <row r="13" spans="1:12" ht="7.5" customHeight="1" x14ac:dyDescent="0.25">
      <c r="A13" s="1"/>
      <c r="B13" s="1"/>
      <c r="C13" s="1"/>
      <c r="D13" s="7"/>
      <c r="E13" s="7"/>
      <c r="F13" s="117"/>
      <c r="G13" s="13"/>
      <c r="H13" s="13"/>
      <c r="I13" s="13"/>
      <c r="J13" s="117"/>
      <c r="K13" s="13"/>
      <c r="L13" s="13"/>
    </row>
    <row r="14" spans="1:12" ht="21.75" customHeight="1" x14ac:dyDescent="0.25">
      <c r="A14" s="1" t="s">
        <v>9</v>
      </c>
      <c r="B14" s="1"/>
      <c r="C14" s="1"/>
      <c r="D14" s="7"/>
      <c r="E14" s="7"/>
      <c r="F14" s="117"/>
      <c r="G14" s="13"/>
      <c r="H14" s="13"/>
      <c r="I14" s="13"/>
      <c r="J14" s="117"/>
      <c r="K14" s="13"/>
      <c r="L14" s="13"/>
    </row>
    <row r="15" spans="1:12" ht="7.5" customHeight="1" x14ac:dyDescent="0.25">
      <c r="A15" s="1"/>
      <c r="B15" s="1"/>
      <c r="C15" s="1"/>
      <c r="D15" s="7"/>
      <c r="E15" s="7"/>
      <c r="F15" s="117"/>
      <c r="G15" s="13"/>
      <c r="H15" s="13"/>
      <c r="I15" s="13"/>
      <c r="J15" s="117"/>
      <c r="K15" s="13"/>
      <c r="L15" s="13"/>
    </row>
    <row r="16" spans="1:12" ht="21.75" customHeight="1" x14ac:dyDescent="0.25">
      <c r="A16" s="2" t="s">
        <v>10</v>
      </c>
      <c r="D16" s="7"/>
      <c r="E16" s="7"/>
      <c r="F16" s="117">
        <v>1005206</v>
      </c>
      <c r="G16" s="13"/>
      <c r="H16" s="13">
        <v>875853</v>
      </c>
      <c r="I16" s="13"/>
      <c r="J16" s="117">
        <v>689145</v>
      </c>
      <c r="K16" s="13"/>
      <c r="L16" s="13">
        <v>521168</v>
      </c>
    </row>
    <row r="17" spans="1:12" ht="21.75" customHeight="1" x14ac:dyDescent="0.25">
      <c r="A17" s="2" t="s">
        <v>166</v>
      </c>
      <c r="D17" s="7"/>
      <c r="E17" s="7"/>
      <c r="F17" s="117"/>
      <c r="G17" s="13"/>
      <c r="H17" s="13"/>
      <c r="I17" s="13"/>
      <c r="J17" s="117"/>
      <c r="K17" s="13"/>
      <c r="L17" s="13"/>
    </row>
    <row r="18" spans="1:12" ht="21.75" customHeight="1" x14ac:dyDescent="0.25">
      <c r="B18" s="76" t="s">
        <v>157</v>
      </c>
      <c r="D18" s="7">
        <v>7</v>
      </c>
      <c r="E18" s="7"/>
      <c r="F18" s="117">
        <v>1825907</v>
      </c>
      <c r="G18" s="13"/>
      <c r="H18" s="13">
        <v>862550</v>
      </c>
      <c r="I18" s="13"/>
      <c r="J18" s="117">
        <v>651073</v>
      </c>
      <c r="K18" s="13"/>
      <c r="L18" s="13">
        <v>674353</v>
      </c>
    </row>
    <row r="19" spans="1:12" ht="21.75" customHeight="1" x14ac:dyDescent="0.25">
      <c r="A19" s="2" t="s">
        <v>11</v>
      </c>
      <c r="D19" s="8">
        <v>15.4</v>
      </c>
      <c r="E19" s="7"/>
      <c r="F19" s="117">
        <v>0</v>
      </c>
      <c r="G19" s="13"/>
      <c r="H19" s="13">
        <v>0</v>
      </c>
      <c r="I19" s="13"/>
      <c r="J19" s="117">
        <v>141040</v>
      </c>
      <c r="K19" s="13"/>
      <c r="L19" s="13">
        <v>179080</v>
      </c>
    </row>
    <row r="20" spans="1:12" ht="21.75" customHeight="1" x14ac:dyDescent="0.25">
      <c r="A20" s="2" t="s">
        <v>177</v>
      </c>
      <c r="D20" s="7"/>
      <c r="E20" s="7"/>
      <c r="F20" s="117">
        <v>911</v>
      </c>
      <c r="G20" s="13"/>
      <c r="H20" s="13">
        <v>237</v>
      </c>
      <c r="I20" s="13"/>
      <c r="J20" s="117">
        <v>368</v>
      </c>
      <c r="K20" s="13"/>
      <c r="L20" s="13">
        <v>237</v>
      </c>
    </row>
    <row r="21" spans="1:12" ht="21.6" customHeight="1" x14ac:dyDescent="0.25">
      <c r="A21" s="2" t="s">
        <v>134</v>
      </c>
      <c r="D21" s="7"/>
      <c r="E21" s="7"/>
      <c r="F21" s="117">
        <v>7270</v>
      </c>
      <c r="G21" s="13"/>
      <c r="H21" s="13">
        <v>2939</v>
      </c>
      <c r="I21" s="13"/>
      <c r="J21" s="117">
        <v>7260</v>
      </c>
      <c r="K21" s="13"/>
      <c r="L21" s="13">
        <v>2939</v>
      </c>
    </row>
    <row r="22" spans="1:12" ht="21.75" customHeight="1" x14ac:dyDescent="0.25">
      <c r="A22" s="2" t="s">
        <v>12</v>
      </c>
      <c r="D22" s="7">
        <v>8</v>
      </c>
      <c r="E22" s="7"/>
      <c r="F22" s="124">
        <v>60358</v>
      </c>
      <c r="G22" s="13"/>
      <c r="H22" s="22">
        <v>147684</v>
      </c>
      <c r="I22" s="13"/>
      <c r="J22" s="124">
        <v>6594</v>
      </c>
      <c r="K22" s="13"/>
      <c r="L22" s="22">
        <v>4814</v>
      </c>
    </row>
    <row r="23" spans="1:12" ht="7.5" customHeight="1" x14ac:dyDescent="0.25">
      <c r="A23" s="9"/>
      <c r="B23" s="9"/>
      <c r="C23" s="9"/>
      <c r="D23" s="7"/>
      <c r="E23" s="7"/>
      <c r="F23" s="117"/>
      <c r="G23" s="13"/>
      <c r="H23" s="13"/>
      <c r="I23" s="13"/>
      <c r="J23" s="117"/>
      <c r="K23" s="13"/>
      <c r="L23" s="13"/>
    </row>
    <row r="24" spans="1:12" ht="21.75" customHeight="1" x14ac:dyDescent="0.25">
      <c r="A24" s="1" t="s">
        <v>13</v>
      </c>
      <c r="B24" s="1"/>
      <c r="C24" s="1"/>
      <c r="D24" s="7"/>
      <c r="E24" s="7"/>
      <c r="F24" s="124">
        <f>SUM(F16:F22)</f>
        <v>2899652</v>
      </c>
      <c r="G24" s="13"/>
      <c r="H24" s="22">
        <f>SUM(H16:H22)</f>
        <v>1889263</v>
      </c>
      <c r="I24" s="13"/>
      <c r="J24" s="124">
        <f>SUM(J16:J22)</f>
        <v>1495480</v>
      </c>
      <c r="K24" s="13"/>
      <c r="L24" s="22">
        <f>SUM(L16:L22)</f>
        <v>1382591</v>
      </c>
    </row>
    <row r="25" spans="1:12" ht="21.75" customHeight="1" x14ac:dyDescent="0.25">
      <c r="A25" s="1"/>
      <c r="B25" s="1"/>
      <c r="C25" s="1"/>
      <c r="D25" s="7"/>
      <c r="E25" s="7"/>
      <c r="F25" s="117"/>
      <c r="G25" s="13"/>
      <c r="H25" s="13"/>
      <c r="I25" s="13"/>
      <c r="J25" s="117"/>
      <c r="K25" s="13"/>
      <c r="L25" s="13"/>
    </row>
    <row r="26" spans="1:12" ht="21.75" customHeight="1" x14ac:dyDescent="0.25">
      <c r="A26" s="1" t="s">
        <v>14</v>
      </c>
      <c r="B26" s="1"/>
      <c r="C26" s="1"/>
      <c r="D26" s="7"/>
      <c r="E26" s="7"/>
      <c r="F26" s="117"/>
      <c r="G26" s="13"/>
      <c r="H26" s="13"/>
      <c r="I26" s="13"/>
      <c r="J26" s="117"/>
      <c r="K26" s="13"/>
      <c r="L26" s="13"/>
    </row>
    <row r="27" spans="1:12" ht="7.5" customHeight="1" x14ac:dyDescent="0.25">
      <c r="A27" s="9"/>
      <c r="B27" s="9"/>
      <c r="C27" s="9"/>
      <c r="D27" s="7"/>
      <c r="E27" s="7"/>
      <c r="F27" s="117"/>
      <c r="G27" s="13"/>
      <c r="H27" s="13"/>
      <c r="I27" s="13"/>
      <c r="J27" s="117"/>
      <c r="K27" s="13"/>
      <c r="L27" s="13"/>
    </row>
    <row r="28" spans="1:12" ht="21.75" customHeight="1" x14ac:dyDescent="0.25">
      <c r="A28" s="9" t="s">
        <v>15</v>
      </c>
      <c r="B28" s="9"/>
      <c r="C28" s="9"/>
      <c r="D28" s="7">
        <v>9</v>
      </c>
      <c r="E28" s="7"/>
      <c r="F28" s="117">
        <v>0</v>
      </c>
      <c r="G28" s="13"/>
      <c r="H28" s="77">
        <v>0</v>
      </c>
      <c r="I28" s="73"/>
      <c r="J28" s="117">
        <v>276269</v>
      </c>
      <c r="K28" s="73"/>
      <c r="L28" s="77">
        <v>226269</v>
      </c>
    </row>
    <row r="29" spans="1:12" ht="21.75" customHeight="1" x14ac:dyDescent="0.25">
      <c r="A29" s="2" t="s">
        <v>16</v>
      </c>
      <c r="D29" s="7">
        <v>10</v>
      </c>
      <c r="E29" s="7"/>
      <c r="F29" s="117">
        <v>930026</v>
      </c>
      <c r="G29" s="13"/>
      <c r="H29" s="77">
        <v>933129</v>
      </c>
      <c r="I29" s="73"/>
      <c r="J29" s="117">
        <v>0</v>
      </c>
      <c r="K29" s="73"/>
      <c r="L29" s="77">
        <v>0</v>
      </c>
    </row>
    <row r="30" spans="1:12" ht="21.75" customHeight="1" x14ac:dyDescent="0.25">
      <c r="A30" s="2" t="s">
        <v>17</v>
      </c>
      <c r="D30" s="7">
        <v>15.4</v>
      </c>
      <c r="E30" s="7"/>
      <c r="F30" s="117">
        <v>0</v>
      </c>
      <c r="G30" s="13"/>
      <c r="H30" s="77">
        <v>0</v>
      </c>
      <c r="I30" s="73"/>
      <c r="J30" s="117">
        <v>433540</v>
      </c>
      <c r="K30" s="73"/>
      <c r="L30" s="77">
        <v>576750</v>
      </c>
    </row>
    <row r="31" spans="1:12" ht="21.75" customHeight="1" x14ac:dyDescent="0.25">
      <c r="A31" s="2" t="s">
        <v>18</v>
      </c>
      <c r="D31" s="7"/>
      <c r="E31" s="7"/>
      <c r="F31" s="117">
        <v>188301</v>
      </c>
      <c r="G31" s="13"/>
      <c r="H31" s="77">
        <v>205096</v>
      </c>
      <c r="I31" s="73"/>
      <c r="J31" s="117">
        <v>0</v>
      </c>
      <c r="K31" s="73"/>
      <c r="L31" s="77">
        <v>0</v>
      </c>
    </row>
    <row r="32" spans="1:12" ht="21.75" customHeight="1" x14ac:dyDescent="0.25">
      <c r="A32" s="2" t="s">
        <v>19</v>
      </c>
      <c r="D32" s="7"/>
      <c r="E32" s="7"/>
      <c r="F32" s="117">
        <v>9242</v>
      </c>
      <c r="G32" s="13"/>
      <c r="H32" s="77">
        <v>12830</v>
      </c>
      <c r="I32" s="73"/>
      <c r="J32" s="117">
        <v>9205</v>
      </c>
      <c r="K32" s="73"/>
      <c r="L32" s="77">
        <v>12719</v>
      </c>
    </row>
    <row r="33" spans="1:12" ht="21.75" customHeight="1" x14ac:dyDescent="0.25">
      <c r="A33" s="2" t="s">
        <v>154</v>
      </c>
      <c r="D33" s="7"/>
      <c r="E33" s="7"/>
      <c r="F33" s="117">
        <v>26135</v>
      </c>
      <c r="G33" s="13"/>
      <c r="H33" s="77">
        <v>29032</v>
      </c>
      <c r="I33" s="73"/>
      <c r="J33" s="117">
        <v>23046</v>
      </c>
      <c r="K33" s="73"/>
      <c r="L33" s="77">
        <v>20461</v>
      </c>
    </row>
    <row r="34" spans="1:12" ht="21.75" customHeight="1" x14ac:dyDescent="0.25">
      <c r="A34" s="2" t="s">
        <v>20</v>
      </c>
      <c r="D34" s="7"/>
      <c r="E34" s="7"/>
      <c r="F34" s="117">
        <v>12385</v>
      </c>
      <c r="G34" s="13"/>
      <c r="H34" s="77">
        <v>9699</v>
      </c>
      <c r="I34" s="73"/>
      <c r="J34" s="117">
        <v>12166</v>
      </c>
      <c r="K34" s="73"/>
      <c r="L34" s="77">
        <v>9354</v>
      </c>
    </row>
    <row r="35" spans="1:12" ht="21.75" customHeight="1" x14ac:dyDescent="0.25">
      <c r="A35" s="2" t="s">
        <v>21</v>
      </c>
      <c r="D35" s="7"/>
      <c r="E35" s="7"/>
      <c r="F35" s="117">
        <v>12657</v>
      </c>
      <c r="G35" s="13"/>
      <c r="H35" s="77">
        <v>7031</v>
      </c>
      <c r="I35" s="73"/>
      <c r="J35" s="117">
        <v>12657</v>
      </c>
      <c r="K35" s="73"/>
      <c r="L35" s="77">
        <v>7031</v>
      </c>
    </row>
    <row r="36" spans="1:12" ht="21.75" customHeight="1" x14ac:dyDescent="0.25">
      <c r="A36" s="2" t="s">
        <v>22</v>
      </c>
      <c r="D36" s="7"/>
      <c r="E36" s="7"/>
      <c r="F36" s="14">
        <v>10533</v>
      </c>
      <c r="G36" s="13"/>
      <c r="H36" s="78">
        <v>10964</v>
      </c>
      <c r="I36" s="73"/>
      <c r="J36" s="14">
        <v>7570</v>
      </c>
      <c r="K36" s="73"/>
      <c r="L36" s="78">
        <v>7570</v>
      </c>
    </row>
    <row r="37" spans="1:12" ht="7.5" customHeight="1" x14ac:dyDescent="0.25">
      <c r="A37" s="9"/>
      <c r="B37" s="9"/>
      <c r="C37" s="9"/>
      <c r="D37" s="7"/>
      <c r="E37" s="7"/>
      <c r="F37" s="117"/>
      <c r="G37" s="13"/>
      <c r="H37" s="13"/>
      <c r="I37" s="13"/>
      <c r="J37" s="117"/>
      <c r="K37" s="13"/>
      <c r="L37" s="13"/>
    </row>
    <row r="38" spans="1:12" ht="21.75" customHeight="1" x14ac:dyDescent="0.25">
      <c r="A38" s="1" t="s">
        <v>23</v>
      </c>
      <c r="B38" s="1"/>
      <c r="C38" s="1"/>
      <c r="D38" s="7"/>
      <c r="E38" s="7"/>
      <c r="F38" s="124">
        <f>SUM(F28:F36)</f>
        <v>1189279</v>
      </c>
      <c r="G38" s="13"/>
      <c r="H38" s="22">
        <f>SUM(H28:H36)</f>
        <v>1207781</v>
      </c>
      <c r="I38" s="13"/>
      <c r="J38" s="124">
        <f>SUM(J28:J36)</f>
        <v>774453</v>
      </c>
      <c r="K38" s="13"/>
      <c r="L38" s="22">
        <f>SUM(L28:L36)</f>
        <v>860154</v>
      </c>
    </row>
    <row r="39" spans="1:12" ht="7.5" customHeight="1" x14ac:dyDescent="0.25">
      <c r="D39" s="7"/>
      <c r="E39" s="7"/>
      <c r="F39" s="117"/>
      <c r="G39" s="13"/>
      <c r="H39" s="13"/>
      <c r="I39" s="13"/>
      <c r="J39" s="117"/>
      <c r="K39" s="13"/>
      <c r="L39" s="13"/>
    </row>
    <row r="40" spans="1:12" s="81" customFormat="1" ht="21.75" customHeight="1" thickBot="1" x14ac:dyDescent="0.3">
      <c r="A40" s="1" t="s">
        <v>24</v>
      </c>
      <c r="B40" s="79"/>
      <c r="C40" s="79"/>
      <c r="D40" s="80"/>
      <c r="E40" s="80"/>
      <c r="F40" s="118">
        <f>F24+F38</f>
        <v>4088931</v>
      </c>
      <c r="G40" s="13"/>
      <c r="H40" s="24">
        <f>H24+H38</f>
        <v>3097044</v>
      </c>
      <c r="I40" s="13"/>
      <c r="J40" s="118">
        <f>J24+J38</f>
        <v>2269933</v>
      </c>
      <c r="K40" s="13"/>
      <c r="L40" s="24">
        <f>L24+L38</f>
        <v>2242745</v>
      </c>
    </row>
    <row r="41" spans="1:12" s="81" customFormat="1" ht="28.5" customHeight="1" thickTop="1" x14ac:dyDescent="0.25">
      <c r="A41" s="1"/>
      <c r="B41" s="79"/>
      <c r="C41" s="79"/>
      <c r="D41" s="80"/>
      <c r="E41" s="80"/>
      <c r="F41" s="13"/>
      <c r="G41" s="13"/>
      <c r="H41" s="13"/>
      <c r="I41" s="13"/>
      <c r="J41" s="13"/>
      <c r="K41" s="13"/>
      <c r="L41" s="13"/>
    </row>
    <row r="42" spans="1:12" s="81" customFormat="1" ht="23.25" customHeight="1" x14ac:dyDescent="0.25">
      <c r="A42" s="1"/>
      <c r="B42" s="79"/>
      <c r="C42" s="79"/>
      <c r="D42" s="80"/>
      <c r="E42" s="80"/>
      <c r="F42" s="13"/>
      <c r="G42" s="13"/>
      <c r="H42" s="13"/>
      <c r="I42" s="13"/>
      <c r="J42" s="13"/>
      <c r="K42" s="13"/>
      <c r="L42" s="13"/>
    </row>
    <row r="43" spans="1:12" s="81" customFormat="1" ht="21" customHeight="1" x14ac:dyDescent="0.25">
      <c r="A43" s="1"/>
      <c r="B43" s="79"/>
      <c r="C43" s="79"/>
      <c r="D43" s="80"/>
      <c r="E43" s="80"/>
      <c r="F43" s="13"/>
      <c r="G43" s="13"/>
      <c r="H43" s="13"/>
      <c r="I43" s="13"/>
      <c r="J43" s="13"/>
      <c r="K43" s="13"/>
      <c r="L43" s="13"/>
    </row>
    <row r="44" spans="1:12" s="81" customFormat="1" ht="17.25" customHeight="1" x14ac:dyDescent="0.25">
      <c r="A44" s="1"/>
      <c r="B44" s="79"/>
      <c r="C44" s="79"/>
      <c r="D44" s="80"/>
      <c r="E44" s="80"/>
      <c r="F44" s="13"/>
      <c r="G44" s="13"/>
      <c r="H44" s="13"/>
      <c r="I44" s="13"/>
      <c r="J44" s="13"/>
      <c r="K44" s="13"/>
      <c r="L44" s="13"/>
    </row>
    <row r="45" spans="1:12" ht="21.95" customHeight="1" x14ac:dyDescent="0.25">
      <c r="A45" s="4" t="s">
        <v>224</v>
      </c>
      <c r="B45" s="4"/>
      <c r="C45" s="4"/>
      <c r="D45" s="17"/>
      <c r="E45" s="4"/>
      <c r="F45" s="16"/>
      <c r="G45" s="16"/>
      <c r="H45" s="16"/>
      <c r="I45" s="16"/>
      <c r="J45" s="16"/>
      <c r="K45" s="16"/>
      <c r="L45" s="16"/>
    </row>
    <row r="46" spans="1:12" ht="21.75" customHeight="1" x14ac:dyDescent="0.25">
      <c r="A46" s="1" t="s">
        <v>0</v>
      </c>
      <c r="B46" s="1"/>
      <c r="C46" s="1"/>
      <c r="D46" s="7"/>
      <c r="E46" s="7"/>
      <c r="F46" s="13"/>
      <c r="G46" s="13"/>
      <c r="H46" s="13"/>
      <c r="I46" s="13"/>
      <c r="J46" s="13"/>
      <c r="K46" s="13"/>
      <c r="L46" s="13"/>
    </row>
    <row r="47" spans="1:12" ht="21.75" customHeight="1" x14ac:dyDescent="0.25">
      <c r="A47" s="1" t="s">
        <v>167</v>
      </c>
      <c r="B47" s="1"/>
      <c r="C47" s="1"/>
      <c r="D47" s="7"/>
      <c r="E47" s="7"/>
      <c r="F47" s="13"/>
      <c r="G47" s="13"/>
      <c r="H47" s="13"/>
      <c r="I47" s="13"/>
      <c r="J47" s="13"/>
      <c r="K47" s="13"/>
      <c r="L47" s="13"/>
    </row>
    <row r="48" spans="1:12" ht="21.75" customHeight="1" x14ac:dyDescent="0.25">
      <c r="A48" s="3" t="str">
        <f>A3</f>
        <v>ณ วันที่ 30 กันยายน พ.ศ. 2567</v>
      </c>
      <c r="B48" s="3"/>
      <c r="C48" s="3"/>
      <c r="D48" s="82"/>
      <c r="E48" s="82"/>
      <c r="F48" s="22"/>
      <c r="G48" s="22"/>
      <c r="H48" s="22"/>
      <c r="I48" s="22"/>
      <c r="J48" s="22"/>
      <c r="K48" s="22"/>
      <c r="L48" s="22"/>
    </row>
    <row r="49" spans="1:12" ht="21.75" customHeight="1" x14ac:dyDescent="0.25">
      <c r="A49" s="1"/>
      <c r="B49" s="1"/>
      <c r="C49" s="1"/>
      <c r="D49" s="7"/>
      <c r="E49" s="7"/>
      <c r="F49" s="13"/>
      <c r="G49" s="13"/>
      <c r="H49" s="13"/>
      <c r="I49" s="13"/>
      <c r="J49" s="13"/>
      <c r="K49" s="13"/>
      <c r="L49" s="13"/>
    </row>
    <row r="50" spans="1:12" ht="21.75" customHeight="1" x14ac:dyDescent="0.25">
      <c r="D50" s="5"/>
      <c r="E50" s="5"/>
      <c r="F50" s="174" t="s">
        <v>1</v>
      </c>
      <c r="G50" s="174"/>
      <c r="H50" s="174"/>
      <c r="I50" s="63"/>
      <c r="J50" s="174" t="s">
        <v>2</v>
      </c>
      <c r="K50" s="174"/>
      <c r="L50" s="174"/>
    </row>
    <row r="51" spans="1:12" ht="21.75" customHeight="1" x14ac:dyDescent="0.25">
      <c r="E51" s="5"/>
      <c r="F51" s="62" t="s">
        <v>54</v>
      </c>
      <c r="G51" s="62"/>
      <c r="I51" s="62"/>
      <c r="J51" s="62" t="s">
        <v>54</v>
      </c>
      <c r="K51" s="62"/>
    </row>
    <row r="52" spans="1:12" ht="21.75" customHeight="1" x14ac:dyDescent="0.25">
      <c r="E52" s="5"/>
      <c r="F52" s="62" t="s">
        <v>55</v>
      </c>
      <c r="G52" s="62"/>
      <c r="H52" s="62" t="s">
        <v>3</v>
      </c>
      <c r="I52" s="62"/>
      <c r="J52" s="62" t="s">
        <v>55</v>
      </c>
      <c r="K52" s="62"/>
      <c r="L52" s="62" t="s">
        <v>3</v>
      </c>
    </row>
    <row r="53" spans="1:12" ht="21.75" customHeight="1" x14ac:dyDescent="0.25">
      <c r="E53" s="5"/>
      <c r="F53" s="64" t="s">
        <v>207</v>
      </c>
      <c r="G53" s="65"/>
      <c r="H53" s="64" t="s">
        <v>4</v>
      </c>
      <c r="I53" s="65"/>
      <c r="J53" s="64" t="s">
        <v>207</v>
      </c>
      <c r="K53" s="65"/>
      <c r="L53" s="64" t="s">
        <v>4</v>
      </c>
    </row>
    <row r="54" spans="1:12" ht="21.75" customHeight="1" x14ac:dyDescent="0.25">
      <c r="D54" s="5"/>
      <c r="E54" s="5"/>
      <c r="F54" s="64" t="s">
        <v>155</v>
      </c>
      <c r="G54" s="65"/>
      <c r="H54" s="64" t="s">
        <v>5</v>
      </c>
      <c r="I54" s="65"/>
      <c r="J54" s="64" t="s">
        <v>155</v>
      </c>
      <c r="K54" s="65"/>
      <c r="L54" s="64" t="s">
        <v>5</v>
      </c>
    </row>
    <row r="55" spans="1:12" ht="21.75" customHeight="1" x14ac:dyDescent="0.25">
      <c r="D55" s="6" t="s">
        <v>6</v>
      </c>
      <c r="E55" s="7"/>
      <c r="F55" s="66" t="s">
        <v>7</v>
      </c>
      <c r="G55" s="65"/>
      <c r="H55" s="66" t="s">
        <v>7</v>
      </c>
      <c r="I55" s="65"/>
      <c r="J55" s="66" t="s">
        <v>7</v>
      </c>
      <c r="K55" s="65"/>
      <c r="L55" s="66" t="s">
        <v>7</v>
      </c>
    </row>
    <row r="56" spans="1:12" ht="6" customHeight="1" x14ac:dyDescent="0.25">
      <c r="A56" s="1"/>
      <c r="B56" s="1"/>
      <c r="C56" s="1"/>
      <c r="D56" s="7"/>
      <c r="E56" s="7"/>
      <c r="F56" s="117"/>
      <c r="G56" s="13"/>
      <c r="H56" s="13"/>
      <c r="I56" s="13"/>
      <c r="J56" s="117"/>
      <c r="K56" s="13"/>
      <c r="L56" s="13"/>
    </row>
    <row r="57" spans="1:12" ht="21.75" customHeight="1" x14ac:dyDescent="0.25">
      <c r="A57" s="1" t="s">
        <v>25</v>
      </c>
      <c r="B57" s="1"/>
      <c r="C57" s="1"/>
      <c r="D57" s="7"/>
      <c r="E57" s="7"/>
      <c r="F57" s="117"/>
      <c r="G57" s="13"/>
      <c r="H57" s="13"/>
      <c r="I57" s="13"/>
      <c r="J57" s="117"/>
      <c r="K57" s="13"/>
      <c r="L57" s="13"/>
    </row>
    <row r="58" spans="1:12" ht="6" customHeight="1" x14ac:dyDescent="0.25">
      <c r="A58" s="1"/>
      <c r="B58" s="1"/>
      <c r="C58" s="1"/>
      <c r="D58" s="7"/>
      <c r="E58" s="7"/>
      <c r="F58" s="117"/>
      <c r="G58" s="13"/>
      <c r="H58" s="13"/>
      <c r="I58" s="13"/>
      <c r="J58" s="117"/>
      <c r="K58" s="13"/>
      <c r="L58" s="13"/>
    </row>
    <row r="59" spans="1:12" ht="21.75" customHeight="1" x14ac:dyDescent="0.25">
      <c r="A59" s="1" t="s">
        <v>26</v>
      </c>
      <c r="B59" s="1"/>
      <c r="C59" s="1"/>
      <c r="D59" s="7"/>
      <c r="E59" s="7"/>
      <c r="F59" s="117"/>
      <c r="G59" s="13"/>
      <c r="H59" s="13"/>
      <c r="I59" s="13"/>
      <c r="J59" s="117"/>
      <c r="K59" s="13"/>
      <c r="L59" s="13"/>
    </row>
    <row r="60" spans="1:12" ht="6" customHeight="1" x14ac:dyDescent="0.25">
      <c r="A60" s="1"/>
      <c r="B60" s="1"/>
      <c r="C60" s="1"/>
      <c r="D60" s="7"/>
      <c r="E60" s="7"/>
      <c r="F60" s="117"/>
      <c r="G60" s="13"/>
      <c r="H60" s="13"/>
      <c r="I60" s="13"/>
      <c r="J60" s="117"/>
      <c r="K60" s="13"/>
      <c r="L60" s="13"/>
    </row>
    <row r="61" spans="1:12" ht="21.75" customHeight="1" x14ac:dyDescent="0.25">
      <c r="A61" s="2" t="s">
        <v>190</v>
      </c>
      <c r="D61" s="7">
        <v>11</v>
      </c>
      <c r="E61" s="7"/>
      <c r="F61" s="117">
        <v>122473</v>
      </c>
      <c r="G61" s="13"/>
      <c r="H61" s="77">
        <v>0</v>
      </c>
      <c r="I61" s="73"/>
      <c r="J61" s="117">
        <v>0</v>
      </c>
      <c r="K61" s="13"/>
      <c r="L61" s="83">
        <v>0</v>
      </c>
    </row>
    <row r="62" spans="1:12" ht="21.75" customHeight="1" x14ac:dyDescent="0.25">
      <c r="A62" s="2" t="s">
        <v>168</v>
      </c>
      <c r="D62" s="7">
        <v>12</v>
      </c>
      <c r="E62" s="7"/>
      <c r="F62" s="117">
        <v>1372127</v>
      </c>
      <c r="G62" s="13"/>
      <c r="H62" s="77">
        <v>610625</v>
      </c>
      <c r="I62" s="73"/>
      <c r="J62" s="117">
        <v>290615</v>
      </c>
      <c r="K62" s="13"/>
      <c r="L62" s="83">
        <v>312670</v>
      </c>
    </row>
    <row r="63" spans="1:12" ht="21.75" customHeight="1" x14ac:dyDescent="0.25">
      <c r="A63" s="2" t="s">
        <v>178</v>
      </c>
      <c r="D63" s="7"/>
      <c r="E63" s="7"/>
      <c r="F63" s="117">
        <v>0</v>
      </c>
      <c r="G63" s="13"/>
      <c r="H63" s="77">
        <v>535</v>
      </c>
      <c r="I63" s="73"/>
      <c r="J63" s="117">
        <v>0</v>
      </c>
      <c r="K63" s="13"/>
      <c r="L63" s="83">
        <v>0</v>
      </c>
    </row>
    <row r="64" spans="1:12" ht="21.75" customHeight="1" x14ac:dyDescent="0.25">
      <c r="A64" s="2" t="s">
        <v>27</v>
      </c>
      <c r="D64" s="7"/>
      <c r="E64" s="7"/>
      <c r="F64" s="117"/>
      <c r="G64" s="13"/>
      <c r="H64" s="77"/>
      <c r="I64" s="73"/>
      <c r="J64" s="117"/>
      <c r="K64" s="13"/>
      <c r="L64" s="83"/>
    </row>
    <row r="65" spans="1:12" ht="21.75" customHeight="1" x14ac:dyDescent="0.25">
      <c r="B65" s="2" t="s">
        <v>28</v>
      </c>
      <c r="D65" s="7"/>
      <c r="E65" s="7"/>
      <c r="F65" s="117">
        <v>8834</v>
      </c>
      <c r="G65" s="13"/>
      <c r="H65" s="77">
        <v>12109</v>
      </c>
      <c r="I65" s="73"/>
      <c r="J65" s="117">
        <v>5574</v>
      </c>
      <c r="K65" s="13"/>
      <c r="L65" s="83">
        <v>5033</v>
      </c>
    </row>
    <row r="66" spans="1:12" ht="21.75" customHeight="1" x14ac:dyDescent="0.25">
      <c r="A66" s="2" t="s">
        <v>199</v>
      </c>
      <c r="E66" s="7"/>
      <c r="F66" s="117">
        <v>8069</v>
      </c>
      <c r="G66" s="13"/>
      <c r="H66" s="77">
        <v>4979</v>
      </c>
      <c r="I66" s="73"/>
      <c r="J66" s="117">
        <v>6602</v>
      </c>
      <c r="K66" s="13"/>
      <c r="L66" s="83">
        <v>579</v>
      </c>
    </row>
    <row r="67" spans="1:12" ht="21.75" customHeight="1" x14ac:dyDescent="0.25">
      <c r="A67" s="9" t="s">
        <v>29</v>
      </c>
      <c r="B67" s="10"/>
      <c r="E67" s="7"/>
      <c r="F67" s="124">
        <v>4002</v>
      </c>
      <c r="G67" s="13"/>
      <c r="H67" s="84">
        <v>2217</v>
      </c>
      <c r="I67" s="13"/>
      <c r="J67" s="124">
        <v>3668</v>
      </c>
      <c r="K67" s="13"/>
      <c r="L67" s="84">
        <v>2154</v>
      </c>
    </row>
    <row r="68" spans="1:12" ht="6" customHeight="1" x14ac:dyDescent="0.25">
      <c r="A68" s="1"/>
      <c r="B68" s="1"/>
      <c r="C68" s="1"/>
      <c r="D68" s="7"/>
      <c r="E68" s="7"/>
      <c r="F68" s="117"/>
      <c r="G68" s="13"/>
      <c r="J68" s="117"/>
    </row>
    <row r="69" spans="1:12" ht="21.75" customHeight="1" x14ac:dyDescent="0.25">
      <c r="A69" s="85" t="s">
        <v>30</v>
      </c>
      <c r="B69" s="1"/>
      <c r="C69" s="1"/>
      <c r="D69" s="7"/>
      <c r="E69" s="7"/>
      <c r="F69" s="124">
        <f>SUM(F61:F67)</f>
        <v>1515505</v>
      </c>
      <c r="G69" s="13"/>
      <c r="H69" s="22">
        <f>SUM(H61:H67)</f>
        <v>630465</v>
      </c>
      <c r="I69" s="13"/>
      <c r="J69" s="124">
        <f>SUM(J61:J67)</f>
        <v>306459</v>
      </c>
      <c r="K69" s="13"/>
      <c r="L69" s="22">
        <f>SUM(L61:L67)</f>
        <v>320436</v>
      </c>
    </row>
    <row r="70" spans="1:12" ht="21.75" customHeight="1" x14ac:dyDescent="0.25">
      <c r="A70" s="85"/>
      <c r="B70" s="1"/>
      <c r="C70" s="1"/>
      <c r="D70" s="7"/>
      <c r="E70" s="7"/>
      <c r="F70" s="117"/>
      <c r="G70" s="13"/>
      <c r="H70" s="13"/>
      <c r="I70" s="13"/>
      <c r="J70" s="117"/>
      <c r="K70" s="13"/>
      <c r="L70" s="13"/>
    </row>
    <row r="71" spans="1:12" ht="21.75" customHeight="1" x14ac:dyDescent="0.25">
      <c r="A71" s="85" t="s">
        <v>31</v>
      </c>
      <c r="B71" s="1"/>
      <c r="C71" s="1"/>
      <c r="D71" s="7"/>
      <c r="E71" s="7"/>
      <c r="F71" s="117"/>
      <c r="G71" s="13"/>
      <c r="H71" s="13"/>
      <c r="I71" s="13"/>
      <c r="J71" s="117"/>
      <c r="K71" s="13"/>
      <c r="L71" s="13"/>
    </row>
    <row r="72" spans="1:12" ht="6" customHeight="1" x14ac:dyDescent="0.25">
      <c r="A72" s="1"/>
      <c r="B72" s="1"/>
      <c r="C72" s="1"/>
      <c r="D72" s="7"/>
      <c r="E72" s="7"/>
      <c r="F72" s="117"/>
      <c r="G72" s="13"/>
      <c r="H72" s="13"/>
      <c r="I72" s="13"/>
      <c r="J72" s="117"/>
      <c r="K72" s="13"/>
      <c r="L72" s="13"/>
    </row>
    <row r="73" spans="1:12" ht="21.75" customHeight="1" x14ac:dyDescent="0.25">
      <c r="A73" s="9" t="s">
        <v>32</v>
      </c>
      <c r="B73" s="1"/>
      <c r="C73" s="1"/>
      <c r="D73" s="7"/>
      <c r="E73" s="7"/>
      <c r="F73" s="117">
        <v>19126</v>
      </c>
      <c r="G73" s="13"/>
      <c r="H73" s="77">
        <v>18480</v>
      </c>
      <c r="I73" s="73"/>
      <c r="J73" s="117">
        <v>19126</v>
      </c>
      <c r="K73" s="13"/>
      <c r="L73" s="83">
        <v>16663</v>
      </c>
    </row>
    <row r="74" spans="1:12" ht="21.75" customHeight="1" x14ac:dyDescent="0.25">
      <c r="A74" s="2" t="s">
        <v>176</v>
      </c>
      <c r="C74" s="10"/>
      <c r="D74" s="7"/>
      <c r="E74" s="7"/>
      <c r="F74" s="117">
        <v>10349</v>
      </c>
      <c r="G74" s="13"/>
      <c r="H74" s="77">
        <v>9323</v>
      </c>
      <c r="I74" s="13"/>
      <c r="J74" s="117">
        <v>10349</v>
      </c>
      <c r="K74" s="13"/>
      <c r="L74" s="77">
        <v>9323</v>
      </c>
    </row>
    <row r="75" spans="1:12" ht="21.75" customHeight="1" x14ac:dyDescent="0.25">
      <c r="A75" s="9" t="s">
        <v>33</v>
      </c>
      <c r="B75" s="10"/>
      <c r="C75" s="10"/>
      <c r="D75" s="7"/>
      <c r="E75" s="7"/>
      <c r="F75" s="124">
        <v>2800</v>
      </c>
      <c r="G75" s="13"/>
      <c r="H75" s="78">
        <v>2800</v>
      </c>
      <c r="I75" s="13"/>
      <c r="J75" s="124">
        <v>0</v>
      </c>
      <c r="K75" s="13"/>
      <c r="L75" s="84">
        <v>0</v>
      </c>
    </row>
    <row r="76" spans="1:12" ht="6" customHeight="1" x14ac:dyDescent="0.25">
      <c r="A76" s="9"/>
      <c r="B76" s="10"/>
      <c r="C76" s="10"/>
      <c r="D76" s="7"/>
      <c r="E76" s="7"/>
      <c r="F76" s="117"/>
      <c r="G76" s="13"/>
      <c r="H76" s="13"/>
      <c r="I76" s="13"/>
      <c r="J76" s="117"/>
      <c r="K76" s="13"/>
      <c r="L76" s="13"/>
    </row>
    <row r="77" spans="1:12" ht="21.75" customHeight="1" x14ac:dyDescent="0.25">
      <c r="A77" s="85" t="s">
        <v>34</v>
      </c>
      <c r="B77" s="1"/>
      <c r="C77" s="1"/>
      <c r="D77" s="7"/>
      <c r="E77" s="7"/>
      <c r="F77" s="124">
        <f>SUM(F73:F75)</f>
        <v>32275</v>
      </c>
      <c r="G77" s="13"/>
      <c r="H77" s="22">
        <f>SUM(H73:H75)</f>
        <v>30603</v>
      </c>
      <c r="I77" s="13"/>
      <c r="J77" s="124">
        <f>SUM(J73:J75)</f>
        <v>29475</v>
      </c>
      <c r="K77" s="13"/>
      <c r="L77" s="22">
        <f>SUM(L73:L75)</f>
        <v>25986</v>
      </c>
    </row>
    <row r="78" spans="1:12" ht="6" customHeight="1" x14ac:dyDescent="0.25">
      <c r="A78" s="1"/>
      <c r="B78" s="1"/>
      <c r="C78" s="1"/>
      <c r="D78" s="7"/>
      <c r="E78" s="7"/>
      <c r="F78" s="117"/>
      <c r="G78" s="13"/>
      <c r="H78" s="13"/>
      <c r="I78" s="13"/>
      <c r="J78" s="117"/>
      <c r="K78" s="13"/>
      <c r="L78" s="13"/>
    </row>
    <row r="79" spans="1:12" ht="21.75" customHeight="1" x14ac:dyDescent="0.25">
      <c r="A79" s="85" t="s">
        <v>35</v>
      </c>
      <c r="B79" s="1"/>
      <c r="C79" s="1"/>
      <c r="D79" s="7"/>
      <c r="E79" s="7"/>
      <c r="F79" s="124">
        <f>F69+F77</f>
        <v>1547780</v>
      </c>
      <c r="G79" s="13"/>
      <c r="H79" s="22">
        <f>H69+H77</f>
        <v>661068</v>
      </c>
      <c r="I79" s="13"/>
      <c r="J79" s="124">
        <f>J69+J77</f>
        <v>335934</v>
      </c>
      <c r="K79" s="13"/>
      <c r="L79" s="22">
        <f>L69+L77</f>
        <v>346422</v>
      </c>
    </row>
    <row r="80" spans="1:12" ht="21.75" customHeight="1" x14ac:dyDescent="0.25">
      <c r="A80" s="85"/>
      <c r="B80" s="1"/>
      <c r="C80" s="1"/>
      <c r="D80" s="7"/>
      <c r="E80" s="7"/>
      <c r="F80" s="13"/>
      <c r="G80" s="13"/>
      <c r="H80" s="13"/>
      <c r="I80" s="13"/>
      <c r="J80" s="13"/>
      <c r="K80" s="13"/>
      <c r="L80" s="13"/>
    </row>
    <row r="81" spans="1:12" ht="21.75" customHeight="1" x14ac:dyDescent="0.25">
      <c r="A81" s="85"/>
      <c r="B81" s="1"/>
      <c r="C81" s="1"/>
      <c r="D81" s="7"/>
      <c r="E81" s="7"/>
      <c r="F81" s="13"/>
      <c r="G81" s="13"/>
      <c r="H81" s="13"/>
      <c r="I81" s="13"/>
      <c r="J81" s="13"/>
      <c r="K81" s="13"/>
      <c r="L81" s="13"/>
    </row>
    <row r="82" spans="1:12" ht="21.75" customHeight="1" x14ac:dyDescent="0.25">
      <c r="A82" s="85"/>
      <c r="B82" s="1"/>
      <c r="C82" s="1"/>
      <c r="D82" s="7"/>
      <c r="E82" s="7"/>
      <c r="F82" s="13"/>
      <c r="G82" s="13"/>
      <c r="H82" s="13"/>
      <c r="I82" s="13"/>
      <c r="J82" s="13"/>
      <c r="K82" s="13"/>
      <c r="L82" s="13"/>
    </row>
    <row r="83" spans="1:12" ht="21.75" customHeight="1" x14ac:dyDescent="0.25">
      <c r="A83" s="85"/>
      <c r="B83" s="1"/>
      <c r="C83" s="1"/>
      <c r="D83" s="7"/>
      <c r="E83" s="7"/>
      <c r="F83" s="13"/>
      <c r="G83" s="13"/>
      <c r="H83" s="13"/>
      <c r="I83" s="13"/>
      <c r="J83" s="13"/>
      <c r="K83" s="13"/>
      <c r="L83" s="13"/>
    </row>
    <row r="84" spans="1:12" ht="21.75" customHeight="1" x14ac:dyDescent="0.25">
      <c r="A84" s="85"/>
      <c r="B84" s="1"/>
      <c r="C84" s="1"/>
      <c r="D84" s="7"/>
      <c r="E84" s="7"/>
      <c r="F84" s="13"/>
      <c r="G84" s="13"/>
      <c r="H84" s="13"/>
      <c r="I84" s="13"/>
      <c r="J84" s="13"/>
      <c r="K84" s="13"/>
      <c r="L84" s="13"/>
    </row>
    <row r="85" spans="1:12" ht="21.75" customHeight="1" x14ac:dyDescent="0.25">
      <c r="A85" s="85"/>
      <c r="B85" s="1"/>
      <c r="C85" s="1"/>
      <c r="D85" s="7"/>
      <c r="E85" s="7"/>
      <c r="F85" s="13"/>
      <c r="G85" s="13"/>
      <c r="H85" s="13"/>
      <c r="I85" s="13"/>
      <c r="J85" s="13"/>
      <c r="K85" s="13"/>
      <c r="L85" s="13"/>
    </row>
    <row r="86" spans="1:12" ht="21.75" customHeight="1" x14ac:dyDescent="0.25">
      <c r="A86" s="85"/>
      <c r="B86" s="1"/>
      <c r="C86" s="1"/>
      <c r="D86" s="7"/>
      <c r="E86" s="7"/>
      <c r="F86" s="13"/>
      <c r="G86" s="13"/>
      <c r="H86" s="13"/>
      <c r="I86" s="13"/>
      <c r="J86" s="13"/>
      <c r="K86" s="13"/>
      <c r="L86" s="13"/>
    </row>
    <row r="87" spans="1:12" ht="21.75" customHeight="1" x14ac:dyDescent="0.25">
      <c r="A87" s="85"/>
      <c r="B87" s="1"/>
      <c r="C87" s="1"/>
      <c r="D87" s="7"/>
      <c r="E87" s="7"/>
      <c r="F87" s="13"/>
      <c r="G87" s="13"/>
      <c r="H87" s="13"/>
      <c r="I87" s="13"/>
      <c r="J87" s="13"/>
      <c r="K87" s="13"/>
      <c r="L87" s="13"/>
    </row>
    <row r="88" spans="1:12" ht="21.75" customHeight="1" x14ac:dyDescent="0.25">
      <c r="A88" s="85"/>
      <c r="B88" s="1"/>
      <c r="C88" s="1"/>
      <c r="D88" s="7"/>
      <c r="E88" s="7"/>
      <c r="F88" s="13"/>
      <c r="G88" s="13"/>
      <c r="H88" s="13"/>
      <c r="I88" s="13"/>
      <c r="J88" s="13"/>
      <c r="K88" s="13"/>
      <c r="L88" s="13"/>
    </row>
    <row r="89" spans="1:12" ht="18.75" customHeight="1" x14ac:dyDescent="0.25">
      <c r="A89" s="85"/>
      <c r="B89" s="1"/>
      <c r="C89" s="81"/>
      <c r="D89" s="7"/>
      <c r="E89" s="7"/>
      <c r="F89" s="13"/>
      <c r="G89" s="13"/>
      <c r="H89" s="13"/>
      <c r="I89" s="13"/>
      <c r="J89" s="13"/>
      <c r="K89" s="13"/>
      <c r="L89" s="13"/>
    </row>
    <row r="90" spans="1:12" ht="18" customHeight="1" x14ac:dyDescent="0.25">
      <c r="A90" s="85"/>
      <c r="B90" s="1"/>
      <c r="C90" s="81"/>
      <c r="D90" s="7"/>
      <c r="E90" s="7"/>
      <c r="F90" s="13"/>
      <c r="G90" s="13"/>
      <c r="H90" s="13"/>
      <c r="I90" s="13"/>
      <c r="J90" s="13"/>
      <c r="K90" s="13"/>
      <c r="L90" s="13"/>
    </row>
    <row r="91" spans="1:12" ht="21.95" customHeight="1" x14ac:dyDescent="0.25">
      <c r="A91" s="4" t="str">
        <f>A45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91" s="4"/>
      <c r="C91" s="4"/>
      <c r="D91" s="17"/>
      <c r="E91" s="4"/>
      <c r="F91" s="16"/>
      <c r="G91" s="16"/>
      <c r="H91" s="16"/>
      <c r="I91" s="16"/>
      <c r="J91" s="16"/>
      <c r="K91" s="16"/>
      <c r="L91" s="16"/>
    </row>
    <row r="92" spans="1:12" ht="21.75" customHeight="1" x14ac:dyDescent="0.25">
      <c r="A92" s="1" t="s">
        <v>0</v>
      </c>
      <c r="B92" s="1"/>
      <c r="C92" s="1"/>
    </row>
    <row r="93" spans="1:12" ht="21.75" customHeight="1" x14ac:dyDescent="0.25">
      <c r="A93" s="1" t="str">
        <f>A47</f>
        <v>งบฐานะการเงิน (ต่อ)</v>
      </c>
      <c r="B93" s="1"/>
      <c r="C93" s="1"/>
    </row>
    <row r="94" spans="1:12" ht="21.75" customHeight="1" x14ac:dyDescent="0.25">
      <c r="A94" s="3" t="str">
        <f>A3</f>
        <v>ณ วันที่ 30 กันยายน พ.ศ. 2567</v>
      </c>
      <c r="B94" s="3"/>
      <c r="C94" s="3"/>
      <c r="D94" s="17"/>
      <c r="E94" s="4"/>
      <c r="F94" s="16"/>
      <c r="G94" s="16"/>
      <c r="H94" s="16"/>
      <c r="I94" s="16"/>
      <c r="J94" s="16"/>
      <c r="K94" s="16"/>
      <c r="L94" s="16"/>
    </row>
    <row r="95" spans="1:12" ht="21.75" customHeight="1" x14ac:dyDescent="0.25"/>
    <row r="96" spans="1:12" ht="21.75" customHeight="1" x14ac:dyDescent="0.25">
      <c r="D96" s="5"/>
      <c r="E96" s="5"/>
      <c r="F96" s="174" t="s">
        <v>1</v>
      </c>
      <c r="G96" s="174"/>
      <c r="H96" s="174"/>
      <c r="I96" s="63"/>
      <c r="J96" s="174" t="s">
        <v>2</v>
      </c>
      <c r="K96" s="174"/>
      <c r="L96" s="174"/>
    </row>
    <row r="97" spans="1:12" ht="21.75" customHeight="1" x14ac:dyDescent="0.25">
      <c r="E97" s="5"/>
      <c r="F97" s="62" t="s">
        <v>54</v>
      </c>
      <c r="G97" s="62"/>
      <c r="I97" s="62"/>
      <c r="J97" s="62" t="s">
        <v>54</v>
      </c>
      <c r="K97" s="62"/>
    </row>
    <row r="98" spans="1:12" ht="21.75" customHeight="1" x14ac:dyDescent="0.25">
      <c r="E98" s="5"/>
      <c r="F98" s="62" t="s">
        <v>55</v>
      </c>
      <c r="G98" s="62"/>
      <c r="H98" s="62" t="s">
        <v>3</v>
      </c>
      <c r="I98" s="62"/>
      <c r="J98" s="62" t="s">
        <v>55</v>
      </c>
      <c r="K98" s="62"/>
      <c r="L98" s="62" t="s">
        <v>3</v>
      </c>
    </row>
    <row r="99" spans="1:12" ht="21.75" customHeight="1" x14ac:dyDescent="0.25">
      <c r="E99" s="5"/>
      <c r="F99" s="64" t="s">
        <v>207</v>
      </c>
      <c r="G99" s="65"/>
      <c r="H99" s="64" t="s">
        <v>4</v>
      </c>
      <c r="I99" s="65"/>
      <c r="J99" s="64" t="s">
        <v>207</v>
      </c>
      <c r="K99" s="65"/>
      <c r="L99" s="64" t="s">
        <v>4</v>
      </c>
    </row>
    <row r="100" spans="1:12" ht="21.75" customHeight="1" x14ac:dyDescent="0.45">
      <c r="D100" s="86"/>
      <c r="E100" s="5"/>
      <c r="F100" s="64" t="s">
        <v>155</v>
      </c>
      <c r="G100" s="65"/>
      <c r="H100" s="64" t="s">
        <v>5</v>
      </c>
      <c r="I100" s="65"/>
      <c r="J100" s="64" t="s">
        <v>155</v>
      </c>
      <c r="K100" s="65"/>
      <c r="L100" s="64" t="s">
        <v>5</v>
      </c>
    </row>
    <row r="101" spans="1:12" ht="21.75" customHeight="1" x14ac:dyDescent="0.45">
      <c r="D101" s="86"/>
      <c r="E101" s="7"/>
      <c r="F101" s="66" t="s">
        <v>7</v>
      </c>
      <c r="G101" s="65"/>
      <c r="H101" s="66" t="s">
        <v>7</v>
      </c>
      <c r="I101" s="65"/>
      <c r="J101" s="66" t="s">
        <v>7</v>
      </c>
      <c r="K101" s="65"/>
      <c r="L101" s="66" t="s">
        <v>7</v>
      </c>
    </row>
    <row r="102" spans="1:12" ht="6" customHeight="1" x14ac:dyDescent="0.45">
      <c r="A102" s="1"/>
      <c r="B102" s="1"/>
      <c r="C102" s="1"/>
      <c r="D102" s="86"/>
      <c r="E102" s="7"/>
      <c r="F102" s="117"/>
      <c r="G102" s="13"/>
      <c r="H102" s="13"/>
      <c r="I102" s="13"/>
      <c r="J102" s="117"/>
      <c r="K102" s="13"/>
      <c r="L102" s="13"/>
    </row>
    <row r="103" spans="1:12" ht="21.75" customHeight="1" x14ac:dyDescent="0.45">
      <c r="A103" s="1" t="s">
        <v>135</v>
      </c>
      <c r="B103" s="1"/>
      <c r="C103" s="1"/>
      <c r="D103" s="86"/>
      <c r="E103" s="7"/>
      <c r="F103" s="117"/>
      <c r="G103" s="13"/>
      <c r="H103" s="13"/>
      <c r="I103" s="13"/>
      <c r="J103" s="117"/>
      <c r="K103" s="13"/>
      <c r="L103" s="13"/>
    </row>
    <row r="104" spans="1:12" ht="6" customHeight="1" x14ac:dyDescent="0.45">
      <c r="A104" s="1"/>
      <c r="B104" s="1"/>
      <c r="C104" s="1"/>
      <c r="D104" s="86"/>
      <c r="E104" s="7"/>
      <c r="F104" s="117"/>
      <c r="G104" s="13"/>
      <c r="H104" s="13"/>
      <c r="I104" s="13"/>
      <c r="J104" s="117"/>
      <c r="K104" s="13"/>
      <c r="L104" s="13"/>
    </row>
    <row r="105" spans="1:12" ht="21.75" customHeight="1" x14ac:dyDescent="0.45">
      <c r="A105" s="85" t="s">
        <v>36</v>
      </c>
      <c r="B105" s="1"/>
      <c r="C105" s="1"/>
      <c r="D105" s="86"/>
      <c r="E105" s="7"/>
      <c r="F105" s="117"/>
      <c r="G105" s="13"/>
      <c r="H105" s="13"/>
      <c r="I105" s="13"/>
      <c r="J105" s="117"/>
      <c r="K105" s="13"/>
      <c r="L105" s="13"/>
    </row>
    <row r="106" spans="1:12" ht="6" customHeight="1" x14ac:dyDescent="0.45">
      <c r="A106" s="9"/>
      <c r="B106" s="9"/>
      <c r="C106" s="9"/>
      <c r="D106" s="86"/>
      <c r="E106" s="7"/>
      <c r="F106" s="117"/>
      <c r="G106" s="13"/>
      <c r="H106" s="13"/>
      <c r="I106" s="13"/>
      <c r="J106" s="117"/>
      <c r="K106" s="13"/>
      <c r="L106" s="13"/>
    </row>
    <row r="107" spans="1:12" ht="21.75" customHeight="1" x14ac:dyDescent="0.45">
      <c r="A107" s="9" t="s">
        <v>37</v>
      </c>
      <c r="D107" s="86"/>
      <c r="E107" s="7"/>
      <c r="F107" s="117"/>
      <c r="G107" s="13"/>
      <c r="H107" s="13"/>
      <c r="I107" s="13"/>
      <c r="J107" s="117"/>
      <c r="K107" s="13"/>
      <c r="L107" s="13"/>
    </row>
    <row r="108" spans="1:12" ht="21.75" customHeight="1" x14ac:dyDescent="0.45">
      <c r="A108" s="9" t="s">
        <v>38</v>
      </c>
      <c r="B108" s="9"/>
      <c r="C108" s="9"/>
      <c r="D108" s="86"/>
      <c r="E108" s="7"/>
      <c r="F108" s="117"/>
      <c r="G108" s="13"/>
      <c r="H108" s="13"/>
      <c r="I108" s="13"/>
      <c r="J108" s="117"/>
      <c r="K108" s="13"/>
      <c r="L108" s="13"/>
    </row>
    <row r="109" spans="1:12" ht="21.75" customHeight="1" x14ac:dyDescent="0.45">
      <c r="A109" s="9" t="s">
        <v>39</v>
      </c>
      <c r="B109" s="9"/>
      <c r="C109" s="9"/>
      <c r="D109" s="86"/>
      <c r="E109" s="7"/>
      <c r="F109" s="117"/>
      <c r="G109" s="13"/>
      <c r="H109" s="13"/>
      <c r="I109" s="13"/>
      <c r="J109" s="117"/>
      <c r="K109" s="13"/>
      <c r="L109" s="13"/>
    </row>
    <row r="110" spans="1:12" ht="21.75" customHeight="1" thickBot="1" x14ac:dyDescent="0.5">
      <c r="A110" s="9"/>
      <c r="B110" s="9" t="s">
        <v>40</v>
      </c>
      <c r="C110" s="9"/>
      <c r="D110" s="86"/>
      <c r="E110" s="7"/>
      <c r="F110" s="118">
        <v>738984</v>
      </c>
      <c r="H110" s="87">
        <v>738984</v>
      </c>
      <c r="I110" s="13"/>
      <c r="J110" s="118">
        <v>738984</v>
      </c>
      <c r="K110" s="73"/>
      <c r="L110" s="87">
        <v>738984</v>
      </c>
    </row>
    <row r="111" spans="1:12" ht="21.75" customHeight="1" thickTop="1" x14ac:dyDescent="0.45">
      <c r="A111" s="9" t="s">
        <v>41</v>
      </c>
      <c r="B111" s="10"/>
      <c r="C111" s="10"/>
      <c r="D111" s="86"/>
      <c r="E111" s="7"/>
      <c r="F111" s="117"/>
      <c r="H111" s="13"/>
      <c r="I111" s="13"/>
      <c r="J111" s="117"/>
      <c r="K111" s="73"/>
      <c r="L111" s="13"/>
    </row>
    <row r="112" spans="1:12" ht="21.75" customHeight="1" x14ac:dyDescent="0.45">
      <c r="A112" s="9" t="s">
        <v>42</v>
      </c>
      <c r="B112" s="10"/>
      <c r="C112" s="10"/>
      <c r="D112" s="86"/>
      <c r="E112" s="7"/>
      <c r="F112" s="117"/>
      <c r="H112" s="13"/>
      <c r="I112" s="13"/>
      <c r="J112" s="117"/>
      <c r="K112" s="73"/>
      <c r="L112" s="13"/>
    </row>
    <row r="113" spans="1:12" ht="21.75" customHeight="1" x14ac:dyDescent="0.45">
      <c r="A113" s="9"/>
      <c r="B113" s="9" t="s">
        <v>43</v>
      </c>
      <c r="C113" s="10"/>
      <c r="D113" s="86"/>
      <c r="E113" s="7"/>
      <c r="F113" s="117">
        <v>738982</v>
      </c>
      <c r="H113" s="83">
        <v>738982</v>
      </c>
      <c r="I113" s="13"/>
      <c r="J113" s="117">
        <v>738982</v>
      </c>
      <c r="K113" s="73"/>
      <c r="L113" s="83">
        <v>738982</v>
      </c>
    </row>
    <row r="114" spans="1:12" ht="21.75" customHeight="1" x14ac:dyDescent="0.45">
      <c r="A114" s="9" t="s">
        <v>44</v>
      </c>
      <c r="D114" s="86"/>
      <c r="E114" s="7"/>
      <c r="F114" s="117">
        <v>933171</v>
      </c>
      <c r="G114" s="13"/>
      <c r="H114" s="83">
        <v>933171</v>
      </c>
      <c r="I114" s="73"/>
      <c r="J114" s="117">
        <v>933171</v>
      </c>
      <c r="K114" s="13"/>
      <c r="L114" s="83">
        <v>933171</v>
      </c>
    </row>
    <row r="115" spans="1:12" ht="21.75" customHeight="1" x14ac:dyDescent="0.45">
      <c r="A115" s="9" t="s">
        <v>45</v>
      </c>
      <c r="D115" s="86"/>
      <c r="E115" s="7"/>
      <c r="F115" s="117"/>
      <c r="G115" s="13"/>
      <c r="H115" s="13"/>
      <c r="I115" s="73"/>
      <c r="J115" s="117"/>
      <c r="K115" s="13"/>
      <c r="L115" s="13"/>
    </row>
    <row r="116" spans="1:12" ht="21.75" customHeight="1" x14ac:dyDescent="0.45">
      <c r="A116" s="9" t="s">
        <v>46</v>
      </c>
      <c r="B116" s="9"/>
      <c r="C116" s="9"/>
      <c r="D116" s="86"/>
      <c r="E116" s="7"/>
      <c r="F116" s="117">
        <v>41110</v>
      </c>
      <c r="G116" s="13"/>
      <c r="H116" s="83">
        <v>41110</v>
      </c>
      <c r="I116" s="73"/>
      <c r="J116" s="117">
        <v>41110</v>
      </c>
      <c r="K116" s="13"/>
      <c r="L116" s="83">
        <v>41110</v>
      </c>
    </row>
    <row r="117" spans="1:12" ht="21.75" customHeight="1" x14ac:dyDescent="0.45">
      <c r="A117" s="9" t="s">
        <v>47</v>
      </c>
      <c r="B117" s="9"/>
      <c r="C117" s="9"/>
      <c r="D117" s="86"/>
      <c r="E117" s="7"/>
      <c r="F117" s="117">
        <v>832717</v>
      </c>
      <c r="G117" s="13"/>
      <c r="H117" s="83">
        <v>717862</v>
      </c>
      <c r="I117" s="73"/>
      <c r="J117" s="117">
        <v>220736</v>
      </c>
      <c r="K117" s="13"/>
      <c r="L117" s="83">
        <v>183060</v>
      </c>
    </row>
    <row r="118" spans="1:12" ht="21.75" customHeight="1" x14ac:dyDescent="0.45">
      <c r="A118" s="9" t="s">
        <v>48</v>
      </c>
      <c r="D118" s="86"/>
      <c r="E118" s="7"/>
      <c r="F118" s="124">
        <v>-4833</v>
      </c>
      <c r="G118" s="13"/>
      <c r="H118" s="84">
        <v>4843</v>
      </c>
      <c r="J118" s="124">
        <v>0</v>
      </c>
      <c r="L118" s="84">
        <v>0</v>
      </c>
    </row>
    <row r="119" spans="1:12" ht="6" customHeight="1" x14ac:dyDescent="0.45">
      <c r="A119" s="1"/>
      <c r="B119" s="1"/>
      <c r="C119" s="1"/>
      <c r="D119" s="86"/>
      <c r="E119" s="7"/>
      <c r="F119" s="12"/>
      <c r="G119" s="13"/>
      <c r="J119" s="12"/>
    </row>
    <row r="120" spans="1:12" ht="21.75" customHeight="1" x14ac:dyDescent="0.45">
      <c r="A120" s="85" t="s">
        <v>49</v>
      </c>
      <c r="D120" s="86"/>
      <c r="E120" s="7"/>
      <c r="F120" s="117">
        <f>SUM(F113:F118)</f>
        <v>2541147</v>
      </c>
      <c r="G120" s="13"/>
      <c r="H120" s="13">
        <f>SUM(H113:H118)</f>
        <v>2435968</v>
      </c>
      <c r="I120" s="73"/>
      <c r="J120" s="117">
        <f>SUM(J113:J118)</f>
        <v>1933999</v>
      </c>
      <c r="K120" s="73"/>
      <c r="L120" s="13">
        <f>SUM(L113:L118)</f>
        <v>1896323</v>
      </c>
    </row>
    <row r="121" spans="1:12" ht="21.75" customHeight="1" x14ac:dyDescent="0.45">
      <c r="A121" s="9" t="s">
        <v>50</v>
      </c>
      <c r="D121" s="86"/>
      <c r="E121" s="7"/>
      <c r="F121" s="124">
        <v>4</v>
      </c>
      <c r="G121" s="13"/>
      <c r="H121" s="22">
        <v>8</v>
      </c>
      <c r="I121" s="73"/>
      <c r="J121" s="124">
        <v>0</v>
      </c>
      <c r="K121" s="13"/>
      <c r="L121" s="22">
        <v>0</v>
      </c>
    </row>
    <row r="122" spans="1:12" ht="6" customHeight="1" x14ac:dyDescent="0.25">
      <c r="A122" s="1"/>
      <c r="B122" s="1"/>
      <c r="C122" s="1"/>
      <c r="D122" s="7"/>
      <c r="E122" s="7"/>
      <c r="F122" s="117"/>
      <c r="G122" s="13"/>
      <c r="H122" s="13"/>
      <c r="I122" s="13"/>
      <c r="J122" s="117"/>
      <c r="K122" s="13"/>
      <c r="L122" s="13"/>
    </row>
    <row r="123" spans="1:12" ht="21.75" customHeight="1" x14ac:dyDescent="0.25">
      <c r="A123" s="85" t="s">
        <v>51</v>
      </c>
      <c r="B123" s="1"/>
      <c r="C123" s="1"/>
      <c r="D123" s="88"/>
      <c r="E123" s="7"/>
      <c r="F123" s="124">
        <f>SUM(F120:F121)</f>
        <v>2541151</v>
      </c>
      <c r="G123" s="13"/>
      <c r="H123" s="22">
        <f>SUM(H120:H121)</f>
        <v>2435976</v>
      </c>
      <c r="I123" s="13"/>
      <c r="J123" s="124">
        <f>SUM(J120:J121)</f>
        <v>1933999</v>
      </c>
      <c r="K123" s="13"/>
      <c r="L123" s="22">
        <f>SUM(L120:L121)</f>
        <v>1896323</v>
      </c>
    </row>
    <row r="124" spans="1:12" ht="6" customHeight="1" x14ac:dyDescent="0.25">
      <c r="A124" s="1"/>
      <c r="B124" s="1"/>
      <c r="C124" s="1"/>
      <c r="D124" s="7"/>
      <c r="E124" s="7"/>
      <c r="F124" s="117"/>
      <c r="G124" s="13"/>
      <c r="H124" s="13"/>
      <c r="I124" s="13"/>
      <c r="J124" s="117"/>
      <c r="K124" s="13"/>
      <c r="L124" s="13"/>
    </row>
    <row r="125" spans="1:12" ht="21.75" customHeight="1" thickBot="1" x14ac:dyDescent="0.3">
      <c r="A125" s="85" t="s">
        <v>52</v>
      </c>
      <c r="B125" s="79"/>
      <c r="C125" s="79"/>
      <c r="D125" s="80"/>
      <c r="E125" s="80"/>
      <c r="F125" s="118">
        <f>SUM(F79,F123)</f>
        <v>4088931</v>
      </c>
      <c r="G125" s="13"/>
      <c r="H125" s="24">
        <f>SUM(H79,H123)</f>
        <v>3097044</v>
      </c>
      <c r="I125" s="13"/>
      <c r="J125" s="118">
        <f>SUM(J79,J123)</f>
        <v>2269933</v>
      </c>
      <c r="K125" s="13"/>
      <c r="L125" s="24">
        <f>SUM(L79,L123)</f>
        <v>2242745</v>
      </c>
    </row>
    <row r="126" spans="1:12" ht="21.75" customHeight="1" thickTop="1" x14ac:dyDescent="0.25">
      <c r="A126" s="85"/>
      <c r="B126" s="79"/>
      <c r="C126" s="79"/>
      <c r="D126" s="80"/>
      <c r="E126" s="80"/>
      <c r="F126" s="65"/>
      <c r="G126" s="13"/>
      <c r="H126" s="65"/>
      <c r="I126" s="13"/>
      <c r="J126" s="65"/>
      <c r="K126" s="13"/>
      <c r="L126" s="65"/>
    </row>
    <row r="127" spans="1:12" ht="21.75" customHeight="1" x14ac:dyDescent="0.25">
      <c r="A127" s="85"/>
      <c r="B127" s="79"/>
      <c r="C127" s="79"/>
      <c r="D127" s="80"/>
      <c r="E127" s="80"/>
      <c r="F127" s="65"/>
      <c r="G127" s="65"/>
      <c r="H127" s="65"/>
      <c r="I127" s="65"/>
      <c r="J127" s="65"/>
      <c r="K127" s="65"/>
      <c r="L127" s="65"/>
    </row>
    <row r="128" spans="1:12" ht="21.75" customHeight="1" x14ac:dyDescent="0.25">
      <c r="A128" s="85"/>
      <c r="B128" s="79"/>
      <c r="C128" s="79"/>
      <c r="D128" s="80"/>
      <c r="E128" s="80"/>
      <c r="F128" s="65"/>
      <c r="G128" s="13"/>
      <c r="H128" s="65"/>
      <c r="I128" s="13"/>
      <c r="J128" s="65"/>
      <c r="K128" s="13"/>
      <c r="L128" s="65"/>
    </row>
    <row r="129" spans="1:12" ht="21.75" customHeight="1" x14ac:dyDescent="0.25">
      <c r="A129" s="85"/>
      <c r="B129" s="79"/>
      <c r="C129" s="79"/>
      <c r="D129" s="80"/>
      <c r="E129" s="80"/>
      <c r="F129" s="65"/>
      <c r="G129" s="13"/>
      <c r="H129" s="65"/>
      <c r="I129" s="13"/>
      <c r="J129" s="65"/>
      <c r="K129" s="13"/>
      <c r="L129" s="65"/>
    </row>
    <row r="130" spans="1:12" ht="21.75" customHeight="1" x14ac:dyDescent="0.25">
      <c r="A130" s="85"/>
      <c r="B130" s="79"/>
      <c r="C130" s="79"/>
      <c r="D130" s="80"/>
      <c r="E130" s="80"/>
      <c r="F130" s="65"/>
      <c r="G130" s="13"/>
      <c r="H130" s="65"/>
      <c r="I130" s="13"/>
      <c r="J130" s="65"/>
      <c r="K130" s="13"/>
      <c r="L130" s="65"/>
    </row>
    <row r="131" spans="1:12" ht="21.75" customHeight="1" x14ac:dyDescent="0.25">
      <c r="A131" s="85"/>
      <c r="B131" s="79"/>
      <c r="C131" s="79"/>
      <c r="D131" s="80"/>
      <c r="E131" s="80"/>
      <c r="F131" s="65"/>
      <c r="G131" s="13"/>
      <c r="H131" s="65"/>
      <c r="I131" s="13"/>
      <c r="J131" s="65"/>
      <c r="K131" s="13"/>
      <c r="L131" s="65"/>
    </row>
    <row r="132" spans="1:12" ht="21.75" customHeight="1" x14ac:dyDescent="0.25">
      <c r="A132" s="85"/>
      <c r="B132" s="79"/>
      <c r="C132" s="79"/>
      <c r="D132" s="80"/>
      <c r="E132" s="80"/>
      <c r="F132" s="65"/>
      <c r="G132" s="13"/>
      <c r="H132" s="65"/>
      <c r="I132" s="13"/>
      <c r="J132" s="65"/>
      <c r="K132" s="13"/>
      <c r="L132" s="65"/>
    </row>
    <row r="133" spans="1:12" ht="21.75" customHeight="1" x14ac:dyDescent="0.25">
      <c r="A133" s="85"/>
      <c r="B133" s="79"/>
      <c r="C133" s="79"/>
      <c r="D133" s="80"/>
      <c r="E133" s="80"/>
      <c r="F133" s="65"/>
      <c r="G133" s="65"/>
      <c r="H133" s="65"/>
      <c r="I133" s="65"/>
      <c r="J133" s="65"/>
      <c r="K133" s="65"/>
      <c r="L133" s="65"/>
    </row>
    <row r="134" spans="1:12" ht="24" customHeight="1" x14ac:dyDescent="0.25">
      <c r="A134" s="85"/>
      <c r="B134" s="79"/>
      <c r="C134" s="79"/>
      <c r="D134" s="80"/>
      <c r="E134" s="80"/>
      <c r="F134" s="65"/>
      <c r="G134" s="13"/>
      <c r="H134" s="65"/>
      <c r="I134" s="13"/>
      <c r="J134" s="65"/>
      <c r="K134" s="13"/>
      <c r="L134" s="65"/>
    </row>
    <row r="135" spans="1:12" ht="18.75" customHeight="1" x14ac:dyDescent="0.25">
      <c r="A135" s="85"/>
      <c r="B135" s="79"/>
      <c r="C135" s="79"/>
      <c r="D135" s="80"/>
      <c r="E135" s="80"/>
      <c r="F135" s="65"/>
      <c r="G135" s="13"/>
      <c r="H135" s="65"/>
      <c r="I135" s="13"/>
      <c r="J135" s="65"/>
      <c r="K135" s="13"/>
    </row>
    <row r="136" spans="1:12" ht="21.95" customHeight="1" x14ac:dyDescent="0.25">
      <c r="A136" s="4" t="str">
        <f>A45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136" s="4"/>
      <c r="C136" s="4"/>
      <c r="D136" s="17"/>
      <c r="E136" s="4"/>
      <c r="F136" s="16"/>
      <c r="G136" s="16"/>
      <c r="H136" s="16"/>
      <c r="I136" s="16"/>
      <c r="J136" s="16"/>
      <c r="K136" s="16"/>
      <c r="L136" s="16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5701-816F-4500-B400-9BFBC574FC3E}">
  <sheetPr>
    <tabColor rgb="FFFF0000"/>
  </sheetPr>
  <dimension ref="A1:M86"/>
  <sheetViews>
    <sheetView topLeftCell="A34" zoomScaleNormal="100" zoomScaleSheetLayoutView="70" workbookViewId="0">
      <selection activeCell="J141" sqref="J141"/>
    </sheetView>
  </sheetViews>
  <sheetFormatPr defaultColWidth="9.42578125" defaultRowHeight="21.75" x14ac:dyDescent="0.25"/>
  <cols>
    <col min="1" max="3" width="1.5703125" style="2" customWidth="1"/>
    <col min="4" max="4" width="26.42578125" style="2" customWidth="1"/>
    <col min="5" max="5" width="9" style="2" customWidth="1"/>
    <col min="6" max="6" width="1" style="2" customWidth="1"/>
    <col min="7" max="7" width="12.5703125" style="15" customWidth="1"/>
    <col min="8" max="8" width="1" style="18" customWidth="1"/>
    <col min="9" max="9" width="12.5703125" style="15" customWidth="1"/>
    <col min="10" max="10" width="1" style="15" customWidth="1"/>
    <col min="11" max="11" width="12.5703125" style="15" customWidth="1"/>
    <col min="12" max="12" width="1" style="15" customWidth="1"/>
    <col min="13" max="13" width="12.5703125" style="15" customWidth="1"/>
    <col min="14" max="16384" width="9.42578125" style="2"/>
  </cols>
  <sheetData>
    <row r="1" spans="1:13" ht="21.75" customHeight="1" x14ac:dyDescent="0.25">
      <c r="A1" s="1" t="s">
        <v>0</v>
      </c>
      <c r="B1" s="1"/>
      <c r="C1" s="1"/>
      <c r="D1" s="1"/>
    </row>
    <row r="2" spans="1:13" ht="21.75" customHeight="1" x14ac:dyDescent="0.25">
      <c r="A2" s="1" t="s">
        <v>53</v>
      </c>
      <c r="B2" s="1"/>
      <c r="C2" s="1"/>
      <c r="D2" s="1"/>
    </row>
    <row r="3" spans="1:13" ht="21.75" customHeight="1" x14ac:dyDescent="0.25">
      <c r="A3" s="3" t="s">
        <v>205</v>
      </c>
      <c r="B3" s="3"/>
      <c r="C3" s="3"/>
      <c r="D3" s="3"/>
      <c r="E3" s="4"/>
      <c r="F3" s="4"/>
      <c r="G3" s="16"/>
      <c r="H3" s="19"/>
      <c r="I3" s="16"/>
      <c r="J3" s="16"/>
      <c r="K3" s="16"/>
      <c r="L3" s="16"/>
      <c r="M3" s="16"/>
    </row>
    <row r="4" spans="1:13" ht="21.75" customHeight="1" x14ac:dyDescent="0.25"/>
    <row r="5" spans="1:13" ht="21.75" customHeight="1" x14ac:dyDescent="0.25">
      <c r="A5" s="8"/>
      <c r="B5" s="8"/>
      <c r="C5" s="8"/>
      <c r="D5" s="8"/>
      <c r="E5" s="5"/>
      <c r="F5" s="5"/>
      <c r="G5" s="175" t="s">
        <v>1</v>
      </c>
      <c r="H5" s="175"/>
      <c r="I5" s="175"/>
      <c r="J5" s="63"/>
      <c r="K5" s="174" t="s">
        <v>2</v>
      </c>
      <c r="L5" s="174"/>
      <c r="M5" s="174"/>
    </row>
    <row r="6" spans="1:13" ht="21.75" customHeight="1" x14ac:dyDescent="0.25">
      <c r="A6" s="8"/>
      <c r="B6" s="8"/>
      <c r="C6" s="8"/>
      <c r="D6" s="8"/>
      <c r="E6" s="5"/>
      <c r="F6" s="5"/>
      <c r="G6" s="62" t="s">
        <v>54</v>
      </c>
      <c r="H6" s="20"/>
      <c r="I6" s="62" t="s">
        <v>54</v>
      </c>
      <c r="J6" s="62"/>
      <c r="K6" s="62" t="s">
        <v>54</v>
      </c>
      <c r="L6" s="62"/>
      <c r="M6" s="62" t="s">
        <v>54</v>
      </c>
    </row>
    <row r="7" spans="1:13" ht="21.75" customHeight="1" x14ac:dyDescent="0.25">
      <c r="F7" s="5"/>
      <c r="G7" s="62" t="s">
        <v>55</v>
      </c>
      <c r="H7" s="20"/>
      <c r="I7" s="62" t="s">
        <v>55</v>
      </c>
      <c r="J7" s="62"/>
      <c r="K7" s="62" t="s">
        <v>55</v>
      </c>
      <c r="L7" s="62"/>
      <c r="M7" s="62" t="s">
        <v>55</v>
      </c>
    </row>
    <row r="8" spans="1:13" ht="21.75" customHeight="1" x14ac:dyDescent="0.25">
      <c r="F8" s="5"/>
      <c r="G8" s="64" t="s">
        <v>207</v>
      </c>
      <c r="H8" s="20"/>
      <c r="I8" s="64" t="s">
        <v>207</v>
      </c>
      <c r="J8" s="62"/>
      <c r="K8" s="64" t="s">
        <v>207</v>
      </c>
      <c r="L8" s="62"/>
      <c r="M8" s="64" t="s">
        <v>207</v>
      </c>
    </row>
    <row r="9" spans="1:13" ht="21.75" customHeight="1" x14ac:dyDescent="0.25">
      <c r="F9" s="5"/>
      <c r="G9" s="64" t="s">
        <v>155</v>
      </c>
      <c r="I9" s="64" t="s">
        <v>5</v>
      </c>
      <c r="J9" s="65"/>
      <c r="K9" s="64" t="s">
        <v>155</v>
      </c>
      <c r="L9" s="65"/>
      <c r="M9" s="64" t="s">
        <v>5</v>
      </c>
    </row>
    <row r="10" spans="1:13" ht="21.75" customHeight="1" x14ac:dyDescent="0.25">
      <c r="A10" s="1"/>
      <c r="B10" s="1"/>
      <c r="C10" s="1"/>
      <c r="D10" s="1"/>
      <c r="E10" s="5"/>
      <c r="F10" s="7"/>
      <c r="G10" s="66" t="s">
        <v>7</v>
      </c>
      <c r="H10" s="89"/>
      <c r="I10" s="66" t="s">
        <v>7</v>
      </c>
      <c r="J10" s="65"/>
      <c r="K10" s="66" t="s">
        <v>7</v>
      </c>
      <c r="L10" s="65"/>
      <c r="M10" s="66" t="s">
        <v>7</v>
      </c>
    </row>
    <row r="11" spans="1:13" ht="8.1" customHeight="1" x14ac:dyDescent="0.25">
      <c r="A11" s="1"/>
      <c r="E11" s="8"/>
      <c r="F11" s="8"/>
      <c r="G11" s="117"/>
      <c r="H11" s="90"/>
      <c r="I11" s="13"/>
      <c r="J11" s="13"/>
      <c r="K11" s="117"/>
      <c r="L11" s="13"/>
      <c r="M11" s="13"/>
    </row>
    <row r="12" spans="1:13" ht="21.75" customHeight="1" x14ac:dyDescent="0.25">
      <c r="A12" s="2" t="s">
        <v>56</v>
      </c>
      <c r="E12" s="8"/>
      <c r="F12" s="8"/>
      <c r="G12" s="12">
        <f>5213082+3127</f>
        <v>5216209</v>
      </c>
      <c r="H12" s="15"/>
      <c r="I12" s="15">
        <v>2293978</v>
      </c>
      <c r="J12" s="13"/>
      <c r="K12" s="12">
        <v>853386</v>
      </c>
      <c r="L12" s="13"/>
      <c r="M12" s="13">
        <v>842724</v>
      </c>
    </row>
    <row r="13" spans="1:13" ht="21.75" customHeight="1" x14ac:dyDescent="0.25">
      <c r="A13" s="9" t="s">
        <v>57</v>
      </c>
      <c r="B13" s="9"/>
      <c r="C13" s="9"/>
      <c r="D13" s="9"/>
      <c r="E13" s="8"/>
      <c r="F13" s="8"/>
      <c r="G13" s="12">
        <f>51216-3127</f>
        <v>48089</v>
      </c>
      <c r="H13" s="15"/>
      <c r="I13" s="15">
        <v>44236</v>
      </c>
      <c r="J13" s="13"/>
      <c r="K13" s="12">
        <v>48437</v>
      </c>
      <c r="L13" s="13"/>
      <c r="M13" s="13">
        <v>44236</v>
      </c>
    </row>
    <row r="14" spans="1:13" ht="21.75" customHeight="1" x14ac:dyDescent="0.25">
      <c r="A14" s="9" t="s">
        <v>145</v>
      </c>
      <c r="B14" s="9"/>
      <c r="C14" s="9"/>
      <c r="D14" s="9"/>
      <c r="E14" s="8"/>
      <c r="F14" s="8"/>
      <c r="G14" s="12">
        <v>8400</v>
      </c>
      <c r="H14" s="15"/>
      <c r="I14" s="15">
        <v>8400</v>
      </c>
      <c r="J14" s="13"/>
      <c r="K14" s="12">
        <v>0</v>
      </c>
      <c r="L14" s="13"/>
      <c r="M14" s="15">
        <v>0</v>
      </c>
    </row>
    <row r="15" spans="1:13" ht="21.75" customHeight="1" x14ac:dyDescent="0.25">
      <c r="A15" s="2" t="s">
        <v>58</v>
      </c>
      <c r="B15" s="10"/>
      <c r="C15" s="10"/>
      <c r="D15" s="10"/>
      <c r="E15" s="8"/>
      <c r="F15" s="8"/>
      <c r="G15" s="12">
        <f>-5079274-2891</f>
        <v>-5082165</v>
      </c>
      <c r="H15" s="15"/>
      <c r="I15" s="13">
        <v>-2229630</v>
      </c>
      <c r="J15" s="13"/>
      <c r="K15" s="12">
        <v>-786888</v>
      </c>
      <c r="L15" s="13"/>
      <c r="M15" s="13">
        <v>-786928</v>
      </c>
    </row>
    <row r="16" spans="1:13" ht="21.75" customHeight="1" x14ac:dyDescent="0.25">
      <c r="A16" s="2" t="s">
        <v>59</v>
      </c>
      <c r="B16" s="10"/>
      <c r="C16" s="10"/>
      <c r="D16" s="91"/>
      <c r="E16" s="8"/>
      <c r="F16" s="8"/>
      <c r="G16" s="12">
        <f>-44603+2891</f>
        <v>-41712</v>
      </c>
      <c r="H16" s="15"/>
      <c r="I16" s="21">
        <v>-35462</v>
      </c>
      <c r="J16" s="21"/>
      <c r="K16" s="12">
        <v>-41917</v>
      </c>
      <c r="L16" s="21"/>
      <c r="M16" s="21">
        <v>-35462</v>
      </c>
    </row>
    <row r="17" spans="1:13" ht="21.75" customHeight="1" x14ac:dyDescent="0.25">
      <c r="A17" s="2" t="s">
        <v>146</v>
      </c>
      <c r="B17" s="10"/>
      <c r="C17" s="10"/>
      <c r="D17" s="91"/>
      <c r="E17" s="8"/>
      <c r="F17" s="8"/>
      <c r="G17" s="124">
        <v>-5514</v>
      </c>
      <c r="H17" s="15"/>
      <c r="I17" s="22">
        <v>-4901</v>
      </c>
      <c r="J17" s="13"/>
      <c r="K17" s="124">
        <v>0</v>
      </c>
      <c r="L17" s="13"/>
      <c r="M17" s="16">
        <v>0</v>
      </c>
    </row>
    <row r="18" spans="1:13" ht="8.1" customHeight="1" x14ac:dyDescent="0.25">
      <c r="A18" s="9"/>
      <c r="B18" s="9"/>
      <c r="C18" s="9"/>
      <c r="D18" s="9"/>
      <c r="E18" s="8"/>
      <c r="F18" s="8"/>
      <c r="G18" s="117"/>
      <c r="H18" s="13"/>
      <c r="I18" s="13"/>
      <c r="J18" s="13"/>
      <c r="K18" s="117"/>
      <c r="L18" s="13"/>
      <c r="M18" s="13"/>
    </row>
    <row r="19" spans="1:13" ht="21.75" customHeight="1" x14ac:dyDescent="0.25">
      <c r="A19" s="85" t="s">
        <v>60</v>
      </c>
      <c r="B19" s="9"/>
      <c r="C19" s="9"/>
      <c r="D19" s="9"/>
      <c r="E19" s="8"/>
      <c r="F19" s="8"/>
      <c r="G19" s="117">
        <f>SUM(G12:G18)</f>
        <v>143307</v>
      </c>
      <c r="H19" s="13"/>
      <c r="I19" s="13">
        <f>SUM(I12:I18)</f>
        <v>76621</v>
      </c>
      <c r="J19" s="13"/>
      <c r="K19" s="117">
        <f>SUM(K12:K18)</f>
        <v>73018</v>
      </c>
      <c r="L19" s="13"/>
      <c r="M19" s="13">
        <f>SUM(M12:M18)</f>
        <v>64570</v>
      </c>
    </row>
    <row r="20" spans="1:13" ht="8.1" customHeight="1" x14ac:dyDescent="0.25">
      <c r="A20" s="85"/>
      <c r="B20" s="9"/>
      <c r="C20" s="9"/>
      <c r="D20" s="9"/>
      <c r="E20" s="8"/>
      <c r="F20" s="8"/>
      <c r="G20" s="117"/>
      <c r="H20" s="13"/>
      <c r="I20" s="13"/>
      <c r="J20" s="13"/>
      <c r="K20" s="117"/>
      <c r="L20" s="13"/>
      <c r="M20" s="13"/>
    </row>
    <row r="21" spans="1:13" ht="21.75" customHeight="1" x14ac:dyDescent="0.25">
      <c r="A21" s="9" t="s">
        <v>61</v>
      </c>
      <c r="B21" s="9"/>
      <c r="C21" s="9"/>
      <c r="D21" s="9"/>
      <c r="E21" s="8"/>
      <c r="F21" s="8"/>
      <c r="G21" s="12">
        <v>0</v>
      </c>
      <c r="H21" s="13"/>
      <c r="I21" s="15">
        <v>0</v>
      </c>
      <c r="J21" s="13"/>
      <c r="K21" s="12">
        <v>6999</v>
      </c>
      <c r="L21" s="13"/>
      <c r="M21" s="13">
        <v>14997</v>
      </c>
    </row>
    <row r="22" spans="1:13" ht="21.75" customHeight="1" x14ac:dyDescent="0.25">
      <c r="A22" s="9" t="s">
        <v>62</v>
      </c>
      <c r="B22" s="9"/>
      <c r="C22" s="9"/>
      <c r="D22" s="9"/>
      <c r="E22" s="8"/>
      <c r="F22" s="8"/>
      <c r="G22" s="12">
        <v>3778</v>
      </c>
      <c r="H22" s="15"/>
      <c r="I22" s="15">
        <v>4458</v>
      </c>
      <c r="J22" s="13"/>
      <c r="K22" s="12">
        <v>10081</v>
      </c>
      <c r="L22" s="13"/>
      <c r="M22" s="13">
        <v>13618</v>
      </c>
    </row>
    <row r="23" spans="1:13" ht="21.75" customHeight="1" x14ac:dyDescent="0.25">
      <c r="A23" s="2" t="s">
        <v>63</v>
      </c>
      <c r="E23" s="8"/>
      <c r="F23" s="8"/>
      <c r="G23" s="12">
        <v>-37349</v>
      </c>
      <c r="H23" s="15"/>
      <c r="I23" s="13">
        <v>-21881</v>
      </c>
      <c r="J23" s="13"/>
      <c r="K23" s="12">
        <v>-12546</v>
      </c>
      <c r="L23" s="13"/>
      <c r="M23" s="13">
        <v>-11561</v>
      </c>
    </row>
    <row r="24" spans="1:13" ht="21.75" customHeight="1" x14ac:dyDescent="0.25">
      <c r="A24" s="2" t="s">
        <v>64</v>
      </c>
      <c r="E24" s="8"/>
      <c r="F24" s="8"/>
      <c r="G24" s="12">
        <v>-43954</v>
      </c>
      <c r="H24" s="15"/>
      <c r="I24" s="13">
        <v>-40457</v>
      </c>
      <c r="J24" s="13"/>
      <c r="K24" s="12">
        <v>-30606</v>
      </c>
      <c r="L24" s="13"/>
      <c r="M24" s="13">
        <v>-26962</v>
      </c>
    </row>
    <row r="25" spans="1:13" ht="21.75" customHeight="1" x14ac:dyDescent="0.25">
      <c r="A25" s="2" t="s">
        <v>65</v>
      </c>
      <c r="E25" s="8"/>
      <c r="F25" s="8"/>
      <c r="G25" s="12"/>
      <c r="H25" s="15"/>
      <c r="I25" s="13"/>
      <c r="J25" s="13"/>
      <c r="K25" s="12"/>
      <c r="L25" s="13"/>
      <c r="M25" s="13"/>
    </row>
    <row r="26" spans="1:13" ht="21.75" customHeight="1" x14ac:dyDescent="0.25">
      <c r="B26" s="2" t="s">
        <v>136</v>
      </c>
      <c r="E26" s="8"/>
      <c r="F26" s="8"/>
      <c r="G26" s="12">
        <v>4914</v>
      </c>
      <c r="H26" s="15"/>
      <c r="I26" s="15">
        <v>-3666</v>
      </c>
      <c r="J26" s="13"/>
      <c r="K26" s="12">
        <v>2634</v>
      </c>
      <c r="L26" s="13"/>
      <c r="M26" s="13">
        <v>-3666</v>
      </c>
    </row>
    <row r="27" spans="1:13" ht="21.75" customHeight="1" x14ac:dyDescent="0.25">
      <c r="A27" s="2" t="s">
        <v>66</v>
      </c>
      <c r="E27" s="8"/>
      <c r="F27" s="8"/>
      <c r="G27" s="12">
        <v>-13660</v>
      </c>
      <c r="H27" s="15"/>
      <c r="I27" s="13">
        <v>9382</v>
      </c>
      <c r="J27" s="13"/>
      <c r="K27" s="12">
        <v>-413</v>
      </c>
      <c r="L27" s="13"/>
      <c r="M27" s="13">
        <v>4360</v>
      </c>
    </row>
    <row r="28" spans="1:13" ht="21.75" customHeight="1" x14ac:dyDescent="0.25">
      <c r="A28" s="2" t="s">
        <v>67</v>
      </c>
      <c r="E28" s="8"/>
      <c r="F28" s="8"/>
      <c r="G28" s="124">
        <v>-1731</v>
      </c>
      <c r="H28" s="15"/>
      <c r="I28" s="43">
        <v>-1325</v>
      </c>
      <c r="J28" s="13"/>
      <c r="K28" s="59">
        <v>-363</v>
      </c>
      <c r="L28" s="13"/>
      <c r="M28" s="22">
        <v>-323</v>
      </c>
    </row>
    <row r="29" spans="1:13" ht="8.1" customHeight="1" x14ac:dyDescent="0.25">
      <c r="B29" s="1"/>
      <c r="E29" s="8"/>
      <c r="F29" s="8"/>
      <c r="G29" s="117"/>
      <c r="H29" s="15"/>
      <c r="I29" s="13"/>
      <c r="K29" s="117"/>
    </row>
    <row r="30" spans="1:13" ht="21.75" customHeight="1" x14ac:dyDescent="0.25">
      <c r="A30" s="1" t="s">
        <v>148</v>
      </c>
      <c r="B30" s="1"/>
      <c r="E30" s="8"/>
      <c r="F30" s="8"/>
      <c r="G30" s="117"/>
      <c r="H30" s="15"/>
      <c r="I30" s="13"/>
      <c r="K30" s="117"/>
    </row>
    <row r="31" spans="1:13" ht="21.75" customHeight="1" x14ac:dyDescent="0.25">
      <c r="A31" s="1"/>
      <c r="B31" s="1" t="s">
        <v>68</v>
      </c>
      <c r="E31" s="8"/>
      <c r="F31" s="8"/>
      <c r="G31" s="117">
        <f>SUM(G19:G28)</f>
        <v>55305</v>
      </c>
      <c r="H31" s="13"/>
      <c r="I31" s="13">
        <f>SUM(I19:I28)</f>
        <v>23132</v>
      </c>
      <c r="J31" s="13"/>
      <c r="K31" s="117">
        <f>SUM(K19:K28)</f>
        <v>48804</v>
      </c>
      <c r="L31" s="13"/>
      <c r="M31" s="13">
        <f>SUM(M19:M28)</f>
        <v>55033</v>
      </c>
    </row>
    <row r="32" spans="1:13" ht="21.75" customHeight="1" x14ac:dyDescent="0.25">
      <c r="A32" s="9" t="s">
        <v>69</v>
      </c>
      <c r="B32" s="10"/>
      <c r="C32" s="10"/>
      <c r="D32" s="9"/>
      <c r="E32" s="8"/>
      <c r="F32" s="8"/>
      <c r="G32" s="124">
        <v>58586</v>
      </c>
      <c r="H32" s="15"/>
      <c r="I32" s="22">
        <v>77149</v>
      </c>
      <c r="J32" s="13"/>
      <c r="K32" s="124">
        <v>0</v>
      </c>
      <c r="L32" s="13"/>
      <c r="M32" s="43" t="s">
        <v>211</v>
      </c>
    </row>
    <row r="33" spans="1:13" ht="8.1" customHeight="1" x14ac:dyDescent="0.25">
      <c r="E33" s="8"/>
      <c r="F33" s="8"/>
      <c r="G33" s="117"/>
      <c r="H33" s="13"/>
      <c r="I33" s="13"/>
      <c r="J33" s="13"/>
      <c r="K33" s="117"/>
      <c r="L33" s="13"/>
      <c r="M33" s="13"/>
    </row>
    <row r="34" spans="1:13" ht="21.75" customHeight="1" x14ac:dyDescent="0.25">
      <c r="A34" s="1" t="s">
        <v>147</v>
      </c>
      <c r="E34" s="8"/>
      <c r="F34" s="8"/>
      <c r="G34" s="117">
        <f>SUM(G31:G32)</f>
        <v>113891</v>
      </c>
      <c r="H34" s="13"/>
      <c r="I34" s="13">
        <f>SUM(I31:I32)</f>
        <v>100281</v>
      </c>
      <c r="J34" s="13"/>
      <c r="K34" s="117">
        <f>SUM(K31:K32)</f>
        <v>48804</v>
      </c>
      <c r="L34" s="13"/>
      <c r="M34" s="13">
        <f>SUM(M31:M32)</f>
        <v>55033</v>
      </c>
    </row>
    <row r="35" spans="1:13" ht="21.75" customHeight="1" x14ac:dyDescent="0.25">
      <c r="A35" s="2" t="s">
        <v>70</v>
      </c>
      <c r="E35" s="8"/>
      <c r="F35" s="8"/>
      <c r="G35" s="124">
        <v>-9882</v>
      </c>
      <c r="H35" s="15"/>
      <c r="I35" s="22">
        <v>1219</v>
      </c>
      <c r="J35" s="13"/>
      <c r="K35" s="124">
        <v>-8606</v>
      </c>
      <c r="L35" s="13"/>
      <c r="M35" s="16">
        <v>770</v>
      </c>
    </row>
    <row r="36" spans="1:13" ht="8.1" customHeight="1" x14ac:dyDescent="0.25">
      <c r="E36" s="8"/>
      <c r="F36" s="8"/>
      <c r="G36" s="117"/>
      <c r="H36" s="13"/>
      <c r="I36" s="13"/>
      <c r="J36" s="13"/>
      <c r="K36" s="117"/>
      <c r="L36" s="13"/>
      <c r="M36" s="13"/>
    </row>
    <row r="37" spans="1:13" ht="21.75" customHeight="1" thickBot="1" x14ac:dyDescent="0.3">
      <c r="A37" s="85" t="s">
        <v>200</v>
      </c>
      <c r="B37" s="85"/>
      <c r="C37" s="85"/>
      <c r="D37" s="85"/>
      <c r="E37" s="8"/>
      <c r="F37" s="8"/>
      <c r="G37" s="118">
        <f>SUM(G34:G35)</f>
        <v>104009</v>
      </c>
      <c r="H37" s="13"/>
      <c r="I37" s="24">
        <f>SUM(I34:I35)</f>
        <v>101500</v>
      </c>
      <c r="J37" s="13"/>
      <c r="K37" s="118">
        <f>SUM(K34:K35)</f>
        <v>40198</v>
      </c>
      <c r="L37" s="13"/>
      <c r="M37" s="24">
        <f>SUM(M34:M35)</f>
        <v>55803</v>
      </c>
    </row>
    <row r="38" spans="1:13" ht="21.75" customHeight="1" thickTop="1" x14ac:dyDescent="0.25">
      <c r="A38" s="85"/>
      <c r="B38" s="85"/>
      <c r="C38" s="85"/>
      <c r="D38" s="85"/>
      <c r="E38" s="8"/>
      <c r="F38" s="8"/>
      <c r="G38" s="68"/>
      <c r="H38" s="68"/>
      <c r="I38" s="68"/>
      <c r="J38" s="68"/>
      <c r="K38" s="68"/>
      <c r="L38" s="68"/>
      <c r="M38" s="68"/>
    </row>
    <row r="39" spans="1:13" ht="21.75" customHeight="1" x14ac:dyDescent="0.25">
      <c r="A39" s="85"/>
      <c r="B39" s="85"/>
      <c r="C39" s="85"/>
      <c r="D39" s="85"/>
      <c r="E39" s="8"/>
      <c r="F39" s="8"/>
      <c r="H39" s="13"/>
      <c r="J39" s="13"/>
      <c r="K39" s="13"/>
      <c r="L39" s="13"/>
      <c r="M39" s="13"/>
    </row>
    <row r="40" spans="1:13" ht="21.75" customHeight="1" x14ac:dyDescent="0.25">
      <c r="A40" s="85"/>
      <c r="B40" s="85"/>
      <c r="C40" s="85"/>
      <c r="D40" s="85"/>
      <c r="E40" s="8"/>
      <c r="F40" s="8"/>
      <c r="H40" s="13"/>
      <c r="J40" s="13"/>
      <c r="K40" s="13"/>
      <c r="L40" s="13"/>
      <c r="M40" s="13"/>
    </row>
    <row r="41" spans="1:13" ht="21.75" customHeight="1" x14ac:dyDescent="0.25">
      <c r="A41" s="85"/>
      <c r="B41" s="85"/>
      <c r="C41" s="85"/>
      <c r="D41" s="85"/>
      <c r="E41" s="8"/>
      <c r="F41" s="8"/>
      <c r="H41" s="13"/>
      <c r="J41" s="13"/>
      <c r="K41" s="13"/>
      <c r="L41" s="13"/>
      <c r="M41" s="13"/>
    </row>
    <row r="42" spans="1:13" ht="3.95" customHeight="1" x14ac:dyDescent="0.25">
      <c r="A42" s="85"/>
      <c r="B42" s="85"/>
      <c r="C42" s="85"/>
      <c r="D42" s="85"/>
      <c r="E42" s="8"/>
      <c r="F42" s="8"/>
      <c r="H42" s="13"/>
      <c r="J42" s="13"/>
      <c r="K42" s="13"/>
      <c r="L42" s="13"/>
      <c r="M42" s="13"/>
    </row>
    <row r="43" spans="1:13" ht="21.75" customHeight="1" x14ac:dyDescent="0.25">
      <c r="A43" s="4" t="str">
        <f>'2-4'!A45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43" s="4"/>
      <c r="C43" s="4"/>
      <c r="D43" s="4"/>
      <c r="E43" s="4"/>
      <c r="F43" s="4"/>
      <c r="G43" s="16"/>
      <c r="H43" s="19"/>
      <c r="I43" s="16"/>
      <c r="J43" s="16"/>
      <c r="K43" s="16"/>
      <c r="L43" s="16"/>
      <c r="M43" s="16"/>
    </row>
    <row r="44" spans="1:13" ht="21.75" customHeight="1" x14ac:dyDescent="0.25">
      <c r="A44" s="1" t="str">
        <f>A1</f>
        <v>บริษัท ซีออยล์ จำกัด (มหาชน)</v>
      </c>
      <c r="B44" s="1"/>
      <c r="C44" s="1"/>
      <c r="D44" s="1"/>
    </row>
    <row r="45" spans="1:13" ht="21.75" customHeight="1" x14ac:dyDescent="0.25">
      <c r="A45" s="1" t="s">
        <v>152</v>
      </c>
      <c r="B45" s="1"/>
      <c r="C45" s="1"/>
      <c r="D45" s="1"/>
    </row>
    <row r="46" spans="1:13" ht="21.75" customHeight="1" x14ac:dyDescent="0.25">
      <c r="A46" s="3" t="str">
        <f>A3</f>
        <v>สำหรับรอบระยะเวลาสามเดือนสิ้นสุดวันที่ 30 กันยายน พ.ศ. 2567</v>
      </c>
      <c r="B46" s="3"/>
      <c r="C46" s="3"/>
      <c r="D46" s="3"/>
      <c r="E46" s="4"/>
      <c r="F46" s="4"/>
      <c r="G46" s="16"/>
      <c r="H46" s="19"/>
      <c r="I46" s="16"/>
      <c r="J46" s="16"/>
      <c r="K46" s="16"/>
      <c r="L46" s="16"/>
      <c r="M46" s="16"/>
    </row>
    <row r="47" spans="1:13" ht="21.75" customHeight="1" x14ac:dyDescent="0.25"/>
    <row r="48" spans="1:13" ht="21.75" customHeight="1" x14ac:dyDescent="0.25">
      <c r="A48" s="8"/>
      <c r="B48" s="8"/>
      <c r="C48" s="8"/>
      <c r="D48" s="8"/>
      <c r="E48" s="5"/>
      <c r="F48" s="5"/>
      <c r="G48" s="175" t="s">
        <v>1</v>
      </c>
      <c r="H48" s="175"/>
      <c r="I48" s="175"/>
      <c r="J48" s="63"/>
      <c r="K48" s="174" t="s">
        <v>2</v>
      </c>
      <c r="L48" s="174"/>
      <c r="M48" s="174"/>
    </row>
    <row r="49" spans="1:13" ht="21.75" customHeight="1" x14ac:dyDescent="0.25">
      <c r="A49" s="8"/>
      <c r="B49" s="8"/>
      <c r="C49" s="8"/>
      <c r="D49" s="8"/>
      <c r="E49" s="5"/>
      <c r="F49" s="5"/>
      <c r="G49" s="62" t="s">
        <v>54</v>
      </c>
      <c r="H49" s="20"/>
      <c r="I49" s="62" t="s">
        <v>54</v>
      </c>
      <c r="J49" s="62"/>
      <c r="K49" s="62" t="s">
        <v>54</v>
      </c>
      <c r="L49" s="62"/>
      <c r="M49" s="62" t="s">
        <v>54</v>
      </c>
    </row>
    <row r="50" spans="1:13" ht="21.75" customHeight="1" x14ac:dyDescent="0.25">
      <c r="F50" s="5"/>
      <c r="G50" s="62" t="s">
        <v>55</v>
      </c>
      <c r="H50" s="20"/>
      <c r="I50" s="62" t="s">
        <v>55</v>
      </c>
      <c r="J50" s="62"/>
      <c r="K50" s="62" t="s">
        <v>55</v>
      </c>
      <c r="L50" s="62"/>
      <c r="M50" s="62" t="s">
        <v>55</v>
      </c>
    </row>
    <row r="51" spans="1:13" ht="21.75" customHeight="1" x14ac:dyDescent="0.25">
      <c r="F51" s="5"/>
      <c r="G51" s="64" t="s">
        <v>207</v>
      </c>
      <c r="H51" s="20"/>
      <c r="I51" s="64" t="s">
        <v>207</v>
      </c>
      <c r="J51" s="62"/>
      <c r="K51" s="64" t="s">
        <v>207</v>
      </c>
      <c r="L51" s="62"/>
      <c r="M51" s="64" t="s">
        <v>207</v>
      </c>
    </row>
    <row r="52" spans="1:13" ht="21.75" customHeight="1" x14ac:dyDescent="0.25">
      <c r="E52" s="5"/>
      <c r="F52" s="5"/>
      <c r="G52" s="64" t="s">
        <v>155</v>
      </c>
      <c r="I52" s="64" t="s">
        <v>5</v>
      </c>
      <c r="J52" s="65"/>
      <c r="K52" s="64" t="s">
        <v>155</v>
      </c>
      <c r="L52" s="65"/>
      <c r="M52" s="64" t="s">
        <v>5</v>
      </c>
    </row>
    <row r="53" spans="1:13" ht="21.75" customHeight="1" x14ac:dyDescent="0.25">
      <c r="A53" s="1"/>
      <c r="B53" s="1"/>
      <c r="C53" s="1"/>
      <c r="D53" s="1"/>
      <c r="E53" s="92"/>
      <c r="F53" s="7"/>
      <c r="G53" s="66" t="s">
        <v>7</v>
      </c>
      <c r="H53" s="89"/>
      <c r="I53" s="66" t="s">
        <v>7</v>
      </c>
      <c r="J53" s="65"/>
      <c r="K53" s="66" t="s">
        <v>7</v>
      </c>
      <c r="L53" s="65"/>
      <c r="M53" s="66" t="s">
        <v>7</v>
      </c>
    </row>
    <row r="54" spans="1:13" ht="21.75" customHeight="1" x14ac:dyDescent="0.25">
      <c r="A54" s="85" t="s">
        <v>71</v>
      </c>
      <c r="B54" s="92"/>
      <c r="C54" s="92"/>
      <c r="D54" s="92"/>
      <c r="E54" s="5"/>
      <c r="F54" s="25"/>
      <c r="G54" s="117"/>
      <c r="H54" s="25"/>
      <c r="I54" s="13"/>
      <c r="J54" s="23"/>
      <c r="K54" s="117"/>
      <c r="M54" s="13"/>
    </row>
    <row r="55" spans="1:13" ht="21.75" customHeight="1" x14ac:dyDescent="0.25">
      <c r="A55" s="9" t="s">
        <v>72</v>
      </c>
      <c r="B55" s="9"/>
      <c r="C55" s="92"/>
      <c r="D55" s="92"/>
      <c r="E55" s="90"/>
      <c r="F55" s="25"/>
      <c r="G55" s="117"/>
      <c r="H55" s="25"/>
      <c r="I55" s="13"/>
      <c r="J55" s="23"/>
      <c r="K55" s="117"/>
      <c r="L55" s="23"/>
      <c r="M55" s="13"/>
    </row>
    <row r="56" spans="1:13" ht="21.75" customHeight="1" x14ac:dyDescent="0.25">
      <c r="A56" s="9"/>
      <c r="B56" s="9" t="s">
        <v>73</v>
      </c>
      <c r="C56" s="92"/>
      <c r="D56" s="92"/>
      <c r="E56" s="90"/>
      <c r="F56" s="25"/>
      <c r="G56" s="117"/>
      <c r="H56" s="25"/>
      <c r="I56" s="13"/>
      <c r="J56" s="23"/>
      <c r="K56" s="117"/>
      <c r="L56" s="23"/>
      <c r="M56" s="13"/>
    </row>
    <row r="57" spans="1:13" ht="21.75" customHeight="1" x14ac:dyDescent="0.25">
      <c r="B57" s="9" t="s">
        <v>137</v>
      </c>
      <c r="C57" s="92"/>
      <c r="D57" s="92"/>
      <c r="F57" s="25"/>
      <c r="G57" s="26"/>
      <c r="H57" s="25"/>
      <c r="I57" s="23"/>
      <c r="J57" s="23"/>
      <c r="K57" s="26"/>
      <c r="L57" s="23"/>
      <c r="M57" s="23"/>
    </row>
    <row r="58" spans="1:13" ht="21.75" customHeight="1" x14ac:dyDescent="0.25">
      <c r="B58" s="92"/>
      <c r="C58" s="9" t="s">
        <v>100</v>
      </c>
      <c r="D58" s="92"/>
      <c r="F58" s="25"/>
      <c r="G58" s="124">
        <v>-32163</v>
      </c>
      <c r="H58" s="15"/>
      <c r="I58" s="22">
        <v>4423</v>
      </c>
      <c r="J58" s="23"/>
      <c r="K58" s="124">
        <v>0</v>
      </c>
      <c r="L58" s="23"/>
      <c r="M58" s="22">
        <v>0</v>
      </c>
    </row>
    <row r="59" spans="1:13" ht="8.1" customHeight="1" x14ac:dyDescent="0.25">
      <c r="A59" s="9"/>
      <c r="B59" s="9"/>
      <c r="D59" s="92"/>
      <c r="E59" s="5"/>
      <c r="F59" s="25"/>
      <c r="G59" s="26"/>
      <c r="H59" s="23"/>
      <c r="I59" s="23"/>
      <c r="J59" s="23"/>
      <c r="K59" s="26"/>
      <c r="M59" s="23"/>
    </row>
    <row r="60" spans="1:13" ht="21.75" customHeight="1" x14ac:dyDescent="0.25">
      <c r="B60" s="9" t="s">
        <v>74</v>
      </c>
      <c r="C60" s="9"/>
      <c r="D60" s="92"/>
      <c r="F60" s="25"/>
      <c r="G60" s="26"/>
      <c r="H60" s="23"/>
      <c r="I60" s="23"/>
      <c r="J60" s="23"/>
      <c r="K60" s="26"/>
      <c r="L60" s="23"/>
      <c r="M60" s="23"/>
    </row>
    <row r="61" spans="1:13" ht="21.75" customHeight="1" x14ac:dyDescent="0.25">
      <c r="B61" s="92"/>
      <c r="C61" s="9" t="s">
        <v>75</v>
      </c>
      <c r="D61" s="92"/>
      <c r="F61" s="25"/>
      <c r="G61" s="124">
        <f>SUM(G58:G60)</f>
        <v>-32163</v>
      </c>
      <c r="H61" s="15"/>
      <c r="I61" s="22">
        <f>SUM(I58:I60)</f>
        <v>4423</v>
      </c>
      <c r="J61" s="23"/>
      <c r="K61" s="124">
        <f>SUM(K58:K60)</f>
        <v>0</v>
      </c>
      <c r="L61" s="23"/>
      <c r="M61" s="22">
        <f>SUM(M58:M60)</f>
        <v>0</v>
      </c>
    </row>
    <row r="62" spans="1:13" ht="8.1" customHeight="1" x14ac:dyDescent="0.25">
      <c r="E62" s="8"/>
      <c r="F62" s="8"/>
      <c r="G62" s="117"/>
      <c r="H62" s="15"/>
      <c r="I62" s="13"/>
      <c r="K62" s="117"/>
      <c r="L62" s="13"/>
      <c r="M62" s="13"/>
    </row>
    <row r="63" spans="1:13" ht="21.75" customHeight="1" x14ac:dyDescent="0.25">
      <c r="A63" s="1" t="s">
        <v>81</v>
      </c>
      <c r="F63" s="90"/>
      <c r="G63" s="12"/>
      <c r="H63" s="15"/>
      <c r="K63" s="12"/>
    </row>
    <row r="64" spans="1:13" ht="21.75" customHeight="1" x14ac:dyDescent="0.25">
      <c r="A64" s="1"/>
      <c r="B64" s="1" t="s">
        <v>158</v>
      </c>
      <c r="F64" s="90"/>
      <c r="G64" s="124">
        <f>G61</f>
        <v>-32163</v>
      </c>
      <c r="H64" s="15"/>
      <c r="I64" s="22">
        <f>I61</f>
        <v>4423</v>
      </c>
      <c r="J64" s="23"/>
      <c r="K64" s="124">
        <f>K61</f>
        <v>0</v>
      </c>
      <c r="L64" s="23"/>
      <c r="M64" s="22">
        <f>M61</f>
        <v>0</v>
      </c>
    </row>
    <row r="65" spans="1:13" ht="8.1" customHeight="1" x14ac:dyDescent="0.25">
      <c r="E65" s="8"/>
      <c r="F65" s="8"/>
      <c r="G65" s="117"/>
      <c r="H65" s="13"/>
      <c r="I65" s="13"/>
      <c r="J65" s="13"/>
      <c r="K65" s="117"/>
      <c r="M65" s="13"/>
    </row>
    <row r="66" spans="1:13" ht="21.75" customHeight="1" x14ac:dyDescent="0.25">
      <c r="A66" s="1" t="s">
        <v>159</v>
      </c>
      <c r="F66" s="90"/>
      <c r="G66" s="12"/>
      <c r="H66" s="15"/>
      <c r="K66" s="12"/>
    </row>
    <row r="67" spans="1:13" ht="21.75" customHeight="1" thickBot="1" x14ac:dyDescent="0.3">
      <c r="A67" s="1"/>
      <c r="B67" s="1" t="s">
        <v>160</v>
      </c>
      <c r="F67" s="90"/>
      <c r="G67" s="118">
        <f>G37+G64</f>
        <v>71846</v>
      </c>
      <c r="H67" s="13"/>
      <c r="I67" s="24">
        <f>I37+I64</f>
        <v>105923</v>
      </c>
      <c r="J67" s="13"/>
      <c r="K67" s="118">
        <f>K37+K64</f>
        <v>40198</v>
      </c>
      <c r="L67" s="13"/>
      <c r="M67" s="24">
        <f>M37+M64</f>
        <v>55803</v>
      </c>
    </row>
    <row r="68" spans="1:13" ht="20.100000000000001" customHeight="1" thickTop="1" x14ac:dyDescent="0.25">
      <c r="G68" s="12"/>
      <c r="H68" s="15"/>
      <c r="K68" s="12"/>
    </row>
    <row r="69" spans="1:13" ht="21.75" customHeight="1" x14ac:dyDescent="0.25">
      <c r="A69" s="93" t="s">
        <v>201</v>
      </c>
      <c r="G69" s="12"/>
      <c r="H69" s="15"/>
      <c r="K69" s="12"/>
    </row>
    <row r="70" spans="1:13" ht="21.75" customHeight="1" x14ac:dyDescent="0.25">
      <c r="A70" s="2" t="s">
        <v>76</v>
      </c>
      <c r="G70" s="12">
        <v>104009</v>
      </c>
      <c r="H70" s="15"/>
      <c r="I70" s="13">
        <v>104517</v>
      </c>
      <c r="J70" s="13"/>
      <c r="K70" s="117">
        <f>K67</f>
        <v>40198</v>
      </c>
      <c r="L70" s="23"/>
      <c r="M70" s="13">
        <f>M37</f>
        <v>55803</v>
      </c>
    </row>
    <row r="71" spans="1:13" ht="21.75" customHeight="1" x14ac:dyDescent="0.25">
      <c r="A71" s="94" t="s">
        <v>77</v>
      </c>
      <c r="G71" s="124">
        <v>0</v>
      </c>
      <c r="H71" s="15"/>
      <c r="I71" s="22">
        <v>-3017</v>
      </c>
      <c r="J71" s="23"/>
      <c r="K71" s="124">
        <v>0</v>
      </c>
      <c r="L71" s="23"/>
      <c r="M71" s="22">
        <v>0</v>
      </c>
    </row>
    <row r="72" spans="1:13" ht="8.1" customHeight="1" x14ac:dyDescent="0.25">
      <c r="E72" s="8"/>
      <c r="F72" s="8"/>
      <c r="G72" s="117"/>
      <c r="H72" s="13"/>
      <c r="I72" s="13"/>
      <c r="J72" s="13"/>
      <c r="K72" s="117"/>
      <c r="M72" s="13"/>
    </row>
    <row r="73" spans="1:13" ht="21.75" customHeight="1" thickBot="1" x14ac:dyDescent="0.3">
      <c r="G73" s="118">
        <f>SUM(G70:G71)</f>
        <v>104009</v>
      </c>
      <c r="H73" s="13"/>
      <c r="I73" s="24">
        <f>SUM(I70:I71)</f>
        <v>101500</v>
      </c>
      <c r="J73" s="13"/>
      <c r="K73" s="118">
        <f>SUM(K70:K71)</f>
        <v>40198</v>
      </c>
      <c r="L73" s="13"/>
      <c r="M73" s="24">
        <f>SUM(M70:M71)</f>
        <v>55803</v>
      </c>
    </row>
    <row r="74" spans="1:13" ht="20.100000000000001" customHeight="1" thickTop="1" x14ac:dyDescent="0.25">
      <c r="G74" s="26"/>
      <c r="H74" s="15"/>
      <c r="I74" s="23"/>
      <c r="J74" s="23"/>
      <c r="K74" s="26"/>
      <c r="L74" s="23"/>
      <c r="M74" s="23"/>
    </row>
    <row r="75" spans="1:13" ht="21.75" customHeight="1" x14ac:dyDescent="0.25">
      <c r="A75" s="93" t="s">
        <v>78</v>
      </c>
      <c r="G75" s="26"/>
      <c r="H75" s="15"/>
      <c r="I75" s="23"/>
      <c r="J75" s="23"/>
      <c r="K75" s="26"/>
      <c r="L75" s="23"/>
      <c r="M75" s="23"/>
    </row>
    <row r="76" spans="1:13" ht="21.75" customHeight="1" x14ac:dyDescent="0.25">
      <c r="A76" s="2" t="s">
        <v>76</v>
      </c>
      <c r="G76" s="12">
        <v>71846</v>
      </c>
      <c r="H76" s="15"/>
      <c r="I76" s="13">
        <v>107832</v>
      </c>
      <c r="J76" s="13"/>
      <c r="K76" s="117">
        <v>40198</v>
      </c>
      <c r="L76" s="23"/>
      <c r="M76" s="13">
        <v>55803</v>
      </c>
    </row>
    <row r="77" spans="1:13" ht="21.75" customHeight="1" x14ac:dyDescent="0.25">
      <c r="A77" s="94" t="s">
        <v>77</v>
      </c>
      <c r="G77" s="124">
        <v>0</v>
      </c>
      <c r="H77" s="15"/>
      <c r="I77" s="22">
        <v>-1909</v>
      </c>
      <c r="J77" s="23"/>
      <c r="K77" s="124">
        <v>0</v>
      </c>
      <c r="L77" s="23"/>
      <c r="M77" s="22">
        <v>0</v>
      </c>
    </row>
    <row r="78" spans="1:13" ht="8.1" customHeight="1" x14ac:dyDescent="0.25">
      <c r="E78" s="8"/>
      <c r="F78" s="8"/>
      <c r="G78" s="117"/>
      <c r="H78" s="13"/>
      <c r="I78" s="13"/>
      <c r="J78" s="13"/>
      <c r="K78" s="117"/>
      <c r="M78" s="13"/>
    </row>
    <row r="79" spans="1:13" ht="21.75" customHeight="1" thickBot="1" x14ac:dyDescent="0.3">
      <c r="G79" s="118">
        <f>SUM(G76:G77)</f>
        <v>71846</v>
      </c>
      <c r="H79" s="13"/>
      <c r="I79" s="24">
        <f>SUM(I76:I77)</f>
        <v>105923</v>
      </c>
      <c r="J79" s="13"/>
      <c r="K79" s="118">
        <f>SUM(K76:K77)</f>
        <v>40198</v>
      </c>
      <c r="L79" s="13"/>
      <c r="M79" s="24">
        <f>SUM(M76:M77)</f>
        <v>55803</v>
      </c>
    </row>
    <row r="80" spans="1:13" ht="20.100000000000001" customHeight="1" thickTop="1" x14ac:dyDescent="0.25">
      <c r="G80" s="26"/>
      <c r="I80" s="23"/>
      <c r="K80" s="26"/>
      <c r="M80" s="23"/>
    </row>
    <row r="81" spans="1:13" ht="21.6" customHeight="1" x14ac:dyDescent="0.25">
      <c r="A81" s="1" t="s">
        <v>179</v>
      </c>
      <c r="G81" s="26"/>
      <c r="I81" s="23"/>
      <c r="K81" s="26"/>
      <c r="M81" s="23"/>
    </row>
    <row r="82" spans="1:13" ht="21.6" customHeight="1" x14ac:dyDescent="0.25">
      <c r="A82" s="1"/>
      <c r="B82" s="1" t="s">
        <v>102</v>
      </c>
      <c r="G82" s="26"/>
      <c r="I82" s="23"/>
      <c r="K82" s="26"/>
      <c r="M82" s="23"/>
    </row>
    <row r="83" spans="1:13" ht="8.1" customHeight="1" x14ac:dyDescent="0.25">
      <c r="E83" s="8"/>
      <c r="F83" s="8"/>
      <c r="G83" s="117"/>
      <c r="H83" s="90"/>
      <c r="I83" s="13"/>
      <c r="J83" s="13"/>
      <c r="K83" s="117"/>
      <c r="M83" s="13"/>
    </row>
    <row r="84" spans="1:13" ht="21.75" customHeight="1" thickBot="1" x14ac:dyDescent="0.3">
      <c r="A84" s="2" t="s">
        <v>149</v>
      </c>
      <c r="E84" s="8"/>
      <c r="G84" s="125">
        <f>G70/'2-4'!F113</f>
        <v>0.14074632399706624</v>
      </c>
      <c r="H84" s="28"/>
      <c r="I84" s="74">
        <f>I70/'2-4'!H113</f>
        <v>0.14143375616726794</v>
      </c>
      <c r="J84" s="28"/>
      <c r="K84" s="125">
        <f>K70/'2-4'!J113</f>
        <v>5.4396453499543966E-2</v>
      </c>
      <c r="L84" s="28"/>
      <c r="M84" s="74">
        <f>M70/'2-4'!L113</f>
        <v>7.5513341326311059E-2</v>
      </c>
    </row>
    <row r="85" spans="1:13" ht="10.5" customHeight="1" thickTop="1" x14ac:dyDescent="0.25">
      <c r="E85" s="8"/>
      <c r="G85" s="13"/>
      <c r="H85" s="90"/>
      <c r="I85" s="13"/>
      <c r="J85" s="13"/>
      <c r="K85" s="13"/>
      <c r="L85" s="13"/>
      <c r="M85" s="13"/>
    </row>
    <row r="86" spans="1:13" ht="21.75" customHeight="1" x14ac:dyDescent="0.25">
      <c r="A86" s="4" t="str">
        <f>'2-4'!A45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86" s="4"/>
      <c r="C86" s="4"/>
      <c r="D86" s="4"/>
      <c r="E86" s="4"/>
      <c r="F86" s="4"/>
      <c r="G86" s="16"/>
      <c r="H86" s="19"/>
      <c r="I86" s="16"/>
      <c r="J86" s="16"/>
      <c r="K86" s="16"/>
      <c r="L86" s="16"/>
      <c r="M86" s="16"/>
    </row>
  </sheetData>
  <dataConsolidate/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8656-749F-45D0-938D-75076C01F55B}">
  <sheetPr>
    <tabColor rgb="FFFF0000"/>
  </sheetPr>
  <dimension ref="A1:M86"/>
  <sheetViews>
    <sheetView tabSelected="1" topLeftCell="A33" zoomScaleNormal="100" zoomScaleSheetLayoutView="70" workbookViewId="0">
      <selection activeCell="D42" sqref="D42"/>
    </sheetView>
  </sheetViews>
  <sheetFormatPr defaultColWidth="9.42578125" defaultRowHeight="21.75" x14ac:dyDescent="0.25"/>
  <cols>
    <col min="1" max="3" width="1.5703125" style="2" customWidth="1"/>
    <col min="4" max="4" width="28.85546875" style="2" customWidth="1"/>
    <col min="5" max="5" width="8" style="8" customWidth="1"/>
    <col min="6" max="6" width="0.85546875" style="2" customWidth="1"/>
    <col min="7" max="7" width="12.28515625" style="15" customWidth="1"/>
    <col min="8" max="8" width="0.85546875" style="18" customWidth="1"/>
    <col min="9" max="9" width="12.28515625" style="15" customWidth="1"/>
    <col min="10" max="10" width="0.85546875" style="15" customWidth="1"/>
    <col min="11" max="11" width="12.28515625" style="15" customWidth="1"/>
    <col min="12" max="12" width="0.85546875" style="15" customWidth="1"/>
    <col min="13" max="13" width="12.28515625" style="15" customWidth="1"/>
    <col min="14" max="16384" width="9.42578125" style="2"/>
  </cols>
  <sheetData>
    <row r="1" spans="1:13" ht="21.75" customHeight="1" x14ac:dyDescent="0.25">
      <c r="A1" s="1" t="s">
        <v>0</v>
      </c>
      <c r="B1" s="1"/>
      <c r="C1" s="1"/>
      <c r="D1" s="1"/>
    </row>
    <row r="2" spans="1:13" ht="21.75" customHeight="1" x14ac:dyDescent="0.25">
      <c r="A2" s="1" t="s">
        <v>53</v>
      </c>
      <c r="B2" s="1"/>
      <c r="C2" s="1"/>
      <c r="D2" s="1"/>
    </row>
    <row r="3" spans="1:13" ht="21.75" customHeight="1" x14ac:dyDescent="0.25">
      <c r="A3" s="3" t="s">
        <v>206</v>
      </c>
      <c r="B3" s="3"/>
      <c r="C3" s="3"/>
      <c r="D3" s="3"/>
      <c r="E3" s="17"/>
      <c r="F3" s="4"/>
      <c r="G3" s="16"/>
      <c r="H3" s="19"/>
      <c r="I3" s="16"/>
      <c r="J3" s="16"/>
      <c r="K3" s="16"/>
      <c r="L3" s="16"/>
      <c r="M3" s="16"/>
    </row>
    <row r="4" spans="1:13" ht="21.75" customHeight="1" x14ac:dyDescent="0.25"/>
    <row r="5" spans="1:13" ht="21.75" customHeight="1" x14ac:dyDescent="0.25">
      <c r="A5" s="8"/>
      <c r="B5" s="8"/>
      <c r="C5" s="8"/>
      <c r="D5" s="8"/>
      <c r="E5" s="5"/>
      <c r="F5" s="5"/>
      <c r="G5" s="175" t="s">
        <v>1</v>
      </c>
      <c r="H5" s="175"/>
      <c r="I5" s="175"/>
      <c r="J5" s="63"/>
      <c r="K5" s="174" t="s">
        <v>2</v>
      </c>
      <c r="L5" s="174"/>
      <c r="M5" s="174"/>
    </row>
    <row r="6" spans="1:13" ht="21.75" customHeight="1" x14ac:dyDescent="0.25">
      <c r="A6" s="8"/>
      <c r="B6" s="8"/>
      <c r="C6" s="8"/>
      <c r="D6" s="8"/>
      <c r="E6" s="5"/>
      <c r="F6" s="5"/>
      <c r="G6" s="62" t="s">
        <v>54</v>
      </c>
      <c r="H6" s="20"/>
      <c r="I6" s="62" t="s">
        <v>54</v>
      </c>
      <c r="J6" s="62"/>
      <c r="K6" s="62" t="s">
        <v>54</v>
      </c>
      <c r="L6" s="62"/>
      <c r="M6" s="62" t="s">
        <v>54</v>
      </c>
    </row>
    <row r="7" spans="1:13" ht="21.75" customHeight="1" x14ac:dyDescent="0.25">
      <c r="F7" s="5"/>
      <c r="G7" s="62" t="s">
        <v>55</v>
      </c>
      <c r="H7" s="20"/>
      <c r="I7" s="62" t="s">
        <v>55</v>
      </c>
      <c r="J7" s="62"/>
      <c r="K7" s="62" t="s">
        <v>55</v>
      </c>
      <c r="L7" s="62"/>
      <c r="M7" s="62" t="s">
        <v>55</v>
      </c>
    </row>
    <row r="8" spans="1:13" ht="21.75" customHeight="1" x14ac:dyDescent="0.25">
      <c r="F8" s="5"/>
      <c r="G8" s="64" t="s">
        <v>207</v>
      </c>
      <c r="H8" s="20"/>
      <c r="I8" s="64" t="s">
        <v>207</v>
      </c>
      <c r="J8" s="62"/>
      <c r="K8" s="64" t="s">
        <v>207</v>
      </c>
      <c r="L8" s="62"/>
      <c r="M8" s="64" t="s">
        <v>207</v>
      </c>
    </row>
    <row r="9" spans="1:13" ht="21.75" customHeight="1" x14ac:dyDescent="0.25">
      <c r="E9" s="5"/>
      <c r="F9" s="5"/>
      <c r="G9" s="64" t="s">
        <v>155</v>
      </c>
      <c r="I9" s="64" t="s">
        <v>5</v>
      </c>
      <c r="J9" s="65"/>
      <c r="K9" s="64" t="s">
        <v>155</v>
      </c>
      <c r="L9" s="65"/>
      <c r="M9" s="64" t="s">
        <v>5</v>
      </c>
    </row>
    <row r="10" spans="1:13" ht="21.75" customHeight="1" x14ac:dyDescent="0.25">
      <c r="A10" s="1"/>
      <c r="B10" s="1"/>
      <c r="C10" s="1"/>
      <c r="D10" s="1"/>
      <c r="E10" s="6" t="s">
        <v>6</v>
      </c>
      <c r="F10" s="7"/>
      <c r="G10" s="66" t="s">
        <v>7</v>
      </c>
      <c r="H10" s="89"/>
      <c r="I10" s="66" t="s">
        <v>7</v>
      </c>
      <c r="J10" s="65"/>
      <c r="K10" s="66" t="s">
        <v>7</v>
      </c>
      <c r="L10" s="65"/>
      <c r="M10" s="66" t="s">
        <v>7</v>
      </c>
    </row>
    <row r="11" spans="1:13" ht="8.1" customHeight="1" x14ac:dyDescent="0.25">
      <c r="A11" s="1"/>
      <c r="F11" s="8"/>
      <c r="G11" s="117"/>
      <c r="H11" s="90"/>
      <c r="I11" s="13"/>
      <c r="J11" s="13"/>
      <c r="K11" s="117"/>
      <c r="L11" s="13"/>
      <c r="M11" s="13"/>
    </row>
    <row r="12" spans="1:13" ht="21.75" customHeight="1" x14ac:dyDescent="0.25">
      <c r="A12" s="2" t="s">
        <v>56</v>
      </c>
      <c r="F12" s="8"/>
      <c r="G12" s="12">
        <f>13051304+3127</f>
        <v>13054431</v>
      </c>
      <c r="H12" s="15"/>
      <c r="I12" s="15">
        <v>11280774</v>
      </c>
      <c r="J12" s="13"/>
      <c r="K12" s="12">
        <v>2604840</v>
      </c>
      <c r="L12" s="13"/>
      <c r="M12" s="13">
        <v>2330272</v>
      </c>
    </row>
    <row r="13" spans="1:13" ht="21.75" customHeight="1" x14ac:dyDescent="0.25">
      <c r="A13" s="9" t="s">
        <v>57</v>
      </c>
      <c r="B13" s="9"/>
      <c r="C13" s="9"/>
      <c r="D13" s="9"/>
      <c r="F13" s="8"/>
      <c r="G13" s="12">
        <f>156765-3127</f>
        <v>153638</v>
      </c>
      <c r="H13" s="15"/>
      <c r="I13" s="15">
        <v>171391</v>
      </c>
      <c r="J13" s="13"/>
      <c r="K13" s="12">
        <v>153986</v>
      </c>
      <c r="L13" s="13"/>
      <c r="M13" s="13">
        <v>171391</v>
      </c>
    </row>
    <row r="14" spans="1:13" ht="21.75" customHeight="1" x14ac:dyDescent="0.25">
      <c r="A14" s="9" t="s">
        <v>145</v>
      </c>
      <c r="B14" s="9"/>
      <c r="C14" s="9"/>
      <c r="D14" s="9"/>
      <c r="F14" s="8"/>
      <c r="G14" s="12">
        <v>25200</v>
      </c>
      <c r="H14" s="15"/>
      <c r="I14" s="15">
        <v>33600</v>
      </c>
      <c r="J14" s="13"/>
      <c r="K14" s="12">
        <v>0</v>
      </c>
      <c r="L14" s="13"/>
      <c r="M14" s="15">
        <v>0</v>
      </c>
    </row>
    <row r="15" spans="1:13" ht="21.75" customHeight="1" x14ac:dyDescent="0.25">
      <c r="A15" s="2" t="s">
        <v>58</v>
      </c>
      <c r="B15" s="10"/>
      <c r="C15" s="10"/>
      <c r="D15" s="10"/>
      <c r="F15" s="8"/>
      <c r="G15" s="117">
        <f>-12719777-2891</f>
        <v>-12722668</v>
      </c>
      <c r="H15" s="15"/>
      <c r="I15" s="13">
        <v>-10955392</v>
      </c>
      <c r="J15" s="13"/>
      <c r="K15" s="117">
        <v>-2430264</v>
      </c>
      <c r="L15" s="13"/>
      <c r="M15" s="13">
        <v>-2188845</v>
      </c>
    </row>
    <row r="16" spans="1:13" ht="21.75" customHeight="1" x14ac:dyDescent="0.25">
      <c r="A16" s="2" t="s">
        <v>59</v>
      </c>
      <c r="B16" s="10"/>
      <c r="C16" s="10"/>
      <c r="D16" s="91"/>
      <c r="F16" s="8"/>
      <c r="G16" s="117">
        <f>-131148+2891</f>
        <v>-128257</v>
      </c>
      <c r="H16" s="15"/>
      <c r="I16" s="21">
        <v>-172461</v>
      </c>
      <c r="J16" s="21"/>
      <c r="K16" s="117">
        <v>-128462</v>
      </c>
      <c r="L16" s="21"/>
      <c r="M16" s="21">
        <v>-172461</v>
      </c>
    </row>
    <row r="17" spans="1:13" ht="21.75" customHeight="1" x14ac:dyDescent="0.25">
      <c r="A17" s="2" t="s">
        <v>146</v>
      </c>
      <c r="B17" s="10"/>
      <c r="C17" s="10"/>
      <c r="D17" s="91"/>
      <c r="F17" s="8"/>
      <c r="G17" s="124">
        <v>-17037</v>
      </c>
      <c r="H17" s="15"/>
      <c r="I17" s="22">
        <v>-30768</v>
      </c>
      <c r="J17" s="13"/>
      <c r="K17" s="124">
        <v>0</v>
      </c>
      <c r="L17" s="13"/>
      <c r="M17" s="16">
        <v>0</v>
      </c>
    </row>
    <row r="18" spans="1:13" ht="8.1" customHeight="1" x14ac:dyDescent="0.25">
      <c r="A18" s="9"/>
      <c r="B18" s="9"/>
      <c r="C18" s="9"/>
      <c r="D18" s="9"/>
      <c r="F18" s="8"/>
      <c r="G18" s="117"/>
      <c r="H18" s="13"/>
      <c r="I18" s="13"/>
      <c r="J18" s="13"/>
      <c r="K18" s="117"/>
      <c r="L18" s="13"/>
      <c r="M18" s="13"/>
    </row>
    <row r="19" spans="1:13" ht="21.75" customHeight="1" x14ac:dyDescent="0.25">
      <c r="A19" s="85" t="s">
        <v>60</v>
      </c>
      <c r="B19" s="9"/>
      <c r="C19" s="9"/>
      <c r="D19" s="9"/>
      <c r="F19" s="8"/>
      <c r="G19" s="117">
        <f>SUM(G12:G18)</f>
        <v>365307</v>
      </c>
      <c r="H19" s="13"/>
      <c r="I19" s="13">
        <f>SUM(I12:I18)</f>
        <v>327144</v>
      </c>
      <c r="J19" s="13"/>
      <c r="K19" s="117">
        <f>SUM(K12:K18)</f>
        <v>200100</v>
      </c>
      <c r="L19" s="13"/>
      <c r="M19" s="13">
        <f>SUM(M12:M18)</f>
        <v>140357</v>
      </c>
    </row>
    <row r="20" spans="1:13" ht="8.1" customHeight="1" x14ac:dyDescent="0.25">
      <c r="A20" s="85"/>
      <c r="B20" s="9"/>
      <c r="C20" s="9"/>
      <c r="D20" s="9"/>
      <c r="F20" s="8"/>
      <c r="G20" s="117"/>
      <c r="H20" s="13"/>
      <c r="I20" s="13"/>
      <c r="J20" s="13"/>
      <c r="K20" s="117"/>
      <c r="L20" s="13"/>
      <c r="M20" s="13"/>
    </row>
    <row r="21" spans="1:13" ht="21.75" customHeight="1" x14ac:dyDescent="0.25">
      <c r="A21" s="9" t="s">
        <v>61</v>
      </c>
      <c r="B21" s="9"/>
      <c r="C21" s="9"/>
      <c r="D21" s="9"/>
      <c r="E21" s="8">
        <v>9</v>
      </c>
      <c r="F21" s="8"/>
      <c r="G21" s="12">
        <v>0</v>
      </c>
      <c r="H21" s="13"/>
      <c r="I21" s="15">
        <v>0</v>
      </c>
      <c r="J21" s="13"/>
      <c r="K21" s="12">
        <v>76993</v>
      </c>
      <c r="L21" s="13"/>
      <c r="M21" s="13">
        <v>107926</v>
      </c>
    </row>
    <row r="22" spans="1:13" ht="21.75" customHeight="1" x14ac:dyDescent="0.25">
      <c r="A22" s="9" t="s">
        <v>62</v>
      </c>
      <c r="B22" s="9"/>
      <c r="C22" s="9"/>
      <c r="D22" s="9"/>
      <c r="F22" s="8"/>
      <c r="G22" s="12">
        <v>12807</v>
      </c>
      <c r="H22" s="15"/>
      <c r="I22" s="15">
        <v>8600</v>
      </c>
      <c r="J22" s="13"/>
      <c r="K22" s="12">
        <v>43576</v>
      </c>
      <c r="L22" s="13"/>
      <c r="M22" s="13">
        <v>42484</v>
      </c>
    </row>
    <row r="23" spans="1:13" ht="21.75" customHeight="1" x14ac:dyDescent="0.25">
      <c r="A23" s="2" t="s">
        <v>63</v>
      </c>
      <c r="B23" s="10"/>
      <c r="C23" s="10"/>
      <c r="D23" s="10"/>
      <c r="F23" s="8"/>
      <c r="G23" s="117">
        <v>-93909</v>
      </c>
      <c r="H23" s="15"/>
      <c r="I23" s="13">
        <v>-103342</v>
      </c>
      <c r="J23" s="13"/>
      <c r="K23" s="117">
        <v>-40056</v>
      </c>
      <c r="L23" s="13"/>
      <c r="M23" s="13">
        <v>-35543</v>
      </c>
    </row>
    <row r="24" spans="1:13" ht="21.75" customHeight="1" x14ac:dyDescent="0.25">
      <c r="A24" s="2" t="s">
        <v>64</v>
      </c>
      <c r="F24" s="8"/>
      <c r="G24" s="117">
        <v>-126508</v>
      </c>
      <c r="H24" s="15"/>
      <c r="I24" s="13">
        <v>-135250</v>
      </c>
      <c r="J24" s="13"/>
      <c r="K24" s="117">
        <v>-89500</v>
      </c>
      <c r="L24" s="13"/>
      <c r="M24" s="13">
        <v>-86389</v>
      </c>
    </row>
    <row r="25" spans="1:13" ht="21.75" customHeight="1" x14ac:dyDescent="0.25">
      <c r="A25" s="2" t="s">
        <v>225</v>
      </c>
      <c r="F25" s="8"/>
      <c r="G25" s="12">
        <v>-22379</v>
      </c>
      <c r="H25" s="15"/>
      <c r="I25" s="15">
        <v>-3519</v>
      </c>
      <c r="J25" s="13"/>
      <c r="K25" s="12">
        <v>-30255</v>
      </c>
      <c r="L25" s="13"/>
      <c r="M25" s="13">
        <v>-3519</v>
      </c>
    </row>
    <row r="26" spans="1:13" ht="21.75" customHeight="1" x14ac:dyDescent="0.25">
      <c r="A26" s="2" t="s">
        <v>186</v>
      </c>
      <c r="F26" s="8"/>
      <c r="G26" s="12"/>
      <c r="H26" s="15"/>
      <c r="J26" s="13"/>
      <c r="K26" s="12"/>
      <c r="L26" s="13"/>
      <c r="M26" s="13"/>
    </row>
    <row r="27" spans="1:13" ht="21.75" customHeight="1" x14ac:dyDescent="0.25">
      <c r="B27" s="2" t="s">
        <v>191</v>
      </c>
      <c r="E27" s="8">
        <v>9</v>
      </c>
      <c r="F27" s="8"/>
      <c r="G27" s="12">
        <v>0</v>
      </c>
      <c r="H27" s="15"/>
      <c r="I27" s="15">
        <v>0</v>
      </c>
      <c r="J27" s="13"/>
      <c r="K27" s="12">
        <v>50000</v>
      </c>
      <c r="L27" s="13"/>
      <c r="M27" s="13">
        <v>0</v>
      </c>
    </row>
    <row r="28" spans="1:13" ht="21.75" customHeight="1" x14ac:dyDescent="0.25">
      <c r="A28" s="2" t="s">
        <v>66</v>
      </c>
      <c r="F28" s="8"/>
      <c r="G28" s="117">
        <v>-16466</v>
      </c>
      <c r="H28" s="15"/>
      <c r="I28" s="13">
        <v>8538</v>
      </c>
      <c r="J28" s="13"/>
      <c r="K28" s="117">
        <v>120</v>
      </c>
      <c r="L28" s="13"/>
      <c r="M28" s="13">
        <v>3661</v>
      </c>
    </row>
    <row r="29" spans="1:13" ht="21.75" customHeight="1" x14ac:dyDescent="0.25">
      <c r="A29" s="2" t="s">
        <v>67</v>
      </c>
      <c r="F29" s="8"/>
      <c r="G29" s="124">
        <v>-2603</v>
      </c>
      <c r="H29" s="15"/>
      <c r="I29" s="43">
        <v>-12102</v>
      </c>
      <c r="J29" s="13"/>
      <c r="K29" s="14">
        <v>-1002</v>
      </c>
      <c r="L29" s="13"/>
      <c r="M29" s="22">
        <v>-855</v>
      </c>
    </row>
    <row r="30" spans="1:13" ht="8.1" customHeight="1" x14ac:dyDescent="0.25">
      <c r="B30" s="1"/>
      <c r="F30" s="8"/>
      <c r="G30" s="117"/>
      <c r="H30" s="15"/>
      <c r="I30" s="13"/>
      <c r="K30" s="117"/>
    </row>
    <row r="31" spans="1:13" ht="21.75" customHeight="1" x14ac:dyDescent="0.25">
      <c r="A31" s="1" t="s">
        <v>148</v>
      </c>
      <c r="B31" s="1"/>
      <c r="F31" s="8"/>
      <c r="G31" s="117"/>
      <c r="H31" s="15"/>
      <c r="I31" s="13"/>
      <c r="K31" s="117"/>
    </row>
    <row r="32" spans="1:13" ht="21.75" customHeight="1" x14ac:dyDescent="0.25">
      <c r="A32" s="1"/>
      <c r="B32" s="1" t="s">
        <v>68</v>
      </c>
      <c r="F32" s="8"/>
      <c r="G32" s="117">
        <f>SUM(G19:G29)</f>
        <v>116249</v>
      </c>
      <c r="H32" s="13"/>
      <c r="I32" s="13">
        <f>SUM(I19:I29)</f>
        <v>90069</v>
      </c>
      <c r="J32" s="13"/>
      <c r="K32" s="117">
        <f>SUM(K19:K29)</f>
        <v>209976</v>
      </c>
      <c r="L32" s="13"/>
      <c r="M32" s="13">
        <f>SUM(M19:M29)</f>
        <v>168122</v>
      </c>
    </row>
    <row r="33" spans="1:13" ht="21.75" customHeight="1" x14ac:dyDescent="0.25">
      <c r="A33" s="2" t="s">
        <v>69</v>
      </c>
      <c r="B33" s="1"/>
      <c r="E33" s="8">
        <v>10</v>
      </c>
      <c r="F33" s="8"/>
      <c r="G33" s="124">
        <v>175505</v>
      </c>
      <c r="H33" s="13"/>
      <c r="I33" s="22">
        <v>205380</v>
      </c>
      <c r="J33" s="13"/>
      <c r="K33" s="124">
        <v>0</v>
      </c>
      <c r="L33" s="13"/>
      <c r="M33" s="22">
        <v>0</v>
      </c>
    </row>
    <row r="34" spans="1:13" ht="8.1" customHeight="1" x14ac:dyDescent="0.25">
      <c r="F34" s="8"/>
      <c r="G34" s="117"/>
      <c r="H34" s="13"/>
      <c r="I34" s="13"/>
      <c r="J34" s="13"/>
      <c r="K34" s="117"/>
      <c r="L34" s="13"/>
      <c r="M34" s="13"/>
    </row>
    <row r="35" spans="1:13" ht="21.75" customHeight="1" x14ac:dyDescent="0.25">
      <c r="A35" s="1" t="s">
        <v>147</v>
      </c>
      <c r="F35" s="8"/>
      <c r="G35" s="117">
        <f>SUM(G32:G33)</f>
        <v>291754</v>
      </c>
      <c r="H35" s="13"/>
      <c r="I35" s="13">
        <f>SUM(I32:I33)</f>
        <v>295449</v>
      </c>
      <c r="J35" s="13"/>
      <c r="K35" s="117">
        <f>SUM(K32:K33)</f>
        <v>209976</v>
      </c>
      <c r="L35" s="13"/>
      <c r="M35" s="13">
        <f>SUM(M32:M33)</f>
        <v>168122</v>
      </c>
    </row>
    <row r="36" spans="1:13" ht="21.75" customHeight="1" x14ac:dyDescent="0.25">
      <c r="A36" s="2" t="s">
        <v>70</v>
      </c>
      <c r="E36" s="8">
        <v>14</v>
      </c>
      <c r="F36" s="8"/>
      <c r="G36" s="124">
        <v>-29101</v>
      </c>
      <c r="H36" s="15"/>
      <c r="I36" s="22">
        <v>-10483</v>
      </c>
      <c r="J36" s="13"/>
      <c r="K36" s="124">
        <v>-24504</v>
      </c>
      <c r="L36" s="13"/>
      <c r="M36" s="16">
        <v>-1</v>
      </c>
    </row>
    <row r="37" spans="1:13" ht="8.1" customHeight="1" x14ac:dyDescent="0.25">
      <c r="F37" s="8"/>
      <c r="G37" s="117"/>
      <c r="H37" s="13"/>
      <c r="I37" s="13"/>
      <c r="J37" s="13"/>
      <c r="K37" s="117"/>
      <c r="L37" s="13"/>
      <c r="M37" s="13"/>
    </row>
    <row r="38" spans="1:13" ht="21.75" customHeight="1" thickBot="1" x14ac:dyDescent="0.3">
      <c r="A38" s="85" t="s">
        <v>200</v>
      </c>
      <c r="B38" s="85"/>
      <c r="C38" s="85"/>
      <c r="D38" s="85"/>
      <c r="F38" s="8"/>
      <c r="G38" s="118">
        <f>SUM(G35:G36)</f>
        <v>262653</v>
      </c>
      <c r="H38" s="13"/>
      <c r="I38" s="24">
        <f>SUM(I35:I36)</f>
        <v>284966</v>
      </c>
      <c r="J38" s="13"/>
      <c r="K38" s="118">
        <f>SUM(K35:K36)</f>
        <v>185472</v>
      </c>
      <c r="L38" s="13"/>
      <c r="M38" s="24">
        <f>SUM(M35:M36)</f>
        <v>168121</v>
      </c>
    </row>
    <row r="39" spans="1:13" ht="21.75" customHeight="1" thickTop="1" x14ac:dyDescent="0.25">
      <c r="A39" s="85"/>
      <c r="B39" s="85"/>
      <c r="C39" s="85"/>
      <c r="D39" s="85"/>
      <c r="F39" s="8"/>
      <c r="G39" s="68"/>
      <c r="H39" s="68"/>
      <c r="I39" s="68"/>
      <c r="J39" s="68"/>
      <c r="K39" s="68"/>
      <c r="L39" s="68"/>
      <c r="M39" s="68"/>
    </row>
    <row r="40" spans="1:13" ht="21.75" customHeight="1" x14ac:dyDescent="0.25">
      <c r="A40" s="85"/>
      <c r="B40" s="85"/>
      <c r="C40" s="85"/>
      <c r="D40" s="85"/>
      <c r="F40" s="8"/>
      <c r="G40" s="68"/>
      <c r="H40" s="68"/>
      <c r="I40" s="68"/>
      <c r="J40" s="68"/>
      <c r="K40" s="68"/>
      <c r="L40" s="68"/>
      <c r="M40" s="68"/>
    </row>
    <row r="41" spans="1:13" ht="21.75" customHeight="1" x14ac:dyDescent="0.25">
      <c r="A41" s="85"/>
      <c r="B41" s="85"/>
      <c r="C41" s="85"/>
      <c r="D41" s="85"/>
      <c r="F41" s="8"/>
      <c r="H41" s="13"/>
      <c r="J41" s="13"/>
      <c r="K41" s="13"/>
      <c r="L41" s="13"/>
      <c r="M41" s="13"/>
    </row>
    <row r="42" spans="1:13" ht="6.2" customHeight="1" x14ac:dyDescent="0.25">
      <c r="A42" s="85"/>
      <c r="B42" s="85"/>
      <c r="C42" s="85"/>
      <c r="D42" s="85"/>
      <c r="F42" s="8"/>
      <c r="H42" s="13"/>
      <c r="J42" s="13"/>
      <c r="K42" s="13"/>
      <c r="L42" s="13"/>
      <c r="M42" s="13"/>
    </row>
    <row r="43" spans="1:13" ht="21.75" customHeight="1" x14ac:dyDescent="0.25">
      <c r="A43" s="4" t="str">
        <f>'2-4'!A45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43" s="4"/>
      <c r="C43" s="4"/>
      <c r="D43" s="4"/>
      <c r="E43" s="17"/>
      <c r="F43" s="4"/>
      <c r="G43" s="16"/>
      <c r="H43" s="19"/>
      <c r="I43" s="16"/>
      <c r="J43" s="16"/>
      <c r="K43" s="16"/>
      <c r="L43" s="16"/>
      <c r="M43" s="16"/>
    </row>
    <row r="44" spans="1:13" ht="21.75" customHeight="1" x14ac:dyDescent="0.25">
      <c r="A44" s="1" t="str">
        <f>A1</f>
        <v>บริษัท ซีออยล์ จำกัด (มหาชน)</v>
      </c>
      <c r="B44" s="1"/>
      <c r="C44" s="1"/>
      <c r="D44" s="1"/>
    </row>
    <row r="45" spans="1:13" ht="21.75" customHeight="1" x14ac:dyDescent="0.25">
      <c r="A45" s="1" t="s">
        <v>152</v>
      </c>
      <c r="B45" s="1"/>
      <c r="C45" s="1"/>
      <c r="D45" s="1"/>
    </row>
    <row r="46" spans="1:13" ht="21.75" customHeight="1" x14ac:dyDescent="0.25">
      <c r="A46" s="3" t="str">
        <f>A3</f>
        <v>สำหรับรอบระยะเวลาเก้าเดือนสิ้นสุดวันที่ 30 กันยายน พ.ศ. 2567</v>
      </c>
      <c r="B46" s="3"/>
      <c r="C46" s="3"/>
      <c r="D46" s="3"/>
      <c r="E46" s="17"/>
      <c r="F46" s="4"/>
      <c r="G46" s="16"/>
      <c r="H46" s="19"/>
      <c r="I46" s="16"/>
      <c r="J46" s="16"/>
      <c r="K46" s="16"/>
      <c r="L46" s="16"/>
      <c r="M46" s="16"/>
    </row>
    <row r="47" spans="1:13" ht="21.75" customHeight="1" x14ac:dyDescent="0.25"/>
    <row r="48" spans="1:13" ht="21.75" customHeight="1" x14ac:dyDescent="0.25">
      <c r="A48" s="8"/>
      <c r="B48" s="8"/>
      <c r="C48" s="8"/>
      <c r="D48" s="8"/>
      <c r="E48" s="5"/>
      <c r="F48" s="5"/>
      <c r="G48" s="175" t="s">
        <v>1</v>
      </c>
      <c r="H48" s="175"/>
      <c r="I48" s="175"/>
      <c r="J48" s="63"/>
      <c r="K48" s="174" t="s">
        <v>2</v>
      </c>
      <c r="L48" s="174"/>
      <c r="M48" s="174"/>
    </row>
    <row r="49" spans="1:13" ht="21.75" customHeight="1" x14ac:dyDescent="0.25">
      <c r="A49" s="8"/>
      <c r="B49" s="8"/>
      <c r="C49" s="8"/>
      <c r="D49" s="8"/>
      <c r="E49" s="5"/>
      <c r="F49" s="5"/>
      <c r="G49" s="62" t="s">
        <v>54</v>
      </c>
      <c r="H49" s="20"/>
      <c r="I49" s="62" t="s">
        <v>54</v>
      </c>
      <c r="J49" s="62"/>
      <c r="K49" s="62" t="s">
        <v>54</v>
      </c>
      <c r="L49" s="62"/>
      <c r="M49" s="62" t="s">
        <v>54</v>
      </c>
    </row>
    <row r="50" spans="1:13" ht="21.75" customHeight="1" x14ac:dyDescent="0.25">
      <c r="F50" s="5"/>
      <c r="G50" s="62" t="s">
        <v>55</v>
      </c>
      <c r="H50" s="20"/>
      <c r="I50" s="62" t="s">
        <v>55</v>
      </c>
      <c r="J50" s="62"/>
      <c r="K50" s="62" t="s">
        <v>55</v>
      </c>
      <c r="L50" s="62"/>
      <c r="M50" s="62" t="s">
        <v>55</v>
      </c>
    </row>
    <row r="51" spans="1:13" ht="21.75" customHeight="1" x14ac:dyDescent="0.25">
      <c r="F51" s="5"/>
      <c r="G51" s="64" t="s">
        <v>207</v>
      </c>
      <c r="H51" s="20"/>
      <c r="I51" s="64" t="s">
        <v>207</v>
      </c>
      <c r="J51" s="62"/>
      <c r="K51" s="64" t="s">
        <v>207</v>
      </c>
      <c r="L51" s="62"/>
      <c r="M51" s="64" t="s">
        <v>207</v>
      </c>
    </row>
    <row r="52" spans="1:13" ht="21.75" customHeight="1" x14ac:dyDescent="0.25">
      <c r="E52" s="5"/>
      <c r="F52" s="5"/>
      <c r="G52" s="64" t="s">
        <v>155</v>
      </c>
      <c r="I52" s="64" t="s">
        <v>5</v>
      </c>
      <c r="J52" s="65"/>
      <c r="K52" s="64" t="s">
        <v>155</v>
      </c>
      <c r="L52" s="65"/>
      <c r="M52" s="64" t="s">
        <v>5</v>
      </c>
    </row>
    <row r="53" spans="1:13" ht="21.75" customHeight="1" x14ac:dyDescent="0.25">
      <c r="A53" s="1"/>
      <c r="B53" s="1"/>
      <c r="C53" s="1"/>
      <c r="D53" s="1"/>
      <c r="E53" s="92"/>
      <c r="F53" s="7"/>
      <c r="G53" s="66" t="s">
        <v>7</v>
      </c>
      <c r="H53" s="89"/>
      <c r="I53" s="66" t="s">
        <v>7</v>
      </c>
      <c r="J53" s="65"/>
      <c r="K53" s="66" t="s">
        <v>7</v>
      </c>
      <c r="L53" s="65"/>
      <c r="M53" s="66" t="s">
        <v>7</v>
      </c>
    </row>
    <row r="54" spans="1:13" ht="21.75" customHeight="1" x14ac:dyDescent="0.25">
      <c r="A54" s="85" t="s">
        <v>71</v>
      </c>
      <c r="B54" s="92"/>
      <c r="C54" s="92"/>
      <c r="D54" s="92"/>
      <c r="E54" s="5"/>
      <c r="F54" s="25"/>
      <c r="G54" s="117"/>
      <c r="H54" s="25"/>
      <c r="I54" s="13"/>
      <c r="J54" s="23"/>
      <c r="K54" s="117"/>
      <c r="M54" s="13"/>
    </row>
    <row r="55" spans="1:13" ht="21.75" customHeight="1" x14ac:dyDescent="0.25">
      <c r="A55" s="9" t="s">
        <v>72</v>
      </c>
      <c r="B55" s="9"/>
      <c r="C55" s="92"/>
      <c r="D55" s="92"/>
      <c r="E55" s="88"/>
      <c r="F55" s="25"/>
      <c r="G55" s="117"/>
      <c r="H55" s="25"/>
      <c r="I55" s="13"/>
      <c r="J55" s="23"/>
      <c r="K55" s="117"/>
      <c r="L55" s="23"/>
      <c r="M55" s="13"/>
    </row>
    <row r="56" spans="1:13" ht="21.75" customHeight="1" x14ac:dyDescent="0.25">
      <c r="A56" s="9"/>
      <c r="B56" s="9" t="s">
        <v>73</v>
      </c>
      <c r="C56" s="92"/>
      <c r="D56" s="92"/>
      <c r="E56" s="88"/>
      <c r="F56" s="25"/>
      <c r="G56" s="117"/>
      <c r="H56" s="25"/>
      <c r="I56" s="13"/>
      <c r="J56" s="23"/>
      <c r="K56" s="117"/>
      <c r="L56" s="23"/>
      <c r="M56" s="13"/>
    </row>
    <row r="57" spans="1:13" ht="21.75" customHeight="1" x14ac:dyDescent="0.25">
      <c r="B57" s="9" t="s">
        <v>137</v>
      </c>
      <c r="C57" s="92"/>
      <c r="D57" s="92"/>
      <c r="F57" s="25"/>
      <c r="G57" s="26"/>
      <c r="H57" s="25"/>
      <c r="I57" s="23"/>
      <c r="J57" s="23"/>
      <c r="K57" s="26"/>
      <c r="L57" s="23"/>
      <c r="M57" s="23"/>
    </row>
    <row r="58" spans="1:13" ht="21.75" customHeight="1" x14ac:dyDescent="0.25">
      <c r="B58" s="92"/>
      <c r="C58" s="9" t="s">
        <v>100</v>
      </c>
      <c r="D58" s="92"/>
      <c r="F58" s="25"/>
      <c r="G58" s="124">
        <v>-9676</v>
      </c>
      <c r="H58" s="15"/>
      <c r="I58" s="22">
        <v>11434</v>
      </c>
      <c r="J58" s="23"/>
      <c r="K58" s="124">
        <v>0</v>
      </c>
      <c r="L58" s="23"/>
      <c r="M58" s="22">
        <v>0</v>
      </c>
    </row>
    <row r="59" spans="1:13" ht="8.1" customHeight="1" x14ac:dyDescent="0.25">
      <c r="A59" s="9"/>
      <c r="B59" s="9"/>
      <c r="D59" s="92"/>
      <c r="E59" s="5"/>
      <c r="F59" s="25"/>
      <c r="G59" s="26"/>
      <c r="H59" s="23"/>
      <c r="I59" s="23"/>
      <c r="J59" s="23"/>
      <c r="K59" s="26"/>
      <c r="M59" s="23"/>
    </row>
    <row r="60" spans="1:13" ht="21.75" customHeight="1" x14ac:dyDescent="0.25">
      <c r="B60" s="9" t="s">
        <v>74</v>
      </c>
      <c r="C60" s="9"/>
      <c r="D60" s="92"/>
      <c r="F60" s="25"/>
      <c r="G60" s="26"/>
      <c r="H60" s="23"/>
      <c r="I60" s="23"/>
      <c r="J60" s="23"/>
      <c r="K60" s="26"/>
      <c r="L60" s="23"/>
      <c r="M60" s="23"/>
    </row>
    <row r="61" spans="1:13" ht="21.75" customHeight="1" x14ac:dyDescent="0.25">
      <c r="B61" s="92"/>
      <c r="C61" s="9" t="s">
        <v>75</v>
      </c>
      <c r="D61" s="92"/>
      <c r="F61" s="25"/>
      <c r="G61" s="124">
        <f>SUM(G58:G60)</f>
        <v>-9676</v>
      </c>
      <c r="H61" s="15"/>
      <c r="I61" s="22">
        <f>SUM(I58:I60)</f>
        <v>11434</v>
      </c>
      <c r="J61" s="23"/>
      <c r="K61" s="124">
        <f>SUM(K58:K60)</f>
        <v>0</v>
      </c>
      <c r="L61" s="23"/>
      <c r="M61" s="22">
        <f>SUM(M58:M60)</f>
        <v>0</v>
      </c>
    </row>
    <row r="62" spans="1:13" ht="8.1" customHeight="1" x14ac:dyDescent="0.25">
      <c r="F62" s="8"/>
      <c r="G62" s="117"/>
      <c r="H62" s="15"/>
      <c r="I62" s="13"/>
      <c r="K62" s="117"/>
      <c r="L62" s="13"/>
      <c r="M62" s="13"/>
    </row>
    <row r="63" spans="1:13" ht="21.75" customHeight="1" x14ac:dyDescent="0.25">
      <c r="A63" s="1" t="s">
        <v>81</v>
      </c>
      <c r="F63" s="90"/>
      <c r="G63" s="12"/>
      <c r="H63" s="15"/>
      <c r="K63" s="12"/>
    </row>
    <row r="64" spans="1:13" ht="21.75" customHeight="1" x14ac:dyDescent="0.25">
      <c r="A64" s="1"/>
      <c r="B64" s="1" t="s">
        <v>158</v>
      </c>
      <c r="F64" s="90"/>
      <c r="G64" s="124">
        <f>G61</f>
        <v>-9676</v>
      </c>
      <c r="H64" s="15"/>
      <c r="I64" s="22">
        <f>I61</f>
        <v>11434</v>
      </c>
      <c r="J64" s="23"/>
      <c r="K64" s="124">
        <f>K61</f>
        <v>0</v>
      </c>
      <c r="L64" s="23"/>
      <c r="M64" s="22">
        <f>M61</f>
        <v>0</v>
      </c>
    </row>
    <row r="65" spans="1:13" ht="8.1" customHeight="1" x14ac:dyDescent="0.25">
      <c r="F65" s="8"/>
      <c r="G65" s="117"/>
      <c r="H65" s="13"/>
      <c r="I65" s="13"/>
      <c r="J65" s="13"/>
      <c r="K65" s="117"/>
      <c r="M65" s="13"/>
    </row>
    <row r="66" spans="1:13" ht="21.75" customHeight="1" x14ac:dyDescent="0.25">
      <c r="A66" s="1" t="s">
        <v>159</v>
      </c>
      <c r="F66" s="90"/>
      <c r="G66" s="12"/>
      <c r="H66" s="15"/>
      <c r="K66" s="12"/>
    </row>
    <row r="67" spans="1:13" ht="21.75" customHeight="1" thickBot="1" x14ac:dyDescent="0.3">
      <c r="A67" s="1"/>
      <c r="B67" s="1" t="s">
        <v>160</v>
      </c>
      <c r="F67" s="90"/>
      <c r="G67" s="118">
        <f>G38+G64</f>
        <v>252977</v>
      </c>
      <c r="H67" s="13"/>
      <c r="I67" s="24">
        <f>I38+I64</f>
        <v>296400</v>
      </c>
      <c r="J67" s="13"/>
      <c r="K67" s="118">
        <f>K38+K64</f>
        <v>185472</v>
      </c>
      <c r="L67" s="13"/>
      <c r="M67" s="24">
        <f>M38+M64</f>
        <v>168121</v>
      </c>
    </row>
    <row r="68" spans="1:13" ht="15.95" customHeight="1" thickTop="1" x14ac:dyDescent="0.25">
      <c r="G68" s="12"/>
      <c r="H68" s="15"/>
      <c r="K68" s="12"/>
    </row>
    <row r="69" spans="1:13" ht="21.75" customHeight="1" x14ac:dyDescent="0.25">
      <c r="A69" s="93" t="s">
        <v>201</v>
      </c>
      <c r="G69" s="12"/>
      <c r="H69" s="15"/>
      <c r="K69" s="12"/>
    </row>
    <row r="70" spans="1:13" ht="21.75" customHeight="1" x14ac:dyDescent="0.25">
      <c r="A70" s="2" t="s">
        <v>76</v>
      </c>
      <c r="G70" s="117">
        <v>262651</v>
      </c>
      <c r="H70" s="15"/>
      <c r="I70" s="13">
        <v>288185</v>
      </c>
      <c r="J70" s="13"/>
      <c r="K70" s="117">
        <v>185472</v>
      </c>
      <c r="L70" s="23"/>
      <c r="M70" s="13">
        <v>168121</v>
      </c>
    </row>
    <row r="71" spans="1:13" ht="21.75" customHeight="1" x14ac:dyDescent="0.25">
      <c r="A71" s="94" t="s">
        <v>77</v>
      </c>
      <c r="G71" s="124">
        <v>2</v>
      </c>
      <c r="H71" s="15"/>
      <c r="I71" s="22">
        <v>-3219</v>
      </c>
      <c r="J71" s="23"/>
      <c r="K71" s="124">
        <v>0</v>
      </c>
      <c r="L71" s="23"/>
      <c r="M71" s="22">
        <v>0</v>
      </c>
    </row>
    <row r="72" spans="1:13" ht="8.1" customHeight="1" x14ac:dyDescent="0.25">
      <c r="F72" s="8"/>
      <c r="G72" s="117"/>
      <c r="H72" s="13"/>
      <c r="I72" s="13"/>
      <c r="J72" s="13"/>
      <c r="K72" s="117"/>
      <c r="M72" s="13"/>
    </row>
    <row r="73" spans="1:13" ht="21.75" customHeight="1" thickBot="1" x14ac:dyDescent="0.3">
      <c r="G73" s="118">
        <f>SUM(G70:G71)</f>
        <v>262653</v>
      </c>
      <c r="H73" s="13"/>
      <c r="I73" s="24">
        <f>SUM(I70:I71)</f>
        <v>284966</v>
      </c>
      <c r="J73" s="13"/>
      <c r="K73" s="118">
        <f>SUM(K70:K71)</f>
        <v>185472</v>
      </c>
      <c r="L73" s="13"/>
      <c r="M73" s="24">
        <f>SUM(M70:M71)</f>
        <v>168121</v>
      </c>
    </row>
    <row r="74" spans="1:13" ht="15.95" customHeight="1" thickTop="1" x14ac:dyDescent="0.25">
      <c r="G74" s="26"/>
      <c r="H74" s="15"/>
      <c r="I74" s="23"/>
      <c r="J74" s="23"/>
      <c r="K74" s="26"/>
      <c r="L74" s="23"/>
      <c r="M74" s="23"/>
    </row>
    <row r="75" spans="1:13" ht="21.75" customHeight="1" x14ac:dyDescent="0.25">
      <c r="A75" s="93" t="s">
        <v>78</v>
      </c>
      <c r="G75" s="26"/>
      <c r="H75" s="15"/>
      <c r="I75" s="23"/>
      <c r="J75" s="23"/>
      <c r="K75" s="26"/>
      <c r="L75" s="23"/>
      <c r="M75" s="23"/>
    </row>
    <row r="76" spans="1:13" ht="21.75" customHeight="1" x14ac:dyDescent="0.25">
      <c r="A76" s="2" t="s">
        <v>76</v>
      </c>
      <c r="G76" s="117">
        <v>252975</v>
      </c>
      <c r="H76" s="15"/>
      <c r="I76" s="13">
        <v>296755</v>
      </c>
      <c r="J76" s="13"/>
      <c r="K76" s="117">
        <v>185472</v>
      </c>
      <c r="L76" s="23"/>
      <c r="M76" s="13">
        <v>168121</v>
      </c>
    </row>
    <row r="77" spans="1:13" ht="21.75" customHeight="1" x14ac:dyDescent="0.25">
      <c r="A77" s="94" t="s">
        <v>77</v>
      </c>
      <c r="G77" s="124">
        <v>2</v>
      </c>
      <c r="H77" s="15"/>
      <c r="I77" s="22">
        <v>-355</v>
      </c>
      <c r="J77" s="23"/>
      <c r="K77" s="124">
        <v>0</v>
      </c>
      <c r="L77" s="23"/>
      <c r="M77" s="22">
        <v>0</v>
      </c>
    </row>
    <row r="78" spans="1:13" ht="8.1" customHeight="1" x14ac:dyDescent="0.25">
      <c r="F78" s="8"/>
      <c r="G78" s="117"/>
      <c r="H78" s="13"/>
      <c r="I78" s="13"/>
      <c r="J78" s="13"/>
      <c r="K78" s="117"/>
      <c r="M78" s="13"/>
    </row>
    <row r="79" spans="1:13" ht="21.75" customHeight="1" thickBot="1" x14ac:dyDescent="0.3">
      <c r="G79" s="118">
        <f>SUM(G76:G77)</f>
        <v>252977</v>
      </c>
      <c r="H79" s="13"/>
      <c r="I79" s="24">
        <f>SUM(I76:I77)</f>
        <v>296400</v>
      </c>
      <c r="J79" s="13"/>
      <c r="K79" s="118">
        <f>SUM(K76:K77)</f>
        <v>185472</v>
      </c>
      <c r="L79" s="13"/>
      <c r="M79" s="24">
        <f>SUM(M76:M77)</f>
        <v>168121</v>
      </c>
    </row>
    <row r="80" spans="1:13" ht="15.95" customHeight="1" thickTop="1" x14ac:dyDescent="0.25">
      <c r="G80" s="26"/>
      <c r="I80" s="23"/>
      <c r="K80" s="26"/>
      <c r="M80" s="23"/>
    </row>
    <row r="81" spans="1:13" ht="21.6" customHeight="1" x14ac:dyDescent="0.25">
      <c r="A81" s="1" t="s">
        <v>179</v>
      </c>
      <c r="G81" s="26"/>
      <c r="I81" s="23"/>
      <c r="K81" s="26"/>
      <c r="M81" s="23"/>
    </row>
    <row r="82" spans="1:13" ht="21.6" customHeight="1" x14ac:dyDescent="0.25">
      <c r="A82" s="1"/>
      <c r="B82" s="1" t="s">
        <v>102</v>
      </c>
      <c r="G82" s="26"/>
      <c r="I82" s="23"/>
      <c r="K82" s="26"/>
      <c r="M82" s="23"/>
    </row>
    <row r="83" spans="1:13" ht="8.1" customHeight="1" x14ac:dyDescent="0.25">
      <c r="F83" s="8"/>
      <c r="G83" s="117"/>
      <c r="H83" s="90"/>
      <c r="I83" s="13"/>
      <c r="J83" s="13"/>
      <c r="K83" s="117"/>
      <c r="M83" s="13"/>
    </row>
    <row r="84" spans="1:13" ht="21.75" customHeight="1" thickBot="1" x14ac:dyDescent="0.3">
      <c r="A84" s="2" t="s">
        <v>149</v>
      </c>
      <c r="G84" s="125">
        <f>G70/'2-4'!F113</f>
        <v>0.35542273018828607</v>
      </c>
      <c r="H84" s="28"/>
      <c r="I84" s="74">
        <f>I70/'2-4'!H113</f>
        <v>0.38997566923145627</v>
      </c>
      <c r="J84" s="28"/>
      <c r="K84" s="125">
        <f>K70/'2-4'!J113</f>
        <v>0.25098310919616446</v>
      </c>
      <c r="L84" s="28"/>
      <c r="M84" s="74">
        <f>M70/'2-4'!L113</f>
        <v>0.22750351158756235</v>
      </c>
    </row>
    <row r="85" spans="1:13" ht="21.75" customHeight="1" thickTop="1" x14ac:dyDescent="0.25">
      <c r="G85" s="13"/>
      <c r="H85" s="90"/>
      <c r="I85" s="13"/>
      <c r="J85" s="13"/>
      <c r="K85" s="13"/>
      <c r="L85" s="13"/>
      <c r="M85" s="13"/>
    </row>
    <row r="86" spans="1:13" ht="21.75" customHeight="1" x14ac:dyDescent="0.25">
      <c r="A86" s="4" t="str">
        <f>'2-4'!A45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86" s="4"/>
      <c r="C86" s="4"/>
      <c r="D86" s="4"/>
      <c r="E86" s="17"/>
      <c r="F86" s="4"/>
      <c r="G86" s="16"/>
      <c r="H86" s="19"/>
      <c r="I86" s="16"/>
      <c r="J86" s="16"/>
      <c r="K86" s="16"/>
      <c r="L86" s="16"/>
      <c r="M86" s="16"/>
    </row>
  </sheetData>
  <dataConsolidate/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New,Regular"&amp;15&amp;P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4363-3354-4F49-A87F-67DD79C50911}">
  <sheetPr>
    <tabColor rgb="FFFF0000"/>
  </sheetPr>
  <dimension ref="A1:U43"/>
  <sheetViews>
    <sheetView topLeftCell="C1" zoomScale="90" zoomScaleNormal="90" zoomScaleSheetLayoutView="70" workbookViewId="0">
      <selection activeCell="J141" sqref="J141"/>
    </sheetView>
  </sheetViews>
  <sheetFormatPr defaultColWidth="9.42578125" defaultRowHeight="21.75" x14ac:dyDescent="0.25"/>
  <cols>
    <col min="1" max="2" width="1.5703125" style="2" customWidth="1"/>
    <col min="3" max="3" width="24.140625" style="2" customWidth="1"/>
    <col min="4" max="4" width="1.7109375" style="2" customWidth="1"/>
    <col min="5" max="5" width="12.5703125" style="18" customWidth="1"/>
    <col min="6" max="6" width="0.5703125" style="18" customWidth="1"/>
    <col min="7" max="7" width="13.140625" style="18" customWidth="1"/>
    <col min="8" max="8" width="0.5703125" style="18" customWidth="1"/>
    <col min="9" max="9" width="12.5703125" style="18" customWidth="1"/>
    <col min="10" max="10" width="0.5703125" style="18" customWidth="1"/>
    <col min="11" max="11" width="13.5703125" style="18" customWidth="1"/>
    <col min="12" max="12" width="0.5703125" style="18" customWidth="1"/>
    <col min="13" max="13" width="20.42578125" style="32" customWidth="1"/>
    <col min="14" max="14" width="0.5703125" style="32" customWidth="1"/>
    <col min="15" max="15" width="14.5703125" style="32" customWidth="1"/>
    <col min="16" max="16" width="0.5703125" style="18" customWidth="1"/>
    <col min="17" max="17" width="13.140625" style="18" customWidth="1"/>
    <col min="18" max="18" width="0.5703125" style="18" customWidth="1"/>
    <col min="19" max="19" width="12.5703125" style="18" customWidth="1"/>
    <col min="20" max="20" width="0.5703125" style="18" customWidth="1"/>
    <col min="21" max="21" width="12.5703125" style="18" customWidth="1"/>
    <col min="22" max="16384" width="9.42578125" style="2"/>
  </cols>
  <sheetData>
    <row r="1" spans="1:21" s="31" customFormat="1" ht="21.75" customHeight="1" x14ac:dyDescent="0.25">
      <c r="A1" s="29" t="s">
        <v>0</v>
      </c>
      <c r="B1" s="29"/>
      <c r="C1" s="29"/>
      <c r="D1" s="29"/>
      <c r="E1" s="18"/>
      <c r="F1" s="18"/>
      <c r="G1" s="25"/>
      <c r="H1" s="25"/>
      <c r="I1" s="25"/>
      <c r="J1" s="25"/>
      <c r="K1" s="25"/>
      <c r="L1" s="25"/>
      <c r="M1" s="30" t="s">
        <v>79</v>
      </c>
      <c r="N1" s="30"/>
      <c r="O1" s="30"/>
      <c r="P1" s="20"/>
      <c r="Q1" s="20"/>
      <c r="R1" s="20"/>
      <c r="S1" s="20"/>
      <c r="T1" s="20"/>
      <c r="U1" s="18"/>
    </row>
    <row r="2" spans="1:21" s="31" customFormat="1" ht="21.75" customHeight="1" x14ac:dyDescent="0.25">
      <c r="A2" s="29" t="s">
        <v>161</v>
      </c>
      <c r="B2" s="29"/>
      <c r="C2" s="29"/>
      <c r="D2" s="29"/>
      <c r="E2" s="18"/>
      <c r="F2" s="18"/>
      <c r="G2" s="25"/>
      <c r="H2" s="25"/>
      <c r="I2" s="25"/>
      <c r="J2" s="25"/>
      <c r="K2" s="25"/>
      <c r="L2" s="25"/>
      <c r="M2" s="32"/>
      <c r="N2" s="32"/>
      <c r="O2" s="32"/>
      <c r="P2" s="25"/>
      <c r="Q2" s="25"/>
      <c r="R2" s="25"/>
      <c r="S2" s="25"/>
      <c r="T2" s="25"/>
      <c r="U2" s="18"/>
    </row>
    <row r="3" spans="1:21" s="31" customFormat="1" ht="21.75" customHeight="1" x14ac:dyDescent="0.25">
      <c r="A3" s="33" t="str">
        <f>'7-8 (9M)'!A3</f>
        <v>สำหรับรอบระยะเวลาเก้าเดือนสิ้นสุดวันที่ 30 กันยายน พ.ศ. 2567</v>
      </c>
      <c r="B3" s="33"/>
      <c r="C3" s="33"/>
      <c r="D3" s="33"/>
      <c r="E3" s="34"/>
      <c r="F3" s="34"/>
      <c r="G3" s="34"/>
      <c r="H3" s="34"/>
      <c r="I3" s="34"/>
      <c r="J3" s="34"/>
      <c r="K3" s="34"/>
      <c r="L3" s="34"/>
      <c r="M3" s="75"/>
      <c r="N3" s="75"/>
      <c r="O3" s="75"/>
      <c r="P3" s="34"/>
      <c r="Q3" s="34"/>
      <c r="R3" s="34"/>
      <c r="S3" s="34"/>
      <c r="T3" s="34"/>
      <c r="U3" s="34"/>
    </row>
    <row r="4" spans="1:21" s="31" customFormat="1" ht="21.75" customHeight="1" x14ac:dyDescent="0.25">
      <c r="A4" s="29"/>
      <c r="B4" s="29"/>
      <c r="C4" s="29"/>
      <c r="D4" s="29"/>
      <c r="E4" s="18"/>
      <c r="F4" s="18"/>
      <c r="G4" s="25"/>
      <c r="H4" s="25"/>
      <c r="I4" s="25"/>
      <c r="J4" s="25"/>
      <c r="K4" s="25"/>
      <c r="L4" s="25"/>
      <c r="M4" s="32"/>
      <c r="N4" s="32"/>
      <c r="O4" s="32"/>
      <c r="P4" s="25"/>
      <c r="Q4" s="25"/>
      <c r="R4" s="25"/>
      <c r="S4" s="25"/>
      <c r="T4" s="25"/>
      <c r="U4" s="18"/>
    </row>
    <row r="5" spans="1:21" s="37" customFormat="1" ht="21.75" customHeight="1" x14ac:dyDescent="0.45">
      <c r="A5" s="29"/>
      <c r="B5" s="29"/>
      <c r="C5" s="29"/>
      <c r="D5" s="29"/>
      <c r="E5" s="175" t="s">
        <v>80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</row>
    <row r="6" spans="1:21" s="37" customFormat="1" ht="21.75" customHeight="1" x14ac:dyDescent="0.45">
      <c r="A6" s="29"/>
      <c r="B6" s="29"/>
      <c r="C6" s="20"/>
      <c r="D6" s="20"/>
      <c r="E6" s="176" t="s">
        <v>76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38"/>
      <c r="S6" s="38"/>
      <c r="T6" s="20"/>
      <c r="U6" s="39"/>
    </row>
    <row r="7" spans="1:21" s="37" customFormat="1" ht="21.75" customHeight="1" x14ac:dyDescent="0.45">
      <c r="A7" s="31"/>
      <c r="B7" s="31"/>
      <c r="C7" s="31"/>
      <c r="D7" s="31"/>
      <c r="E7" s="18"/>
      <c r="F7" s="18"/>
      <c r="G7" s="18"/>
      <c r="H7" s="20"/>
      <c r="I7" s="39"/>
      <c r="J7" s="39"/>
      <c r="K7" s="39"/>
      <c r="L7" s="39"/>
      <c r="M7" s="176" t="s">
        <v>48</v>
      </c>
      <c r="N7" s="176"/>
      <c r="O7" s="176"/>
      <c r="P7" s="20"/>
      <c r="Q7" s="20"/>
      <c r="R7" s="20"/>
      <c r="S7" s="38"/>
      <c r="T7" s="38"/>
      <c r="U7" s="25"/>
    </row>
    <row r="8" spans="1:21" s="37" customFormat="1" ht="21.75" customHeight="1" x14ac:dyDescent="0.45">
      <c r="A8" s="31"/>
      <c r="B8" s="31"/>
      <c r="C8" s="31"/>
      <c r="D8" s="31"/>
      <c r="E8" s="18"/>
      <c r="F8" s="18"/>
      <c r="G8" s="18"/>
      <c r="H8" s="20"/>
      <c r="I8" s="39"/>
      <c r="J8" s="39"/>
      <c r="K8" s="39"/>
      <c r="L8" s="39"/>
      <c r="M8" s="75" t="s">
        <v>81</v>
      </c>
      <c r="N8" s="30"/>
      <c r="O8" s="30"/>
      <c r="P8" s="20"/>
      <c r="Q8" s="20"/>
      <c r="R8" s="20"/>
      <c r="S8" s="39"/>
      <c r="T8" s="39"/>
      <c r="U8" s="25"/>
    </row>
    <row r="9" spans="1:21" s="37" customFormat="1" ht="21.75" customHeight="1" x14ac:dyDescent="0.45">
      <c r="A9" s="31"/>
      <c r="B9" s="31"/>
      <c r="C9" s="31"/>
      <c r="D9" s="31"/>
      <c r="E9" s="18"/>
      <c r="F9" s="18"/>
      <c r="G9" s="18"/>
      <c r="H9" s="20"/>
      <c r="I9" s="175" t="s">
        <v>45</v>
      </c>
      <c r="J9" s="175"/>
      <c r="K9" s="175"/>
      <c r="L9" s="25"/>
      <c r="M9" s="20" t="s">
        <v>82</v>
      </c>
      <c r="N9" s="20"/>
      <c r="O9" s="20" t="s">
        <v>83</v>
      </c>
      <c r="P9" s="20"/>
      <c r="Q9" s="20"/>
      <c r="R9" s="20"/>
      <c r="S9" s="30"/>
      <c r="T9" s="30"/>
      <c r="U9" s="25"/>
    </row>
    <row r="10" spans="1:21" s="37" customFormat="1" ht="21.75" customHeight="1" x14ac:dyDescent="0.45">
      <c r="A10" s="31"/>
      <c r="B10" s="31"/>
      <c r="C10" s="31"/>
      <c r="D10" s="31"/>
      <c r="E10" s="18"/>
      <c r="F10" s="18"/>
      <c r="G10" s="18"/>
      <c r="H10" s="20"/>
      <c r="I10" s="20" t="s">
        <v>84</v>
      </c>
      <c r="J10" s="30"/>
      <c r="K10" s="30"/>
      <c r="L10" s="25"/>
      <c r="M10" s="20" t="s">
        <v>85</v>
      </c>
      <c r="N10" s="20"/>
      <c r="O10" s="20" t="s">
        <v>86</v>
      </c>
      <c r="P10" s="20"/>
      <c r="Q10" s="20" t="s">
        <v>87</v>
      </c>
      <c r="R10" s="20"/>
      <c r="S10" s="20" t="s">
        <v>88</v>
      </c>
      <c r="T10" s="20"/>
      <c r="U10" s="39"/>
    </row>
    <row r="11" spans="1:21" s="37" customFormat="1" ht="21.75" customHeight="1" x14ac:dyDescent="0.45">
      <c r="A11" s="31"/>
      <c r="B11" s="31"/>
      <c r="C11" s="31"/>
      <c r="D11" s="31"/>
      <c r="E11" s="20" t="s">
        <v>89</v>
      </c>
      <c r="F11" s="20"/>
      <c r="G11" s="20" t="s">
        <v>90</v>
      </c>
      <c r="H11" s="20"/>
      <c r="I11" s="20" t="s">
        <v>91</v>
      </c>
      <c r="J11" s="20"/>
      <c r="K11" s="20"/>
      <c r="L11" s="20"/>
      <c r="M11" s="20" t="s">
        <v>92</v>
      </c>
      <c r="N11" s="20"/>
      <c r="O11" s="20" t="s">
        <v>93</v>
      </c>
      <c r="P11" s="20"/>
      <c r="Q11" s="20" t="s">
        <v>94</v>
      </c>
      <c r="R11" s="20"/>
      <c r="S11" s="20" t="s">
        <v>95</v>
      </c>
      <c r="T11" s="20"/>
      <c r="U11" s="20" t="s">
        <v>87</v>
      </c>
    </row>
    <row r="12" spans="1:21" s="37" customFormat="1" ht="21.75" customHeight="1" x14ac:dyDescent="0.45">
      <c r="A12" s="29"/>
      <c r="B12" s="29"/>
      <c r="C12" s="29"/>
      <c r="D12" s="29"/>
      <c r="E12" s="20" t="s">
        <v>96</v>
      </c>
      <c r="F12" s="20"/>
      <c r="G12" s="20" t="s">
        <v>97</v>
      </c>
      <c r="H12" s="20"/>
      <c r="I12" s="20" t="s">
        <v>98</v>
      </c>
      <c r="J12" s="20"/>
      <c r="K12" s="20" t="s">
        <v>99</v>
      </c>
      <c r="L12" s="20"/>
      <c r="M12" s="20" t="s">
        <v>100</v>
      </c>
      <c r="N12" s="20"/>
      <c r="O12" s="20" t="s">
        <v>101</v>
      </c>
      <c r="P12" s="20"/>
      <c r="Q12" s="20" t="s">
        <v>102</v>
      </c>
      <c r="R12" s="20"/>
      <c r="S12" s="20" t="s">
        <v>103</v>
      </c>
      <c r="T12" s="20"/>
      <c r="U12" s="20" t="s">
        <v>101</v>
      </c>
    </row>
    <row r="13" spans="1:21" s="37" customFormat="1" ht="21.75" customHeight="1" x14ac:dyDescent="0.45">
      <c r="A13" s="29"/>
      <c r="B13" s="29"/>
      <c r="C13" s="29"/>
      <c r="D13" s="29"/>
      <c r="E13" s="40" t="s">
        <v>7</v>
      </c>
      <c r="F13" s="20"/>
      <c r="G13" s="40" t="s">
        <v>7</v>
      </c>
      <c r="H13" s="20"/>
      <c r="I13" s="40" t="s">
        <v>7</v>
      </c>
      <c r="J13" s="20"/>
      <c r="K13" s="40" t="s">
        <v>7</v>
      </c>
      <c r="L13" s="20"/>
      <c r="M13" s="40" t="s">
        <v>7</v>
      </c>
      <c r="N13" s="20"/>
      <c r="O13" s="40" t="s">
        <v>7</v>
      </c>
      <c r="P13" s="20"/>
      <c r="Q13" s="40" t="s">
        <v>7</v>
      </c>
      <c r="R13" s="20"/>
      <c r="S13" s="40" t="s">
        <v>7</v>
      </c>
      <c r="T13" s="20"/>
      <c r="U13" s="40" t="s">
        <v>7</v>
      </c>
    </row>
    <row r="14" spans="1:21" s="37" customFormat="1" ht="8.1" customHeight="1" x14ac:dyDescent="0.45">
      <c r="A14" s="29"/>
      <c r="B14" s="29"/>
      <c r="C14" s="29"/>
      <c r="D14" s="29"/>
      <c r="E14" s="20"/>
      <c r="F14" s="20"/>
      <c r="G14" s="20"/>
      <c r="H14" s="20"/>
      <c r="I14" s="20"/>
      <c r="J14" s="20"/>
      <c r="K14" s="20"/>
      <c r="L14" s="20"/>
      <c r="M14" s="30"/>
      <c r="N14" s="30"/>
      <c r="O14" s="30"/>
      <c r="P14" s="20"/>
      <c r="Q14" s="20"/>
      <c r="R14" s="20"/>
      <c r="S14" s="20"/>
      <c r="T14" s="20"/>
      <c r="U14" s="20"/>
    </row>
    <row r="15" spans="1:21" s="41" customFormat="1" ht="21.75" customHeight="1" x14ac:dyDescent="0.25">
      <c r="A15" s="29" t="s">
        <v>172</v>
      </c>
      <c r="B15" s="29"/>
      <c r="C15" s="29"/>
      <c r="E15" s="15"/>
      <c r="F15" s="15"/>
      <c r="G15" s="15"/>
      <c r="H15" s="15"/>
      <c r="I15" s="15"/>
      <c r="J15" s="15"/>
      <c r="K15" s="15"/>
      <c r="L15" s="15"/>
      <c r="M15" s="46"/>
      <c r="N15" s="46"/>
      <c r="O15" s="46"/>
      <c r="P15" s="15"/>
      <c r="Q15" s="15"/>
      <c r="R15" s="15"/>
      <c r="S15" s="15"/>
      <c r="T15" s="15"/>
      <c r="U15" s="15"/>
    </row>
    <row r="16" spans="1:21" s="41" customFormat="1" ht="21.75" customHeight="1" x14ac:dyDescent="0.25">
      <c r="A16" s="29"/>
      <c r="B16" s="29" t="s">
        <v>162</v>
      </c>
      <c r="C16" s="29"/>
      <c r="E16" s="15">
        <v>692798</v>
      </c>
      <c r="F16" s="15"/>
      <c r="G16" s="15">
        <v>933171</v>
      </c>
      <c r="H16" s="15"/>
      <c r="I16" s="15">
        <v>31580</v>
      </c>
      <c r="J16" s="15"/>
      <c r="K16" s="15">
        <v>433636</v>
      </c>
      <c r="L16" s="15"/>
      <c r="M16" s="23">
        <v>6352</v>
      </c>
      <c r="N16" s="23"/>
      <c r="O16" s="23">
        <f>SUM(M16)</f>
        <v>6352</v>
      </c>
      <c r="P16" s="15"/>
      <c r="Q16" s="15">
        <f>SUM(E16:K16,O16)</f>
        <v>2097537</v>
      </c>
      <c r="R16" s="15"/>
      <c r="S16" s="15">
        <v>23731</v>
      </c>
      <c r="T16" s="15"/>
      <c r="U16" s="15">
        <f>SUM(Q16:S16)</f>
        <v>2121268</v>
      </c>
    </row>
    <row r="17" spans="1:21" s="41" customFormat="1" ht="21.75" customHeight="1" x14ac:dyDescent="0.25">
      <c r="A17" s="29" t="s">
        <v>180</v>
      </c>
      <c r="B17" s="29"/>
      <c r="C17" s="29"/>
      <c r="E17" s="15"/>
      <c r="F17" s="15"/>
      <c r="G17" s="15"/>
      <c r="H17" s="15"/>
      <c r="I17" s="15"/>
      <c r="J17" s="15"/>
      <c r="K17" s="15"/>
      <c r="L17" s="15"/>
      <c r="M17" s="23"/>
      <c r="N17" s="23"/>
      <c r="O17" s="23"/>
      <c r="P17" s="15"/>
      <c r="Q17" s="15"/>
      <c r="R17" s="15"/>
      <c r="S17" s="15"/>
      <c r="T17" s="15"/>
      <c r="U17" s="15"/>
    </row>
    <row r="18" spans="1:21" s="42" customFormat="1" ht="21.75" customHeight="1" x14ac:dyDescent="0.45">
      <c r="A18" s="29"/>
      <c r="B18" s="29" t="s">
        <v>36</v>
      </c>
      <c r="C18" s="29"/>
      <c r="D18" s="41"/>
      <c r="E18" s="15"/>
      <c r="F18" s="15"/>
      <c r="G18" s="15"/>
      <c r="H18" s="15"/>
      <c r="I18" s="15"/>
      <c r="J18" s="15"/>
      <c r="K18" s="15"/>
      <c r="L18" s="15"/>
      <c r="M18" s="23"/>
      <c r="N18" s="23"/>
      <c r="O18" s="23"/>
      <c r="P18" s="15"/>
      <c r="Q18" s="15"/>
      <c r="R18" s="15"/>
      <c r="S18" s="15"/>
      <c r="T18" s="15"/>
      <c r="U18" s="15"/>
    </row>
    <row r="19" spans="1:21" s="42" customFormat="1" ht="21.75" customHeight="1" x14ac:dyDescent="0.45">
      <c r="A19" s="29"/>
      <c r="B19" s="29" t="s">
        <v>160</v>
      </c>
      <c r="C19" s="29"/>
      <c r="D19" s="41"/>
      <c r="E19" s="15"/>
      <c r="F19" s="15"/>
      <c r="G19" s="15"/>
      <c r="H19" s="15"/>
      <c r="I19" s="15"/>
      <c r="J19" s="15"/>
      <c r="K19" s="15"/>
      <c r="L19" s="15"/>
      <c r="M19" s="15"/>
      <c r="N19" s="23"/>
      <c r="O19" s="15"/>
      <c r="P19" s="15"/>
      <c r="Q19" s="15"/>
      <c r="R19" s="15"/>
      <c r="S19" s="15"/>
      <c r="T19" s="15"/>
      <c r="U19" s="15"/>
    </row>
    <row r="20" spans="1:21" s="42" customFormat="1" ht="21.75" customHeight="1" x14ac:dyDescent="0.45">
      <c r="A20" s="2" t="s">
        <v>187</v>
      </c>
      <c r="B20" s="29"/>
      <c r="C20" s="29"/>
      <c r="D20" s="41"/>
      <c r="E20" s="15">
        <v>46184</v>
      </c>
      <c r="F20" s="15"/>
      <c r="G20" s="15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23"/>
      <c r="O20" s="23">
        <f>SUM(M20)</f>
        <v>0</v>
      </c>
      <c r="P20" s="15"/>
      <c r="Q20" s="15">
        <f>SUM(E20:K20,O20)</f>
        <v>46184</v>
      </c>
      <c r="R20" s="15"/>
      <c r="S20" s="15">
        <v>0</v>
      </c>
      <c r="T20" s="15"/>
      <c r="U20" s="15">
        <f>SUM(Q20:S20)</f>
        <v>46184</v>
      </c>
    </row>
    <row r="21" spans="1:21" s="42" customFormat="1" ht="21.75" customHeight="1" x14ac:dyDescent="0.45">
      <c r="A21" s="2" t="s">
        <v>188</v>
      </c>
      <c r="B21" s="2"/>
      <c r="C21" s="41"/>
      <c r="D21" s="41"/>
      <c r="E21" s="15">
        <v>0</v>
      </c>
      <c r="F21" s="15"/>
      <c r="G21" s="15">
        <v>0</v>
      </c>
      <c r="H21" s="15"/>
      <c r="I21" s="15">
        <v>0</v>
      </c>
      <c r="J21" s="15"/>
      <c r="K21" s="15">
        <v>-51318</v>
      </c>
      <c r="L21" s="15"/>
      <c r="M21" s="23">
        <v>0</v>
      </c>
      <c r="N21" s="23"/>
      <c r="O21" s="23">
        <f t="shared" ref="O21" si="0">SUM(M21)</f>
        <v>0</v>
      </c>
      <c r="P21" s="15"/>
      <c r="Q21" s="15">
        <f>SUM(E21:K21,O21)</f>
        <v>-51318</v>
      </c>
      <c r="R21" s="15"/>
      <c r="S21" s="15">
        <v>-10313</v>
      </c>
      <c r="T21" s="15"/>
      <c r="U21" s="15">
        <f>SUM(Q21:S21)</f>
        <v>-61631</v>
      </c>
    </row>
    <row r="22" spans="1:21" s="42" customFormat="1" ht="21.75" customHeight="1" x14ac:dyDescent="0.45">
      <c r="A22" s="31" t="s">
        <v>159</v>
      </c>
      <c r="B22" s="31"/>
      <c r="C22" s="41"/>
      <c r="D22" s="41"/>
      <c r="E22" s="15"/>
      <c r="F22" s="15"/>
      <c r="G22" s="15"/>
      <c r="H22" s="15"/>
      <c r="I22" s="15"/>
      <c r="J22" s="15"/>
      <c r="K22" s="15"/>
      <c r="L22" s="15"/>
      <c r="M22" s="23"/>
      <c r="N22" s="23"/>
      <c r="O22" s="23"/>
      <c r="P22" s="15"/>
      <c r="Q22" s="15"/>
      <c r="R22" s="15"/>
      <c r="S22" s="15"/>
      <c r="T22" s="15"/>
      <c r="U22" s="15"/>
    </row>
    <row r="23" spans="1:21" s="42" customFormat="1" ht="21.75" customHeight="1" x14ac:dyDescent="0.45">
      <c r="A23" s="31"/>
      <c r="B23" s="31" t="s">
        <v>160</v>
      </c>
      <c r="C23" s="41"/>
      <c r="D23" s="41"/>
      <c r="E23" s="16">
        <v>0</v>
      </c>
      <c r="F23" s="15"/>
      <c r="G23" s="16">
        <v>0</v>
      </c>
      <c r="H23" s="15"/>
      <c r="I23" s="16">
        <v>0</v>
      </c>
      <c r="J23" s="15"/>
      <c r="K23" s="16">
        <v>288185</v>
      </c>
      <c r="L23" s="15"/>
      <c r="M23" s="43">
        <v>8570</v>
      </c>
      <c r="N23" s="44"/>
      <c r="O23" s="43">
        <f>SUM(M23)</f>
        <v>8570</v>
      </c>
      <c r="P23" s="15"/>
      <c r="Q23" s="16">
        <f>SUM(E23:K23,O23)</f>
        <v>296755</v>
      </c>
      <c r="R23" s="15"/>
      <c r="S23" s="16">
        <v>-355</v>
      </c>
      <c r="T23" s="15"/>
      <c r="U23" s="16">
        <f t="shared" ref="U23" si="1">SUM(Q23:S23)</f>
        <v>296400</v>
      </c>
    </row>
    <row r="24" spans="1:21" s="41" customFormat="1" ht="8.1" customHeight="1" x14ac:dyDescent="0.25">
      <c r="E24" s="23"/>
      <c r="F24" s="15"/>
      <c r="G24" s="23"/>
      <c r="H24" s="15"/>
      <c r="I24" s="23"/>
      <c r="J24" s="15"/>
      <c r="K24" s="45"/>
      <c r="L24" s="45"/>
      <c r="M24" s="45"/>
      <c r="N24" s="45"/>
      <c r="O24" s="45"/>
      <c r="P24" s="46"/>
      <c r="Q24" s="45"/>
      <c r="R24" s="46"/>
      <c r="S24" s="45"/>
      <c r="T24" s="46"/>
      <c r="U24" s="15"/>
    </row>
    <row r="25" spans="1:21" s="41" customFormat="1" ht="21.75" customHeight="1" x14ac:dyDescent="0.25">
      <c r="A25" s="29" t="s">
        <v>163</v>
      </c>
      <c r="B25" s="29"/>
      <c r="E25" s="15"/>
      <c r="F25" s="15"/>
      <c r="G25" s="15"/>
      <c r="H25" s="15"/>
      <c r="I25" s="15"/>
      <c r="J25" s="15"/>
      <c r="K25" s="15"/>
      <c r="L25" s="15"/>
      <c r="M25" s="23"/>
      <c r="N25" s="23"/>
      <c r="O25" s="23"/>
      <c r="P25" s="15"/>
      <c r="Q25" s="15"/>
      <c r="R25" s="15"/>
      <c r="S25" s="15"/>
      <c r="T25" s="15"/>
      <c r="U25" s="15"/>
    </row>
    <row r="26" spans="1:21" s="41" customFormat="1" ht="21.75" customHeight="1" thickBot="1" x14ac:dyDescent="0.3">
      <c r="A26" s="29"/>
      <c r="B26" s="29" t="s">
        <v>208</v>
      </c>
      <c r="E26" s="47">
        <f>SUM(E16:E23)</f>
        <v>738982</v>
      </c>
      <c r="F26" s="23"/>
      <c r="G26" s="47">
        <f>SUM(G16:G23)</f>
        <v>933171</v>
      </c>
      <c r="H26" s="23"/>
      <c r="I26" s="47">
        <f>SUM(I16:I23)</f>
        <v>31580</v>
      </c>
      <c r="J26" s="23"/>
      <c r="K26" s="47">
        <f>SUM(K16:K23)</f>
        <v>670503</v>
      </c>
      <c r="L26" s="23"/>
      <c r="M26" s="48">
        <f>SUM(M16:M23)</f>
        <v>14922</v>
      </c>
      <c r="N26" s="44"/>
      <c r="O26" s="48">
        <f>SUM(O16:O23)</f>
        <v>14922</v>
      </c>
      <c r="P26" s="15"/>
      <c r="Q26" s="47">
        <f>SUM(Q16:Q23)</f>
        <v>2389158</v>
      </c>
      <c r="R26" s="15"/>
      <c r="S26" s="47">
        <f>SUM(S16:S23)</f>
        <v>13063</v>
      </c>
      <c r="T26" s="15"/>
      <c r="U26" s="47">
        <f>SUM(U16:U23)</f>
        <v>2402221</v>
      </c>
    </row>
    <row r="27" spans="1:21" ht="21.75" customHeight="1" thickTop="1" x14ac:dyDescent="0.25">
      <c r="B27" s="1"/>
      <c r="C27" s="49"/>
      <c r="D27" s="49"/>
      <c r="F27" s="25"/>
      <c r="H27" s="25"/>
      <c r="J27" s="25"/>
      <c r="L27" s="25"/>
    </row>
    <row r="28" spans="1:21" ht="14.45" customHeight="1" x14ac:dyDescent="0.25">
      <c r="B28" s="1"/>
      <c r="C28" s="49"/>
      <c r="D28" s="49"/>
      <c r="F28" s="25"/>
      <c r="H28" s="25"/>
      <c r="J28" s="25"/>
      <c r="L28" s="25"/>
    </row>
    <row r="29" spans="1:21" ht="21.75" customHeight="1" x14ac:dyDescent="0.25">
      <c r="A29" s="4" t="str">
        <f>'5-6 (3M)'!A86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29" s="35"/>
      <c r="C29" s="4"/>
      <c r="D29" s="4"/>
      <c r="E29" s="19"/>
      <c r="F29" s="19"/>
      <c r="G29" s="19"/>
      <c r="H29" s="19"/>
      <c r="I29" s="19"/>
      <c r="J29" s="19"/>
      <c r="K29" s="19"/>
      <c r="L29" s="19"/>
      <c r="M29" s="36"/>
      <c r="N29" s="36"/>
      <c r="O29" s="36"/>
      <c r="P29" s="19"/>
      <c r="Q29" s="19"/>
      <c r="R29" s="19"/>
      <c r="S29" s="19"/>
      <c r="T29" s="19"/>
      <c r="U29" s="19"/>
    </row>
    <row r="43" spans="2:2" x14ac:dyDescent="0.25">
      <c r="B43" s="2" t="s">
        <v>195</v>
      </c>
    </row>
  </sheetData>
  <mergeCells count="4">
    <mergeCell ref="E5:U5"/>
    <mergeCell ref="E6:Q6"/>
    <mergeCell ref="I9:K9"/>
    <mergeCell ref="M7:O7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45859-39AE-4267-90E2-A35FD57254B6}">
  <sheetPr>
    <tabColor rgb="FFFF0000"/>
  </sheetPr>
  <dimension ref="A1:X43"/>
  <sheetViews>
    <sheetView topLeftCell="A7" zoomScale="85" zoomScaleNormal="85" zoomScaleSheetLayoutView="80" workbookViewId="0">
      <selection activeCell="J141" sqref="J141"/>
    </sheetView>
  </sheetViews>
  <sheetFormatPr defaultColWidth="9.42578125" defaultRowHeight="21.75" x14ac:dyDescent="0.25"/>
  <cols>
    <col min="1" max="2" width="1.5703125" style="2" customWidth="1"/>
    <col min="3" max="3" width="18.28515625" style="2" customWidth="1"/>
    <col min="4" max="4" width="8.28515625" style="8" customWidth="1"/>
    <col min="5" max="5" width="0.5703125" style="2" customWidth="1"/>
    <col min="6" max="6" width="11.42578125" style="41" customWidth="1"/>
    <col min="7" max="7" width="0.5703125" style="41" customWidth="1"/>
    <col min="8" max="8" width="11.28515625" style="41" customWidth="1"/>
    <col min="9" max="9" width="0.5703125" style="41" customWidth="1"/>
    <col min="10" max="10" width="11.140625" style="41" customWidth="1"/>
    <col min="11" max="11" width="0.5703125" style="41" customWidth="1"/>
    <col min="12" max="12" width="11.7109375" style="41" customWidth="1"/>
    <col min="13" max="13" width="0.5703125" style="41" customWidth="1"/>
    <col min="14" max="14" width="14.7109375" style="41" customWidth="1"/>
    <col min="15" max="15" width="0.5703125" style="173" customWidth="1"/>
    <col min="16" max="16" width="16.28515625" style="41" customWidth="1"/>
    <col min="17" max="17" width="0.5703125" style="41" customWidth="1"/>
    <col min="18" max="18" width="13.7109375" style="41" customWidth="1"/>
    <col min="19" max="19" width="0.5703125" style="41" customWidth="1"/>
    <col min="20" max="20" width="11.85546875" style="41" customWidth="1"/>
    <col min="21" max="21" width="0.5703125" style="41" customWidth="1"/>
    <col min="22" max="22" width="11.28515625" style="41" customWidth="1"/>
    <col min="23" max="23" width="0.5703125" style="41" customWidth="1"/>
    <col min="24" max="24" width="11.28515625" style="41" customWidth="1"/>
    <col min="25" max="16384" width="9.42578125" style="2"/>
  </cols>
  <sheetData>
    <row r="1" spans="1:24" s="31" customFormat="1" ht="21.75" customHeight="1" x14ac:dyDescent="0.25">
      <c r="A1" s="29" t="s">
        <v>0</v>
      </c>
      <c r="B1" s="29"/>
      <c r="C1" s="29"/>
      <c r="D1" s="157"/>
      <c r="E1" s="29"/>
      <c r="F1" s="41"/>
      <c r="G1" s="41"/>
      <c r="H1" s="50"/>
      <c r="I1" s="50"/>
      <c r="J1" s="50"/>
      <c r="K1" s="50"/>
      <c r="L1" s="50"/>
      <c r="M1" s="50"/>
      <c r="N1" s="51" t="s">
        <v>79</v>
      </c>
      <c r="O1" s="167"/>
      <c r="P1" s="51"/>
      <c r="Q1" s="51"/>
      <c r="R1" s="51"/>
      <c r="S1" s="51"/>
      <c r="T1" s="51"/>
      <c r="U1" s="51"/>
      <c r="V1" s="51"/>
      <c r="W1" s="51"/>
      <c r="X1" s="41"/>
    </row>
    <row r="2" spans="1:24" s="31" customFormat="1" ht="21.75" customHeight="1" x14ac:dyDescent="0.25">
      <c r="A2" s="29" t="s">
        <v>171</v>
      </c>
      <c r="B2" s="29"/>
      <c r="C2" s="29"/>
      <c r="D2" s="157"/>
      <c r="E2" s="29"/>
      <c r="F2" s="41"/>
      <c r="G2" s="41"/>
      <c r="H2" s="50"/>
      <c r="I2" s="50"/>
      <c r="J2" s="50"/>
      <c r="K2" s="50"/>
      <c r="L2" s="50"/>
      <c r="M2" s="50"/>
      <c r="N2" s="50"/>
      <c r="O2" s="168"/>
      <c r="P2" s="50"/>
      <c r="Q2" s="50"/>
      <c r="R2" s="50"/>
      <c r="S2" s="50"/>
      <c r="T2" s="50"/>
      <c r="U2" s="50"/>
      <c r="V2" s="50"/>
      <c r="W2" s="50"/>
      <c r="X2" s="41"/>
    </row>
    <row r="3" spans="1:24" s="31" customFormat="1" ht="21.75" customHeight="1" x14ac:dyDescent="0.25">
      <c r="A3" s="33" t="str">
        <f>'9'!A3</f>
        <v>สำหรับรอบระยะเวลาเก้าเดือนสิ้นสุดวันที่ 30 กันยายน พ.ศ. 2567</v>
      </c>
      <c r="B3" s="33"/>
      <c r="C3" s="33"/>
      <c r="D3" s="158"/>
      <c r="E3" s="33"/>
      <c r="F3" s="52"/>
      <c r="G3" s="52"/>
      <c r="H3" s="52"/>
      <c r="I3" s="52"/>
      <c r="J3" s="52"/>
      <c r="K3" s="52"/>
      <c r="L3" s="52"/>
      <c r="M3" s="52"/>
      <c r="N3" s="52"/>
      <c r="O3" s="169"/>
      <c r="P3" s="52"/>
      <c r="Q3" s="52"/>
      <c r="R3" s="52"/>
      <c r="S3" s="52"/>
      <c r="T3" s="52"/>
      <c r="U3" s="52"/>
      <c r="V3" s="52"/>
      <c r="W3" s="52"/>
      <c r="X3" s="52"/>
    </row>
    <row r="4" spans="1:24" s="31" customFormat="1" ht="15" customHeight="1" x14ac:dyDescent="0.25">
      <c r="A4" s="29"/>
      <c r="B4" s="29"/>
      <c r="C4" s="29"/>
      <c r="D4" s="157"/>
      <c r="E4" s="29"/>
      <c r="F4" s="41"/>
      <c r="G4" s="41"/>
      <c r="H4" s="50"/>
      <c r="I4" s="50"/>
      <c r="J4" s="50"/>
      <c r="K4" s="50"/>
      <c r="L4" s="50"/>
      <c r="M4" s="50"/>
      <c r="N4" s="50"/>
      <c r="O4" s="168"/>
      <c r="P4" s="50"/>
      <c r="Q4" s="50"/>
      <c r="R4" s="50"/>
      <c r="S4" s="50"/>
      <c r="T4" s="50"/>
      <c r="U4" s="50"/>
      <c r="V4" s="50"/>
      <c r="W4" s="50"/>
      <c r="X4" s="41"/>
    </row>
    <row r="5" spans="1:24" ht="21" customHeight="1" x14ac:dyDescent="0.25">
      <c r="A5" s="126"/>
      <c r="B5" s="126"/>
      <c r="C5" s="126"/>
      <c r="D5" s="159"/>
      <c r="E5" s="126"/>
      <c r="F5" s="177" t="s">
        <v>80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4" ht="21" customHeight="1" x14ac:dyDescent="0.25">
      <c r="A6" s="126"/>
      <c r="B6" s="126"/>
      <c r="C6" s="127"/>
      <c r="D6" s="160"/>
      <c r="E6" s="127"/>
      <c r="F6" s="178" t="s">
        <v>76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28"/>
      <c r="V6" s="128"/>
      <c r="W6" s="129"/>
      <c r="X6" s="130"/>
    </row>
    <row r="7" spans="1:24" ht="21" customHeight="1" x14ac:dyDescent="0.25">
      <c r="A7" s="126"/>
      <c r="B7" s="126"/>
      <c r="C7" s="127"/>
      <c r="D7" s="160"/>
      <c r="E7" s="127"/>
      <c r="F7" s="131"/>
      <c r="G7" s="131"/>
      <c r="H7" s="131"/>
      <c r="I7" s="131"/>
      <c r="J7" s="131"/>
      <c r="K7" s="131"/>
      <c r="L7" s="131"/>
      <c r="M7" s="131"/>
      <c r="N7" s="179" t="s">
        <v>48</v>
      </c>
      <c r="O7" s="179"/>
      <c r="P7" s="179"/>
      <c r="Q7" s="179"/>
      <c r="R7" s="179"/>
      <c r="S7" s="131"/>
      <c r="T7" s="131"/>
      <c r="U7" s="128"/>
      <c r="V7" s="128"/>
      <c r="W7" s="129"/>
      <c r="X7" s="130"/>
    </row>
    <row r="8" spans="1:24" ht="21" customHeight="1" x14ac:dyDescent="0.25">
      <c r="A8" s="132"/>
      <c r="B8" s="132"/>
      <c r="C8" s="132"/>
      <c r="D8" s="161"/>
      <c r="E8" s="132"/>
      <c r="F8" s="130"/>
      <c r="G8" s="130"/>
      <c r="H8" s="130"/>
      <c r="I8" s="129"/>
      <c r="J8" s="130"/>
      <c r="K8" s="130"/>
      <c r="L8" s="130"/>
      <c r="M8" s="130"/>
      <c r="N8" s="165" t="s">
        <v>232</v>
      </c>
      <c r="O8" s="133"/>
      <c r="P8" s="133"/>
      <c r="Q8" s="134"/>
      <c r="R8" s="134"/>
      <c r="S8" s="131"/>
      <c r="T8" s="129"/>
      <c r="U8" s="129"/>
      <c r="V8" s="130"/>
      <c r="W8" s="130"/>
      <c r="X8" s="135"/>
    </row>
    <row r="9" spans="1:24" ht="21" customHeight="1" x14ac:dyDescent="0.25">
      <c r="A9" s="132"/>
      <c r="B9" s="132"/>
      <c r="C9" s="132"/>
      <c r="D9" s="161"/>
      <c r="E9" s="132"/>
      <c r="F9" s="130"/>
      <c r="G9" s="130"/>
      <c r="H9" s="130"/>
      <c r="I9" s="129"/>
      <c r="J9" s="130"/>
      <c r="K9" s="130"/>
      <c r="L9" s="130"/>
      <c r="M9" s="130"/>
      <c r="N9" s="166" t="s">
        <v>233</v>
      </c>
      <c r="O9" s="164"/>
      <c r="P9" s="164"/>
      <c r="Q9" s="134"/>
      <c r="R9" s="134"/>
      <c r="S9" s="131"/>
      <c r="T9" s="129"/>
      <c r="U9" s="129"/>
      <c r="V9" s="130"/>
      <c r="W9" s="130"/>
      <c r="X9" s="135"/>
    </row>
    <row r="10" spans="1:24" ht="21" customHeight="1" x14ac:dyDescent="0.25">
      <c r="A10" s="132"/>
      <c r="B10" s="132"/>
      <c r="C10" s="132"/>
      <c r="D10" s="161"/>
      <c r="E10" s="132"/>
      <c r="F10" s="130"/>
      <c r="G10" s="130"/>
      <c r="H10" s="130"/>
      <c r="I10" s="129"/>
      <c r="J10" s="177" t="s">
        <v>45</v>
      </c>
      <c r="K10" s="177"/>
      <c r="L10" s="177"/>
      <c r="M10" s="135"/>
      <c r="N10" s="136" t="s">
        <v>82</v>
      </c>
      <c r="O10" s="136"/>
      <c r="P10" s="136" t="s">
        <v>217</v>
      </c>
      <c r="Q10" s="136"/>
      <c r="R10" s="136" t="s">
        <v>83</v>
      </c>
      <c r="S10" s="129"/>
      <c r="T10" s="129"/>
      <c r="U10" s="129"/>
      <c r="V10" s="131"/>
      <c r="W10" s="131"/>
      <c r="X10" s="135"/>
    </row>
    <row r="11" spans="1:24" ht="21" customHeight="1" x14ac:dyDescent="0.25">
      <c r="A11" s="132"/>
      <c r="B11" s="132"/>
      <c r="C11" s="132"/>
      <c r="D11" s="161"/>
      <c r="E11" s="132"/>
      <c r="F11" s="130"/>
      <c r="G11" s="130"/>
      <c r="H11" s="130"/>
      <c r="I11" s="129"/>
      <c r="J11" s="137" t="s">
        <v>84</v>
      </c>
      <c r="K11" s="138"/>
      <c r="L11" s="138"/>
      <c r="M11" s="139"/>
      <c r="N11" s="136" t="s">
        <v>85</v>
      </c>
      <c r="O11" s="136"/>
      <c r="P11" s="136" t="s">
        <v>218</v>
      </c>
      <c r="Q11" s="136"/>
      <c r="R11" s="136" t="s">
        <v>86</v>
      </c>
      <c r="S11" s="137"/>
      <c r="T11" s="137" t="s">
        <v>87</v>
      </c>
      <c r="U11" s="137"/>
      <c r="V11" s="137" t="s">
        <v>88</v>
      </c>
      <c r="W11" s="137"/>
      <c r="X11" s="140"/>
    </row>
    <row r="12" spans="1:24" ht="21" customHeight="1" x14ac:dyDescent="0.25">
      <c r="A12" s="132"/>
      <c r="B12" s="132"/>
      <c r="C12" s="132"/>
      <c r="D12" s="161"/>
      <c r="E12" s="132"/>
      <c r="F12" s="137" t="s">
        <v>89</v>
      </c>
      <c r="G12" s="137"/>
      <c r="H12" s="137" t="s">
        <v>90</v>
      </c>
      <c r="I12" s="137"/>
      <c r="J12" s="137" t="s">
        <v>91</v>
      </c>
      <c r="K12" s="137"/>
      <c r="L12" s="137"/>
      <c r="M12" s="137"/>
      <c r="N12" s="136" t="s">
        <v>92</v>
      </c>
      <c r="O12" s="136"/>
      <c r="P12" s="136" t="s">
        <v>219</v>
      </c>
      <c r="Q12" s="136"/>
      <c r="R12" s="136" t="s">
        <v>93</v>
      </c>
      <c r="S12" s="137"/>
      <c r="T12" s="137" t="s">
        <v>94</v>
      </c>
      <c r="U12" s="137"/>
      <c r="V12" s="137" t="s">
        <v>95</v>
      </c>
      <c r="W12" s="137"/>
      <c r="X12" s="137" t="s">
        <v>87</v>
      </c>
    </row>
    <row r="13" spans="1:24" ht="21" customHeight="1" x14ac:dyDescent="0.25">
      <c r="A13" s="126"/>
      <c r="B13" s="126"/>
      <c r="C13" s="126"/>
      <c r="D13" s="159"/>
      <c r="E13" s="126"/>
      <c r="F13" s="137" t="s">
        <v>96</v>
      </c>
      <c r="G13" s="137"/>
      <c r="H13" s="137" t="s">
        <v>97</v>
      </c>
      <c r="I13" s="137"/>
      <c r="J13" s="137" t="s">
        <v>98</v>
      </c>
      <c r="K13" s="137"/>
      <c r="L13" s="137" t="s">
        <v>99</v>
      </c>
      <c r="M13" s="137"/>
      <c r="N13" s="136" t="s">
        <v>100</v>
      </c>
      <c r="O13" s="136"/>
      <c r="P13" s="136" t="s">
        <v>220</v>
      </c>
      <c r="Q13" s="136"/>
      <c r="R13" s="136" t="s">
        <v>101</v>
      </c>
      <c r="S13" s="137"/>
      <c r="T13" s="137" t="s">
        <v>102</v>
      </c>
      <c r="U13" s="137"/>
      <c r="V13" s="137" t="s">
        <v>103</v>
      </c>
      <c r="W13" s="137"/>
      <c r="X13" s="137" t="s">
        <v>101</v>
      </c>
    </row>
    <row r="14" spans="1:24" ht="21" customHeight="1" x14ac:dyDescent="0.25">
      <c r="A14" s="126"/>
      <c r="B14" s="126"/>
      <c r="C14" s="126"/>
      <c r="D14" s="141" t="s">
        <v>6</v>
      </c>
      <c r="E14" s="126"/>
      <c r="F14" s="142" t="s">
        <v>7</v>
      </c>
      <c r="G14" s="137"/>
      <c r="H14" s="142" t="s">
        <v>7</v>
      </c>
      <c r="I14" s="137"/>
      <c r="J14" s="142" t="s">
        <v>7</v>
      </c>
      <c r="K14" s="137"/>
      <c r="L14" s="142" t="s">
        <v>7</v>
      </c>
      <c r="M14" s="137"/>
      <c r="N14" s="143" t="s">
        <v>7</v>
      </c>
      <c r="O14" s="144"/>
      <c r="P14" s="143" t="s">
        <v>7</v>
      </c>
      <c r="Q14" s="136"/>
      <c r="R14" s="143" t="s">
        <v>7</v>
      </c>
      <c r="S14" s="137"/>
      <c r="T14" s="142" t="s">
        <v>7</v>
      </c>
      <c r="U14" s="137"/>
      <c r="V14" s="142" t="s">
        <v>7</v>
      </c>
      <c r="W14" s="137"/>
      <c r="X14" s="142" t="s">
        <v>7</v>
      </c>
    </row>
    <row r="15" spans="1:24" ht="6" customHeight="1" x14ac:dyDescent="0.25">
      <c r="A15" s="126"/>
      <c r="B15" s="126"/>
      <c r="C15" s="126"/>
      <c r="D15" s="159"/>
      <c r="E15" s="126"/>
      <c r="F15" s="145"/>
      <c r="G15" s="137"/>
      <c r="H15" s="145"/>
      <c r="I15" s="137"/>
      <c r="J15" s="145"/>
      <c r="K15" s="137"/>
      <c r="L15" s="145"/>
      <c r="M15" s="137"/>
      <c r="N15" s="145"/>
      <c r="O15" s="136"/>
      <c r="P15" s="145"/>
      <c r="Q15" s="137"/>
      <c r="R15" s="145"/>
      <c r="S15" s="137"/>
      <c r="T15" s="145"/>
      <c r="U15" s="137"/>
      <c r="V15" s="145"/>
      <c r="W15" s="137"/>
      <c r="X15" s="145"/>
    </row>
    <row r="16" spans="1:24" ht="21" customHeight="1" x14ac:dyDescent="0.25">
      <c r="A16" s="126" t="s">
        <v>227</v>
      </c>
      <c r="B16" s="126"/>
      <c r="C16" s="146"/>
      <c r="D16" s="153"/>
      <c r="E16" s="146"/>
      <c r="F16" s="147"/>
      <c r="G16" s="148"/>
      <c r="H16" s="147"/>
      <c r="I16" s="148"/>
      <c r="J16" s="147"/>
      <c r="K16" s="148"/>
      <c r="L16" s="147"/>
      <c r="M16" s="148"/>
      <c r="N16" s="147"/>
      <c r="O16" s="170"/>
      <c r="P16" s="147"/>
      <c r="Q16" s="148"/>
      <c r="R16" s="147"/>
      <c r="S16" s="148"/>
      <c r="T16" s="147"/>
      <c r="U16" s="148"/>
      <c r="V16" s="147"/>
      <c r="W16" s="148"/>
      <c r="X16" s="147"/>
    </row>
    <row r="17" spans="1:24" ht="21" customHeight="1" x14ac:dyDescent="0.25">
      <c r="A17" s="126"/>
      <c r="B17" s="126" t="s">
        <v>228</v>
      </c>
      <c r="C17" s="146"/>
      <c r="D17" s="153"/>
      <c r="E17" s="146"/>
      <c r="F17" s="147"/>
      <c r="G17" s="148"/>
      <c r="H17" s="147"/>
      <c r="I17" s="148"/>
      <c r="J17" s="147"/>
      <c r="K17" s="148"/>
      <c r="L17" s="147"/>
      <c r="M17" s="148"/>
      <c r="N17" s="147"/>
      <c r="O17" s="170"/>
      <c r="P17" s="147"/>
      <c r="Q17" s="148"/>
      <c r="R17" s="147"/>
      <c r="S17" s="148"/>
      <c r="T17" s="147"/>
      <c r="U17" s="148"/>
      <c r="V17" s="147"/>
      <c r="W17" s="148"/>
      <c r="X17" s="147"/>
    </row>
    <row r="18" spans="1:24" ht="21" customHeight="1" x14ac:dyDescent="0.25">
      <c r="A18" s="126"/>
      <c r="B18" s="163" t="s">
        <v>229</v>
      </c>
      <c r="C18" s="146"/>
      <c r="D18" s="153"/>
      <c r="E18" s="146"/>
      <c r="F18" s="149">
        <v>738982</v>
      </c>
      <c r="G18" s="150"/>
      <c r="H18" s="149">
        <v>933171</v>
      </c>
      <c r="I18" s="150"/>
      <c r="J18" s="149">
        <v>41110</v>
      </c>
      <c r="K18" s="150"/>
      <c r="L18" s="149">
        <v>717862</v>
      </c>
      <c r="M18" s="150"/>
      <c r="N18" s="149">
        <v>4995</v>
      </c>
      <c r="O18" s="150"/>
      <c r="P18" s="149">
        <v>-152</v>
      </c>
      <c r="Q18" s="150"/>
      <c r="R18" s="149">
        <f>SUM(N18:P18)</f>
        <v>4843</v>
      </c>
      <c r="S18" s="150"/>
      <c r="T18" s="149">
        <f>SUM(F18:P18)</f>
        <v>2435968</v>
      </c>
      <c r="U18" s="150"/>
      <c r="V18" s="149">
        <v>8</v>
      </c>
      <c r="W18" s="150"/>
      <c r="X18" s="149">
        <f>SUM(T18:V18)</f>
        <v>2435976</v>
      </c>
    </row>
    <row r="19" spans="1:24" ht="21" customHeight="1" x14ac:dyDescent="0.25">
      <c r="A19" s="126" t="s">
        <v>180</v>
      </c>
      <c r="B19" s="126"/>
      <c r="C19" s="151"/>
      <c r="D19" s="162"/>
      <c r="E19" s="151"/>
      <c r="F19" s="152"/>
      <c r="G19" s="140"/>
      <c r="H19" s="152"/>
      <c r="I19" s="140"/>
      <c r="J19" s="152"/>
      <c r="K19" s="140"/>
      <c r="L19" s="152"/>
      <c r="M19" s="140"/>
      <c r="N19" s="152"/>
      <c r="O19" s="148"/>
      <c r="P19" s="152"/>
      <c r="Q19" s="140"/>
      <c r="R19" s="152"/>
      <c r="S19" s="140"/>
      <c r="T19" s="152"/>
      <c r="U19" s="140"/>
      <c r="V19" s="152"/>
      <c r="W19" s="140"/>
      <c r="X19" s="152"/>
    </row>
    <row r="20" spans="1:24" ht="21" customHeight="1" x14ac:dyDescent="0.25">
      <c r="A20" s="126"/>
      <c r="B20" s="126" t="s">
        <v>36</v>
      </c>
      <c r="C20" s="151"/>
      <c r="D20" s="162"/>
      <c r="E20" s="151"/>
      <c r="F20" s="152"/>
      <c r="G20" s="140"/>
      <c r="H20" s="152"/>
      <c r="I20" s="140"/>
      <c r="J20" s="152"/>
      <c r="K20" s="140"/>
      <c r="L20" s="152"/>
      <c r="M20" s="140"/>
      <c r="N20" s="152"/>
      <c r="O20" s="148"/>
      <c r="P20" s="152"/>
      <c r="Q20" s="140"/>
      <c r="R20" s="152"/>
      <c r="S20" s="140"/>
      <c r="T20" s="152"/>
      <c r="U20" s="140"/>
      <c r="V20" s="152"/>
      <c r="W20" s="140"/>
      <c r="X20" s="152"/>
    </row>
    <row r="21" spans="1:24" ht="21" customHeight="1" x14ac:dyDescent="0.25">
      <c r="A21" s="126"/>
      <c r="B21" s="126" t="s">
        <v>160</v>
      </c>
      <c r="C21" s="151"/>
      <c r="D21" s="162"/>
      <c r="E21" s="151"/>
      <c r="F21" s="152"/>
      <c r="G21" s="140"/>
      <c r="H21" s="152"/>
      <c r="I21" s="140"/>
      <c r="J21" s="152"/>
      <c r="K21" s="140"/>
      <c r="L21" s="152"/>
      <c r="M21" s="140"/>
      <c r="N21" s="152"/>
      <c r="O21" s="148"/>
      <c r="P21" s="152"/>
      <c r="Q21" s="140"/>
      <c r="R21" s="152"/>
      <c r="S21" s="140"/>
      <c r="T21" s="152"/>
      <c r="U21" s="140"/>
      <c r="V21" s="152"/>
      <c r="W21" s="140"/>
      <c r="X21" s="152"/>
    </row>
    <row r="22" spans="1:24" ht="21" customHeight="1" x14ac:dyDescent="0.25">
      <c r="A22" s="132" t="s">
        <v>188</v>
      </c>
      <c r="B22" s="146"/>
      <c r="C22" s="151"/>
      <c r="D22" s="153">
        <v>13</v>
      </c>
      <c r="E22" s="151"/>
      <c r="F22" s="152">
        <v>0</v>
      </c>
      <c r="G22" s="140"/>
      <c r="H22" s="152">
        <v>0</v>
      </c>
      <c r="I22" s="140"/>
      <c r="J22" s="152">
        <v>0</v>
      </c>
      <c r="K22" s="140"/>
      <c r="L22" s="152">
        <v>-147796</v>
      </c>
      <c r="M22" s="140"/>
      <c r="N22" s="152">
        <v>0</v>
      </c>
      <c r="O22" s="148"/>
      <c r="P22" s="152">
        <v>0</v>
      </c>
      <c r="Q22" s="140"/>
      <c r="R22" s="152">
        <v>0</v>
      </c>
      <c r="S22" s="140"/>
      <c r="T22" s="149">
        <f>SUM(F22:P22)</f>
        <v>-147796</v>
      </c>
      <c r="U22" s="140"/>
      <c r="V22" s="152">
        <v>-6</v>
      </c>
      <c r="W22" s="140"/>
      <c r="X22" s="152">
        <f>T22+V22</f>
        <v>-147802</v>
      </c>
    </row>
    <row r="23" spans="1:24" ht="21" customHeight="1" x14ac:dyDescent="0.25">
      <c r="A23" s="132" t="s">
        <v>159</v>
      </c>
      <c r="B23" s="132"/>
      <c r="C23" s="151"/>
      <c r="D23" s="162"/>
      <c r="E23" s="151"/>
      <c r="F23" s="152"/>
      <c r="G23" s="140"/>
      <c r="H23" s="152"/>
      <c r="I23" s="140"/>
      <c r="J23" s="152"/>
      <c r="K23" s="140"/>
      <c r="L23" s="152"/>
      <c r="M23" s="140"/>
      <c r="N23" s="152"/>
      <c r="O23" s="148"/>
      <c r="P23" s="152"/>
      <c r="Q23" s="140"/>
      <c r="R23" s="152"/>
      <c r="S23" s="140"/>
      <c r="T23" s="152"/>
      <c r="U23" s="140"/>
      <c r="V23" s="152"/>
      <c r="W23" s="140"/>
      <c r="X23" s="152"/>
    </row>
    <row r="24" spans="1:24" ht="21" customHeight="1" x14ac:dyDescent="0.25">
      <c r="A24" s="132"/>
      <c r="B24" s="132" t="s">
        <v>160</v>
      </c>
      <c r="C24" s="151"/>
      <c r="D24" s="162"/>
      <c r="E24" s="151"/>
      <c r="F24" s="154">
        <v>0</v>
      </c>
      <c r="G24" s="148"/>
      <c r="H24" s="154">
        <v>0</v>
      </c>
      <c r="I24" s="148"/>
      <c r="J24" s="154">
        <v>0</v>
      </c>
      <c r="K24" s="148"/>
      <c r="L24" s="154">
        <v>262651</v>
      </c>
      <c r="M24" s="148"/>
      <c r="N24" s="154">
        <v>-9676</v>
      </c>
      <c r="O24" s="170"/>
      <c r="P24" s="154">
        <v>0</v>
      </c>
      <c r="Q24" s="148"/>
      <c r="R24" s="154">
        <f>SUM(N24:P24)</f>
        <v>-9676</v>
      </c>
      <c r="S24" s="148"/>
      <c r="T24" s="154">
        <f>SUM(F24:P24)</f>
        <v>252975</v>
      </c>
      <c r="U24" s="148"/>
      <c r="V24" s="154">
        <v>2</v>
      </c>
      <c r="W24" s="148"/>
      <c r="X24" s="154">
        <f>T24+V24</f>
        <v>252977</v>
      </c>
    </row>
    <row r="25" spans="1:24" ht="6" customHeight="1" x14ac:dyDescent="0.25">
      <c r="A25" s="146"/>
      <c r="B25" s="146"/>
      <c r="C25" s="151"/>
      <c r="D25" s="162"/>
      <c r="E25" s="151"/>
      <c r="F25" s="152"/>
      <c r="G25" s="140"/>
      <c r="H25" s="152"/>
      <c r="I25" s="140"/>
      <c r="J25" s="152"/>
      <c r="K25" s="140"/>
      <c r="L25" s="152"/>
      <c r="M25" s="140"/>
      <c r="N25" s="152"/>
      <c r="O25" s="148"/>
      <c r="P25" s="152"/>
      <c r="Q25" s="140"/>
      <c r="R25" s="152"/>
      <c r="S25" s="140"/>
      <c r="T25" s="152"/>
      <c r="U25" s="140"/>
      <c r="V25" s="152"/>
      <c r="W25" s="140"/>
      <c r="X25" s="152"/>
    </row>
    <row r="26" spans="1:24" ht="21" customHeight="1" x14ac:dyDescent="0.25">
      <c r="A26" s="126" t="s">
        <v>230</v>
      </c>
      <c r="B26" s="126"/>
      <c r="C26" s="151"/>
      <c r="D26" s="162"/>
      <c r="E26" s="151"/>
      <c r="F26" s="152"/>
      <c r="G26" s="140"/>
      <c r="H26" s="152"/>
      <c r="I26" s="140"/>
      <c r="J26" s="152"/>
      <c r="K26" s="140"/>
      <c r="L26" s="152"/>
      <c r="M26" s="140"/>
      <c r="N26" s="152"/>
      <c r="O26" s="148"/>
      <c r="P26" s="152"/>
      <c r="Q26" s="140"/>
      <c r="R26" s="152"/>
      <c r="S26" s="140"/>
      <c r="T26" s="152"/>
      <c r="U26" s="140"/>
      <c r="V26" s="152"/>
      <c r="W26" s="140"/>
      <c r="X26" s="152"/>
    </row>
    <row r="27" spans="1:24" ht="21" customHeight="1" x14ac:dyDescent="0.25">
      <c r="A27" s="126"/>
      <c r="B27" s="126" t="s">
        <v>228</v>
      </c>
      <c r="C27" s="151"/>
      <c r="D27" s="162"/>
      <c r="E27" s="151"/>
      <c r="F27" s="152"/>
      <c r="G27" s="140"/>
      <c r="H27" s="152"/>
      <c r="I27" s="140"/>
      <c r="J27" s="152"/>
      <c r="K27" s="140"/>
      <c r="L27" s="152"/>
      <c r="M27" s="140"/>
      <c r="N27" s="152"/>
      <c r="O27" s="148"/>
      <c r="P27" s="152"/>
      <c r="Q27" s="140"/>
      <c r="R27" s="152"/>
      <c r="S27" s="140"/>
      <c r="T27" s="152"/>
      <c r="U27" s="140"/>
      <c r="V27" s="152"/>
      <c r="W27" s="140"/>
      <c r="X27" s="152"/>
    </row>
    <row r="28" spans="1:24" ht="21" customHeight="1" thickBot="1" x14ac:dyDescent="0.3">
      <c r="A28" s="126"/>
      <c r="B28" s="163" t="s">
        <v>231</v>
      </c>
      <c r="C28" s="151"/>
      <c r="D28" s="162"/>
      <c r="E28" s="151"/>
      <c r="F28" s="155">
        <f>SUM(F18:F24)</f>
        <v>738982</v>
      </c>
      <c r="G28" s="139"/>
      <c r="H28" s="155">
        <f>SUM(H18:H24)</f>
        <v>933171</v>
      </c>
      <c r="I28" s="139"/>
      <c r="J28" s="155">
        <f>SUM(J18:J24)</f>
        <v>41110</v>
      </c>
      <c r="K28" s="139"/>
      <c r="L28" s="155">
        <f>SUM(L18:L24)</f>
        <v>832717</v>
      </c>
      <c r="M28" s="139"/>
      <c r="N28" s="155">
        <f>SUM(N18:N24)</f>
        <v>-4681</v>
      </c>
      <c r="O28" s="170"/>
      <c r="P28" s="155">
        <f>SUM(P18:P24)</f>
        <v>-152</v>
      </c>
      <c r="Q28" s="139"/>
      <c r="R28" s="155">
        <f>SUM(R18:R24)</f>
        <v>-4833</v>
      </c>
      <c r="S28" s="139"/>
      <c r="T28" s="155">
        <f>SUM(T18:T24)</f>
        <v>2541147</v>
      </c>
      <c r="U28" s="139"/>
      <c r="V28" s="155">
        <f>SUM(V18:V24)</f>
        <v>4</v>
      </c>
      <c r="W28" s="139"/>
      <c r="X28" s="155">
        <f>SUM(X18:X24)</f>
        <v>2541151</v>
      </c>
    </row>
    <row r="29" spans="1:24" ht="14.1" customHeight="1" thickTop="1" x14ac:dyDescent="0.25">
      <c r="A29" s="146"/>
      <c r="B29" s="156"/>
      <c r="C29" s="151"/>
      <c r="D29" s="162"/>
      <c r="E29" s="151"/>
      <c r="F29" s="130"/>
      <c r="G29" s="135"/>
      <c r="H29" s="130"/>
      <c r="I29" s="135"/>
      <c r="J29" s="130"/>
      <c r="K29" s="135"/>
      <c r="L29" s="130"/>
      <c r="M29" s="135"/>
      <c r="N29" s="130"/>
      <c r="O29" s="171"/>
      <c r="P29" s="130"/>
      <c r="Q29" s="135"/>
      <c r="R29" s="135"/>
      <c r="S29" s="135"/>
      <c r="T29" s="130"/>
      <c r="U29" s="130"/>
      <c r="V29" s="130"/>
      <c r="W29" s="130"/>
      <c r="X29" s="130"/>
    </row>
    <row r="30" spans="1:24" ht="26.25" customHeight="1" x14ac:dyDescent="0.25">
      <c r="A30" s="4" t="str">
        <f>'2-4'!A45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30" s="35"/>
      <c r="C30" s="4"/>
      <c r="D30" s="17"/>
      <c r="E30" s="4"/>
      <c r="F30" s="56"/>
      <c r="G30" s="56"/>
      <c r="H30" s="56"/>
      <c r="I30" s="56"/>
      <c r="J30" s="56"/>
      <c r="K30" s="56"/>
      <c r="L30" s="56"/>
      <c r="M30" s="56"/>
      <c r="N30" s="56"/>
      <c r="O30" s="172"/>
      <c r="P30" s="56"/>
      <c r="Q30" s="56"/>
      <c r="R30" s="56"/>
      <c r="S30" s="56"/>
      <c r="T30" s="56"/>
      <c r="U30" s="56"/>
      <c r="V30" s="56"/>
      <c r="W30" s="56"/>
      <c r="X30" s="56"/>
    </row>
    <row r="43" spans="2:2" x14ac:dyDescent="0.25">
      <c r="B43" s="2" t="s">
        <v>195</v>
      </c>
    </row>
  </sheetData>
  <mergeCells count="4">
    <mergeCell ref="F5:X5"/>
    <mergeCell ref="F6:T6"/>
    <mergeCell ref="J10:L10"/>
    <mergeCell ref="N7:R7"/>
  </mergeCells>
  <pageMargins left="0.25" right="0.2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A58F-1A2E-4599-A1CD-B9C02EF9293A}">
  <sheetPr>
    <tabColor rgb="FFFF0000"/>
  </sheetPr>
  <dimension ref="A1:N46"/>
  <sheetViews>
    <sheetView zoomScale="90" zoomScaleNormal="90" zoomScaleSheetLayoutView="70" workbookViewId="0">
      <selection activeCell="J141" sqref="J141"/>
    </sheetView>
  </sheetViews>
  <sheetFormatPr defaultColWidth="9.42578125" defaultRowHeight="20.100000000000001" customHeight="1" x14ac:dyDescent="0.25"/>
  <cols>
    <col min="1" max="2" width="1.5703125" style="2" customWidth="1"/>
    <col min="3" max="3" width="49.85546875" style="2" customWidth="1"/>
    <col min="4" max="4" width="9" style="2" customWidth="1"/>
    <col min="5" max="5" width="1" style="2" customWidth="1"/>
    <col min="6" max="6" width="12.85546875" style="41" customWidth="1"/>
    <col min="7" max="7" width="1" style="41" customWidth="1"/>
    <col min="8" max="8" width="12.5703125" style="41" customWidth="1"/>
    <col min="9" max="9" width="1" style="41" customWidth="1"/>
    <col min="10" max="10" width="13.5703125" style="41" customWidth="1"/>
    <col min="11" max="11" width="1" style="41" customWidth="1"/>
    <col min="12" max="12" width="13.5703125" style="41" customWidth="1"/>
    <col min="13" max="13" width="1" style="41" customWidth="1"/>
    <col min="14" max="14" width="14.5703125" style="41" customWidth="1"/>
    <col min="15" max="16384" width="9.42578125" style="2"/>
  </cols>
  <sheetData>
    <row r="1" spans="1:14" s="31" customFormat="1" ht="21.75" customHeight="1" x14ac:dyDescent="0.25">
      <c r="A1" s="29" t="s">
        <v>0</v>
      </c>
      <c r="B1" s="29"/>
      <c r="C1" s="29"/>
      <c r="D1" s="29"/>
      <c r="E1" s="57"/>
      <c r="F1" s="41"/>
      <c r="G1" s="41"/>
      <c r="H1" s="50"/>
      <c r="I1" s="50"/>
      <c r="J1" s="50"/>
      <c r="K1" s="50"/>
      <c r="L1" s="51" t="s">
        <v>79</v>
      </c>
      <c r="M1" s="51"/>
      <c r="N1" s="41"/>
    </row>
    <row r="2" spans="1:14" s="31" customFormat="1" ht="21.75" customHeight="1" x14ac:dyDescent="0.25">
      <c r="A2" s="29" t="s">
        <v>171</v>
      </c>
      <c r="B2" s="29"/>
      <c r="C2" s="29"/>
      <c r="D2" s="29"/>
      <c r="E2" s="57"/>
      <c r="F2" s="41"/>
      <c r="G2" s="41"/>
      <c r="H2" s="50"/>
      <c r="I2" s="50"/>
      <c r="J2" s="50"/>
      <c r="K2" s="50"/>
      <c r="L2" s="50"/>
      <c r="M2" s="50"/>
      <c r="N2" s="41"/>
    </row>
    <row r="3" spans="1:14" s="31" customFormat="1" ht="21.75" customHeight="1" x14ac:dyDescent="0.25">
      <c r="A3" s="33" t="str">
        <f>'9'!A3</f>
        <v>สำหรับรอบระยะเวลาเก้าเดือนสิ้นสุดวันที่ 30 กันยายน พ.ศ. 2567</v>
      </c>
      <c r="B3" s="33"/>
      <c r="C3" s="33"/>
      <c r="D3" s="33"/>
      <c r="E3" s="33"/>
      <c r="F3" s="52"/>
      <c r="G3" s="52"/>
      <c r="H3" s="52"/>
      <c r="I3" s="52"/>
      <c r="J3" s="52"/>
      <c r="K3" s="52"/>
      <c r="L3" s="52"/>
      <c r="M3" s="52"/>
      <c r="N3" s="52"/>
    </row>
    <row r="4" spans="1:14" s="31" customFormat="1" ht="15.75" customHeight="1" x14ac:dyDescent="0.25">
      <c r="A4" s="29"/>
      <c r="B4" s="29"/>
      <c r="C4" s="29"/>
      <c r="D4" s="29"/>
      <c r="E4" s="57"/>
      <c r="F4" s="41"/>
      <c r="G4" s="41"/>
      <c r="H4" s="50"/>
      <c r="I4" s="50"/>
      <c r="J4" s="50"/>
      <c r="K4" s="50"/>
      <c r="L4" s="50"/>
      <c r="M4" s="50"/>
      <c r="N4" s="41"/>
    </row>
    <row r="5" spans="1:14" s="31" customFormat="1" ht="21.75" customHeight="1" x14ac:dyDescent="0.25">
      <c r="A5" s="29"/>
      <c r="B5" s="29"/>
      <c r="C5" s="29"/>
      <c r="D5" s="29"/>
      <c r="E5" s="57"/>
      <c r="F5" s="180" t="s">
        <v>104</v>
      </c>
      <c r="G5" s="180"/>
      <c r="H5" s="180"/>
      <c r="I5" s="180"/>
      <c r="J5" s="180"/>
      <c r="K5" s="180"/>
      <c r="L5" s="180"/>
      <c r="M5" s="180"/>
      <c r="N5" s="180"/>
    </row>
    <row r="6" spans="1:14" s="31" customFormat="1" ht="21.75" customHeight="1" x14ac:dyDescent="0.25">
      <c r="F6" s="41"/>
      <c r="G6" s="41"/>
      <c r="H6" s="41"/>
      <c r="I6" s="51"/>
      <c r="J6" s="180" t="s">
        <v>45</v>
      </c>
      <c r="K6" s="180"/>
      <c r="L6" s="180"/>
      <c r="M6" s="50"/>
      <c r="N6" s="50"/>
    </row>
    <row r="7" spans="1:14" s="31" customFormat="1" ht="21.75" customHeight="1" x14ac:dyDescent="0.25">
      <c r="F7" s="11"/>
      <c r="G7" s="11"/>
      <c r="H7" s="11"/>
      <c r="I7" s="67"/>
      <c r="J7" s="67" t="s">
        <v>84</v>
      </c>
      <c r="K7" s="70"/>
      <c r="L7" s="70"/>
      <c r="M7" s="55"/>
      <c r="N7" s="55"/>
    </row>
    <row r="8" spans="1:14" s="31" customFormat="1" ht="21.75" customHeight="1" x14ac:dyDescent="0.25">
      <c r="F8" s="67" t="s">
        <v>89</v>
      </c>
      <c r="G8" s="67"/>
      <c r="H8" s="67" t="s">
        <v>90</v>
      </c>
      <c r="I8" s="67"/>
      <c r="J8" s="67" t="s">
        <v>91</v>
      </c>
      <c r="K8" s="67"/>
      <c r="L8" s="67"/>
      <c r="M8" s="67"/>
      <c r="N8" s="67" t="s">
        <v>83</v>
      </c>
    </row>
    <row r="9" spans="1:14" s="31" customFormat="1" ht="21.75" customHeight="1" x14ac:dyDescent="0.25">
      <c r="A9" s="29"/>
      <c r="B9" s="29"/>
      <c r="C9" s="29"/>
      <c r="D9" s="29"/>
      <c r="E9" s="58"/>
      <c r="F9" s="67" t="s">
        <v>96</v>
      </c>
      <c r="G9" s="67"/>
      <c r="H9" s="67" t="s">
        <v>97</v>
      </c>
      <c r="I9" s="67"/>
      <c r="J9" s="67" t="s">
        <v>98</v>
      </c>
      <c r="K9" s="67"/>
      <c r="L9" s="67" t="s">
        <v>99</v>
      </c>
      <c r="M9" s="67"/>
      <c r="N9" s="67" t="s">
        <v>36</v>
      </c>
    </row>
    <row r="10" spans="1:14" s="31" customFormat="1" ht="21.75" customHeight="1" x14ac:dyDescent="0.25">
      <c r="A10" s="29"/>
      <c r="B10" s="29"/>
      <c r="C10" s="29"/>
      <c r="D10" s="6" t="s">
        <v>6</v>
      </c>
      <c r="E10" s="58"/>
      <c r="F10" s="69" t="s">
        <v>7</v>
      </c>
      <c r="G10" s="67"/>
      <c r="H10" s="69" t="s">
        <v>7</v>
      </c>
      <c r="I10" s="67"/>
      <c r="J10" s="69" t="s">
        <v>7</v>
      </c>
      <c r="K10" s="67"/>
      <c r="L10" s="69" t="s">
        <v>7</v>
      </c>
      <c r="M10" s="67"/>
      <c r="N10" s="69" t="s">
        <v>7</v>
      </c>
    </row>
    <row r="11" spans="1:14" s="31" customFormat="1" ht="6" customHeight="1" x14ac:dyDescent="0.25">
      <c r="A11" s="29"/>
      <c r="B11" s="29"/>
      <c r="C11" s="29"/>
      <c r="D11" s="29"/>
      <c r="E11" s="58"/>
      <c r="F11" s="67"/>
      <c r="G11" s="67"/>
      <c r="H11" s="67"/>
      <c r="I11" s="67"/>
      <c r="J11" s="67"/>
      <c r="K11" s="67"/>
      <c r="L11" s="67"/>
      <c r="M11" s="67"/>
      <c r="N11" s="67"/>
    </row>
    <row r="12" spans="1:14" ht="21.75" customHeight="1" x14ac:dyDescent="0.25">
      <c r="A12" s="1" t="s">
        <v>173</v>
      </c>
      <c r="B12" s="1"/>
      <c r="D12" s="8"/>
      <c r="F12" s="15">
        <v>692798</v>
      </c>
      <c r="G12" s="15"/>
      <c r="H12" s="15">
        <v>933171</v>
      </c>
      <c r="I12" s="15"/>
      <c r="J12" s="15">
        <v>31580</v>
      </c>
      <c r="K12" s="15"/>
      <c r="L12" s="15">
        <v>53311</v>
      </c>
      <c r="M12" s="15"/>
      <c r="N12" s="15">
        <f>SUM(F12:L12)</f>
        <v>1710860</v>
      </c>
    </row>
    <row r="13" spans="1:14" ht="21.75" customHeight="1" x14ac:dyDescent="0.25">
      <c r="A13" s="1" t="s">
        <v>181</v>
      </c>
      <c r="B13" s="1"/>
      <c r="D13" s="8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1.75" customHeight="1" x14ac:dyDescent="0.25">
      <c r="A14" s="1"/>
      <c r="B14" s="1" t="s">
        <v>160</v>
      </c>
      <c r="D14" s="8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21.75" customHeight="1" x14ac:dyDescent="0.25">
      <c r="A15" s="2" t="s">
        <v>187</v>
      </c>
      <c r="B15" s="1"/>
      <c r="D15" s="8"/>
      <c r="F15" s="15">
        <v>46184</v>
      </c>
      <c r="G15" s="15"/>
      <c r="H15" s="15">
        <v>0</v>
      </c>
      <c r="I15" s="15"/>
      <c r="J15" s="15">
        <v>0</v>
      </c>
      <c r="K15" s="15"/>
      <c r="L15" s="15">
        <v>0</v>
      </c>
      <c r="M15" s="15"/>
      <c r="N15" s="15">
        <f t="shared" ref="N15:N16" si="0">SUM(F15:L15)</f>
        <v>46184</v>
      </c>
    </row>
    <row r="16" spans="1:14" ht="21.75" customHeight="1" x14ac:dyDescent="0.25">
      <c r="A16" s="2" t="s">
        <v>188</v>
      </c>
      <c r="B16" s="1"/>
      <c r="D16" s="8"/>
      <c r="F16" s="15">
        <v>0</v>
      </c>
      <c r="G16" s="15"/>
      <c r="H16" s="15">
        <v>0</v>
      </c>
      <c r="I16" s="15"/>
      <c r="J16" s="15">
        <v>0</v>
      </c>
      <c r="K16" s="15"/>
      <c r="L16" s="15">
        <v>-51318</v>
      </c>
      <c r="M16" s="15"/>
      <c r="N16" s="15">
        <f t="shared" si="0"/>
        <v>-51318</v>
      </c>
    </row>
    <row r="17" spans="1:14" ht="21.75" customHeight="1" x14ac:dyDescent="0.25">
      <c r="A17" s="2" t="s">
        <v>170</v>
      </c>
      <c r="F17" s="43">
        <v>0</v>
      </c>
      <c r="G17" s="23"/>
      <c r="H17" s="43">
        <v>0</v>
      </c>
      <c r="I17" s="23"/>
      <c r="J17" s="43">
        <v>0</v>
      </c>
      <c r="K17" s="15"/>
      <c r="L17" s="43">
        <v>168121</v>
      </c>
      <c r="M17" s="15"/>
      <c r="N17" s="43">
        <f>SUM(F17:L17)</f>
        <v>168121</v>
      </c>
    </row>
    <row r="18" spans="1:14" ht="6" customHeight="1" x14ac:dyDescent="0.25">
      <c r="F18" s="23"/>
      <c r="G18" s="15"/>
      <c r="H18" s="23"/>
      <c r="I18" s="15"/>
      <c r="J18" s="27"/>
      <c r="K18" s="15"/>
      <c r="L18" s="27"/>
      <c r="M18" s="45"/>
      <c r="N18" s="27"/>
    </row>
    <row r="19" spans="1:14" ht="21.75" customHeight="1" thickBot="1" x14ac:dyDescent="0.3">
      <c r="A19" s="1" t="s">
        <v>209</v>
      </c>
      <c r="B19" s="1"/>
      <c r="F19" s="47">
        <f>SUM(F12:F17)</f>
        <v>738982</v>
      </c>
      <c r="G19" s="23"/>
      <c r="H19" s="47">
        <f>SUM(H12:H17)</f>
        <v>933171</v>
      </c>
      <c r="I19" s="23"/>
      <c r="J19" s="47">
        <f>SUM(J12:J17)</f>
        <v>31580</v>
      </c>
      <c r="K19" s="23"/>
      <c r="L19" s="47">
        <f>SUM(L12:L17)</f>
        <v>170114</v>
      </c>
      <c r="M19" s="23"/>
      <c r="N19" s="47">
        <f>SUM(N12:N17)</f>
        <v>1873847</v>
      </c>
    </row>
    <row r="20" spans="1:14" ht="14.1" customHeight="1" thickTop="1" x14ac:dyDescent="0.25">
      <c r="A20" s="1"/>
      <c r="B20" s="1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21.75" customHeight="1" x14ac:dyDescent="0.25">
      <c r="A21" s="1" t="s">
        <v>174</v>
      </c>
      <c r="B21" s="1"/>
      <c r="D21" s="8"/>
      <c r="F21" s="12">
        <v>738982</v>
      </c>
      <c r="G21" s="11"/>
      <c r="H21" s="12">
        <v>933171</v>
      </c>
      <c r="I21" s="11"/>
      <c r="J21" s="12">
        <v>41110</v>
      </c>
      <c r="K21" s="11"/>
      <c r="L21" s="12">
        <v>183060</v>
      </c>
      <c r="M21" s="11"/>
      <c r="N21" s="12">
        <f>SUM(F21:L21)</f>
        <v>1896323</v>
      </c>
    </row>
    <row r="22" spans="1:14" ht="21.75" customHeight="1" x14ac:dyDescent="0.25">
      <c r="A22" s="1" t="s">
        <v>181</v>
      </c>
      <c r="B22" s="1"/>
      <c r="D22" s="8"/>
      <c r="F22" s="12"/>
      <c r="G22" s="11"/>
      <c r="H22" s="12"/>
      <c r="I22" s="11"/>
      <c r="J22" s="12"/>
      <c r="K22" s="11"/>
      <c r="L22" s="12"/>
      <c r="M22" s="11"/>
      <c r="N22" s="12"/>
    </row>
    <row r="23" spans="1:14" ht="21.75" customHeight="1" x14ac:dyDescent="0.25">
      <c r="A23" s="1"/>
      <c r="B23" s="1" t="s">
        <v>160</v>
      </c>
      <c r="D23" s="8"/>
      <c r="F23" s="12"/>
      <c r="G23" s="11"/>
      <c r="H23" s="12"/>
      <c r="I23" s="11"/>
      <c r="J23" s="12"/>
      <c r="K23" s="11"/>
      <c r="L23" s="12"/>
      <c r="M23" s="11"/>
      <c r="N23" s="12"/>
    </row>
    <row r="24" spans="1:14" ht="21.75" customHeight="1" x14ac:dyDescent="0.25">
      <c r="A24" s="2" t="s">
        <v>188</v>
      </c>
      <c r="B24" s="1"/>
      <c r="D24" s="8">
        <v>13</v>
      </c>
      <c r="F24" s="12">
        <v>0</v>
      </c>
      <c r="G24" s="11"/>
      <c r="H24" s="12">
        <v>0</v>
      </c>
      <c r="I24" s="11"/>
      <c r="J24" s="12">
        <v>0</v>
      </c>
      <c r="K24" s="11"/>
      <c r="L24" s="12">
        <v>-147796</v>
      </c>
      <c r="M24" s="11"/>
      <c r="N24" s="12">
        <f>SUM(F24:L24)</f>
        <v>-147796</v>
      </c>
    </row>
    <row r="25" spans="1:14" ht="21.75" customHeight="1" x14ac:dyDescent="0.25">
      <c r="A25" s="2" t="s">
        <v>170</v>
      </c>
      <c r="F25" s="59">
        <v>0</v>
      </c>
      <c r="G25" s="23"/>
      <c r="H25" s="59">
        <v>0</v>
      </c>
      <c r="I25" s="23"/>
      <c r="J25" s="59">
        <v>0</v>
      </c>
      <c r="K25" s="15"/>
      <c r="L25" s="59">
        <v>185472</v>
      </c>
      <c r="M25" s="15"/>
      <c r="N25" s="59">
        <f>SUM(F25:L25)</f>
        <v>185472</v>
      </c>
    </row>
    <row r="26" spans="1:14" ht="6" customHeight="1" x14ac:dyDescent="0.25">
      <c r="F26" s="26"/>
      <c r="G26" s="11"/>
      <c r="H26" s="26"/>
      <c r="I26" s="11"/>
      <c r="J26" s="60"/>
      <c r="K26" s="11"/>
      <c r="L26" s="60"/>
      <c r="M26" s="53"/>
      <c r="N26" s="60"/>
    </row>
    <row r="27" spans="1:14" ht="21.75" customHeight="1" thickBot="1" x14ac:dyDescent="0.3">
      <c r="A27" s="1" t="s">
        <v>210</v>
      </c>
      <c r="B27" s="1"/>
      <c r="F27" s="54">
        <f>SUM(F21:F25)</f>
        <v>738982</v>
      </c>
      <c r="G27" s="55"/>
      <c r="H27" s="54">
        <f>SUM(H21:H25)</f>
        <v>933171</v>
      </c>
      <c r="I27" s="55"/>
      <c r="J27" s="54">
        <f>SUM(J21:J25)</f>
        <v>41110</v>
      </c>
      <c r="K27" s="55"/>
      <c r="L27" s="54">
        <f>SUM(L21:L25)</f>
        <v>220736</v>
      </c>
      <c r="M27" s="55"/>
      <c r="N27" s="54">
        <f>SUM(N21:N25)</f>
        <v>1933999</v>
      </c>
    </row>
    <row r="28" spans="1:14" ht="16.5" customHeight="1" thickTop="1" x14ac:dyDescent="0.25">
      <c r="A28" s="1"/>
      <c r="B28" s="1"/>
      <c r="F28" s="27"/>
      <c r="G28" s="23"/>
      <c r="H28" s="27"/>
      <c r="I28" s="23"/>
      <c r="J28" s="27"/>
      <c r="K28" s="23"/>
      <c r="L28" s="27"/>
      <c r="M28" s="23"/>
      <c r="N28" s="27"/>
    </row>
    <row r="29" spans="1:14" ht="21.75" customHeight="1" x14ac:dyDescent="0.25">
      <c r="A29" s="4" t="str">
        <f>+'10'!A30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29" s="35"/>
      <c r="C29" s="4"/>
      <c r="D29" s="4"/>
      <c r="E29" s="4"/>
      <c r="F29" s="56"/>
      <c r="G29" s="56"/>
      <c r="H29" s="56"/>
      <c r="I29" s="56"/>
      <c r="J29" s="56"/>
      <c r="K29" s="56"/>
      <c r="L29" s="56"/>
      <c r="M29" s="56"/>
      <c r="N29" s="56"/>
    </row>
    <row r="46" spans="2:2" ht="20.100000000000001" customHeight="1" x14ac:dyDescent="0.25">
      <c r="B46" s="2" t="s">
        <v>195</v>
      </c>
    </row>
  </sheetData>
  <mergeCells count="2">
    <mergeCell ref="F5:N5"/>
    <mergeCell ref="J6:L6"/>
  </mergeCells>
  <pageMargins left="0.9" right="0.9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2171-45E3-4585-A362-DD065D876DB4}">
  <sheetPr>
    <tabColor rgb="FFFF0000"/>
  </sheetPr>
  <dimension ref="A1:J130"/>
  <sheetViews>
    <sheetView topLeftCell="A121" zoomScaleNormal="100" zoomScaleSheetLayoutView="70" workbookViewId="0">
      <selection activeCell="J141" sqref="J141"/>
    </sheetView>
  </sheetViews>
  <sheetFormatPr defaultColWidth="9.5703125" defaultRowHeight="20.100000000000001" customHeight="1" x14ac:dyDescent="0.25"/>
  <cols>
    <col min="1" max="1" width="36.7109375" style="95" customWidth="1"/>
    <col min="2" max="2" width="9.140625" style="115" customWidth="1"/>
    <col min="3" max="3" width="0.5703125" style="115" customWidth="1"/>
    <col min="4" max="4" width="12.5703125" style="15" customWidth="1"/>
    <col min="5" max="5" width="0.5703125" style="15" customWidth="1"/>
    <col min="6" max="6" width="12.5703125" style="15" customWidth="1"/>
    <col min="7" max="7" width="0.5703125" style="15" customWidth="1"/>
    <col min="8" max="8" width="13.140625" style="15" customWidth="1"/>
    <col min="9" max="9" width="0.5703125" style="15" customWidth="1"/>
    <col min="10" max="10" width="13.140625" style="15" customWidth="1"/>
    <col min="11" max="174" width="9.42578125" style="95" customWidth="1"/>
    <col min="175" max="175" width="52.42578125" style="95" bestFit="1" customWidth="1"/>
    <col min="176" max="176" width="5.42578125" style="95" customWidth="1"/>
    <col min="177" max="177" width="13.42578125" style="95" customWidth="1"/>
    <col min="178" max="178" width="1.42578125" style="95" customWidth="1"/>
    <col min="179" max="179" width="13.42578125" style="95" customWidth="1"/>
    <col min="180" max="180" width="1.42578125" style="95" customWidth="1"/>
    <col min="181" max="181" width="13.42578125" style="95" customWidth="1"/>
    <col min="182" max="182" width="1.42578125" style="95" customWidth="1"/>
    <col min="183" max="183" width="13.42578125" style="95" customWidth="1"/>
    <col min="184" max="184" width="4.5703125" style="95" customWidth="1"/>
    <col min="185" max="16384" width="9.5703125" style="95"/>
  </cols>
  <sheetData>
    <row r="1" spans="1:10" ht="21.75" customHeight="1" x14ac:dyDescent="0.25">
      <c r="A1" s="1" t="s">
        <v>0</v>
      </c>
      <c r="B1" s="96"/>
      <c r="C1" s="96"/>
    </row>
    <row r="2" spans="1:10" ht="21.75" customHeight="1" x14ac:dyDescent="0.25">
      <c r="A2" s="1" t="s">
        <v>105</v>
      </c>
      <c r="B2" s="96"/>
      <c r="C2" s="96"/>
    </row>
    <row r="3" spans="1:10" ht="21.75" customHeight="1" x14ac:dyDescent="0.25">
      <c r="A3" s="3" t="str">
        <f>'11'!A3</f>
        <v>สำหรับรอบระยะเวลาเก้าเดือนสิ้นสุดวันที่ 30 กันยายน พ.ศ. 2567</v>
      </c>
      <c r="B3" s="97"/>
      <c r="C3" s="97"/>
      <c r="D3" s="71"/>
      <c r="E3" s="71"/>
      <c r="F3" s="71"/>
      <c r="G3" s="71"/>
      <c r="H3" s="71"/>
      <c r="I3" s="71"/>
      <c r="J3" s="71"/>
    </row>
    <row r="4" spans="1:10" ht="21.75" customHeight="1" x14ac:dyDescent="0.25">
      <c r="A4" s="1"/>
      <c r="B4" s="98"/>
      <c r="C4" s="98"/>
      <c r="D4" s="46"/>
      <c r="E4" s="46"/>
      <c r="F4" s="46"/>
      <c r="G4" s="46"/>
      <c r="H4" s="46"/>
      <c r="I4" s="46"/>
      <c r="J4" s="46"/>
    </row>
    <row r="5" spans="1:10" ht="21.75" customHeight="1" x14ac:dyDescent="0.25">
      <c r="A5" s="99"/>
      <c r="B5" s="5"/>
      <c r="C5" s="5"/>
      <c r="D5" s="174" t="s">
        <v>1</v>
      </c>
      <c r="E5" s="174"/>
      <c r="F5" s="174"/>
      <c r="G5" s="63"/>
      <c r="H5" s="174" t="s">
        <v>2</v>
      </c>
      <c r="I5" s="174"/>
      <c r="J5" s="174"/>
    </row>
    <row r="6" spans="1:10" ht="21.75" customHeight="1" x14ac:dyDescent="0.25">
      <c r="A6" s="99"/>
      <c r="B6" s="2"/>
      <c r="C6" s="5"/>
      <c r="D6" s="62" t="s">
        <v>54</v>
      </c>
      <c r="E6" s="62"/>
      <c r="F6" s="62" t="s">
        <v>54</v>
      </c>
      <c r="G6" s="62"/>
      <c r="H6" s="62" t="s">
        <v>54</v>
      </c>
      <c r="I6" s="62"/>
      <c r="J6" s="62" t="s">
        <v>54</v>
      </c>
    </row>
    <row r="7" spans="1:10" ht="21.75" customHeight="1" x14ac:dyDescent="0.25">
      <c r="A7" s="99"/>
      <c r="B7" s="2"/>
      <c r="C7" s="5"/>
      <c r="D7" s="62" t="s">
        <v>55</v>
      </c>
      <c r="E7" s="62"/>
      <c r="F7" s="62" t="s">
        <v>55</v>
      </c>
      <c r="G7" s="62"/>
      <c r="H7" s="62" t="s">
        <v>55</v>
      </c>
      <c r="I7" s="62"/>
      <c r="J7" s="62" t="s">
        <v>55</v>
      </c>
    </row>
    <row r="8" spans="1:10" ht="21.75" customHeight="1" x14ac:dyDescent="0.25">
      <c r="A8" s="99"/>
      <c r="B8" s="2"/>
      <c r="C8" s="5"/>
      <c r="D8" s="62" t="s">
        <v>207</v>
      </c>
      <c r="E8" s="20"/>
      <c r="F8" s="62" t="s">
        <v>207</v>
      </c>
      <c r="G8" s="62"/>
      <c r="H8" s="62" t="s">
        <v>207</v>
      </c>
      <c r="I8" s="62"/>
      <c r="J8" s="62" t="s">
        <v>207</v>
      </c>
    </row>
    <row r="9" spans="1:10" ht="21.75" customHeight="1" x14ac:dyDescent="0.25">
      <c r="A9" s="99"/>
      <c r="B9" s="5"/>
      <c r="C9" s="5"/>
      <c r="D9" s="64" t="s">
        <v>155</v>
      </c>
      <c r="F9" s="64" t="s">
        <v>5</v>
      </c>
      <c r="G9" s="65"/>
      <c r="H9" s="64" t="s">
        <v>155</v>
      </c>
      <c r="I9" s="65"/>
      <c r="J9" s="64" t="s">
        <v>5</v>
      </c>
    </row>
    <row r="10" spans="1:10" ht="21.75" customHeight="1" x14ac:dyDescent="0.25">
      <c r="A10" s="99"/>
      <c r="B10" s="6" t="s">
        <v>6</v>
      </c>
      <c r="C10" s="7"/>
      <c r="D10" s="66" t="s">
        <v>7</v>
      </c>
      <c r="E10" s="65"/>
      <c r="F10" s="66" t="s">
        <v>7</v>
      </c>
      <c r="G10" s="65"/>
      <c r="H10" s="66" t="s">
        <v>7</v>
      </c>
      <c r="I10" s="65"/>
      <c r="J10" s="66" t="s">
        <v>7</v>
      </c>
    </row>
    <row r="11" spans="1:10" ht="8.1" customHeight="1" x14ac:dyDescent="0.25">
      <c r="A11" s="100"/>
      <c r="B11" s="9"/>
      <c r="C11" s="101"/>
      <c r="D11" s="117"/>
      <c r="F11" s="13"/>
      <c r="H11" s="117"/>
      <c r="J11" s="13"/>
    </row>
    <row r="12" spans="1:10" ht="21.75" customHeight="1" x14ac:dyDescent="0.25">
      <c r="A12" s="1" t="s">
        <v>106</v>
      </c>
      <c r="B12" s="98"/>
      <c r="C12" s="98"/>
      <c r="D12" s="123"/>
      <c r="E12" s="72"/>
      <c r="F12" s="72"/>
      <c r="G12" s="72"/>
      <c r="H12" s="123"/>
      <c r="I12" s="72"/>
      <c r="J12" s="72"/>
    </row>
    <row r="13" spans="1:10" ht="21.75" customHeight="1" x14ac:dyDescent="0.25">
      <c r="A13" s="2" t="s">
        <v>147</v>
      </c>
      <c r="B13" s="101"/>
      <c r="C13" s="101"/>
      <c r="D13" s="117">
        <v>291754</v>
      </c>
      <c r="E13" s="13"/>
      <c r="F13" s="13">
        <v>295449</v>
      </c>
      <c r="G13" s="13"/>
      <c r="H13" s="117">
        <v>209976</v>
      </c>
      <c r="I13" s="13"/>
      <c r="J13" s="13">
        <v>168122</v>
      </c>
    </row>
    <row r="14" spans="1:10" ht="8.1" customHeight="1" x14ac:dyDescent="0.25">
      <c r="A14" s="2"/>
      <c r="B14" s="101"/>
      <c r="C14" s="101"/>
      <c r="D14" s="117"/>
      <c r="E14" s="13"/>
      <c r="F14" s="13"/>
      <c r="G14" s="13"/>
      <c r="H14" s="117"/>
      <c r="I14" s="13"/>
      <c r="J14" s="13"/>
    </row>
    <row r="15" spans="1:10" ht="21.75" customHeight="1" x14ac:dyDescent="0.25">
      <c r="A15" s="102" t="s">
        <v>107</v>
      </c>
      <c r="B15" s="101"/>
      <c r="C15" s="101"/>
      <c r="D15" s="117"/>
      <c r="E15" s="13"/>
      <c r="F15" s="13"/>
      <c r="G15" s="13"/>
      <c r="H15" s="117"/>
      <c r="I15" s="13"/>
      <c r="J15" s="13"/>
    </row>
    <row r="16" spans="1:10" ht="21.75" customHeight="1" x14ac:dyDescent="0.25">
      <c r="A16" s="102" t="s">
        <v>108</v>
      </c>
      <c r="B16" s="8"/>
      <c r="C16" s="101"/>
      <c r="D16" s="117">
        <v>32111</v>
      </c>
      <c r="E16" s="13"/>
      <c r="F16" s="13">
        <v>46844</v>
      </c>
      <c r="G16" s="13"/>
      <c r="H16" s="117">
        <v>9592</v>
      </c>
      <c r="I16" s="13"/>
      <c r="J16" s="13">
        <v>10696</v>
      </c>
    </row>
    <row r="17" spans="1:10" ht="21.75" customHeight="1" x14ac:dyDescent="0.25">
      <c r="A17" s="2" t="s">
        <v>221</v>
      </c>
      <c r="B17" s="8"/>
      <c r="C17" s="101"/>
      <c r="D17" s="117"/>
      <c r="E17" s="13"/>
      <c r="F17" s="13"/>
      <c r="G17" s="13"/>
      <c r="H17" s="117"/>
      <c r="I17" s="13"/>
      <c r="J17" s="13"/>
    </row>
    <row r="18" spans="1:10" ht="21.75" customHeight="1" x14ac:dyDescent="0.25">
      <c r="A18" s="2" t="s">
        <v>138</v>
      </c>
      <c r="B18" s="8"/>
      <c r="C18" s="101"/>
      <c r="D18" s="117">
        <v>22379</v>
      </c>
      <c r="E18" s="13"/>
      <c r="F18" s="13">
        <v>3519</v>
      </c>
      <c r="G18" s="13"/>
      <c r="H18" s="117">
        <v>30255</v>
      </c>
      <c r="I18" s="13"/>
      <c r="J18" s="13">
        <v>3519</v>
      </c>
    </row>
    <row r="19" spans="1:10" ht="21.75" customHeight="1" x14ac:dyDescent="0.25">
      <c r="A19" s="2" t="s">
        <v>202</v>
      </c>
      <c r="B19" s="8"/>
      <c r="C19" s="101"/>
      <c r="D19" s="117"/>
      <c r="E19" s="13"/>
      <c r="F19" s="13"/>
      <c r="G19" s="13"/>
      <c r="H19" s="117"/>
      <c r="I19" s="13"/>
      <c r="J19" s="13"/>
    </row>
    <row r="20" spans="1:10" ht="21.75" customHeight="1" x14ac:dyDescent="0.25">
      <c r="A20" s="2" t="s">
        <v>185</v>
      </c>
      <c r="B20" s="8">
        <v>9</v>
      </c>
      <c r="C20" s="101"/>
      <c r="D20" s="117" t="s">
        <v>211</v>
      </c>
      <c r="E20" s="13"/>
      <c r="F20" s="13" t="s">
        <v>211</v>
      </c>
      <c r="G20" s="13"/>
      <c r="H20" s="117">
        <v>-50000</v>
      </c>
      <c r="I20" s="13"/>
      <c r="J20" s="13" t="s">
        <v>211</v>
      </c>
    </row>
    <row r="21" spans="1:10" ht="21.75" customHeight="1" x14ac:dyDescent="0.25">
      <c r="A21" s="2" t="s">
        <v>222</v>
      </c>
      <c r="B21" s="8"/>
      <c r="C21" s="101"/>
      <c r="D21" s="117" t="s">
        <v>211</v>
      </c>
      <c r="E21" s="13"/>
      <c r="F21" s="13">
        <v>-188</v>
      </c>
      <c r="G21" s="13"/>
      <c r="H21" s="117">
        <v>0</v>
      </c>
      <c r="I21" s="13"/>
      <c r="J21" s="13">
        <v>-188</v>
      </c>
    </row>
    <row r="22" spans="1:10" ht="21.75" customHeight="1" x14ac:dyDescent="0.25">
      <c r="A22" s="2" t="s">
        <v>139</v>
      </c>
      <c r="B22" s="8"/>
      <c r="C22" s="101"/>
      <c r="D22" s="117"/>
      <c r="E22" s="13"/>
      <c r="F22" s="13"/>
      <c r="G22" s="13"/>
      <c r="H22" s="117"/>
      <c r="I22" s="13"/>
      <c r="J22" s="13"/>
    </row>
    <row r="23" spans="1:10" ht="21.75" customHeight="1" x14ac:dyDescent="0.25">
      <c r="A23" s="2" t="s">
        <v>140</v>
      </c>
      <c r="B23" s="8"/>
      <c r="C23" s="101"/>
      <c r="D23" s="117">
        <v>-1291</v>
      </c>
      <c r="E23" s="13"/>
      <c r="F23" s="13">
        <v>2649</v>
      </c>
      <c r="G23" s="13"/>
      <c r="H23" s="117">
        <v>-131</v>
      </c>
      <c r="I23" s="13"/>
      <c r="J23" s="13">
        <v>881</v>
      </c>
    </row>
    <row r="24" spans="1:10" ht="21.75" customHeight="1" x14ac:dyDescent="0.25">
      <c r="A24" s="2" t="s">
        <v>214</v>
      </c>
      <c r="B24" s="101"/>
      <c r="C24" s="101"/>
      <c r="D24" s="117">
        <v>10356</v>
      </c>
      <c r="E24" s="13"/>
      <c r="F24" s="13">
        <v>-4916</v>
      </c>
      <c r="G24" s="13"/>
      <c r="H24" s="117">
        <v>-9</v>
      </c>
      <c r="I24" s="13"/>
      <c r="J24" s="13">
        <v>-5137</v>
      </c>
    </row>
    <row r="25" spans="1:10" ht="21.75" customHeight="1" x14ac:dyDescent="0.25">
      <c r="A25" s="2" t="s">
        <v>182</v>
      </c>
      <c r="B25" s="8"/>
      <c r="C25" s="103"/>
      <c r="D25" s="117">
        <v>1026</v>
      </c>
      <c r="E25" s="23"/>
      <c r="F25" s="13">
        <v>961</v>
      </c>
      <c r="G25" s="23"/>
      <c r="H25" s="117">
        <v>1026</v>
      </c>
      <c r="I25" s="23"/>
      <c r="J25" s="13">
        <v>961</v>
      </c>
    </row>
    <row r="26" spans="1:10" ht="21.75" customHeight="1" x14ac:dyDescent="0.25">
      <c r="A26" s="102" t="s">
        <v>109</v>
      </c>
      <c r="B26" s="8"/>
      <c r="C26" s="103"/>
      <c r="D26" s="117">
        <v>-9542</v>
      </c>
      <c r="E26" s="23"/>
      <c r="F26" s="13">
        <v>-1383</v>
      </c>
      <c r="G26" s="23"/>
      <c r="H26" s="117">
        <v>-17085</v>
      </c>
      <c r="I26" s="23"/>
      <c r="J26" s="13">
        <v>-14323</v>
      </c>
    </row>
    <row r="27" spans="1:10" ht="21.75" customHeight="1" x14ac:dyDescent="0.25">
      <c r="A27" s="2" t="s">
        <v>110</v>
      </c>
      <c r="B27" s="8"/>
      <c r="C27" s="103"/>
      <c r="D27" s="117">
        <v>2603</v>
      </c>
      <c r="E27" s="23"/>
      <c r="F27" s="13">
        <v>12102</v>
      </c>
      <c r="G27" s="23"/>
      <c r="H27" s="117">
        <v>1002</v>
      </c>
      <c r="I27" s="23"/>
      <c r="J27" s="13">
        <v>855</v>
      </c>
    </row>
    <row r="28" spans="1:10" ht="21.75" customHeight="1" x14ac:dyDescent="0.25">
      <c r="A28" s="2" t="s">
        <v>111</v>
      </c>
      <c r="B28" s="8">
        <v>9</v>
      </c>
      <c r="C28" s="103"/>
      <c r="D28" s="26">
        <v>0</v>
      </c>
      <c r="E28" s="23"/>
      <c r="F28" s="23">
        <v>0</v>
      </c>
      <c r="G28" s="23"/>
      <c r="H28" s="26">
        <v>-76993</v>
      </c>
      <c r="I28" s="23"/>
      <c r="J28" s="23">
        <v>-107926</v>
      </c>
    </row>
    <row r="29" spans="1:10" ht="21.75" customHeight="1" x14ac:dyDescent="0.25">
      <c r="A29" s="9" t="s">
        <v>112</v>
      </c>
      <c r="B29" s="8">
        <v>10</v>
      </c>
      <c r="C29" s="10"/>
      <c r="D29" s="124">
        <v>-175505</v>
      </c>
      <c r="E29" s="23"/>
      <c r="F29" s="43">
        <v>-205380</v>
      </c>
      <c r="G29" s="23"/>
      <c r="H29" s="59">
        <v>0</v>
      </c>
      <c r="I29" s="23"/>
      <c r="J29" s="43">
        <v>0</v>
      </c>
    </row>
    <row r="30" spans="1:10" ht="21.75" customHeight="1" x14ac:dyDescent="0.25">
      <c r="A30" s="104" t="s">
        <v>175</v>
      </c>
      <c r="B30" s="8"/>
      <c r="C30" s="10"/>
      <c r="D30" s="26"/>
      <c r="E30" s="23"/>
      <c r="F30" s="23"/>
      <c r="G30" s="23"/>
      <c r="H30" s="26"/>
      <c r="I30" s="23"/>
      <c r="J30" s="23"/>
    </row>
    <row r="31" spans="1:10" ht="21.75" customHeight="1" x14ac:dyDescent="0.25">
      <c r="A31" s="104" t="s">
        <v>113</v>
      </c>
      <c r="B31" s="8"/>
      <c r="C31" s="10"/>
      <c r="D31" s="26"/>
      <c r="E31" s="23"/>
      <c r="F31" s="23"/>
      <c r="G31" s="23"/>
      <c r="H31" s="26"/>
      <c r="I31" s="23"/>
      <c r="J31" s="23"/>
    </row>
    <row r="32" spans="1:10" ht="21.75" customHeight="1" x14ac:dyDescent="0.25">
      <c r="A32" s="104" t="s">
        <v>203</v>
      </c>
      <c r="B32" s="8"/>
      <c r="C32" s="10"/>
      <c r="D32" s="59">
        <f>SUM(D13:D29)</f>
        <v>173891</v>
      </c>
      <c r="E32" s="23"/>
      <c r="F32" s="43">
        <f>SUM(F13:F29)</f>
        <v>149657</v>
      </c>
      <c r="G32" s="23"/>
      <c r="H32" s="59">
        <f>SUM(H13:H29)</f>
        <v>107633</v>
      </c>
      <c r="I32" s="23"/>
      <c r="J32" s="43">
        <f>SUM(J13:J29)</f>
        <v>57460</v>
      </c>
    </row>
    <row r="33" spans="1:10" ht="24" customHeight="1" x14ac:dyDescent="0.25">
      <c r="A33" s="9"/>
      <c r="B33" s="8"/>
      <c r="C33" s="10"/>
      <c r="D33" s="23"/>
      <c r="E33" s="23"/>
      <c r="F33" s="23"/>
      <c r="G33" s="23"/>
      <c r="H33" s="23"/>
      <c r="I33" s="23"/>
      <c r="J33" s="23"/>
    </row>
    <row r="34" spans="1:10" ht="21.75" customHeight="1" x14ac:dyDescent="0.25">
      <c r="A34" s="9"/>
      <c r="B34" s="8"/>
      <c r="C34" s="10"/>
      <c r="D34" s="23"/>
      <c r="E34" s="23"/>
      <c r="F34" s="23"/>
      <c r="G34" s="23"/>
      <c r="H34" s="23"/>
      <c r="I34" s="23"/>
      <c r="J34" s="23"/>
    </row>
    <row r="35" spans="1:10" ht="21.75" customHeight="1" x14ac:dyDescent="0.25">
      <c r="A35" s="9"/>
      <c r="B35" s="8"/>
      <c r="C35" s="10"/>
      <c r="D35" s="23"/>
      <c r="E35" s="23"/>
      <c r="F35" s="23"/>
      <c r="G35" s="23"/>
      <c r="H35" s="23"/>
      <c r="I35" s="23"/>
      <c r="J35" s="23"/>
    </row>
    <row r="36" spans="1:10" ht="21.75" customHeight="1" x14ac:dyDescent="0.25">
      <c r="A36" s="9"/>
      <c r="B36" s="8"/>
      <c r="C36" s="10"/>
      <c r="D36" s="23"/>
      <c r="E36" s="23"/>
      <c r="F36" s="23"/>
      <c r="G36" s="23"/>
      <c r="H36" s="23"/>
      <c r="I36" s="23"/>
      <c r="J36" s="23"/>
    </row>
    <row r="37" spans="1:10" ht="21.75" customHeight="1" x14ac:dyDescent="0.25">
      <c r="A37" s="9"/>
      <c r="B37" s="8"/>
      <c r="C37" s="10"/>
      <c r="D37" s="23"/>
      <c r="E37" s="23"/>
      <c r="F37" s="23"/>
      <c r="G37" s="23"/>
      <c r="H37" s="23"/>
      <c r="I37" s="23"/>
      <c r="J37" s="23"/>
    </row>
    <row r="38" spans="1:10" ht="21.75" customHeight="1" x14ac:dyDescent="0.25">
      <c r="A38" s="9"/>
      <c r="B38" s="8"/>
      <c r="C38" s="10"/>
      <c r="D38" s="23"/>
      <c r="E38" s="23"/>
      <c r="F38" s="23"/>
      <c r="G38" s="23"/>
      <c r="H38" s="23"/>
      <c r="I38" s="23"/>
      <c r="J38" s="23"/>
    </row>
    <row r="39" spans="1:10" ht="21.75" customHeight="1" x14ac:dyDescent="0.25">
      <c r="A39" s="9"/>
      <c r="B39" s="8"/>
      <c r="C39" s="10"/>
      <c r="D39" s="23"/>
      <c r="E39" s="23"/>
      <c r="F39" s="23"/>
      <c r="G39" s="23"/>
      <c r="H39" s="23"/>
      <c r="I39" s="23"/>
      <c r="J39" s="23"/>
    </row>
    <row r="40" spans="1:10" ht="21.75" customHeight="1" x14ac:dyDescent="0.25">
      <c r="A40" s="9"/>
      <c r="B40" s="8"/>
      <c r="C40" s="10"/>
      <c r="D40" s="23"/>
      <c r="E40" s="23"/>
      <c r="F40" s="23"/>
      <c r="G40" s="23"/>
      <c r="H40" s="23"/>
      <c r="I40" s="23"/>
      <c r="J40" s="23"/>
    </row>
    <row r="41" spans="1:10" ht="18" customHeight="1" x14ac:dyDescent="0.25">
      <c r="A41" s="9"/>
      <c r="B41" s="8"/>
      <c r="C41" s="10"/>
      <c r="D41" s="23"/>
      <c r="E41" s="23"/>
      <c r="F41" s="23"/>
      <c r="G41" s="23"/>
      <c r="H41" s="23"/>
      <c r="I41" s="23"/>
      <c r="J41" s="23"/>
    </row>
    <row r="42" spans="1:10" ht="21.95" customHeight="1" x14ac:dyDescent="0.25">
      <c r="A42" s="4" t="str">
        <f>'11'!A29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42" s="17"/>
      <c r="C42" s="105"/>
      <c r="D42" s="43"/>
      <c r="E42" s="43"/>
      <c r="F42" s="43"/>
      <c r="G42" s="43"/>
      <c r="H42" s="43"/>
      <c r="I42" s="43"/>
      <c r="J42" s="43"/>
    </row>
    <row r="43" spans="1:10" ht="21.75" customHeight="1" x14ac:dyDescent="0.25">
      <c r="A43" s="1" t="s">
        <v>0</v>
      </c>
      <c r="B43" s="96"/>
      <c r="C43" s="96"/>
    </row>
    <row r="44" spans="1:10" ht="21.75" customHeight="1" x14ac:dyDescent="0.25">
      <c r="A44" s="1" t="s">
        <v>153</v>
      </c>
      <c r="B44" s="96"/>
      <c r="C44" s="96"/>
    </row>
    <row r="45" spans="1:10" ht="21.75" customHeight="1" x14ac:dyDescent="0.25">
      <c r="A45" s="3" t="str">
        <f>+A3</f>
        <v>สำหรับรอบระยะเวลาเก้าเดือนสิ้นสุดวันที่ 30 กันยายน พ.ศ. 2567</v>
      </c>
      <c r="B45" s="97"/>
      <c r="C45" s="97"/>
      <c r="D45" s="71"/>
      <c r="E45" s="71"/>
      <c r="F45" s="71"/>
      <c r="G45" s="71"/>
      <c r="H45" s="71"/>
      <c r="I45" s="71"/>
      <c r="J45" s="71"/>
    </row>
    <row r="46" spans="1:10" ht="21.75" customHeight="1" x14ac:dyDescent="0.25">
      <c r="A46" s="1"/>
      <c r="B46" s="101"/>
      <c r="C46" s="101"/>
      <c r="D46" s="23"/>
      <c r="E46" s="23"/>
      <c r="F46" s="23"/>
      <c r="G46" s="23"/>
      <c r="H46" s="23"/>
      <c r="I46" s="23"/>
      <c r="J46" s="23"/>
    </row>
    <row r="47" spans="1:10" ht="21.75" customHeight="1" x14ac:dyDescent="0.25">
      <c r="A47" s="99"/>
      <c r="B47" s="95"/>
      <c r="C47" s="98"/>
      <c r="D47" s="174" t="s">
        <v>1</v>
      </c>
      <c r="E47" s="174"/>
      <c r="F47" s="174"/>
      <c r="G47" s="63"/>
      <c r="H47" s="174" t="s">
        <v>2</v>
      </c>
      <c r="I47" s="174"/>
      <c r="J47" s="174"/>
    </row>
    <row r="48" spans="1:10" ht="21.75" customHeight="1" x14ac:dyDescent="0.25">
      <c r="A48" s="99"/>
      <c r="B48" s="2"/>
      <c r="C48" s="5"/>
      <c r="D48" s="62" t="s">
        <v>54</v>
      </c>
      <c r="E48" s="62"/>
      <c r="F48" s="62" t="s">
        <v>54</v>
      </c>
      <c r="G48" s="62"/>
      <c r="H48" s="62" t="s">
        <v>54</v>
      </c>
      <c r="I48" s="62"/>
      <c r="J48" s="62" t="s">
        <v>54</v>
      </c>
    </row>
    <row r="49" spans="1:10" ht="21.75" customHeight="1" x14ac:dyDescent="0.25">
      <c r="A49" s="99"/>
      <c r="B49" s="2"/>
      <c r="C49" s="5"/>
      <c r="D49" s="62" t="s">
        <v>55</v>
      </c>
      <c r="E49" s="62"/>
      <c r="F49" s="62" t="s">
        <v>55</v>
      </c>
      <c r="G49" s="62"/>
      <c r="H49" s="62" t="s">
        <v>55</v>
      </c>
      <c r="I49" s="62"/>
      <c r="J49" s="62" t="s">
        <v>55</v>
      </c>
    </row>
    <row r="50" spans="1:10" ht="21.75" customHeight="1" x14ac:dyDescent="0.25">
      <c r="A50" s="99"/>
      <c r="B50" s="2"/>
      <c r="C50" s="5"/>
      <c r="D50" s="62" t="s">
        <v>207</v>
      </c>
      <c r="E50" s="20"/>
      <c r="F50" s="62" t="s">
        <v>207</v>
      </c>
      <c r="G50" s="62"/>
      <c r="H50" s="62" t="s">
        <v>207</v>
      </c>
      <c r="I50" s="62"/>
      <c r="J50" s="62" t="s">
        <v>207</v>
      </c>
    </row>
    <row r="51" spans="1:10" ht="21.75" customHeight="1" x14ac:dyDescent="0.25">
      <c r="A51" s="99"/>
      <c r="B51" s="5"/>
      <c r="C51" s="5"/>
      <c r="D51" s="64" t="s">
        <v>155</v>
      </c>
      <c r="F51" s="64" t="s">
        <v>5</v>
      </c>
      <c r="G51" s="65"/>
      <c r="H51" s="64" t="s">
        <v>155</v>
      </c>
      <c r="I51" s="65"/>
      <c r="J51" s="64" t="s">
        <v>5</v>
      </c>
    </row>
    <row r="52" spans="1:10" ht="21.75" customHeight="1" x14ac:dyDescent="0.25">
      <c r="A52" s="99"/>
      <c r="B52" s="6" t="s">
        <v>6</v>
      </c>
      <c r="C52" s="7"/>
      <c r="D52" s="66" t="s">
        <v>7</v>
      </c>
      <c r="E52" s="65"/>
      <c r="F52" s="66" t="s">
        <v>7</v>
      </c>
      <c r="G52" s="65"/>
      <c r="H52" s="66" t="s">
        <v>7</v>
      </c>
      <c r="I52" s="65"/>
      <c r="J52" s="66" t="s">
        <v>7</v>
      </c>
    </row>
    <row r="53" spans="1:10" ht="8.1" customHeight="1" x14ac:dyDescent="0.25">
      <c r="A53" s="9"/>
      <c r="B53" s="8"/>
      <c r="C53" s="10"/>
      <c r="D53" s="26"/>
      <c r="E53" s="23"/>
      <c r="F53" s="23"/>
      <c r="G53" s="23"/>
      <c r="H53" s="26"/>
      <c r="I53" s="23"/>
      <c r="J53" s="23"/>
    </row>
    <row r="54" spans="1:10" s="100" customFormat="1" ht="21.75" customHeight="1" x14ac:dyDescent="0.25">
      <c r="A54" s="106" t="s">
        <v>175</v>
      </c>
      <c r="B54" s="107"/>
      <c r="C54" s="107"/>
      <c r="D54" s="121"/>
      <c r="E54" s="23"/>
      <c r="F54" s="46"/>
      <c r="G54" s="23"/>
      <c r="H54" s="121"/>
      <c r="I54" s="46"/>
      <c r="J54" s="46"/>
    </row>
    <row r="55" spans="1:10" s="100" customFormat="1" ht="21.75" customHeight="1" x14ac:dyDescent="0.25">
      <c r="A55" s="106" t="s">
        <v>113</v>
      </c>
      <c r="B55" s="107"/>
      <c r="C55" s="107"/>
      <c r="D55" s="121"/>
      <c r="E55" s="23"/>
      <c r="F55" s="46"/>
      <c r="G55" s="23"/>
      <c r="H55" s="121"/>
      <c r="I55" s="46"/>
      <c r="J55" s="46"/>
    </row>
    <row r="56" spans="1:10" ht="21.75" customHeight="1" x14ac:dyDescent="0.25">
      <c r="A56" s="106" t="s">
        <v>203</v>
      </c>
      <c r="B56" s="101"/>
      <c r="C56" s="101"/>
      <c r="D56" s="122">
        <f>+D32</f>
        <v>173891</v>
      </c>
      <c r="E56" s="44"/>
      <c r="F56" s="44">
        <f>+F32</f>
        <v>149657</v>
      </c>
      <c r="G56" s="44"/>
      <c r="H56" s="122">
        <f>+H32</f>
        <v>107633</v>
      </c>
      <c r="I56" s="44"/>
      <c r="J56" s="44">
        <f>+J32</f>
        <v>57460</v>
      </c>
    </row>
    <row r="57" spans="1:10" ht="21.75" customHeight="1" x14ac:dyDescent="0.25">
      <c r="A57" s="106"/>
      <c r="B57" s="101"/>
      <c r="C57" s="101"/>
      <c r="D57" s="122"/>
      <c r="E57" s="44"/>
      <c r="F57" s="44"/>
      <c r="G57" s="44"/>
      <c r="H57" s="122"/>
      <c r="I57" s="44"/>
      <c r="J57" s="44"/>
    </row>
    <row r="58" spans="1:10" ht="21.75" customHeight="1" x14ac:dyDescent="0.25">
      <c r="A58" s="100" t="s">
        <v>226</v>
      </c>
      <c r="B58" s="101"/>
      <c r="C58" s="101"/>
      <c r="D58" s="122"/>
      <c r="E58" s="44"/>
      <c r="F58" s="44"/>
      <c r="G58" s="44"/>
      <c r="H58" s="122"/>
      <c r="I58" s="44"/>
      <c r="J58" s="44"/>
    </row>
    <row r="59" spans="1:10" ht="21.75" customHeight="1" x14ac:dyDescent="0.25">
      <c r="A59" s="2" t="s">
        <v>183</v>
      </c>
      <c r="B59" s="101"/>
      <c r="C59" s="101"/>
      <c r="D59" s="26">
        <v>-1101936</v>
      </c>
      <c r="E59" s="23"/>
      <c r="F59" s="23">
        <v>692399</v>
      </c>
      <c r="G59" s="23"/>
      <c r="H59" s="26">
        <v>3355</v>
      </c>
      <c r="I59" s="23"/>
      <c r="J59" s="23">
        <v>24441</v>
      </c>
    </row>
    <row r="60" spans="1:10" ht="21.75" customHeight="1" x14ac:dyDescent="0.25">
      <c r="A60" s="2" t="s">
        <v>114</v>
      </c>
      <c r="B60" s="101"/>
      <c r="C60" s="101"/>
      <c r="D60" s="26">
        <v>-4331</v>
      </c>
      <c r="E60" s="23"/>
      <c r="F60" s="23">
        <v>2319</v>
      </c>
      <c r="G60" s="23"/>
      <c r="H60" s="26">
        <v>-4321</v>
      </c>
      <c r="I60" s="23"/>
      <c r="J60" s="23">
        <v>2319</v>
      </c>
    </row>
    <row r="61" spans="1:10" ht="21.75" customHeight="1" x14ac:dyDescent="0.25">
      <c r="A61" s="2" t="s">
        <v>115</v>
      </c>
      <c r="B61" s="101"/>
      <c r="C61" s="101"/>
      <c r="D61" s="26">
        <v>87016</v>
      </c>
      <c r="E61" s="23"/>
      <c r="F61" s="23">
        <v>-48646</v>
      </c>
      <c r="G61" s="23"/>
      <c r="H61" s="26">
        <v>-1667</v>
      </c>
      <c r="I61" s="23"/>
      <c r="J61" s="23">
        <v>6887</v>
      </c>
    </row>
    <row r="62" spans="1:10" ht="21.75" customHeight="1" x14ac:dyDescent="0.25">
      <c r="A62" s="2" t="s">
        <v>184</v>
      </c>
      <c r="B62" s="101"/>
      <c r="C62" s="101"/>
      <c r="D62" s="26">
        <v>851013</v>
      </c>
      <c r="E62" s="23"/>
      <c r="F62" s="23">
        <v>-588191</v>
      </c>
      <c r="G62" s="23"/>
      <c r="H62" s="26">
        <v>-23775</v>
      </c>
      <c r="I62" s="23"/>
      <c r="J62" s="23">
        <v>-145282</v>
      </c>
    </row>
    <row r="63" spans="1:10" ht="21.75" customHeight="1" x14ac:dyDescent="0.25">
      <c r="A63" s="2" t="s">
        <v>116</v>
      </c>
      <c r="B63" s="101"/>
      <c r="C63" s="101"/>
      <c r="D63" s="59">
        <v>1785</v>
      </c>
      <c r="E63" s="23"/>
      <c r="F63" s="43">
        <v>-2717</v>
      </c>
      <c r="G63" s="23"/>
      <c r="H63" s="59">
        <v>1514</v>
      </c>
      <c r="I63" s="23"/>
      <c r="J63" s="43">
        <v>-2651</v>
      </c>
    </row>
    <row r="64" spans="1:10" ht="8.1" customHeight="1" x14ac:dyDescent="0.25">
      <c r="A64" s="2"/>
      <c r="B64" s="101"/>
      <c r="C64" s="101"/>
      <c r="D64" s="121"/>
      <c r="E64" s="23"/>
      <c r="F64" s="46"/>
      <c r="G64" s="23"/>
      <c r="H64" s="121"/>
      <c r="I64" s="46"/>
      <c r="J64" s="46"/>
    </row>
    <row r="65" spans="1:10" ht="21.75" customHeight="1" x14ac:dyDescent="0.25">
      <c r="A65" s="1" t="s">
        <v>197</v>
      </c>
      <c r="B65" s="101"/>
      <c r="C65" s="101"/>
      <c r="D65" s="117"/>
      <c r="E65" s="23"/>
      <c r="F65" s="13"/>
      <c r="G65" s="23"/>
      <c r="H65" s="117"/>
      <c r="I65" s="23"/>
      <c r="J65" s="13"/>
    </row>
    <row r="66" spans="1:10" ht="21.75" customHeight="1" x14ac:dyDescent="0.25">
      <c r="A66" s="1" t="s">
        <v>198</v>
      </c>
      <c r="B66" s="101"/>
      <c r="C66" s="101"/>
      <c r="D66" s="117">
        <f>SUM(D59:D63,D32)</f>
        <v>7438</v>
      </c>
      <c r="E66" s="23"/>
      <c r="F66" s="13">
        <f>SUM(F59:F63,F32)</f>
        <v>204821</v>
      </c>
      <c r="G66" s="23"/>
      <c r="H66" s="117">
        <f>SUM(H59:H63,H32)</f>
        <v>82739</v>
      </c>
      <c r="I66" s="23"/>
      <c r="J66" s="13">
        <f>SUM(J59:J63,J32)</f>
        <v>-56826</v>
      </c>
    </row>
    <row r="67" spans="1:10" ht="21.75" customHeight="1" x14ac:dyDescent="0.25">
      <c r="A67" s="2" t="s">
        <v>117</v>
      </c>
      <c r="B67" s="101"/>
      <c r="C67" s="101"/>
      <c r="D67" s="117">
        <v>1698</v>
      </c>
      <c r="E67" s="23"/>
      <c r="F67" s="13">
        <v>7451</v>
      </c>
      <c r="G67" s="23"/>
      <c r="H67" s="117">
        <v>0</v>
      </c>
      <c r="I67" s="23"/>
      <c r="J67" s="13">
        <v>6327</v>
      </c>
    </row>
    <row r="68" spans="1:10" ht="21.75" customHeight="1" x14ac:dyDescent="0.25">
      <c r="A68" s="2" t="s">
        <v>118</v>
      </c>
      <c r="B68" s="101"/>
      <c r="C68" s="101"/>
      <c r="D68" s="59">
        <v>-32898</v>
      </c>
      <c r="E68" s="23"/>
      <c r="F68" s="43">
        <v>-22554</v>
      </c>
      <c r="G68" s="23"/>
      <c r="H68" s="59">
        <v>-24107</v>
      </c>
      <c r="I68" s="23"/>
      <c r="J68" s="43">
        <v>-4503</v>
      </c>
    </row>
    <row r="69" spans="1:10" ht="8.1" customHeight="1" x14ac:dyDescent="0.25">
      <c r="A69" s="2"/>
      <c r="B69" s="101"/>
      <c r="C69" s="101"/>
      <c r="D69" s="26"/>
      <c r="E69" s="23"/>
      <c r="F69" s="23"/>
      <c r="G69" s="23"/>
      <c r="H69" s="26"/>
      <c r="I69" s="23"/>
      <c r="J69" s="23"/>
    </row>
    <row r="70" spans="1:10" ht="21.75" customHeight="1" x14ac:dyDescent="0.25">
      <c r="A70" s="1" t="s">
        <v>193</v>
      </c>
      <c r="B70" s="101"/>
      <c r="C70" s="101"/>
      <c r="D70" s="122"/>
      <c r="E70" s="44"/>
      <c r="F70" s="44"/>
      <c r="G70" s="44"/>
      <c r="H70" s="122"/>
      <c r="I70" s="44"/>
      <c r="J70" s="44"/>
    </row>
    <row r="71" spans="1:10" ht="21.75" customHeight="1" x14ac:dyDescent="0.25">
      <c r="A71" s="1" t="s">
        <v>194</v>
      </c>
      <c r="B71" s="101"/>
      <c r="C71" s="101"/>
      <c r="D71" s="59">
        <f>SUM(D66:D68)</f>
        <v>-23762</v>
      </c>
      <c r="E71" s="23"/>
      <c r="F71" s="43">
        <f>SUM(F66:F68)</f>
        <v>189718</v>
      </c>
      <c r="G71" s="23"/>
      <c r="H71" s="59">
        <f>SUM(H66:H68)</f>
        <v>58632</v>
      </c>
      <c r="I71" s="23"/>
      <c r="J71" s="43">
        <f>SUM(J66:J68)</f>
        <v>-55002</v>
      </c>
    </row>
    <row r="72" spans="1:10" ht="21.75" customHeight="1" x14ac:dyDescent="0.25">
      <c r="A72" s="1"/>
      <c r="B72" s="101"/>
      <c r="C72" s="101"/>
      <c r="D72" s="26"/>
      <c r="E72" s="23"/>
      <c r="F72" s="23"/>
      <c r="G72" s="23"/>
      <c r="H72" s="26"/>
      <c r="I72" s="23"/>
      <c r="J72" s="23"/>
    </row>
    <row r="73" spans="1:10" ht="21.75" customHeight="1" x14ac:dyDescent="0.25">
      <c r="A73" s="108" t="s">
        <v>119</v>
      </c>
      <c r="B73" s="101"/>
      <c r="C73" s="101"/>
      <c r="D73" s="61"/>
      <c r="E73" s="62"/>
      <c r="F73" s="62"/>
      <c r="G73" s="62"/>
      <c r="H73" s="61"/>
      <c r="I73" s="62"/>
      <c r="J73" s="62"/>
    </row>
    <row r="74" spans="1:10" ht="21.75" customHeight="1" x14ac:dyDescent="0.25">
      <c r="A74" s="2" t="s">
        <v>212</v>
      </c>
      <c r="B74" s="101"/>
      <c r="C74" s="101"/>
      <c r="D74" s="26">
        <v>0</v>
      </c>
      <c r="E74" s="62"/>
      <c r="F74" s="23">
        <v>4101</v>
      </c>
      <c r="G74" s="23"/>
      <c r="H74" s="26">
        <v>0</v>
      </c>
      <c r="I74" s="23"/>
      <c r="J74" s="23">
        <v>4101</v>
      </c>
    </row>
    <row r="75" spans="1:10" ht="21.75" customHeight="1" x14ac:dyDescent="0.25">
      <c r="A75" s="2" t="s">
        <v>120</v>
      </c>
      <c r="B75" s="101"/>
      <c r="C75" s="101"/>
      <c r="D75" s="26">
        <v>-644</v>
      </c>
      <c r="E75" s="23"/>
      <c r="F75" s="23">
        <v>-1010</v>
      </c>
      <c r="G75" s="23"/>
      <c r="H75" s="26">
        <v>-644</v>
      </c>
      <c r="I75" s="23"/>
      <c r="J75" s="23">
        <v>-1010</v>
      </c>
    </row>
    <row r="76" spans="1:10" ht="21.75" customHeight="1" x14ac:dyDescent="0.25">
      <c r="A76" s="2" t="s">
        <v>121</v>
      </c>
      <c r="B76" s="8"/>
      <c r="C76" s="101"/>
      <c r="D76" s="26">
        <v>-1767</v>
      </c>
      <c r="E76" s="23"/>
      <c r="F76" s="23">
        <v>-6869</v>
      </c>
      <c r="G76" s="23"/>
      <c r="H76" s="26">
        <v>-1767</v>
      </c>
      <c r="I76" s="23"/>
      <c r="J76" s="23">
        <v>-6869</v>
      </c>
    </row>
    <row r="77" spans="1:10" ht="21.75" customHeight="1" x14ac:dyDescent="0.25">
      <c r="A77" s="9" t="s">
        <v>164</v>
      </c>
      <c r="B77" s="8">
        <v>15.4</v>
      </c>
      <c r="C77" s="8"/>
      <c r="D77" s="117">
        <v>0</v>
      </c>
      <c r="F77" s="23">
        <v>0</v>
      </c>
      <c r="H77" s="117">
        <v>-133160</v>
      </c>
      <c r="J77" s="23">
        <v>-105481</v>
      </c>
    </row>
    <row r="78" spans="1:10" ht="21.75" customHeight="1" x14ac:dyDescent="0.25">
      <c r="A78" s="9" t="s">
        <v>150</v>
      </c>
      <c r="B78" s="8">
        <v>15.4</v>
      </c>
      <c r="C78" s="8"/>
      <c r="D78" s="117">
        <v>0</v>
      </c>
      <c r="F78" s="23">
        <v>0</v>
      </c>
      <c r="H78" s="117">
        <v>314410</v>
      </c>
      <c r="J78" s="23">
        <v>363889</v>
      </c>
    </row>
    <row r="79" spans="1:10" ht="21.75" customHeight="1" x14ac:dyDescent="0.25">
      <c r="A79" s="9" t="s">
        <v>123</v>
      </c>
      <c r="B79" s="8"/>
      <c r="C79" s="8"/>
      <c r="D79" s="26">
        <v>8091</v>
      </c>
      <c r="F79" s="23">
        <v>1383</v>
      </c>
      <c r="H79" s="26">
        <v>13909</v>
      </c>
      <c r="J79" s="23">
        <v>19025</v>
      </c>
    </row>
    <row r="80" spans="1:10" ht="21.75" customHeight="1" x14ac:dyDescent="0.25">
      <c r="A80" s="9" t="s">
        <v>122</v>
      </c>
      <c r="B80" s="8" t="s">
        <v>196</v>
      </c>
      <c r="C80" s="8"/>
      <c r="D80" s="59">
        <v>178608</v>
      </c>
      <c r="F80" s="43">
        <v>341620</v>
      </c>
      <c r="H80" s="59">
        <v>69994</v>
      </c>
      <c r="J80" s="43">
        <v>101538</v>
      </c>
    </row>
    <row r="81" spans="1:10" ht="8.1" customHeight="1" x14ac:dyDescent="0.25">
      <c r="A81" s="2"/>
      <c r="B81" s="8"/>
      <c r="C81" s="8"/>
      <c r="D81" s="26"/>
      <c r="F81" s="23"/>
      <c r="H81" s="26"/>
    </row>
    <row r="82" spans="1:10" ht="21.75" customHeight="1" x14ac:dyDescent="0.25">
      <c r="A82" s="1" t="s">
        <v>124</v>
      </c>
      <c r="B82" s="8"/>
      <c r="C82" s="8"/>
      <c r="D82" s="59">
        <f>SUM(D74:D80)</f>
        <v>184288</v>
      </c>
      <c r="F82" s="43">
        <f>SUM(F74:F80)</f>
        <v>339225</v>
      </c>
      <c r="H82" s="59">
        <f>SUM(H74:H80)</f>
        <v>262742</v>
      </c>
      <c r="J82" s="43">
        <f>SUM(J74:J80)</f>
        <v>375193</v>
      </c>
    </row>
    <row r="83" spans="1:10" ht="24.75" customHeight="1" x14ac:dyDescent="0.25">
      <c r="A83" s="1"/>
      <c r="B83" s="101"/>
      <c r="C83" s="101"/>
      <c r="D83" s="23"/>
      <c r="E83" s="23"/>
      <c r="F83" s="23"/>
      <c r="G83" s="23"/>
      <c r="H83" s="23"/>
      <c r="I83" s="23"/>
      <c r="J83" s="23"/>
    </row>
    <row r="84" spans="1:10" ht="21.75" customHeight="1" x14ac:dyDescent="0.25">
      <c r="A84" s="1"/>
      <c r="B84" s="101"/>
      <c r="C84" s="101"/>
      <c r="D84" s="23"/>
      <c r="E84" s="23"/>
      <c r="F84" s="23"/>
      <c r="G84" s="23"/>
      <c r="H84" s="23"/>
      <c r="I84" s="23"/>
      <c r="J84" s="23"/>
    </row>
    <row r="85" spans="1:10" ht="21.75" customHeight="1" x14ac:dyDescent="0.25">
      <c r="A85" s="4" t="str">
        <f>A42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85" s="109"/>
      <c r="C85" s="109"/>
      <c r="D85" s="43"/>
      <c r="E85" s="43"/>
      <c r="F85" s="43"/>
      <c r="G85" s="43"/>
      <c r="H85" s="43"/>
      <c r="I85" s="43"/>
      <c r="J85" s="43"/>
    </row>
    <row r="86" spans="1:10" ht="21.75" customHeight="1" x14ac:dyDescent="0.25">
      <c r="A86" s="1" t="s">
        <v>0</v>
      </c>
      <c r="B86" s="96"/>
      <c r="C86" s="96"/>
    </row>
    <row r="87" spans="1:10" ht="21.75" customHeight="1" x14ac:dyDescent="0.25">
      <c r="A87" s="1" t="s">
        <v>153</v>
      </c>
      <c r="B87" s="96"/>
      <c r="C87" s="96"/>
    </row>
    <row r="88" spans="1:10" ht="21.75" customHeight="1" x14ac:dyDescent="0.25">
      <c r="A88" s="3" t="str">
        <f>+A3</f>
        <v>สำหรับรอบระยะเวลาเก้าเดือนสิ้นสุดวันที่ 30 กันยายน พ.ศ. 2567</v>
      </c>
      <c r="B88" s="97"/>
      <c r="C88" s="97"/>
      <c r="D88" s="71"/>
      <c r="E88" s="71"/>
      <c r="F88" s="71"/>
      <c r="G88" s="71"/>
      <c r="H88" s="71"/>
      <c r="I88" s="71"/>
      <c r="J88" s="71"/>
    </row>
    <row r="89" spans="1:10" ht="21.75" customHeight="1" x14ac:dyDescent="0.25">
      <c r="A89" s="1"/>
      <c r="B89" s="101"/>
      <c r="C89" s="101"/>
      <c r="D89" s="23"/>
      <c r="E89" s="23"/>
      <c r="F89" s="23"/>
      <c r="G89" s="23"/>
      <c r="H89" s="23"/>
      <c r="I89" s="23"/>
      <c r="J89" s="23"/>
    </row>
    <row r="90" spans="1:10" ht="21.75" customHeight="1" x14ac:dyDescent="0.25">
      <c r="A90" s="99"/>
      <c r="B90" s="95"/>
      <c r="C90" s="98"/>
      <c r="D90" s="174" t="s">
        <v>1</v>
      </c>
      <c r="E90" s="174"/>
      <c r="F90" s="174"/>
      <c r="G90" s="63"/>
      <c r="H90" s="174" t="s">
        <v>2</v>
      </c>
      <c r="I90" s="174"/>
      <c r="J90" s="174"/>
    </row>
    <row r="91" spans="1:10" ht="21.75" customHeight="1" x14ac:dyDescent="0.25">
      <c r="A91" s="99"/>
      <c r="B91" s="2"/>
      <c r="C91" s="5"/>
      <c r="D91" s="62" t="s">
        <v>54</v>
      </c>
      <c r="E91" s="62"/>
      <c r="F91" s="62" t="s">
        <v>54</v>
      </c>
      <c r="G91" s="62"/>
      <c r="H91" s="62" t="s">
        <v>54</v>
      </c>
      <c r="I91" s="62"/>
      <c r="J91" s="62" t="s">
        <v>54</v>
      </c>
    </row>
    <row r="92" spans="1:10" ht="21.75" customHeight="1" x14ac:dyDescent="0.25">
      <c r="A92" s="99"/>
      <c r="B92" s="2"/>
      <c r="C92" s="5"/>
      <c r="D92" s="62" t="s">
        <v>55</v>
      </c>
      <c r="E92" s="62"/>
      <c r="F92" s="62" t="s">
        <v>55</v>
      </c>
      <c r="G92" s="62"/>
      <c r="H92" s="62" t="s">
        <v>55</v>
      </c>
      <c r="I92" s="62"/>
      <c r="J92" s="62" t="s">
        <v>55</v>
      </c>
    </row>
    <row r="93" spans="1:10" ht="21.75" customHeight="1" x14ac:dyDescent="0.25">
      <c r="A93" s="99"/>
      <c r="B93" s="2"/>
      <c r="C93" s="5"/>
      <c r="D93" s="62" t="s">
        <v>207</v>
      </c>
      <c r="E93" s="20"/>
      <c r="F93" s="62" t="s">
        <v>207</v>
      </c>
      <c r="G93" s="62"/>
      <c r="H93" s="62" t="s">
        <v>207</v>
      </c>
      <c r="I93" s="62"/>
      <c r="J93" s="62" t="s">
        <v>207</v>
      </c>
    </row>
    <row r="94" spans="1:10" ht="21.75" customHeight="1" x14ac:dyDescent="0.25">
      <c r="A94" s="99"/>
      <c r="B94" s="5"/>
      <c r="C94" s="5"/>
      <c r="D94" s="64" t="s">
        <v>155</v>
      </c>
      <c r="F94" s="64" t="s">
        <v>5</v>
      </c>
      <c r="G94" s="65"/>
      <c r="H94" s="64" t="s">
        <v>155</v>
      </c>
      <c r="I94" s="65"/>
      <c r="J94" s="64" t="s">
        <v>5</v>
      </c>
    </row>
    <row r="95" spans="1:10" ht="21.75" customHeight="1" x14ac:dyDescent="0.25">
      <c r="A95" s="99"/>
      <c r="B95" s="6" t="s">
        <v>6</v>
      </c>
      <c r="C95" s="7"/>
      <c r="D95" s="66" t="s">
        <v>7</v>
      </c>
      <c r="E95" s="65"/>
      <c r="F95" s="66" t="s">
        <v>7</v>
      </c>
      <c r="G95" s="65"/>
      <c r="H95" s="66" t="s">
        <v>7</v>
      </c>
      <c r="I95" s="65"/>
      <c r="J95" s="66" t="s">
        <v>7</v>
      </c>
    </row>
    <row r="96" spans="1:10" ht="8.1" customHeight="1" x14ac:dyDescent="0.25">
      <c r="A96" s="9"/>
      <c r="B96" s="8"/>
      <c r="C96" s="10"/>
      <c r="D96" s="26"/>
      <c r="E96" s="23"/>
      <c r="F96" s="23"/>
      <c r="G96" s="23"/>
      <c r="H96" s="26"/>
      <c r="I96" s="23"/>
      <c r="J96" s="23"/>
    </row>
    <row r="97" spans="1:10" ht="21.75" customHeight="1" x14ac:dyDescent="0.25">
      <c r="A97" s="108" t="s">
        <v>125</v>
      </c>
      <c r="B97" s="5"/>
      <c r="C97" s="8"/>
      <c r="D97" s="61"/>
      <c r="E97" s="62"/>
      <c r="F97" s="62"/>
      <c r="G97" s="62"/>
      <c r="H97" s="61"/>
      <c r="I97" s="62"/>
      <c r="J97" s="62"/>
    </row>
    <row r="98" spans="1:10" ht="21.75" customHeight="1" x14ac:dyDescent="0.25">
      <c r="A98" s="2" t="s">
        <v>141</v>
      </c>
      <c r="B98" s="5"/>
      <c r="C98" s="95"/>
      <c r="D98" s="12"/>
      <c r="H98" s="12"/>
    </row>
    <row r="99" spans="1:10" ht="21.75" customHeight="1" x14ac:dyDescent="0.25">
      <c r="A99" s="2" t="s">
        <v>142</v>
      </c>
      <c r="B99" s="7">
        <v>11</v>
      </c>
      <c r="C99" s="8"/>
      <c r="D99" s="26">
        <v>256493</v>
      </c>
      <c r="E99" s="23"/>
      <c r="F99" s="23">
        <v>1616504</v>
      </c>
      <c r="G99" s="23"/>
      <c r="H99" s="26">
        <v>1826</v>
      </c>
      <c r="I99" s="23"/>
      <c r="J99" s="23">
        <v>5303</v>
      </c>
    </row>
    <row r="100" spans="1:10" ht="21.75" customHeight="1" x14ac:dyDescent="0.25">
      <c r="A100" s="2" t="s">
        <v>143</v>
      </c>
      <c r="B100" s="5"/>
      <c r="C100" s="95"/>
      <c r="D100" s="12"/>
      <c r="H100" s="12"/>
    </row>
    <row r="101" spans="1:10" ht="21.75" customHeight="1" x14ac:dyDescent="0.25">
      <c r="A101" s="2" t="s">
        <v>142</v>
      </c>
      <c r="B101" s="7">
        <v>11</v>
      </c>
      <c r="C101" s="8"/>
      <c r="D101" s="26">
        <v>-120997</v>
      </c>
      <c r="E101" s="23"/>
      <c r="F101" s="23">
        <v>-1874010</v>
      </c>
      <c r="G101" s="23"/>
      <c r="H101" s="26">
        <v>-1826</v>
      </c>
      <c r="I101" s="23"/>
      <c r="J101" s="23">
        <v>-5303</v>
      </c>
    </row>
    <row r="102" spans="1:10" ht="21.75" customHeight="1" x14ac:dyDescent="0.25">
      <c r="A102" s="2" t="s">
        <v>126</v>
      </c>
      <c r="B102" s="5"/>
      <c r="C102" s="8"/>
      <c r="D102" s="26">
        <v>-10131</v>
      </c>
      <c r="E102" s="23"/>
      <c r="F102" s="23">
        <v>-11123</v>
      </c>
      <c r="G102" s="23"/>
      <c r="H102" s="26">
        <v>-4452</v>
      </c>
      <c r="I102" s="23"/>
      <c r="J102" s="23">
        <v>-5865</v>
      </c>
    </row>
    <row r="103" spans="1:10" ht="21.75" customHeight="1" x14ac:dyDescent="0.25">
      <c r="A103" s="2" t="s">
        <v>127</v>
      </c>
      <c r="B103" s="5"/>
      <c r="C103" s="8"/>
      <c r="D103" s="26">
        <v>-1908</v>
      </c>
      <c r="E103" s="23"/>
      <c r="F103" s="23">
        <v>-12567</v>
      </c>
      <c r="G103" s="23"/>
      <c r="H103" s="26">
        <v>-1002</v>
      </c>
      <c r="I103" s="23"/>
      <c r="J103" s="23">
        <v>-16</v>
      </c>
    </row>
    <row r="104" spans="1:10" ht="21.75" customHeight="1" x14ac:dyDescent="0.25">
      <c r="A104" s="2" t="s">
        <v>189</v>
      </c>
      <c r="B104" s="7">
        <v>13</v>
      </c>
      <c r="C104" s="8"/>
      <c r="D104" s="26">
        <v>-147796</v>
      </c>
      <c r="E104" s="23"/>
      <c r="F104" s="23">
        <v>-5135</v>
      </c>
      <c r="G104" s="23"/>
      <c r="H104" s="26">
        <v>-147796</v>
      </c>
      <c r="I104" s="23"/>
      <c r="J104" s="23">
        <v>-5135</v>
      </c>
    </row>
    <row r="105" spans="1:10" ht="21.75" customHeight="1" x14ac:dyDescent="0.25">
      <c r="A105" s="2" t="s">
        <v>128</v>
      </c>
      <c r="B105" s="5"/>
      <c r="C105" s="8"/>
      <c r="D105" s="26"/>
      <c r="E105" s="23"/>
      <c r="F105" s="23"/>
      <c r="G105" s="23"/>
      <c r="H105" s="26"/>
      <c r="I105" s="23"/>
      <c r="J105" s="23"/>
    </row>
    <row r="106" spans="1:10" ht="21.75" customHeight="1" x14ac:dyDescent="0.25">
      <c r="A106" s="2" t="s">
        <v>129</v>
      </c>
      <c r="B106" s="5"/>
      <c r="C106" s="8"/>
      <c r="D106" s="59">
        <v>-6</v>
      </c>
      <c r="E106" s="23"/>
      <c r="F106" s="43">
        <v>-10310</v>
      </c>
      <c r="G106" s="23"/>
      <c r="H106" s="59">
        <v>0</v>
      </c>
      <c r="I106" s="23"/>
      <c r="J106" s="43">
        <v>0</v>
      </c>
    </row>
    <row r="107" spans="1:10" ht="6" customHeight="1" x14ac:dyDescent="0.25">
      <c r="A107" s="2"/>
      <c r="B107" s="8"/>
      <c r="C107" s="8"/>
      <c r="D107" s="26"/>
      <c r="F107" s="23"/>
      <c r="H107" s="26"/>
    </row>
    <row r="108" spans="1:10" ht="21.75" customHeight="1" x14ac:dyDescent="0.25">
      <c r="A108" s="1" t="s">
        <v>213</v>
      </c>
      <c r="B108" s="8"/>
      <c r="C108" s="8"/>
      <c r="D108" s="59">
        <f>SUM(D99:D107)</f>
        <v>-24345</v>
      </c>
      <c r="E108" s="23"/>
      <c r="F108" s="43">
        <f>SUM(F99:F107)</f>
        <v>-296641</v>
      </c>
      <c r="G108" s="23"/>
      <c r="H108" s="59">
        <f>SUM(H99:H107)</f>
        <v>-153250</v>
      </c>
      <c r="I108" s="23"/>
      <c r="J108" s="43">
        <f>SUM(J99:J107)</f>
        <v>-11016</v>
      </c>
    </row>
    <row r="109" spans="1:10" ht="6" customHeight="1" x14ac:dyDescent="0.25">
      <c r="A109" s="110"/>
      <c r="B109" s="8"/>
      <c r="C109" s="101"/>
      <c r="D109" s="26"/>
      <c r="E109" s="23"/>
      <c r="F109" s="23"/>
      <c r="G109" s="23"/>
      <c r="H109" s="26"/>
      <c r="I109" s="23"/>
      <c r="J109" s="23"/>
    </row>
    <row r="110" spans="1:10" ht="21.75" customHeight="1" x14ac:dyDescent="0.25">
      <c r="A110" s="1" t="s">
        <v>144</v>
      </c>
      <c r="B110" s="111"/>
      <c r="C110" s="111"/>
      <c r="D110" s="12"/>
      <c r="H110" s="12"/>
    </row>
    <row r="111" spans="1:10" ht="21.75" customHeight="1" x14ac:dyDescent="0.25">
      <c r="A111" s="1" t="s">
        <v>215</v>
      </c>
      <c r="B111" s="111"/>
      <c r="C111" s="111"/>
      <c r="D111" s="117">
        <f>+D108+D82+D71</f>
        <v>136181</v>
      </c>
      <c r="E111" s="23"/>
      <c r="F111" s="13">
        <f>+F108+F82+F71</f>
        <v>232302</v>
      </c>
      <c r="G111" s="23"/>
      <c r="H111" s="117">
        <f>+H108+H82+H71</f>
        <v>168124</v>
      </c>
      <c r="I111" s="23"/>
      <c r="J111" s="13">
        <f>+J108+J82+J71</f>
        <v>309175</v>
      </c>
    </row>
    <row r="112" spans="1:10" ht="21.75" customHeight="1" x14ac:dyDescent="0.25">
      <c r="A112" s="2" t="s">
        <v>169</v>
      </c>
      <c r="B112" s="111"/>
      <c r="C112" s="111"/>
      <c r="D112" s="26">
        <v>875853</v>
      </c>
      <c r="F112" s="23">
        <v>385837</v>
      </c>
      <c r="H112" s="26">
        <v>521168</v>
      </c>
      <c r="J112" s="23">
        <v>146828</v>
      </c>
    </row>
    <row r="113" spans="1:10" ht="21.75" customHeight="1" x14ac:dyDescent="0.25">
      <c r="A113" s="2" t="s">
        <v>216</v>
      </c>
      <c r="B113" s="111"/>
      <c r="C113" s="111"/>
      <c r="D113" s="12"/>
      <c r="H113" s="12"/>
    </row>
    <row r="114" spans="1:10" ht="21.75" customHeight="1" x14ac:dyDescent="0.25">
      <c r="A114" s="2" t="s">
        <v>130</v>
      </c>
      <c r="B114" s="111"/>
      <c r="C114" s="111"/>
      <c r="D114" s="59">
        <v>-6828</v>
      </c>
      <c r="F114" s="43">
        <v>10685</v>
      </c>
      <c r="H114" s="59">
        <v>-147</v>
      </c>
      <c r="J114" s="43">
        <v>4452</v>
      </c>
    </row>
    <row r="115" spans="1:10" ht="6" customHeight="1" x14ac:dyDescent="0.25">
      <c r="A115" s="2"/>
      <c r="B115" s="111"/>
      <c r="C115" s="111"/>
      <c r="D115" s="26"/>
      <c r="E115" s="23"/>
      <c r="F115" s="23"/>
      <c r="G115" s="23"/>
      <c r="H115" s="26"/>
      <c r="I115" s="23"/>
      <c r="J115" s="23"/>
    </row>
    <row r="116" spans="1:10" ht="21.75" customHeight="1" x14ac:dyDescent="0.25">
      <c r="A116" s="1" t="s">
        <v>10</v>
      </c>
      <c r="B116" s="111"/>
      <c r="C116" s="111"/>
      <c r="D116" s="12"/>
      <c r="H116" s="12"/>
    </row>
    <row r="117" spans="1:10" ht="21.75" customHeight="1" thickBot="1" x14ac:dyDescent="0.3">
      <c r="A117" s="1" t="s">
        <v>165</v>
      </c>
      <c r="B117" s="111"/>
      <c r="C117" s="111"/>
      <c r="D117" s="118">
        <f>SUM(D111:D114)</f>
        <v>1005206</v>
      </c>
      <c r="F117" s="24">
        <f>SUM(F111:F114)</f>
        <v>628824</v>
      </c>
      <c r="H117" s="118">
        <f>SUM(H111:H114)</f>
        <v>689145</v>
      </c>
      <c r="J117" s="24">
        <f>SUM(J111:J114)</f>
        <v>460455</v>
      </c>
    </row>
    <row r="118" spans="1:10" s="112" customFormat="1" ht="21.75" customHeight="1" thickTop="1" x14ac:dyDescent="0.25">
      <c r="A118" s="1"/>
      <c r="B118" s="31"/>
      <c r="C118" s="31"/>
      <c r="D118" s="119"/>
      <c r="H118" s="119"/>
    </row>
    <row r="119" spans="1:10" s="112" customFormat="1" ht="21.75" customHeight="1" x14ac:dyDescent="0.25">
      <c r="A119" s="1" t="s">
        <v>131</v>
      </c>
      <c r="B119" s="31"/>
      <c r="C119" s="31"/>
      <c r="D119" s="119"/>
      <c r="H119" s="119"/>
    </row>
    <row r="120" spans="1:10" ht="6" customHeight="1" x14ac:dyDescent="0.25">
      <c r="A120" s="2"/>
      <c r="B120" s="111"/>
      <c r="C120" s="111"/>
      <c r="D120" s="26"/>
      <c r="E120" s="23"/>
      <c r="F120" s="23"/>
      <c r="G120" s="23"/>
      <c r="H120" s="26"/>
      <c r="I120" s="23"/>
      <c r="J120" s="23"/>
    </row>
    <row r="121" spans="1:10" ht="21.75" customHeight="1" x14ac:dyDescent="0.25">
      <c r="A121" s="113" t="s">
        <v>132</v>
      </c>
      <c r="B121" s="113"/>
      <c r="C121" s="113"/>
      <c r="D121" s="12"/>
      <c r="E121" s="23"/>
      <c r="G121" s="23"/>
      <c r="H121" s="12"/>
      <c r="I121" s="23"/>
    </row>
    <row r="122" spans="1:10" ht="6" customHeight="1" x14ac:dyDescent="0.25">
      <c r="B122" s="95"/>
      <c r="C122" s="95"/>
      <c r="D122" s="120"/>
      <c r="E122" s="18"/>
      <c r="F122" s="18"/>
      <c r="G122" s="18"/>
      <c r="H122" s="120"/>
      <c r="I122" s="18"/>
      <c r="J122" s="18"/>
    </row>
    <row r="123" spans="1:10" ht="21.75" customHeight="1" x14ac:dyDescent="0.25">
      <c r="A123" s="31" t="s">
        <v>133</v>
      </c>
      <c r="B123" s="95"/>
      <c r="C123" s="95"/>
      <c r="D123" s="120">
        <v>1608</v>
      </c>
      <c r="E123" s="18"/>
      <c r="F123" s="18">
        <v>119</v>
      </c>
      <c r="G123" s="18"/>
      <c r="H123" s="120">
        <v>1608</v>
      </c>
      <c r="I123" s="18"/>
      <c r="J123" s="18">
        <v>119</v>
      </c>
    </row>
    <row r="124" spans="1:10" ht="21.75" customHeight="1" x14ac:dyDescent="0.25">
      <c r="A124" s="31" t="s">
        <v>223</v>
      </c>
      <c r="B124" s="7">
        <v>9</v>
      </c>
      <c r="C124" s="95"/>
      <c r="D124" s="120">
        <v>0</v>
      </c>
      <c r="E124" s="18"/>
      <c r="F124" s="18">
        <v>0</v>
      </c>
      <c r="G124" s="18"/>
      <c r="H124" s="120">
        <v>6999</v>
      </c>
      <c r="I124" s="18"/>
      <c r="J124" s="18">
        <v>0</v>
      </c>
    </row>
    <row r="125" spans="1:10" ht="21.75" customHeight="1" x14ac:dyDescent="0.25">
      <c r="A125" s="31" t="s">
        <v>151</v>
      </c>
      <c r="B125" s="114"/>
      <c r="C125" s="31"/>
      <c r="D125" s="120">
        <v>7456</v>
      </c>
      <c r="E125" s="18"/>
      <c r="F125" s="18">
        <v>10486</v>
      </c>
      <c r="G125" s="18"/>
      <c r="H125" s="120">
        <v>7456</v>
      </c>
      <c r="I125" s="18"/>
      <c r="J125" s="18">
        <v>10486</v>
      </c>
    </row>
    <row r="126" spans="1:10" ht="21.75" customHeight="1" x14ac:dyDescent="0.25">
      <c r="A126" s="31" t="s">
        <v>192</v>
      </c>
      <c r="D126" s="120">
        <v>0</v>
      </c>
      <c r="E126" s="18"/>
      <c r="F126" s="18">
        <v>46184</v>
      </c>
      <c r="G126" s="18"/>
      <c r="H126" s="120">
        <v>0</v>
      </c>
      <c r="I126" s="18"/>
      <c r="J126" s="18">
        <v>46184</v>
      </c>
    </row>
    <row r="127" spans="1:10" ht="21.75" customHeight="1" x14ac:dyDescent="0.25">
      <c r="A127" s="31"/>
      <c r="D127" s="23"/>
      <c r="F127" s="23"/>
      <c r="H127" s="23"/>
      <c r="J127" s="23"/>
    </row>
    <row r="128" spans="1:10" ht="21.75" customHeight="1" x14ac:dyDescent="0.25">
      <c r="A128" s="31"/>
      <c r="D128" s="23"/>
      <c r="F128" s="23"/>
      <c r="H128" s="23"/>
      <c r="J128" s="23"/>
    </row>
    <row r="129" spans="1:10" ht="21" customHeight="1" x14ac:dyDescent="0.25">
      <c r="A129" s="31"/>
      <c r="D129" s="23"/>
      <c r="F129" s="23"/>
      <c r="H129" s="23"/>
      <c r="J129" s="23"/>
    </row>
    <row r="130" spans="1:10" ht="21.75" customHeight="1" x14ac:dyDescent="0.25">
      <c r="A130" s="4" t="str">
        <f>A85</f>
        <v>หมายเหตุประกอบข้อมูลทางการเงินระหว่างกาลแบบย่อในหน้า 15 ถึง 33 เป็นส่วนหนึ่งของข้อมูลทางการเงินระหว่างกาลนี้</v>
      </c>
      <c r="B130" s="116"/>
      <c r="C130" s="116"/>
      <c r="D130" s="16"/>
      <c r="E130" s="16"/>
      <c r="F130" s="16"/>
      <c r="G130" s="16"/>
      <c r="H130" s="16"/>
      <c r="I130" s="16"/>
      <c r="J130" s="16"/>
    </row>
  </sheetData>
  <mergeCells count="6">
    <mergeCell ref="D5:F5"/>
    <mergeCell ref="H5:J5"/>
    <mergeCell ref="D47:F47"/>
    <mergeCell ref="H47:J47"/>
    <mergeCell ref="D90:F90"/>
    <mergeCell ref="H90:J90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2" max="9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2-4</vt:lpstr>
      <vt:lpstr>5-6 (3M)</vt:lpstr>
      <vt:lpstr>7-8 (9M)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'7-8 (9M)'!Print_Area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Pinanong Ruthaiwat (TH)</cp:lastModifiedBy>
  <cp:lastPrinted>2024-11-07T09:54:13Z</cp:lastPrinted>
  <dcterms:created xsi:type="dcterms:W3CDTF">2023-07-27T01:39:21Z</dcterms:created>
  <dcterms:modified xsi:type="dcterms:W3CDTF">2024-11-07T09:54:18Z</dcterms:modified>
</cp:coreProperties>
</file>