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New folder\"/>
    </mc:Choice>
  </mc:AlternateContent>
  <bookViews>
    <workbookView xWindow="-108" yWindow="-108" windowWidth="23256" windowHeight="12456" tabRatio="780"/>
  </bookViews>
  <sheets>
    <sheet name="BS" sheetId="17" r:id="rId1"/>
    <sheet name="PL" sheetId="11" r:id="rId2"/>
    <sheet name="CE_Conso" sheetId="19" r:id="rId3"/>
    <sheet name="CE_Separate" sheetId="18" r:id="rId4"/>
    <sheet name="CF" sheetId="15" r:id="rId5"/>
  </sheets>
  <definedNames>
    <definedName name="_xlnm._FilterDatabase" localSheetId="1" hidden="1">PL!$D$104:$F$105</definedName>
    <definedName name="_xlnm.Print_Area" localSheetId="0">BS!$A$1:$J$92</definedName>
    <definedName name="_xlnm.Print_Area" localSheetId="3">CE_Separate!$A$1:$L$19</definedName>
    <definedName name="_xlnm.Print_Area" localSheetId="4">CF!$A$1:$J$75</definedName>
    <definedName name="_xlnm.Print_Area" localSheetId="1">PL!$A$1:$J$124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5" l="1"/>
  <c r="D13" i="15"/>
  <c r="H68" i="15" l="1"/>
  <c r="D68" i="15"/>
  <c r="D79" i="17"/>
  <c r="J16" i="18"/>
  <c r="L26" i="19" l="1"/>
  <c r="R23" i="19"/>
  <c r="N24" i="19"/>
  <c r="H17" i="18" l="1"/>
  <c r="F17" i="18"/>
  <c r="D17" i="18"/>
  <c r="J12" i="18"/>
  <c r="H12" i="18"/>
  <c r="F12" i="18"/>
  <c r="D12" i="18"/>
  <c r="L10" i="18"/>
  <c r="L11" i="18"/>
  <c r="P26" i="19"/>
  <c r="P24" i="19"/>
  <c r="P22" i="19"/>
  <c r="P19" i="19"/>
  <c r="P17" i="19"/>
  <c r="P16" i="19"/>
  <c r="P15" i="19"/>
  <c r="J60" i="15" l="1"/>
  <c r="F60" i="15"/>
  <c r="R18" i="19"/>
  <c r="R20" i="19" s="1"/>
  <c r="N18" i="19"/>
  <c r="N20" i="19" s="1"/>
  <c r="L18" i="19"/>
  <c r="L20" i="19" s="1"/>
  <c r="J18" i="19"/>
  <c r="J20" i="19" s="1"/>
  <c r="H18" i="19"/>
  <c r="H20" i="19" s="1"/>
  <c r="F18" i="19"/>
  <c r="F20" i="19" s="1"/>
  <c r="D18" i="19"/>
  <c r="D20" i="19" s="1"/>
  <c r="P18" i="19" l="1"/>
  <c r="P20" i="19" s="1"/>
  <c r="T19" i="19"/>
  <c r="F113" i="11"/>
  <c r="J94" i="11"/>
  <c r="F94" i="11"/>
  <c r="J75" i="11"/>
  <c r="F75" i="11"/>
  <c r="F51" i="11"/>
  <c r="J32" i="11"/>
  <c r="F32" i="11"/>
  <c r="J13" i="11"/>
  <c r="F13" i="11"/>
  <c r="J80" i="17"/>
  <c r="J77" i="17"/>
  <c r="F77" i="17"/>
  <c r="F80" i="17" s="1"/>
  <c r="J75" i="17"/>
  <c r="H77" i="17"/>
  <c r="H80" i="17" s="1"/>
  <c r="D77" i="17"/>
  <c r="D80" i="17" s="1"/>
  <c r="J52" i="17"/>
  <c r="H52" i="17"/>
  <c r="F52" i="17"/>
  <c r="D52" i="17"/>
  <c r="H47" i="17"/>
  <c r="F47" i="17"/>
  <c r="F53" i="17" s="1"/>
  <c r="F81" i="17" s="1"/>
  <c r="F82" i="17" s="1"/>
  <c r="D47" i="17"/>
  <c r="D53" i="17" s="1"/>
  <c r="J47" i="17"/>
  <c r="J53" i="17" s="1"/>
  <c r="J81" i="17" s="1"/>
  <c r="J26" i="17"/>
  <c r="H26" i="17"/>
  <c r="F26" i="17"/>
  <c r="D26" i="17"/>
  <c r="H18" i="17"/>
  <c r="F18" i="17"/>
  <c r="F27" i="17" s="1"/>
  <c r="D18" i="17"/>
  <c r="D27" i="17" s="1"/>
  <c r="J18" i="17"/>
  <c r="J27" i="17" s="1"/>
  <c r="J82" i="17" l="1"/>
  <c r="H53" i="17"/>
  <c r="T17" i="19"/>
  <c r="D81" i="17"/>
  <c r="D82" i="17" s="1"/>
  <c r="H27" i="17"/>
  <c r="H81" i="17"/>
  <c r="T16" i="19" l="1"/>
  <c r="T18" i="19" s="1"/>
  <c r="H82" i="17"/>
  <c r="L16" i="18" l="1"/>
  <c r="T26" i="19" l="1"/>
  <c r="D51" i="11" l="1"/>
  <c r="H32" i="11"/>
  <c r="D32" i="11"/>
  <c r="J19" i="11"/>
  <c r="H19" i="11"/>
  <c r="F19" i="11"/>
  <c r="D19" i="11"/>
  <c r="H13" i="11"/>
  <c r="D13" i="11"/>
  <c r="J20" i="11" l="1"/>
  <c r="D20" i="11"/>
  <c r="D24" i="11" s="1"/>
  <c r="D26" i="11" s="1"/>
  <c r="D47" i="11" s="1"/>
  <c r="D45" i="11" s="1"/>
  <c r="D56" i="11" s="1"/>
  <c r="F20" i="11"/>
  <c r="H20" i="11"/>
  <c r="H24" i="11" s="1"/>
  <c r="H26" i="11" s="1"/>
  <c r="H45" i="11" s="1"/>
  <c r="H56" i="11" s="1"/>
  <c r="F24" i="11" l="1"/>
  <c r="F26" i="11" s="1"/>
  <c r="J24" i="11"/>
  <c r="J26" i="11" s="1"/>
  <c r="J34" i="11" s="1"/>
  <c r="J50" i="11" s="1"/>
  <c r="D34" i="11"/>
  <c r="D52" i="11" s="1"/>
  <c r="D50" i="11" s="1"/>
  <c r="H34" i="11"/>
  <c r="H50" i="11" s="1"/>
  <c r="J45" i="11" l="1"/>
  <c r="J56" i="11" s="1"/>
  <c r="F47" i="11"/>
  <c r="F45" i="11" s="1"/>
  <c r="F56" i="11" s="1"/>
  <c r="F34" i="11"/>
  <c r="F52" i="11" s="1"/>
  <c r="F50" i="11" s="1"/>
  <c r="D60" i="15"/>
  <c r="D94" i="11" l="1"/>
  <c r="J81" i="11" l="1"/>
  <c r="F81" i="11"/>
  <c r="F82" i="11" l="1"/>
  <c r="F86" i="11" s="1"/>
  <c r="F88" i="11" s="1"/>
  <c r="F109" i="11" s="1"/>
  <c r="F107" i="11" s="1"/>
  <c r="F118" i="11" s="1"/>
  <c r="J82" i="11"/>
  <c r="J86" i="11" l="1"/>
  <c r="J88" i="11" s="1"/>
  <c r="J96" i="11" s="1"/>
  <c r="F96" i="11"/>
  <c r="F114" i="11" s="1"/>
  <c r="F112" i="11" s="1"/>
  <c r="D113" i="11" l="1"/>
  <c r="D81" i="11" l="1"/>
  <c r="H94" i="11" l="1"/>
  <c r="H81" i="11"/>
  <c r="H75" i="11"/>
  <c r="H82" i="11" l="1"/>
  <c r="H86" i="11" l="1"/>
  <c r="H88" i="11" s="1"/>
  <c r="H107" i="11" s="1"/>
  <c r="J15" i="18" s="1"/>
  <c r="H60" i="15"/>
  <c r="J17" i="18" l="1"/>
  <c r="L15" i="18"/>
  <c r="L17" i="18" s="1"/>
  <c r="L18" i="18" s="1"/>
  <c r="H96" i="11"/>
  <c r="H112" i="11" s="1"/>
  <c r="H118" i="11" l="1"/>
  <c r="N25" i="19" l="1"/>
  <c r="D75" i="11"/>
  <c r="D82" i="11" s="1"/>
  <c r="D86" i="11" s="1"/>
  <c r="D88" i="11" s="1"/>
  <c r="D109" i="11" s="1"/>
  <c r="N27" i="19" l="1"/>
  <c r="D107" i="11"/>
  <c r="D96" i="11"/>
  <c r="D114" i="11" s="1"/>
  <c r="D112" i="11" s="1"/>
  <c r="J112" i="11"/>
  <c r="D118" i="11" l="1"/>
  <c r="L23" i="19"/>
  <c r="P23" i="19" s="1"/>
  <c r="P25" i="19" s="1"/>
  <c r="P27" i="19" s="1"/>
  <c r="J107" i="11"/>
  <c r="J9" i="15"/>
  <c r="J27" i="15" s="1"/>
  <c r="J41" i="15" s="1"/>
  <c r="F9" i="15"/>
  <c r="F27" i="15" s="1"/>
  <c r="F41" i="15" s="1"/>
  <c r="H9" i="15"/>
  <c r="D9" i="15"/>
  <c r="T24" i="19"/>
  <c r="J118" i="11" l="1"/>
  <c r="L25" i="19" l="1"/>
  <c r="J66" i="15"/>
  <c r="F66" i="15"/>
  <c r="L27" i="19" l="1"/>
  <c r="H66" i="15"/>
  <c r="D66" i="15"/>
  <c r="T15" i="19" l="1"/>
  <c r="T20" i="19" s="1"/>
  <c r="D25" i="19" l="1"/>
  <c r="D27" i="19" s="1"/>
  <c r="J25" i="19"/>
  <c r="J27" i="19" s="1"/>
  <c r="H25" i="19"/>
  <c r="H27" i="19" s="1"/>
  <c r="F25" i="19"/>
  <c r="F27" i="19" s="1"/>
  <c r="T22" i="19" l="1"/>
  <c r="R25" i="19"/>
  <c r="R27" i="19" s="1"/>
  <c r="L14" i="18" l="1"/>
  <c r="L9" i="18" l="1"/>
  <c r="L12" i="18" s="1"/>
  <c r="J45" i="15" l="1"/>
  <c r="J67" i="15" s="1"/>
  <c r="J69" i="15" s="1"/>
  <c r="F45" i="15"/>
  <c r="F67" i="15" s="1"/>
  <c r="F69" i="15" s="1"/>
  <c r="D27" i="15" l="1"/>
  <c r="D41" i="15" l="1"/>
  <c r="H27" i="15"/>
  <c r="H41" i="15" s="1"/>
  <c r="D45" i="15" l="1"/>
  <c r="D67" i="15" s="1"/>
  <c r="H45" i="15" l="1"/>
  <c r="D69" i="15" l="1"/>
  <c r="H67" i="15"/>
  <c r="H69" i="15" s="1"/>
  <c r="T23" i="19"/>
  <c r="T25" i="19" s="1"/>
  <c r="T27" i="19" s="1"/>
  <c r="T28" i="19" s="1"/>
  <c r="D70" i="15" l="1"/>
  <c r="H70" i="15"/>
</calcChain>
</file>

<file path=xl/sharedStrings.xml><?xml version="1.0" encoding="utf-8"?>
<sst xmlns="http://schemas.openxmlformats.org/spreadsheetml/2006/main" count="368" uniqueCount="204">
  <si>
    <t>บริษัท คอมมิวนิเคชั่น แอนด์ ซิสเต็มส์ โซลูชั่น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</si>
  <si>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</si>
  <si>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</si>
  <si>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</si>
  <si>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</si>
  <si>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</si>
  <si>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</si>
  <si>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</si>
  <si>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</si>
  <si>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</si>
  <si>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</si>
  <si>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</si>
  <si>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</si>
  <si>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</si>
  <si>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</si>
  <si>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</si>
  <si>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</si>
  <si>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</si>
  <si>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</si>
  <si>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</si>
  <si>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</si>
  <si>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</si>
  <si>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</si>
  <si>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</si>
  <si>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</si>
  <si>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</si>
  <si>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</si>
  <si>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</si>
  <si>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</si>
  <si>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</si>
  <si>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</si>
  <si>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</si>
  <si>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</si>
  <si>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</si>
  <si>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</si>
  <si>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</si>
  <si>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</si>
  <si>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</si>
  <si>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</si>
  <si>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</si>
  <si>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</si>
  <si>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</si>
  <si>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</si>
  <si>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</si>
  <si>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</si>
  <si>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</si>
  <si>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1,176,073,769 หุ้น มูลค่าหุ้นละ 0.5 บาท</t>
  </si>
  <si>
    <t xml:space="preserve">   ทุนออกจำหน่ายและชำระเต็มมูลค่าแล้ว</t>
  </si>
  <si>
    <t xml:space="preserve">      หุ้นสามัญ 1,175,739,089 หุ้น มูลค่าหุ้นละ 0.5 บาท  </t>
  </si>
  <si>
    <t>ส่วนเกินมูลค่าหุ้นสามัญ</t>
  </si>
  <si>
    <t>ส่วนเกินทุนจากการรวมธุรกิจภายใต้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</si>
  <si>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</si>
  <si>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</si>
  <si>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</si>
  <si>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</si>
  <si>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</si>
  <si>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</si>
  <si>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</si>
  <si>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</si>
  <si>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</si>
  <si>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</si>
  <si>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</si>
  <si>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</si>
  <si>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</si>
  <si>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</si>
  <si>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</si>
  <si>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</si>
  <si>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</si>
  <si>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รายได้จากการบริการติดตั้ง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</si>
  <si>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</si>
  <si>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</si>
  <si>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</si>
  <si>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</si>
  <si>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ต้นทุนบริการติดตั้ง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</si>
  <si>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</si>
  <si>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</si>
  <si>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</si>
  <si>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</si>
  <si>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</si>
  <si>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</si>
  <si>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</si>
  <si>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</si>
  <si>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</si>
  <si>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</si>
  <si>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</si>
  <si>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</si>
  <si>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</si>
  <si>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</si>
  <si>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</si>
  <si>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</si>
  <si>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</si>
  <si>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</si>
  <si>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</si>
  <si>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</si>
  <si>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(ยังไม่ได้ตรวจสอบ แต่สอบทานแล้ว)</t>
  </si>
  <si>
    <t>ส่วนเกินทุนจาก</t>
  </si>
  <si>
    <t>กำไรขาดทุนเบ็ดเสร็จอื่น</t>
  </si>
  <si>
    <t>ส่วนของผู้มี</t>
  </si>
  <si>
    <t>การรวมธุรกิจ</t>
  </si>
  <si>
    <t>รวม</t>
  </si>
  <si>
    <t>ส่วนได้เสียที่</t>
  </si>
  <si>
    <t>ที่ออกและ</t>
  </si>
  <si>
    <t>ส่วนเกินมูลค่า</t>
  </si>
  <si>
    <t>ภายใต้การ</t>
  </si>
  <si>
    <t>ไม่มีอำนาจควบคุม</t>
  </si>
  <si>
    <t>ส่วนของ</t>
  </si>
  <si>
    <t>ชำระแล้ว</t>
  </si>
  <si>
    <t>หุ้นสามัญ</t>
  </si>
  <si>
    <t>ควบคุมเดียวกัน</t>
  </si>
  <si>
    <t>จัดสรรแล้ว</t>
  </si>
  <si>
    <t>ยังไม่ได้จัดสรร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</si>
  <si>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</si>
  <si>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</si>
  <si>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</si>
  <si>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</si>
  <si>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</si>
  <si>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</si>
  <si>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</si>
  <si>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 xml:space="preserve"> </t>
  </si>
  <si>
    <t>ที่ออกและชำระแล้ว</t>
  </si>
  <si>
    <t>งบกระแสเงินสด</t>
  </si>
  <si>
    <t>2566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</si>
  <si>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</si>
  <si>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</si>
  <si>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</si>
  <si>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</si>
  <si>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</si>
  <si>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</si>
  <si>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กำไรจากการจำหน่ายอุปกรณ์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</si>
  <si>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</si>
  <si>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</si>
  <si>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</si>
  <si>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</si>
  <si>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</si>
  <si>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</si>
  <si>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</si>
  <si>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</si>
  <si>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</si>
  <si>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</si>
  <si>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</si>
  <si>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</si>
  <si>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</si>
  <si>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</si>
  <si>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</si>
  <si>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</si>
  <si>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</si>
  <si>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</si>
  <si>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</si>
  <si>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</si>
  <si>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</si>
  <si>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</si>
  <si>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</si>
  <si>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</si>
  <si>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เงินกู้ยืมระยะสั้นจากสถาบันการเงิน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</si>
  <si>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</si>
  <si>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</si>
  <si>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</si>
  <si>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 xml:space="preserve">   ขาดทุนจากการด้อยค่าเงินให้กู้ยืมระยะยาวแก่บริษัทร่วม</t>
  </si>
  <si>
    <t>เงินสดจ่ายให้กู้ยืมระยะยาวแก่บริษัทร่วม</t>
  </si>
  <si>
    <t>เงินปันผลรับจากบริษัทร่วม</t>
  </si>
  <si>
    <t>เงินปันผลจ่าย</t>
  </si>
  <si>
    <t xml:space="preserve">   รายได้เงินปันผลจากบริษัทร่วม</t>
  </si>
  <si>
    <t xml:space="preserve">   รายการค่าเผื่อการปรับลดราคาทุนของสินค้าคงเหลือ</t>
  </si>
  <si>
    <t xml:space="preserve">     เป็นมูลค่าสุทธิที่จะได้รับ (โอนกลับ)</t>
  </si>
  <si>
    <t>เงินสดรับจากการจำหน่ายอุปกรณ์</t>
  </si>
  <si>
    <t>เงินสดสุทธิจาก (ใช้ไปใน) กิจกรรมลงทุน</t>
  </si>
  <si>
    <t>การแบ่งปันกำไร (ขาดทุน)</t>
  </si>
  <si>
    <t>ยอดคงเหลือ ณ วันที่ 30 กันยายน 2566</t>
  </si>
  <si>
    <t xml:space="preserve">   จ่ายผลประโยชน์ระยะยาวของพนักงาน</t>
  </si>
  <si>
    <t>เงินสดสุทธิจาก (ใช้ไปใน) กิจกรรมดำเนินงาน</t>
  </si>
  <si>
    <t xml:space="preserve">   ขาดทุน (กำไร) จากการปรับมูลค่ายุติธรรมของตราสารอนุพันธ์</t>
  </si>
  <si>
    <t>เงินสดจาก (ใช้ไปใน) กิจกรรมดำเนินงาน</t>
  </si>
  <si>
    <t>งบฐานะการเงิน</t>
  </si>
  <si>
    <t>31 ธันวาคม 2566</t>
  </si>
  <si>
    <t>งบฐานะการเงิน (ต่อ)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</si>
  <si>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</si>
  <si>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</si>
  <si>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</si>
  <si>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</si>
  <si>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</si>
  <si>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</si>
  <si>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2567</t>
  </si>
  <si>
    <t xml:space="preserve">ยอดคงเหลือ ณ วันที่ 1 มกราคม 2566 </t>
  </si>
  <si>
    <t>งบการเปลี่ยนแปลงส่วนของผู้ถือหุ้น</t>
  </si>
  <si>
    <t>องค์ประกอบอื่น</t>
  </si>
  <si>
    <t>เงินปันผลจ่าย (หมายเหตุ 9)</t>
  </si>
  <si>
    <t>งบการเปลี่ยนแปลงส่วนของผู้ถือหุ้น (ต่อ)</t>
  </si>
  <si>
    <t xml:space="preserve">      และดอกเบี้ยค้างรับ</t>
  </si>
  <si>
    <t>ผลต่างของอัตราแลกเปลี่ยน</t>
  </si>
  <si>
    <t>จากการแปลงค่างบการเงิน</t>
  </si>
  <si>
    <t>ที่เป็นเงินตราต่าง</t>
  </si>
  <si>
    <t>ประเทศของบริษัทร่วม</t>
  </si>
  <si>
    <t>เงินสดจ่ายซื้ออุปกรณ์</t>
  </si>
  <si>
    <t>เงินสดจ่ายชำระคืนเงินกู้ยืมระยะสั้น</t>
  </si>
  <si>
    <t>เงินสดรับจากการเบิกเงินกู้ยืมระยะสั้น</t>
  </si>
  <si>
    <t>เงินสดจ่ายชำระหนี้สินตามสัญญาเช่า</t>
  </si>
  <si>
    <t xml:space="preserve">   การเพิ่มขึ้นของสินทรัพย์สิทธิการใช้และหนี้สินตามสัญญาเช่า</t>
  </si>
  <si>
    <t>ส่วนแบ่งกำไรจากเงินลงทุนในบริษัทร่วม</t>
  </si>
  <si>
    <t xml:space="preserve">   ค่าเผื่อผลขาดทุนด้านเครดิตที่คาดว่าจะเกิดขึ้น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</si>
  <si>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</si>
  <si>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>เงินสดและรายการเทียบเท่าเงินสดเพิ่มขึ้น (ลดลง) สุทธิ</t>
  </si>
  <si>
    <t xml:space="preserve">   ที่เป็นเงินตราต่างประเทศของบริษัทร่วม</t>
  </si>
  <si>
    <t>ผลต่างของอัตราแลกเปลี่ยนจากการแปลงค่างบการเงิน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</si>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</sst>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</numFmts>
  <fonts count="9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  <font>
      <u val="singleAccounting"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83">
    <xf numFmtId="0" fontId="0" fillId="0" borderId="0" xfId="0"/>
    <xf numFmtId="187" fontId="3" fillId="0" borderId="0" xfId="2" applyNumberFormat="1" applyFont="1" applyFill="1" applyAlignment="1">
      <alignment horizontal="right"/>
    </xf>
    <xf numFmtId="187" fontId="3" fillId="0" borderId="2" xfId="2" applyNumberFormat="1" applyFont="1" applyFill="1" applyBorder="1" applyAlignment="1">
      <alignment horizontal="right"/>
    </xf>
    <xf numFmtId="187" fontId="3" fillId="0" borderId="0" xfId="2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188" fontId="3" fillId="0" borderId="0" xfId="2" applyFont="1" applyFill="1" applyAlignment="1"/>
    <xf numFmtId="0" fontId="2" fillId="0" borderId="0" xfId="2" applyNumberFormat="1" applyFont="1" applyFill="1" applyAlignment="1"/>
    <xf numFmtId="0" fontId="2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189" fontId="3" fillId="0" borderId="0" xfId="0" applyNumberFormat="1" applyFont="1" applyFill="1" applyAlignment="1">
      <alignment horizontal="centerContinuous"/>
    </xf>
    <xf numFmtId="18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89" fontId="3" fillId="0" borderId="0" xfId="0" quotePrefix="1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/>
    <xf numFmtId="0" fontId="3" fillId="0" borderId="0" xfId="0" applyFont="1" applyFill="1"/>
    <xf numFmtId="189" fontId="2" fillId="0" borderId="0" xfId="0" applyNumberFormat="1" applyFont="1" applyFill="1"/>
    <xf numFmtId="0" fontId="4" fillId="0" borderId="0" xfId="0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1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3" fillId="0" borderId="0" xfId="1" applyFill="1"/>
    <xf numFmtId="187" fontId="3" fillId="0" borderId="3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87" fontId="3" fillId="0" borderId="0" xfId="0" applyNumberFormat="1" applyFont="1" applyFill="1"/>
    <xf numFmtId="187" fontId="3" fillId="0" borderId="3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8" fontId="3" fillId="0" borderId="0" xfId="0" applyNumberFormat="1" applyFont="1" applyFill="1"/>
    <xf numFmtId="189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87" fontId="3" fillId="0" borderId="5" xfId="0" applyNumberFormat="1" applyFont="1" applyFill="1" applyBorder="1"/>
    <xf numFmtId="187" fontId="3" fillId="0" borderId="1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0" fontId="3" fillId="0" borderId="6" xfId="0" applyFont="1" applyFill="1" applyBorder="1"/>
    <xf numFmtId="37" fontId="3" fillId="0" borderId="0" xfId="0" applyNumberFormat="1" applyFont="1" applyFill="1"/>
    <xf numFmtId="189" fontId="2" fillId="0" borderId="2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190" fontId="2" fillId="0" borderId="0" xfId="0" applyNumberFormat="1" applyFont="1" applyFill="1"/>
    <xf numFmtId="0" fontId="3" fillId="0" borderId="0" xfId="0" applyFont="1" applyFill="1" applyAlignment="1">
      <alignment horizontal="right"/>
    </xf>
    <xf numFmtId="190" fontId="3" fillId="0" borderId="0" xfId="0" applyNumberFormat="1" applyFont="1" applyFill="1"/>
    <xf numFmtId="187" fontId="2" fillId="0" borderId="0" xfId="0" applyNumberFormat="1" applyFont="1" applyFill="1"/>
    <xf numFmtId="187" fontId="3" fillId="0" borderId="5" xfId="2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8" fontId="3" fillId="0" borderId="0" xfId="2" applyFont="1" applyFill="1" applyAlignment="1">
      <alignment horizontal="right"/>
    </xf>
    <xf numFmtId="188" fontId="3" fillId="0" borderId="0" xfId="2" applyFont="1" applyFill="1" applyBorder="1" applyAlignment="1">
      <alignment horizontal="center"/>
    </xf>
    <xf numFmtId="188" fontId="3" fillId="0" borderId="5" xfId="2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0" fontId="2" fillId="0" borderId="0" xfId="0" quotePrefix="1" applyFont="1" applyFill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center"/>
    </xf>
    <xf numFmtId="189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1" applyFill="1" applyBorder="1" applyAlignment="1">
      <alignment horizontal="center"/>
    </xf>
    <xf numFmtId="0" fontId="3" fillId="0" borderId="3" xfId="1" applyFill="1" applyBorder="1" applyAlignment="1">
      <alignment horizontal="center"/>
    </xf>
    <xf numFmtId="0" fontId="3" fillId="0" borderId="0" xfId="1" applyFill="1" applyAlignment="1">
      <alignment horizontal="center"/>
    </xf>
    <xf numFmtId="187" fontId="8" fillId="0" borderId="0" xfId="0" applyNumberFormat="1" applyFont="1" applyFill="1"/>
    <xf numFmtId="187" fontId="3" fillId="0" borderId="2" xfId="0" applyNumberFormat="1" applyFont="1" applyFill="1" applyBorder="1"/>
    <xf numFmtId="187" fontId="3" fillId="0" borderId="4" xfId="0" applyNumberFormat="1" applyFont="1" applyFill="1" applyBorder="1" applyAlignment="1">
      <alignment horizontal="center"/>
    </xf>
    <xf numFmtId="189" fontId="3" fillId="0" borderId="7" xfId="0" applyNumberFormat="1" applyFont="1" applyFill="1" applyBorder="1"/>
    <xf numFmtId="187" fontId="7" fillId="0" borderId="0" xfId="0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9" fontId="6" fillId="0" borderId="0" xfId="0" applyNumberFormat="1" applyFont="1" applyFill="1"/>
    <xf numFmtId="0" fontId="3" fillId="0" borderId="0" xfId="0" applyFont="1" applyFill="1" applyAlignment="1">
      <alignment horizontal="right" wrapText="1"/>
    </xf>
    <xf numFmtId="187" fontId="3" fillId="0" borderId="0" xfId="0" applyNumberFormat="1" applyFont="1" applyFill="1" applyAlignment="1">
      <alignment horizontal="right" wrapText="1"/>
    </xf>
    <xf numFmtId="189" fontId="2" fillId="0" borderId="2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center"/>
    </xf>
    <xf numFmtId="189" fontId="3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189" fontId="3" fillId="0" borderId="2" xfId="0" applyNumberFormat="1" applyFont="1" applyFill="1" applyBorder="1" applyAlignment="1">
      <alignment horizontal="center"/>
    </xf>
  </cellXfs>
  <cellStyles count="4">
    <cellStyle name="0,0_x000d__x000a_NA_x000d__x000a_" xfId="1"/>
    <cellStyle name="Comma" xfId="2" builtinId="3"/>
    <cellStyle name="Comma 2" xfId="3"/>
    <cellStyle name="Normal" xfId="0" builtinId="0"/>
  </cellStyles>
  <dxfs count="0"/>
  <tableStyles count="1" defaultTableStyle="TableStyleMedium9" defaultPivotStyle="PivotStyleLight16">
    <tableStyle name="Invisible" pivot="0" table="0" count="0"/>
  </tableStyles>
  <colors>
    <mruColors>
      <color rgb="FFFFFFCC"/>
      <color rgb="FFFF9999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view="pageBreakPreview" zoomScale="115" zoomScaleNormal="100" zoomScaleSheetLayoutView="115" workbookViewId="0"/>
  </sheetViews>
  <sheetFormatPr defaultColWidth="10.5546875" defaultRowHeight="24" customHeight="1" x14ac:dyDescent="0.6"/>
  <cols>
    <col min="1" max="1" width="39.44140625" style="15" customWidth="1"/>
    <col min="2" max="2" width="8.21875" style="15" customWidth="1"/>
    <col min="3" max="3" width="1.44140625" style="14" customWidth="1"/>
    <col min="4" max="4" width="14.5546875" style="14" customWidth="1"/>
    <col min="5" max="5" width="1.44140625" style="14" customWidth="1"/>
    <col min="6" max="6" width="14.5546875" style="14" customWidth="1"/>
    <col min="7" max="7" width="1.44140625" style="14" customWidth="1"/>
    <col min="8" max="8" width="14.5546875" style="14" customWidth="1"/>
    <col min="9" max="9" width="1.44140625" style="14" customWidth="1"/>
    <col min="10" max="10" width="14.5546875" style="14" customWidth="1"/>
    <col min="11" max="16384" width="10.5546875" style="14"/>
  </cols>
  <sheetData>
    <row r="1" spans="1:15" s="10" customFormat="1" ht="24" customHeight="1" x14ac:dyDescent="0.6">
      <c r="A1" s="7" t="s">
        <v>0</v>
      </c>
      <c r="B1" s="8"/>
      <c r="C1" s="9"/>
      <c r="D1" s="9"/>
      <c r="E1" s="9"/>
      <c r="F1" s="9"/>
      <c r="G1" s="9"/>
      <c r="H1" s="9"/>
      <c r="I1" s="9"/>
      <c r="J1" s="9"/>
    </row>
    <row r="2" spans="1:15" s="10" customFormat="1" ht="24" customHeight="1" x14ac:dyDescent="0.6">
      <c r="A2" s="11" t="s">
        <v>172</v>
      </c>
      <c r="B2" s="8"/>
      <c r="C2" s="9"/>
      <c r="D2" s="12"/>
      <c r="E2" s="12"/>
      <c r="F2" s="12"/>
      <c r="G2" s="9"/>
      <c r="H2" s="12"/>
      <c r="I2" s="12"/>
      <c r="J2" s="12"/>
    </row>
    <row r="3" spans="1:15" ht="24" customHeight="1" x14ac:dyDescent="0.6">
      <c r="A3" s="11" t="s">
        <v>175</v>
      </c>
      <c r="B3" s="8"/>
      <c r="C3" s="9"/>
      <c r="D3" s="13"/>
      <c r="E3" s="13"/>
      <c r="F3" s="13"/>
      <c r="G3" s="9"/>
      <c r="H3" s="13"/>
      <c r="I3" s="13"/>
      <c r="J3" s="13"/>
    </row>
    <row r="4" spans="1:15" ht="24" customHeight="1" x14ac:dyDescent="0.6">
      <c r="A4" s="11"/>
      <c r="B4" s="8"/>
      <c r="C4" s="9"/>
      <c r="D4" s="13"/>
      <c r="E4" s="13"/>
      <c r="F4" s="13"/>
      <c r="G4" s="9"/>
      <c r="H4" s="13"/>
      <c r="I4" s="13"/>
      <c r="J4" s="13" t="s">
        <v>1</v>
      </c>
    </row>
    <row r="5" spans="1:15" ht="24" customHeight="1" x14ac:dyDescent="0.6">
      <c r="D5" s="77" t="s">
        <v>2</v>
      </c>
      <c r="E5" s="77"/>
      <c r="F5" s="77"/>
      <c r="G5" s="16"/>
      <c r="H5" s="77" t="s">
        <v>3</v>
      </c>
      <c r="I5" s="77"/>
      <c r="J5" s="77"/>
      <c r="L5" s="78"/>
      <c r="M5" s="78"/>
      <c r="N5" s="78"/>
      <c r="O5" s="78"/>
    </row>
    <row r="6" spans="1:15" ht="24" customHeight="1" x14ac:dyDescent="0.6">
      <c r="B6" s="17" t="s">
        <v>4</v>
      </c>
      <c r="C6" s="18"/>
      <c r="D6" s="17" t="s">
        <v>176</v>
      </c>
      <c r="E6" s="17"/>
      <c r="F6" s="17" t="s">
        <v>173</v>
      </c>
      <c r="G6" s="19"/>
      <c r="H6" s="17" t="s">
        <v>176</v>
      </c>
      <c r="I6" s="17"/>
      <c r="J6" s="17" t="s">
        <v>173</v>
      </c>
      <c r="L6" s="20"/>
      <c r="M6" s="20"/>
      <c r="N6" s="20"/>
      <c r="O6" s="20"/>
    </row>
    <row r="7" spans="1:15" ht="24" customHeight="1" x14ac:dyDescent="0.6">
      <c r="B7" s="17"/>
      <c r="C7" s="18"/>
      <c r="D7" s="21" t="s">
        <v>5</v>
      </c>
      <c r="E7" s="22"/>
      <c r="F7" s="21" t="s">
        <v>6</v>
      </c>
      <c r="G7" s="19"/>
      <c r="H7" s="21" t="s">
        <v>5</v>
      </c>
      <c r="I7" s="22"/>
      <c r="J7" s="21" t="s">
        <v>6</v>
      </c>
    </row>
    <row r="8" spans="1:15" ht="24" customHeight="1" x14ac:dyDescent="0.6">
      <c r="B8" s="17"/>
      <c r="C8" s="18"/>
      <c r="D8" s="21" t="s">
        <v>7</v>
      </c>
      <c r="E8" s="22"/>
      <c r="F8" s="21"/>
      <c r="G8" s="19"/>
      <c r="H8" s="21" t="s">
        <v>7</v>
      </c>
      <c r="I8" s="22"/>
      <c r="J8" s="21"/>
    </row>
    <row r="9" spans="1:15" ht="24" customHeight="1" x14ac:dyDescent="0.6">
      <c r="A9" s="23" t="s">
        <v>8</v>
      </c>
    </row>
    <row r="10" spans="1:15" ht="24" customHeight="1" x14ac:dyDescent="0.6">
      <c r="A10" s="23" t="s">
        <v>9</v>
      </c>
      <c r="B10" s="24"/>
    </row>
    <row r="11" spans="1:15" ht="24" customHeight="1" x14ac:dyDescent="0.6">
      <c r="A11" s="15" t="s">
        <v>10</v>
      </c>
      <c r="B11" s="24"/>
      <c r="D11" s="1">
        <v>827491</v>
      </c>
      <c r="E11" s="1"/>
      <c r="F11" s="1">
        <v>585046</v>
      </c>
      <c r="G11" s="1"/>
      <c r="H11" s="1">
        <v>636146</v>
      </c>
      <c r="I11" s="1"/>
      <c r="J11" s="1">
        <v>432666</v>
      </c>
      <c r="K11" s="1"/>
    </row>
    <row r="12" spans="1:15" ht="24" customHeight="1" x14ac:dyDescent="0.6">
      <c r="A12" s="25" t="s">
        <v>11</v>
      </c>
      <c r="B12" s="24">
        <v>3</v>
      </c>
      <c r="D12" s="1">
        <v>1022035</v>
      </c>
      <c r="E12" s="1"/>
      <c r="F12" s="1">
        <v>1101119</v>
      </c>
      <c r="G12" s="1"/>
      <c r="H12" s="1">
        <v>970380</v>
      </c>
      <c r="I12" s="1"/>
      <c r="J12" s="1">
        <v>916311</v>
      </c>
      <c r="K12" s="1"/>
    </row>
    <row r="13" spans="1:15" ht="24" customHeight="1" x14ac:dyDescent="0.6">
      <c r="A13" s="25" t="s">
        <v>12</v>
      </c>
      <c r="B13" s="24">
        <v>4</v>
      </c>
      <c r="D13" s="1">
        <v>159800</v>
      </c>
      <c r="E13" s="1"/>
      <c r="F13" s="1">
        <v>44126</v>
      </c>
      <c r="G13" s="1"/>
      <c r="H13" s="1">
        <v>67414</v>
      </c>
      <c r="I13" s="1"/>
      <c r="J13" s="1">
        <v>22012</v>
      </c>
      <c r="K13" s="1"/>
    </row>
    <row r="14" spans="1:15" ht="24" customHeight="1" x14ac:dyDescent="0.6">
      <c r="A14" s="25" t="s">
        <v>13</v>
      </c>
      <c r="B14" s="24"/>
      <c r="D14" s="1"/>
      <c r="E14" s="1"/>
      <c r="F14" s="1"/>
      <c r="G14" s="1"/>
      <c r="H14" s="1"/>
      <c r="I14" s="1"/>
      <c r="J14" s="1"/>
      <c r="K14" s="1"/>
    </row>
    <row r="15" spans="1:15" ht="24" customHeight="1" x14ac:dyDescent="0.6">
      <c r="A15" s="25" t="s">
        <v>14</v>
      </c>
      <c r="B15" s="24"/>
      <c r="D15" s="1">
        <v>1007</v>
      </c>
      <c r="E15" s="1"/>
      <c r="F15" s="1">
        <v>77178</v>
      </c>
      <c r="G15" s="1"/>
      <c r="H15" s="1">
        <v>1007</v>
      </c>
      <c r="I15" s="1"/>
      <c r="J15" s="1">
        <v>12473</v>
      </c>
      <c r="K15" s="1"/>
    </row>
    <row r="16" spans="1:15" ht="24" customHeight="1" x14ac:dyDescent="0.6">
      <c r="A16" s="25" t="s">
        <v>15</v>
      </c>
      <c r="B16" s="24">
        <v>5</v>
      </c>
      <c r="D16" s="1">
        <v>504618</v>
      </c>
      <c r="E16" s="1"/>
      <c r="F16" s="1">
        <v>473538</v>
      </c>
      <c r="G16" s="1"/>
      <c r="H16" s="1">
        <v>472321</v>
      </c>
      <c r="I16" s="1"/>
      <c r="J16" s="1">
        <v>425750</v>
      </c>
      <c r="K16" s="1"/>
    </row>
    <row r="17" spans="1:11" ht="24" customHeight="1" x14ac:dyDescent="0.6">
      <c r="A17" s="25" t="s">
        <v>16</v>
      </c>
      <c r="B17" s="24"/>
      <c r="D17" s="1">
        <v>5317</v>
      </c>
      <c r="E17" s="1"/>
      <c r="F17" s="1">
        <v>10240</v>
      </c>
      <c r="G17" s="1"/>
      <c r="H17" s="1">
        <v>1230</v>
      </c>
      <c r="I17" s="1"/>
      <c r="J17" s="1">
        <v>610</v>
      </c>
      <c r="K17" s="1"/>
    </row>
    <row r="18" spans="1:11" ht="24" customHeight="1" x14ac:dyDescent="0.6">
      <c r="A18" s="23" t="s">
        <v>17</v>
      </c>
      <c r="B18" s="24"/>
      <c r="D18" s="26">
        <f>SUM(D11:D17)</f>
        <v>2520268</v>
      </c>
      <c r="E18" s="27"/>
      <c r="F18" s="26">
        <f>SUM(F11:F17)</f>
        <v>2291247</v>
      </c>
      <c r="G18" s="27"/>
      <c r="H18" s="26">
        <f>SUM(H11:H17)</f>
        <v>2148498</v>
      </c>
      <c r="I18" s="27"/>
      <c r="J18" s="26">
        <f>SUM(J11:J17)</f>
        <v>1809822</v>
      </c>
      <c r="K18" s="27"/>
    </row>
    <row r="19" spans="1:11" ht="24" customHeight="1" x14ac:dyDescent="0.6">
      <c r="A19" s="23" t="s">
        <v>18</v>
      </c>
      <c r="B19" s="24"/>
      <c r="D19" s="27"/>
      <c r="E19" s="27"/>
      <c r="F19" s="27"/>
      <c r="G19" s="27"/>
      <c r="H19" s="27"/>
      <c r="I19" s="27"/>
      <c r="J19" s="27"/>
      <c r="K19" s="27"/>
    </row>
    <row r="20" spans="1:11" ht="24" customHeight="1" x14ac:dyDescent="0.6">
      <c r="A20" s="25" t="s">
        <v>19</v>
      </c>
      <c r="B20" s="24"/>
      <c r="D20" s="1">
        <v>0</v>
      </c>
      <c r="E20" s="1"/>
      <c r="F20" s="1">
        <v>0</v>
      </c>
      <c r="G20" s="1"/>
      <c r="H20" s="1">
        <v>494859</v>
      </c>
      <c r="I20" s="1"/>
      <c r="J20" s="1">
        <v>494859</v>
      </c>
      <c r="K20" s="1"/>
    </row>
    <row r="21" spans="1:11" ht="24" customHeight="1" x14ac:dyDescent="0.6">
      <c r="A21" s="25" t="s">
        <v>20</v>
      </c>
      <c r="B21" s="24">
        <v>6</v>
      </c>
      <c r="D21" s="1">
        <v>305090</v>
      </c>
      <c r="E21" s="1"/>
      <c r="F21" s="1">
        <v>311659</v>
      </c>
      <c r="G21" s="1"/>
      <c r="H21" s="1">
        <v>272151</v>
      </c>
      <c r="I21" s="1"/>
      <c r="J21" s="1">
        <v>272151</v>
      </c>
      <c r="K21" s="1"/>
    </row>
    <row r="22" spans="1:11" ht="24" customHeight="1" x14ac:dyDescent="0.6">
      <c r="A22" s="25" t="s">
        <v>21</v>
      </c>
      <c r="B22" s="24">
        <v>7</v>
      </c>
      <c r="D22" s="1">
        <v>304712</v>
      </c>
      <c r="E22" s="1"/>
      <c r="F22" s="1">
        <v>302172</v>
      </c>
      <c r="G22" s="1"/>
      <c r="H22" s="1">
        <v>264915</v>
      </c>
      <c r="I22" s="1"/>
      <c r="J22" s="1">
        <v>276203</v>
      </c>
      <c r="K22" s="1"/>
    </row>
    <row r="23" spans="1:11" ht="24" customHeight="1" x14ac:dyDescent="0.6">
      <c r="A23" s="25" t="s">
        <v>22</v>
      </c>
      <c r="B23" s="24"/>
      <c r="D23" s="1">
        <v>156497</v>
      </c>
      <c r="E23" s="1"/>
      <c r="F23" s="1">
        <v>156497</v>
      </c>
      <c r="G23" s="1"/>
      <c r="H23" s="1">
        <v>0</v>
      </c>
      <c r="I23" s="1"/>
      <c r="J23" s="1">
        <v>0</v>
      </c>
      <c r="K23" s="1"/>
    </row>
    <row r="24" spans="1:11" ht="24" customHeight="1" x14ac:dyDescent="0.6">
      <c r="A24" s="25" t="s">
        <v>23</v>
      </c>
      <c r="B24" s="24"/>
      <c r="D24" s="1">
        <v>46677</v>
      </c>
      <c r="E24" s="1"/>
      <c r="F24" s="1">
        <v>47191</v>
      </c>
      <c r="G24" s="1"/>
      <c r="H24" s="1">
        <v>36049</v>
      </c>
      <c r="I24" s="1"/>
      <c r="J24" s="1">
        <v>35976</v>
      </c>
      <c r="K24" s="1"/>
    </row>
    <row r="25" spans="1:11" ht="24" customHeight="1" x14ac:dyDescent="0.6">
      <c r="A25" s="25" t="s">
        <v>24</v>
      </c>
      <c r="B25" s="24"/>
      <c r="D25" s="2">
        <v>32038</v>
      </c>
      <c r="E25" s="3"/>
      <c r="F25" s="2">
        <v>25821</v>
      </c>
      <c r="G25" s="3"/>
      <c r="H25" s="2">
        <v>1885</v>
      </c>
      <c r="I25" s="3"/>
      <c r="J25" s="2">
        <v>2022</v>
      </c>
      <c r="K25" s="3"/>
    </row>
    <row r="26" spans="1:11" ht="24" customHeight="1" x14ac:dyDescent="0.6">
      <c r="A26" s="23" t="s">
        <v>25</v>
      </c>
      <c r="B26" s="24"/>
      <c r="D26" s="27">
        <f>SUM(D20:D25)</f>
        <v>845014</v>
      </c>
      <c r="E26" s="27"/>
      <c r="F26" s="27">
        <f>SUM(F20:F25)</f>
        <v>843340</v>
      </c>
      <c r="G26" s="27"/>
      <c r="H26" s="27">
        <f>SUM(H20:H25)</f>
        <v>1069859</v>
      </c>
      <c r="I26" s="27"/>
      <c r="J26" s="27">
        <f>SUM(J20:J25)</f>
        <v>1081211</v>
      </c>
      <c r="K26" s="27"/>
    </row>
    <row r="27" spans="1:11" ht="24" customHeight="1" thickBot="1" x14ac:dyDescent="0.65">
      <c r="A27" s="23" t="s">
        <v>26</v>
      </c>
      <c r="D27" s="28">
        <f>SUM(D18,D26)</f>
        <v>3365282</v>
      </c>
      <c r="E27" s="27"/>
      <c r="F27" s="28">
        <f>SUM(F18,F26)</f>
        <v>3134587</v>
      </c>
      <c r="G27" s="27"/>
      <c r="H27" s="28">
        <f>SUM(H18,H26)</f>
        <v>3218357</v>
      </c>
      <c r="I27" s="27"/>
      <c r="J27" s="28">
        <f>SUM(J18,J26)</f>
        <v>2891033</v>
      </c>
      <c r="K27" s="27"/>
    </row>
    <row r="28" spans="1:11" ht="24" customHeight="1" thickTop="1" x14ac:dyDescent="0.6"/>
    <row r="29" spans="1:11" ht="24" customHeight="1" x14ac:dyDescent="0.6">
      <c r="A29" s="29" t="s">
        <v>27</v>
      </c>
      <c r="D29" s="9"/>
      <c r="E29" s="9"/>
      <c r="F29" s="9"/>
      <c r="G29" s="9"/>
      <c r="H29" s="9"/>
    </row>
    <row r="30" spans="1:11" s="10" customFormat="1" ht="24" customHeight="1" x14ac:dyDescent="0.6">
      <c r="A30" s="7" t="s">
        <v>0</v>
      </c>
      <c r="B30" s="8"/>
      <c r="C30" s="9"/>
      <c r="D30" s="9"/>
      <c r="E30" s="9"/>
      <c r="F30" s="9"/>
      <c r="G30" s="9"/>
      <c r="H30" s="9"/>
      <c r="I30" s="9"/>
      <c r="J30" s="9"/>
    </row>
    <row r="31" spans="1:11" s="10" customFormat="1" ht="24" customHeight="1" x14ac:dyDescent="0.6">
      <c r="A31" s="7" t="s">
        <v>174</v>
      </c>
      <c r="B31" s="8"/>
      <c r="C31" s="9"/>
      <c r="D31" s="12"/>
      <c r="E31" s="12"/>
      <c r="F31" s="12"/>
      <c r="G31" s="9"/>
      <c r="H31" s="12"/>
      <c r="I31" s="12"/>
      <c r="J31" s="12"/>
    </row>
    <row r="32" spans="1:11" ht="24" customHeight="1" x14ac:dyDescent="0.6">
      <c r="A32" s="11" t="s">
        <v>175</v>
      </c>
      <c r="B32" s="8"/>
      <c r="C32" s="9"/>
      <c r="D32" s="13"/>
      <c r="E32" s="13"/>
      <c r="F32" s="13"/>
      <c r="G32" s="9"/>
      <c r="H32" s="13"/>
      <c r="I32" s="13"/>
      <c r="J32" s="13"/>
    </row>
    <row r="33" spans="1:15" ht="24" customHeight="1" x14ac:dyDescent="0.6">
      <c r="A33" s="11"/>
      <c r="B33" s="8"/>
      <c r="C33" s="9"/>
      <c r="D33" s="13"/>
      <c r="E33" s="13"/>
      <c r="F33" s="13"/>
      <c r="G33" s="9"/>
      <c r="H33" s="13"/>
      <c r="I33" s="13"/>
      <c r="J33" s="13" t="s">
        <v>1</v>
      </c>
    </row>
    <row r="34" spans="1:15" ht="24" customHeight="1" x14ac:dyDescent="0.6">
      <c r="D34" s="77" t="s">
        <v>2</v>
      </c>
      <c r="E34" s="77"/>
      <c r="F34" s="77"/>
      <c r="G34" s="16"/>
      <c r="H34" s="77" t="s">
        <v>3</v>
      </c>
      <c r="I34" s="77"/>
      <c r="J34" s="77"/>
      <c r="L34" s="78"/>
      <c r="M34" s="78"/>
      <c r="N34" s="78"/>
      <c r="O34" s="78"/>
    </row>
    <row r="35" spans="1:15" ht="24" customHeight="1" x14ac:dyDescent="0.6">
      <c r="B35" s="17" t="s">
        <v>4</v>
      </c>
      <c r="C35" s="18"/>
      <c r="D35" s="17" t="s">
        <v>176</v>
      </c>
      <c r="E35" s="17"/>
      <c r="F35" s="17" t="s">
        <v>173</v>
      </c>
      <c r="G35" s="19"/>
      <c r="H35" s="17" t="s">
        <v>176</v>
      </c>
      <c r="I35" s="17"/>
      <c r="J35" s="17" t="s">
        <v>173</v>
      </c>
      <c r="L35" s="20"/>
      <c r="M35" s="20"/>
      <c r="N35" s="20"/>
      <c r="O35" s="20"/>
    </row>
    <row r="36" spans="1:15" ht="24" customHeight="1" x14ac:dyDescent="0.6">
      <c r="B36" s="17"/>
      <c r="C36" s="18"/>
      <c r="D36" s="21" t="s">
        <v>5</v>
      </c>
      <c r="E36" s="22"/>
      <c r="F36" s="21" t="s">
        <v>6</v>
      </c>
      <c r="G36" s="19"/>
      <c r="H36" s="21" t="s">
        <v>5</v>
      </c>
      <c r="I36" s="22"/>
      <c r="J36" s="21" t="s">
        <v>6</v>
      </c>
    </row>
    <row r="37" spans="1:15" ht="24" customHeight="1" x14ac:dyDescent="0.6">
      <c r="B37" s="17"/>
      <c r="C37" s="18"/>
      <c r="D37" s="21" t="s">
        <v>7</v>
      </c>
      <c r="E37" s="22"/>
      <c r="F37" s="21"/>
      <c r="G37" s="19"/>
      <c r="H37" s="21" t="s">
        <v>7</v>
      </c>
      <c r="I37" s="22"/>
      <c r="J37" s="21"/>
    </row>
    <row r="38" spans="1:15" ht="24" customHeight="1" x14ac:dyDescent="0.6">
      <c r="A38" s="23" t="s">
        <v>28</v>
      </c>
    </row>
    <row r="39" spans="1:15" ht="24" customHeight="1" x14ac:dyDescent="0.6">
      <c r="A39" s="23" t="s">
        <v>29</v>
      </c>
    </row>
    <row r="40" spans="1:15" ht="24" customHeight="1" x14ac:dyDescent="0.6">
      <c r="A40" s="15" t="s">
        <v>153</v>
      </c>
      <c r="B40" s="24"/>
      <c r="D40" s="30">
        <v>0</v>
      </c>
      <c r="E40" s="30"/>
      <c r="F40" s="30">
        <v>31000</v>
      </c>
      <c r="G40" s="30"/>
      <c r="H40" s="30">
        <v>0</v>
      </c>
      <c r="I40" s="30"/>
      <c r="J40" s="30">
        <v>0</v>
      </c>
      <c r="K40" s="1"/>
    </row>
    <row r="41" spans="1:15" ht="24" customHeight="1" x14ac:dyDescent="0.6">
      <c r="A41" s="25" t="s">
        <v>30</v>
      </c>
      <c r="B41" s="24"/>
      <c r="D41" s="1">
        <v>1368535</v>
      </c>
      <c r="E41" s="1"/>
      <c r="F41" s="1">
        <v>1136575</v>
      </c>
      <c r="G41" s="1"/>
      <c r="H41" s="1">
        <v>1324333</v>
      </c>
      <c r="I41" s="1"/>
      <c r="J41" s="1">
        <v>1049962</v>
      </c>
      <c r="K41" s="1"/>
    </row>
    <row r="42" spans="1:15" ht="24" customHeight="1" x14ac:dyDescent="0.6">
      <c r="A42" s="25" t="s">
        <v>31</v>
      </c>
      <c r="B42" s="24">
        <v>4</v>
      </c>
      <c r="D42" s="1">
        <v>46435</v>
      </c>
      <c r="E42" s="1"/>
      <c r="F42" s="1">
        <v>65978</v>
      </c>
      <c r="G42" s="1"/>
      <c r="H42" s="1">
        <v>17888</v>
      </c>
      <c r="I42" s="1"/>
      <c r="J42" s="1">
        <v>21678</v>
      </c>
      <c r="K42" s="1"/>
    </row>
    <row r="43" spans="1:15" ht="24" customHeight="1" x14ac:dyDescent="0.6">
      <c r="A43" s="25" t="s">
        <v>32</v>
      </c>
      <c r="B43" s="24"/>
      <c r="D43" s="30"/>
      <c r="E43" s="1"/>
      <c r="F43" s="30"/>
      <c r="G43" s="1"/>
      <c r="H43" s="1"/>
      <c r="I43" s="1"/>
      <c r="J43" s="1"/>
      <c r="K43" s="1"/>
    </row>
    <row r="44" spans="1:15" ht="24" customHeight="1" x14ac:dyDescent="0.6">
      <c r="A44" s="25" t="s">
        <v>33</v>
      </c>
      <c r="B44" s="24"/>
      <c r="D44" s="1">
        <v>3558</v>
      </c>
      <c r="E44" s="1"/>
      <c r="F44" s="1">
        <v>4765</v>
      </c>
      <c r="G44" s="1"/>
      <c r="H44" s="1">
        <v>3558</v>
      </c>
      <c r="I44" s="1"/>
      <c r="J44" s="1">
        <v>4741</v>
      </c>
      <c r="K44" s="1"/>
    </row>
    <row r="45" spans="1:15" ht="24" customHeight="1" x14ac:dyDescent="0.6">
      <c r="A45" s="25" t="s">
        <v>34</v>
      </c>
      <c r="B45" s="24"/>
      <c r="D45" s="1">
        <v>9521</v>
      </c>
      <c r="E45" s="1"/>
      <c r="F45" s="1">
        <v>0</v>
      </c>
      <c r="G45" s="1"/>
      <c r="H45" s="1">
        <v>8885</v>
      </c>
      <c r="I45" s="1"/>
      <c r="J45" s="1">
        <v>0</v>
      </c>
      <c r="K45" s="1"/>
    </row>
    <row r="46" spans="1:15" ht="24" customHeight="1" x14ac:dyDescent="0.6">
      <c r="A46" s="15" t="s">
        <v>35</v>
      </c>
      <c r="B46" s="24"/>
      <c r="D46" s="1">
        <v>26759</v>
      </c>
      <c r="E46" s="3"/>
      <c r="F46" s="1">
        <v>23735</v>
      </c>
      <c r="G46" s="3"/>
      <c r="H46" s="3">
        <v>24677</v>
      </c>
      <c r="I46" s="3"/>
      <c r="J46" s="3">
        <v>16441</v>
      </c>
      <c r="K46" s="1"/>
    </row>
    <row r="47" spans="1:15" ht="24" customHeight="1" x14ac:dyDescent="0.6">
      <c r="A47" s="23" t="s">
        <v>36</v>
      </c>
      <c r="B47" s="24"/>
      <c r="D47" s="31">
        <f>SUM(D40:D46)</f>
        <v>1454808</v>
      </c>
      <c r="E47" s="32"/>
      <c r="F47" s="31">
        <f>SUM(F40:F46)</f>
        <v>1262053</v>
      </c>
      <c r="G47" s="32"/>
      <c r="H47" s="31">
        <f>SUM(H40:H46)</f>
        <v>1379341</v>
      </c>
      <c r="I47" s="32"/>
      <c r="J47" s="31">
        <f>SUM(J40:J46)</f>
        <v>1092822</v>
      </c>
      <c r="K47" s="32"/>
    </row>
    <row r="48" spans="1:15" ht="24" customHeight="1" x14ac:dyDescent="0.6">
      <c r="A48" s="23" t="s">
        <v>37</v>
      </c>
      <c r="B48" s="24"/>
      <c r="D48" s="32"/>
      <c r="E48" s="32"/>
      <c r="F48" s="32"/>
      <c r="G48" s="32"/>
      <c r="H48" s="32"/>
      <c r="I48" s="32"/>
      <c r="J48" s="32"/>
      <c r="K48" s="32"/>
    </row>
    <row r="49" spans="1:18" ht="24" customHeight="1" x14ac:dyDescent="0.6">
      <c r="A49" s="25" t="s">
        <v>38</v>
      </c>
      <c r="B49" s="24"/>
      <c r="D49" s="1"/>
      <c r="E49" s="1"/>
      <c r="F49" s="1"/>
      <c r="G49" s="1"/>
      <c r="H49" s="1"/>
      <c r="I49" s="1"/>
      <c r="J49" s="1"/>
      <c r="K49" s="1"/>
    </row>
    <row r="50" spans="1:18" ht="24" customHeight="1" x14ac:dyDescent="0.6">
      <c r="A50" s="25" t="s">
        <v>39</v>
      </c>
      <c r="B50" s="24"/>
      <c r="D50" s="1">
        <v>4225</v>
      </c>
      <c r="E50" s="1"/>
      <c r="F50" s="1">
        <v>4609</v>
      </c>
      <c r="G50" s="1"/>
      <c r="H50" s="1">
        <v>4225</v>
      </c>
      <c r="I50" s="1"/>
      <c r="J50" s="1">
        <v>4609</v>
      </c>
      <c r="K50" s="1"/>
    </row>
    <row r="51" spans="1:18" ht="24" customHeight="1" x14ac:dyDescent="0.6">
      <c r="A51" s="25" t="s">
        <v>40</v>
      </c>
      <c r="B51" s="24"/>
      <c r="D51" s="2">
        <v>86541</v>
      </c>
      <c r="E51" s="1"/>
      <c r="F51" s="2">
        <v>83062</v>
      </c>
      <c r="G51" s="1"/>
      <c r="H51" s="2">
        <v>75672</v>
      </c>
      <c r="I51" s="1"/>
      <c r="J51" s="2">
        <v>72780</v>
      </c>
      <c r="K51" s="3"/>
    </row>
    <row r="52" spans="1:18" ht="24" customHeight="1" x14ac:dyDescent="0.6">
      <c r="A52" s="23" t="s">
        <v>41</v>
      </c>
      <c r="B52" s="24"/>
      <c r="D52" s="32">
        <f>SUM(D49:D51)</f>
        <v>90766</v>
      </c>
      <c r="E52" s="32"/>
      <c r="F52" s="32">
        <f>SUM(F49:F51)</f>
        <v>87671</v>
      </c>
      <c r="G52" s="32"/>
      <c r="H52" s="32">
        <f>SUM(H49:H51)</f>
        <v>79897</v>
      </c>
      <c r="I52" s="32"/>
      <c r="J52" s="32">
        <f>SUM(J49:J51)</f>
        <v>77389</v>
      </c>
      <c r="K52" s="32"/>
    </row>
    <row r="53" spans="1:18" ht="24" customHeight="1" x14ac:dyDescent="0.6">
      <c r="A53" s="23" t="s">
        <v>42</v>
      </c>
      <c r="D53" s="31">
        <f>SUM(D47,D52)</f>
        <v>1545574</v>
      </c>
      <c r="E53" s="32"/>
      <c r="F53" s="31">
        <f>SUM(F47,F52)</f>
        <v>1349724</v>
      </c>
      <c r="G53" s="32"/>
      <c r="H53" s="31">
        <f>SUM(H47,H52)</f>
        <v>1459238</v>
      </c>
      <c r="I53" s="32"/>
      <c r="J53" s="31">
        <f>SUM(J47,J52)</f>
        <v>1170211</v>
      </c>
      <c r="K53" s="32"/>
      <c r="L53" s="33"/>
      <c r="N53" s="33"/>
      <c r="P53" s="33"/>
      <c r="Q53" s="33"/>
      <c r="R53" s="33"/>
    </row>
    <row r="54" spans="1:18" ht="24" customHeight="1" x14ac:dyDescent="0.6">
      <c r="A54" s="23"/>
      <c r="D54" s="32"/>
      <c r="E54" s="32"/>
      <c r="F54" s="32"/>
      <c r="G54" s="32"/>
      <c r="H54" s="32"/>
      <c r="I54" s="32"/>
      <c r="J54" s="32"/>
    </row>
    <row r="55" spans="1:18" ht="24" customHeight="1" x14ac:dyDescent="0.6">
      <c r="A55" s="29" t="s">
        <v>27</v>
      </c>
      <c r="D55" s="32"/>
      <c r="E55" s="32"/>
      <c r="F55" s="32"/>
      <c r="G55" s="32"/>
      <c r="H55" s="32"/>
      <c r="I55" s="32"/>
      <c r="J55" s="32"/>
    </row>
    <row r="56" spans="1:18" s="10" customFormat="1" ht="24" customHeight="1" x14ac:dyDescent="0.6">
      <c r="A56" s="7" t="s">
        <v>0</v>
      </c>
      <c r="B56" s="8"/>
      <c r="C56" s="9"/>
      <c r="D56" s="9"/>
      <c r="E56" s="9"/>
      <c r="F56" s="9"/>
      <c r="G56" s="9"/>
      <c r="H56" s="9"/>
      <c r="I56" s="9"/>
      <c r="J56" s="9"/>
    </row>
    <row r="57" spans="1:18" s="10" customFormat="1" ht="24" customHeight="1" x14ac:dyDescent="0.6">
      <c r="A57" s="7" t="s">
        <v>174</v>
      </c>
      <c r="B57" s="8"/>
      <c r="C57" s="9"/>
      <c r="D57" s="12"/>
      <c r="E57" s="12"/>
      <c r="F57" s="12"/>
      <c r="G57" s="9"/>
      <c r="H57" s="12"/>
      <c r="I57" s="12"/>
      <c r="J57" s="12"/>
    </row>
    <row r="58" spans="1:18" ht="24" customHeight="1" x14ac:dyDescent="0.6">
      <c r="A58" s="11" t="s">
        <v>175</v>
      </c>
      <c r="B58" s="8"/>
      <c r="C58" s="9"/>
      <c r="D58" s="13"/>
      <c r="E58" s="13"/>
      <c r="F58" s="13"/>
      <c r="G58" s="9"/>
      <c r="H58" s="13"/>
      <c r="I58" s="13"/>
      <c r="J58" s="13"/>
    </row>
    <row r="59" spans="1:18" ht="24" customHeight="1" x14ac:dyDescent="0.6">
      <c r="A59" s="11"/>
      <c r="B59" s="8"/>
      <c r="C59" s="9"/>
      <c r="D59" s="13"/>
      <c r="E59" s="13"/>
      <c r="F59" s="13"/>
      <c r="G59" s="9"/>
      <c r="H59" s="13"/>
      <c r="I59" s="13"/>
      <c r="J59" s="13" t="s">
        <v>1</v>
      </c>
    </row>
    <row r="60" spans="1:18" ht="24" customHeight="1" x14ac:dyDescent="0.6">
      <c r="D60" s="77" t="s">
        <v>2</v>
      </c>
      <c r="E60" s="77"/>
      <c r="F60" s="77"/>
      <c r="G60" s="16"/>
      <c r="H60" s="77" t="s">
        <v>3</v>
      </c>
      <c r="I60" s="77"/>
      <c r="J60" s="77"/>
      <c r="L60" s="78"/>
      <c r="M60" s="78"/>
      <c r="N60" s="78"/>
      <c r="O60" s="78"/>
    </row>
    <row r="61" spans="1:18" ht="24" customHeight="1" x14ac:dyDescent="0.6">
      <c r="B61" s="17"/>
      <c r="C61" s="18"/>
      <c r="D61" s="17" t="s">
        <v>176</v>
      </c>
      <c r="E61" s="17"/>
      <c r="F61" s="17" t="s">
        <v>173</v>
      </c>
      <c r="G61" s="19"/>
      <c r="H61" s="17" t="s">
        <v>176</v>
      </c>
      <c r="I61" s="17"/>
      <c r="J61" s="17" t="s">
        <v>173</v>
      </c>
      <c r="L61" s="20"/>
      <c r="M61" s="20"/>
      <c r="N61" s="20"/>
      <c r="O61" s="20"/>
    </row>
    <row r="62" spans="1:18" ht="24" customHeight="1" x14ac:dyDescent="0.6">
      <c r="B62" s="17"/>
      <c r="C62" s="18"/>
      <c r="D62" s="21" t="s">
        <v>5</v>
      </c>
      <c r="E62" s="22"/>
      <c r="F62" s="21" t="s">
        <v>6</v>
      </c>
      <c r="G62" s="19"/>
      <c r="H62" s="21" t="s">
        <v>5</v>
      </c>
      <c r="I62" s="22"/>
      <c r="J62" s="21" t="s">
        <v>6</v>
      </c>
    </row>
    <row r="63" spans="1:18" ht="24" customHeight="1" x14ac:dyDescent="0.6">
      <c r="B63" s="17"/>
      <c r="C63" s="18"/>
      <c r="D63" s="21" t="s">
        <v>7</v>
      </c>
      <c r="E63" s="22"/>
      <c r="F63" s="21"/>
      <c r="G63" s="19"/>
      <c r="H63" s="21" t="s">
        <v>7</v>
      </c>
      <c r="I63" s="22"/>
      <c r="J63" s="21"/>
    </row>
    <row r="64" spans="1:18" ht="24" customHeight="1" x14ac:dyDescent="0.6">
      <c r="A64" s="23" t="s">
        <v>43</v>
      </c>
      <c r="D64" s="34"/>
      <c r="E64" s="34"/>
      <c r="F64" s="34"/>
      <c r="H64" s="34"/>
      <c r="I64" s="34"/>
      <c r="J64" s="34"/>
    </row>
    <row r="65" spans="1:11" ht="24" customHeight="1" x14ac:dyDescent="0.6">
      <c r="A65" s="23" t="s">
        <v>44</v>
      </c>
      <c r="B65" s="24"/>
      <c r="D65" s="34"/>
      <c r="E65" s="34"/>
      <c r="F65" s="34"/>
      <c r="H65" s="34"/>
      <c r="I65" s="34"/>
      <c r="J65" s="34"/>
    </row>
    <row r="66" spans="1:11" ht="24" customHeight="1" x14ac:dyDescent="0.6">
      <c r="A66" s="35" t="s">
        <v>45</v>
      </c>
      <c r="B66" s="24"/>
    </row>
    <row r="67" spans="1:11" ht="24" customHeight="1" thickBot="1" x14ac:dyDescent="0.65">
      <c r="A67" s="4" t="s">
        <v>46</v>
      </c>
      <c r="B67" s="24"/>
      <c r="D67" s="36">
        <v>588037</v>
      </c>
      <c r="E67" s="30"/>
      <c r="F67" s="36">
        <v>588037</v>
      </c>
      <c r="G67" s="30"/>
      <c r="H67" s="36">
        <v>588037</v>
      </c>
      <c r="I67" s="30"/>
      <c r="J67" s="36">
        <v>588037</v>
      </c>
      <c r="K67" s="30"/>
    </row>
    <row r="68" spans="1:11" ht="24" customHeight="1" thickTop="1" x14ac:dyDescent="0.6">
      <c r="A68" s="35" t="s">
        <v>47</v>
      </c>
      <c r="B68" s="24"/>
      <c r="D68" s="30"/>
      <c r="E68" s="30"/>
      <c r="F68" s="30"/>
      <c r="G68" s="30"/>
      <c r="H68" s="30"/>
      <c r="I68" s="30"/>
      <c r="J68" s="30"/>
      <c r="K68" s="30"/>
    </row>
    <row r="69" spans="1:11" ht="24" customHeight="1" x14ac:dyDescent="0.6">
      <c r="A69" s="35" t="s">
        <v>48</v>
      </c>
      <c r="B69" s="24"/>
      <c r="D69" s="3">
        <v>587870</v>
      </c>
      <c r="E69" s="3"/>
      <c r="F69" s="3">
        <v>587870</v>
      </c>
      <c r="G69" s="3"/>
      <c r="H69" s="3">
        <v>587870</v>
      </c>
      <c r="I69" s="3"/>
      <c r="J69" s="3">
        <v>587870</v>
      </c>
      <c r="K69" s="3"/>
    </row>
    <row r="70" spans="1:11" ht="24" customHeight="1" x14ac:dyDescent="0.6">
      <c r="A70" s="4" t="s">
        <v>49</v>
      </c>
      <c r="B70" s="14"/>
      <c r="D70" s="3">
        <v>753575</v>
      </c>
      <c r="E70" s="3"/>
      <c r="F70" s="3">
        <v>753575</v>
      </c>
      <c r="G70" s="3"/>
      <c r="H70" s="3">
        <v>753575</v>
      </c>
      <c r="I70" s="3"/>
      <c r="J70" s="3">
        <v>753575</v>
      </c>
      <c r="K70" s="3"/>
    </row>
    <row r="71" spans="1:11" ht="24" customHeight="1" x14ac:dyDescent="0.6">
      <c r="A71" s="15" t="s">
        <v>50</v>
      </c>
    </row>
    <row r="72" spans="1:11" ht="24" customHeight="1" x14ac:dyDescent="0.6">
      <c r="A72" s="15" t="s">
        <v>51</v>
      </c>
      <c r="D72" s="27">
        <v>6828</v>
      </c>
      <c r="E72" s="27"/>
      <c r="F72" s="27">
        <v>6828</v>
      </c>
      <c r="G72" s="27"/>
      <c r="H72" s="27">
        <v>0</v>
      </c>
      <c r="I72" s="27"/>
      <c r="J72" s="27">
        <v>0</v>
      </c>
      <c r="K72" s="27"/>
    </row>
    <row r="73" spans="1:11" ht="24" customHeight="1" x14ac:dyDescent="0.6">
      <c r="A73" s="35" t="s">
        <v>52</v>
      </c>
      <c r="B73" s="24"/>
      <c r="D73" s="27"/>
      <c r="E73" s="27"/>
      <c r="F73" s="27"/>
      <c r="G73" s="27"/>
      <c r="H73" s="27"/>
      <c r="I73" s="27"/>
      <c r="J73" s="27"/>
      <c r="K73" s="27"/>
    </row>
    <row r="74" spans="1:11" ht="24" customHeight="1" x14ac:dyDescent="0.6">
      <c r="A74" s="35" t="s">
        <v>53</v>
      </c>
      <c r="B74" s="24"/>
      <c r="D74" s="27">
        <v>59000</v>
      </c>
      <c r="E74" s="27"/>
      <c r="F74" s="27">
        <v>59000</v>
      </c>
      <c r="G74" s="27"/>
      <c r="H74" s="27">
        <v>59000</v>
      </c>
      <c r="I74" s="27"/>
      <c r="J74" s="27">
        <v>59000</v>
      </c>
      <c r="K74" s="27"/>
    </row>
    <row r="75" spans="1:11" ht="24" customHeight="1" x14ac:dyDescent="0.6">
      <c r="A75" s="35" t="s">
        <v>54</v>
      </c>
      <c r="D75" s="27">
        <v>383173</v>
      </c>
      <c r="E75" s="27"/>
      <c r="F75" s="27">
        <v>324625</v>
      </c>
      <c r="G75" s="27"/>
      <c r="H75" s="27">
        <v>358674</v>
      </c>
      <c r="I75" s="27"/>
      <c r="J75" s="27">
        <f>320376+1</f>
        <v>320377</v>
      </c>
      <c r="K75" s="27"/>
    </row>
    <row r="76" spans="1:11" ht="24" customHeight="1" x14ac:dyDescent="0.6">
      <c r="A76" s="35" t="s">
        <v>55</v>
      </c>
      <c r="D76" s="27">
        <v>-25300</v>
      </c>
      <c r="E76" s="27"/>
      <c r="F76" s="27">
        <v>-3852</v>
      </c>
      <c r="G76" s="27"/>
      <c r="H76" s="27">
        <v>0</v>
      </c>
      <c r="I76" s="27"/>
      <c r="J76" s="27">
        <v>0</v>
      </c>
      <c r="K76" s="27"/>
    </row>
    <row r="77" spans="1:11" ht="24" customHeight="1" x14ac:dyDescent="0.6">
      <c r="A77" s="35" t="s">
        <v>56</v>
      </c>
      <c r="D77" s="37">
        <f>+SUM(D69:D76)</f>
        <v>1765146</v>
      </c>
      <c r="E77" s="27"/>
      <c r="F77" s="37">
        <f>+SUM(F69:F76)</f>
        <v>1728046</v>
      </c>
      <c r="G77" s="27"/>
      <c r="H77" s="37">
        <f>+SUM(H69:H76)</f>
        <v>1759119</v>
      </c>
      <c r="I77" s="30"/>
      <c r="J77" s="37">
        <f>+SUM(J69:J76)</f>
        <v>1720822</v>
      </c>
      <c r="K77" s="27"/>
    </row>
    <row r="78" spans="1:11" ht="24" customHeight="1" x14ac:dyDescent="0.6">
      <c r="A78" s="35" t="s">
        <v>57</v>
      </c>
    </row>
    <row r="79" spans="1:11" ht="24" customHeight="1" x14ac:dyDescent="0.6">
      <c r="A79" s="35" t="s">
        <v>58</v>
      </c>
      <c r="D79" s="38">
        <f>CE_Conso!R27</f>
        <v>54562</v>
      </c>
      <c r="E79" s="27"/>
      <c r="F79" s="38">
        <v>56817</v>
      </c>
      <c r="G79" s="27"/>
      <c r="H79" s="38">
        <v>0</v>
      </c>
      <c r="I79" s="27"/>
      <c r="J79" s="38">
        <v>0</v>
      </c>
      <c r="K79" s="27"/>
    </row>
    <row r="80" spans="1:11" ht="24" customHeight="1" x14ac:dyDescent="0.6">
      <c r="A80" s="11" t="s">
        <v>59</v>
      </c>
      <c r="D80" s="38">
        <f>SUM(D77:D79)</f>
        <v>1819708</v>
      </c>
      <c r="E80" s="27"/>
      <c r="F80" s="38">
        <f>SUM(F77:F79)</f>
        <v>1784863</v>
      </c>
      <c r="G80" s="27"/>
      <c r="H80" s="38">
        <f>SUM(H77:H79)</f>
        <v>1759119</v>
      </c>
      <c r="I80" s="30"/>
      <c r="J80" s="38">
        <f>SUM(J77:J79)</f>
        <v>1720822</v>
      </c>
      <c r="K80" s="27"/>
    </row>
    <row r="81" spans="1:11" ht="24" customHeight="1" thickBot="1" x14ac:dyDescent="0.65">
      <c r="A81" s="23" t="s">
        <v>60</v>
      </c>
      <c r="D81" s="39">
        <f>SUM(D53,D80)</f>
        <v>3365282</v>
      </c>
      <c r="E81" s="27"/>
      <c r="F81" s="39">
        <f>SUM(F53,F80)</f>
        <v>3134587</v>
      </c>
      <c r="G81" s="27"/>
      <c r="H81" s="39">
        <f>SUM(H53,H80)</f>
        <v>3218357</v>
      </c>
      <c r="I81" s="30"/>
      <c r="J81" s="39">
        <f>SUM(J53,J80)</f>
        <v>2891033</v>
      </c>
      <c r="K81" s="27"/>
    </row>
    <row r="82" spans="1:11" ht="24" customHeight="1" thickTop="1" x14ac:dyDescent="0.6">
      <c r="B82" s="40"/>
      <c r="D82" s="1">
        <f>D81-D27</f>
        <v>0</v>
      </c>
      <c r="E82" s="41"/>
      <c r="F82" s="1">
        <f>F81-F27</f>
        <v>0</v>
      </c>
      <c r="G82" s="27"/>
      <c r="H82" s="1">
        <f>H81-H27</f>
        <v>0</v>
      </c>
      <c r="I82" s="27"/>
      <c r="J82" s="1">
        <f>J81-J27</f>
        <v>0</v>
      </c>
      <c r="K82" s="27"/>
    </row>
    <row r="83" spans="1:11" ht="24" customHeight="1" x14ac:dyDescent="0.6">
      <c r="A83" s="29" t="s">
        <v>27</v>
      </c>
      <c r="B83" s="40"/>
      <c r="D83" s="27"/>
      <c r="E83" s="41"/>
      <c r="F83" s="1"/>
      <c r="G83" s="27"/>
      <c r="H83" s="1"/>
      <c r="I83" s="27"/>
      <c r="J83" s="27"/>
    </row>
    <row r="84" spans="1:11" ht="24" customHeight="1" x14ac:dyDescent="0.6">
      <c r="A84" s="29"/>
      <c r="B84" s="40"/>
      <c r="D84" s="27"/>
      <c r="E84" s="41"/>
      <c r="F84" s="1"/>
      <c r="G84" s="27"/>
      <c r="H84" s="1"/>
      <c r="I84" s="27"/>
      <c r="J84" s="27"/>
    </row>
    <row r="85" spans="1:11" ht="24" customHeight="1" x14ac:dyDescent="0.6">
      <c r="B85" s="40"/>
      <c r="D85" s="27"/>
      <c r="E85" s="41"/>
      <c r="F85" s="1"/>
      <c r="G85" s="27"/>
      <c r="H85" s="1"/>
      <c r="I85" s="27"/>
      <c r="J85" s="27"/>
    </row>
    <row r="86" spans="1:11" ht="24" customHeight="1" x14ac:dyDescent="0.6">
      <c r="A86" s="42"/>
      <c r="C86" s="15"/>
    </row>
    <row r="87" spans="1:11" ht="24" customHeight="1" x14ac:dyDescent="0.6">
      <c r="B87" s="40"/>
    </row>
    <row r="88" spans="1:11" ht="24" customHeight="1" x14ac:dyDescent="0.6">
      <c r="B88" s="15" t="s">
        <v>61</v>
      </c>
    </row>
    <row r="89" spans="1:11" ht="24" customHeight="1" x14ac:dyDescent="0.6">
      <c r="A89" s="42"/>
      <c r="C89" s="15"/>
    </row>
  </sheetData>
  <mergeCells count="9">
    <mergeCell ref="D60:F60"/>
    <mergeCell ref="H60:J60"/>
    <mergeCell ref="L34:O34"/>
    <mergeCell ref="L60:O60"/>
    <mergeCell ref="L5:O5"/>
    <mergeCell ref="D5:F5"/>
    <mergeCell ref="H5:J5"/>
    <mergeCell ref="D34:F34"/>
    <mergeCell ref="H34:J34"/>
  </mergeCells>
  <pageMargins left="0.78740157480314965" right="0.19685039370078741" top="0.78740157480314965" bottom="0.19685039370078741" header="0.31496062992125984" footer="0.31496062992125984"/>
  <pageSetup paperSize="9" scale="82" fitToHeight="3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showGridLines="0" view="pageBreakPreview" zoomScale="130" zoomScaleNormal="115" zoomScaleSheetLayoutView="130" workbookViewId="0"/>
  </sheetViews>
  <sheetFormatPr defaultColWidth="10.77734375" defaultRowHeight="24" customHeight="1" x14ac:dyDescent="0.6"/>
  <cols>
    <col min="1" max="1" width="50.5546875" style="15" customWidth="1"/>
    <col min="2" max="2" width="7.44140625" style="15" customWidth="1"/>
    <col min="3" max="3" width="1.21875" style="15" customWidth="1"/>
    <col min="4" max="4" width="12.44140625" style="14" customWidth="1"/>
    <col min="5" max="5" width="1.44140625" style="14" customWidth="1"/>
    <col min="6" max="6" width="12.44140625" style="14" customWidth="1"/>
    <col min="7" max="7" width="1.44140625" style="14" customWidth="1"/>
    <col min="8" max="8" width="12.44140625" style="14" customWidth="1"/>
    <col min="9" max="9" width="1.44140625" style="14" customWidth="1"/>
    <col min="10" max="10" width="12.44140625" style="14" customWidth="1"/>
    <col min="11" max="11" width="0.77734375" style="14" customWidth="1"/>
    <col min="12" max="210" width="10.77734375" style="14"/>
    <col min="211" max="211" width="46.77734375" style="14" customWidth="1"/>
    <col min="212" max="212" width="1.77734375" style="14" customWidth="1"/>
    <col min="213" max="213" width="6.5546875" style="14" customWidth="1"/>
    <col min="214" max="214" width="1.21875" style="14" customWidth="1"/>
    <col min="215" max="215" width="13.77734375" style="14" customWidth="1"/>
    <col min="216" max="216" width="1" style="14" customWidth="1"/>
    <col min="217" max="217" width="13.77734375" style="14" customWidth="1"/>
    <col min="218" max="218" width="1" style="14" customWidth="1"/>
    <col min="219" max="219" width="13.77734375" style="14" customWidth="1"/>
    <col min="220" max="220" width="1" style="14" customWidth="1"/>
    <col min="221" max="221" width="13.77734375" style="14" customWidth="1"/>
    <col min="222" max="222" width="1" style="14" customWidth="1"/>
    <col min="223" max="223" width="14" style="14" customWidth="1"/>
    <col min="224" max="224" width="1" style="14" customWidth="1"/>
    <col min="225" max="225" width="14" style="14" customWidth="1"/>
    <col min="226" max="466" width="10.77734375" style="14"/>
    <col min="467" max="467" width="46.77734375" style="14" customWidth="1"/>
    <col min="468" max="468" width="1.77734375" style="14" customWidth="1"/>
    <col min="469" max="469" width="6.5546875" style="14" customWidth="1"/>
    <col min="470" max="470" width="1.21875" style="14" customWidth="1"/>
    <col min="471" max="471" width="13.77734375" style="14" customWidth="1"/>
    <col min="472" max="472" width="1" style="14" customWidth="1"/>
    <col min="473" max="473" width="13.77734375" style="14" customWidth="1"/>
    <col min="474" max="474" width="1" style="14" customWidth="1"/>
    <col min="475" max="475" width="13.77734375" style="14" customWidth="1"/>
    <col min="476" max="476" width="1" style="14" customWidth="1"/>
    <col min="477" max="477" width="13.77734375" style="14" customWidth="1"/>
    <col min="478" max="478" width="1" style="14" customWidth="1"/>
    <col min="479" max="479" width="14" style="14" customWidth="1"/>
    <col min="480" max="480" width="1" style="14" customWidth="1"/>
    <col min="481" max="481" width="14" style="14" customWidth="1"/>
    <col min="482" max="722" width="10.77734375" style="14"/>
    <col min="723" max="723" width="46.77734375" style="14" customWidth="1"/>
    <col min="724" max="724" width="1.77734375" style="14" customWidth="1"/>
    <col min="725" max="725" width="6.5546875" style="14" customWidth="1"/>
    <col min="726" max="726" width="1.21875" style="14" customWidth="1"/>
    <col min="727" max="727" width="13.77734375" style="14" customWidth="1"/>
    <col min="728" max="728" width="1" style="14" customWidth="1"/>
    <col min="729" max="729" width="13.77734375" style="14" customWidth="1"/>
    <col min="730" max="730" width="1" style="14" customWidth="1"/>
    <col min="731" max="731" width="13.77734375" style="14" customWidth="1"/>
    <col min="732" max="732" width="1" style="14" customWidth="1"/>
    <col min="733" max="733" width="13.77734375" style="14" customWidth="1"/>
    <col min="734" max="734" width="1" style="14" customWidth="1"/>
    <col min="735" max="735" width="14" style="14" customWidth="1"/>
    <col min="736" max="736" width="1" style="14" customWidth="1"/>
    <col min="737" max="737" width="14" style="14" customWidth="1"/>
    <col min="738" max="978" width="10.77734375" style="14"/>
    <col min="979" max="979" width="46.77734375" style="14" customWidth="1"/>
    <col min="980" max="980" width="1.77734375" style="14" customWidth="1"/>
    <col min="981" max="981" width="6.5546875" style="14" customWidth="1"/>
    <col min="982" max="982" width="1.21875" style="14" customWidth="1"/>
    <col min="983" max="983" width="13.77734375" style="14" customWidth="1"/>
    <col min="984" max="984" width="1" style="14" customWidth="1"/>
    <col min="985" max="985" width="13.77734375" style="14" customWidth="1"/>
    <col min="986" max="986" width="1" style="14" customWidth="1"/>
    <col min="987" max="987" width="13.77734375" style="14" customWidth="1"/>
    <col min="988" max="988" width="1" style="14" customWidth="1"/>
    <col min="989" max="989" width="13.77734375" style="14" customWidth="1"/>
    <col min="990" max="990" width="1" style="14" customWidth="1"/>
    <col min="991" max="991" width="14" style="14" customWidth="1"/>
    <col min="992" max="992" width="1" style="14" customWidth="1"/>
    <col min="993" max="993" width="14" style="14" customWidth="1"/>
    <col min="994" max="1234" width="10.77734375" style="14"/>
    <col min="1235" max="1235" width="46.77734375" style="14" customWidth="1"/>
    <col min="1236" max="1236" width="1.77734375" style="14" customWidth="1"/>
    <col min="1237" max="1237" width="6.5546875" style="14" customWidth="1"/>
    <col min="1238" max="1238" width="1.21875" style="14" customWidth="1"/>
    <col min="1239" max="1239" width="13.77734375" style="14" customWidth="1"/>
    <col min="1240" max="1240" width="1" style="14" customWidth="1"/>
    <col min="1241" max="1241" width="13.77734375" style="14" customWidth="1"/>
    <col min="1242" max="1242" width="1" style="14" customWidth="1"/>
    <col min="1243" max="1243" width="13.77734375" style="14" customWidth="1"/>
    <col min="1244" max="1244" width="1" style="14" customWidth="1"/>
    <col min="1245" max="1245" width="13.77734375" style="14" customWidth="1"/>
    <col min="1246" max="1246" width="1" style="14" customWidth="1"/>
    <col min="1247" max="1247" width="14" style="14" customWidth="1"/>
    <col min="1248" max="1248" width="1" style="14" customWidth="1"/>
    <col min="1249" max="1249" width="14" style="14" customWidth="1"/>
    <col min="1250" max="1490" width="10.77734375" style="14"/>
    <col min="1491" max="1491" width="46.77734375" style="14" customWidth="1"/>
    <col min="1492" max="1492" width="1.77734375" style="14" customWidth="1"/>
    <col min="1493" max="1493" width="6.5546875" style="14" customWidth="1"/>
    <col min="1494" max="1494" width="1.21875" style="14" customWidth="1"/>
    <col min="1495" max="1495" width="13.77734375" style="14" customWidth="1"/>
    <col min="1496" max="1496" width="1" style="14" customWidth="1"/>
    <col min="1497" max="1497" width="13.77734375" style="14" customWidth="1"/>
    <col min="1498" max="1498" width="1" style="14" customWidth="1"/>
    <col min="1499" max="1499" width="13.77734375" style="14" customWidth="1"/>
    <col min="1500" max="1500" width="1" style="14" customWidth="1"/>
    <col min="1501" max="1501" width="13.77734375" style="14" customWidth="1"/>
    <col min="1502" max="1502" width="1" style="14" customWidth="1"/>
    <col min="1503" max="1503" width="14" style="14" customWidth="1"/>
    <col min="1504" max="1504" width="1" style="14" customWidth="1"/>
    <col min="1505" max="1505" width="14" style="14" customWidth="1"/>
    <col min="1506" max="1746" width="10.77734375" style="14"/>
    <col min="1747" max="1747" width="46.77734375" style="14" customWidth="1"/>
    <col min="1748" max="1748" width="1.77734375" style="14" customWidth="1"/>
    <col min="1749" max="1749" width="6.5546875" style="14" customWidth="1"/>
    <col min="1750" max="1750" width="1.21875" style="14" customWidth="1"/>
    <col min="1751" max="1751" width="13.77734375" style="14" customWidth="1"/>
    <col min="1752" max="1752" width="1" style="14" customWidth="1"/>
    <col min="1753" max="1753" width="13.77734375" style="14" customWidth="1"/>
    <col min="1754" max="1754" width="1" style="14" customWidth="1"/>
    <col min="1755" max="1755" width="13.77734375" style="14" customWidth="1"/>
    <col min="1756" max="1756" width="1" style="14" customWidth="1"/>
    <col min="1757" max="1757" width="13.77734375" style="14" customWidth="1"/>
    <col min="1758" max="1758" width="1" style="14" customWidth="1"/>
    <col min="1759" max="1759" width="14" style="14" customWidth="1"/>
    <col min="1760" max="1760" width="1" style="14" customWidth="1"/>
    <col min="1761" max="1761" width="14" style="14" customWidth="1"/>
    <col min="1762" max="2002" width="10.77734375" style="14"/>
    <col min="2003" max="2003" width="46.77734375" style="14" customWidth="1"/>
    <col min="2004" max="2004" width="1.77734375" style="14" customWidth="1"/>
    <col min="2005" max="2005" width="6.5546875" style="14" customWidth="1"/>
    <col min="2006" max="2006" width="1.21875" style="14" customWidth="1"/>
    <col min="2007" max="2007" width="13.77734375" style="14" customWidth="1"/>
    <col min="2008" max="2008" width="1" style="14" customWidth="1"/>
    <col min="2009" max="2009" width="13.77734375" style="14" customWidth="1"/>
    <col min="2010" max="2010" width="1" style="14" customWidth="1"/>
    <col min="2011" max="2011" width="13.77734375" style="14" customWidth="1"/>
    <col min="2012" max="2012" width="1" style="14" customWidth="1"/>
    <col min="2013" max="2013" width="13.77734375" style="14" customWidth="1"/>
    <col min="2014" max="2014" width="1" style="14" customWidth="1"/>
    <col min="2015" max="2015" width="14" style="14" customWidth="1"/>
    <col min="2016" max="2016" width="1" style="14" customWidth="1"/>
    <col min="2017" max="2017" width="14" style="14" customWidth="1"/>
    <col min="2018" max="2258" width="10.77734375" style="14"/>
    <col min="2259" max="2259" width="46.77734375" style="14" customWidth="1"/>
    <col min="2260" max="2260" width="1.77734375" style="14" customWidth="1"/>
    <col min="2261" max="2261" width="6.5546875" style="14" customWidth="1"/>
    <col min="2262" max="2262" width="1.21875" style="14" customWidth="1"/>
    <col min="2263" max="2263" width="13.77734375" style="14" customWidth="1"/>
    <col min="2264" max="2264" width="1" style="14" customWidth="1"/>
    <col min="2265" max="2265" width="13.77734375" style="14" customWidth="1"/>
    <col min="2266" max="2266" width="1" style="14" customWidth="1"/>
    <col min="2267" max="2267" width="13.77734375" style="14" customWidth="1"/>
    <col min="2268" max="2268" width="1" style="14" customWidth="1"/>
    <col min="2269" max="2269" width="13.77734375" style="14" customWidth="1"/>
    <col min="2270" max="2270" width="1" style="14" customWidth="1"/>
    <col min="2271" max="2271" width="14" style="14" customWidth="1"/>
    <col min="2272" max="2272" width="1" style="14" customWidth="1"/>
    <col min="2273" max="2273" width="14" style="14" customWidth="1"/>
    <col min="2274" max="2514" width="10.77734375" style="14"/>
    <col min="2515" max="2515" width="46.77734375" style="14" customWidth="1"/>
    <col min="2516" max="2516" width="1.77734375" style="14" customWidth="1"/>
    <col min="2517" max="2517" width="6.5546875" style="14" customWidth="1"/>
    <col min="2518" max="2518" width="1.21875" style="14" customWidth="1"/>
    <col min="2519" max="2519" width="13.77734375" style="14" customWidth="1"/>
    <col min="2520" max="2520" width="1" style="14" customWidth="1"/>
    <col min="2521" max="2521" width="13.77734375" style="14" customWidth="1"/>
    <col min="2522" max="2522" width="1" style="14" customWidth="1"/>
    <col min="2523" max="2523" width="13.77734375" style="14" customWidth="1"/>
    <col min="2524" max="2524" width="1" style="14" customWidth="1"/>
    <col min="2525" max="2525" width="13.77734375" style="14" customWidth="1"/>
    <col min="2526" max="2526" width="1" style="14" customWidth="1"/>
    <col min="2527" max="2527" width="14" style="14" customWidth="1"/>
    <col min="2528" max="2528" width="1" style="14" customWidth="1"/>
    <col min="2529" max="2529" width="14" style="14" customWidth="1"/>
    <col min="2530" max="2770" width="10.77734375" style="14"/>
    <col min="2771" max="2771" width="46.77734375" style="14" customWidth="1"/>
    <col min="2772" max="2772" width="1.77734375" style="14" customWidth="1"/>
    <col min="2773" max="2773" width="6.5546875" style="14" customWidth="1"/>
    <col min="2774" max="2774" width="1.21875" style="14" customWidth="1"/>
    <col min="2775" max="2775" width="13.77734375" style="14" customWidth="1"/>
    <col min="2776" max="2776" width="1" style="14" customWidth="1"/>
    <col min="2777" max="2777" width="13.77734375" style="14" customWidth="1"/>
    <col min="2778" max="2778" width="1" style="14" customWidth="1"/>
    <col min="2779" max="2779" width="13.77734375" style="14" customWidth="1"/>
    <col min="2780" max="2780" width="1" style="14" customWidth="1"/>
    <col min="2781" max="2781" width="13.77734375" style="14" customWidth="1"/>
    <col min="2782" max="2782" width="1" style="14" customWidth="1"/>
    <col min="2783" max="2783" width="14" style="14" customWidth="1"/>
    <col min="2784" max="2784" width="1" style="14" customWidth="1"/>
    <col min="2785" max="2785" width="14" style="14" customWidth="1"/>
    <col min="2786" max="3026" width="10.77734375" style="14"/>
    <col min="3027" max="3027" width="46.77734375" style="14" customWidth="1"/>
    <col min="3028" max="3028" width="1.77734375" style="14" customWidth="1"/>
    <col min="3029" max="3029" width="6.5546875" style="14" customWidth="1"/>
    <col min="3030" max="3030" width="1.21875" style="14" customWidth="1"/>
    <col min="3031" max="3031" width="13.77734375" style="14" customWidth="1"/>
    <col min="3032" max="3032" width="1" style="14" customWidth="1"/>
    <col min="3033" max="3033" width="13.77734375" style="14" customWidth="1"/>
    <col min="3034" max="3034" width="1" style="14" customWidth="1"/>
    <col min="3035" max="3035" width="13.77734375" style="14" customWidth="1"/>
    <col min="3036" max="3036" width="1" style="14" customWidth="1"/>
    <col min="3037" max="3037" width="13.77734375" style="14" customWidth="1"/>
    <col min="3038" max="3038" width="1" style="14" customWidth="1"/>
    <col min="3039" max="3039" width="14" style="14" customWidth="1"/>
    <col min="3040" max="3040" width="1" style="14" customWidth="1"/>
    <col min="3041" max="3041" width="14" style="14" customWidth="1"/>
    <col min="3042" max="3282" width="10.77734375" style="14"/>
    <col min="3283" max="3283" width="46.77734375" style="14" customWidth="1"/>
    <col min="3284" max="3284" width="1.77734375" style="14" customWidth="1"/>
    <col min="3285" max="3285" width="6.5546875" style="14" customWidth="1"/>
    <col min="3286" max="3286" width="1.21875" style="14" customWidth="1"/>
    <col min="3287" max="3287" width="13.77734375" style="14" customWidth="1"/>
    <col min="3288" max="3288" width="1" style="14" customWidth="1"/>
    <col min="3289" max="3289" width="13.77734375" style="14" customWidth="1"/>
    <col min="3290" max="3290" width="1" style="14" customWidth="1"/>
    <col min="3291" max="3291" width="13.77734375" style="14" customWidth="1"/>
    <col min="3292" max="3292" width="1" style="14" customWidth="1"/>
    <col min="3293" max="3293" width="13.77734375" style="14" customWidth="1"/>
    <col min="3294" max="3294" width="1" style="14" customWidth="1"/>
    <col min="3295" max="3295" width="14" style="14" customWidth="1"/>
    <col min="3296" max="3296" width="1" style="14" customWidth="1"/>
    <col min="3297" max="3297" width="14" style="14" customWidth="1"/>
    <col min="3298" max="3538" width="10.77734375" style="14"/>
    <col min="3539" max="3539" width="46.77734375" style="14" customWidth="1"/>
    <col min="3540" max="3540" width="1.77734375" style="14" customWidth="1"/>
    <col min="3541" max="3541" width="6.5546875" style="14" customWidth="1"/>
    <col min="3542" max="3542" width="1.21875" style="14" customWidth="1"/>
    <col min="3543" max="3543" width="13.77734375" style="14" customWidth="1"/>
    <col min="3544" max="3544" width="1" style="14" customWidth="1"/>
    <col min="3545" max="3545" width="13.77734375" style="14" customWidth="1"/>
    <col min="3546" max="3546" width="1" style="14" customWidth="1"/>
    <col min="3547" max="3547" width="13.77734375" style="14" customWidth="1"/>
    <col min="3548" max="3548" width="1" style="14" customWidth="1"/>
    <col min="3549" max="3549" width="13.77734375" style="14" customWidth="1"/>
    <col min="3550" max="3550" width="1" style="14" customWidth="1"/>
    <col min="3551" max="3551" width="14" style="14" customWidth="1"/>
    <col min="3552" max="3552" width="1" style="14" customWidth="1"/>
    <col min="3553" max="3553" width="14" style="14" customWidth="1"/>
    <col min="3554" max="3794" width="10.77734375" style="14"/>
    <col min="3795" max="3795" width="46.77734375" style="14" customWidth="1"/>
    <col min="3796" max="3796" width="1.77734375" style="14" customWidth="1"/>
    <col min="3797" max="3797" width="6.5546875" style="14" customWidth="1"/>
    <col min="3798" max="3798" width="1.21875" style="14" customWidth="1"/>
    <col min="3799" max="3799" width="13.77734375" style="14" customWidth="1"/>
    <col min="3800" max="3800" width="1" style="14" customWidth="1"/>
    <col min="3801" max="3801" width="13.77734375" style="14" customWidth="1"/>
    <col min="3802" max="3802" width="1" style="14" customWidth="1"/>
    <col min="3803" max="3803" width="13.77734375" style="14" customWidth="1"/>
    <col min="3804" max="3804" width="1" style="14" customWidth="1"/>
    <col min="3805" max="3805" width="13.77734375" style="14" customWidth="1"/>
    <col min="3806" max="3806" width="1" style="14" customWidth="1"/>
    <col min="3807" max="3807" width="14" style="14" customWidth="1"/>
    <col min="3808" max="3808" width="1" style="14" customWidth="1"/>
    <col min="3809" max="3809" width="14" style="14" customWidth="1"/>
    <col min="3810" max="4050" width="10.77734375" style="14"/>
    <col min="4051" max="4051" width="46.77734375" style="14" customWidth="1"/>
    <col min="4052" max="4052" width="1.77734375" style="14" customWidth="1"/>
    <col min="4053" max="4053" width="6.5546875" style="14" customWidth="1"/>
    <col min="4054" max="4054" width="1.21875" style="14" customWidth="1"/>
    <col min="4055" max="4055" width="13.77734375" style="14" customWidth="1"/>
    <col min="4056" max="4056" width="1" style="14" customWidth="1"/>
    <col min="4057" max="4057" width="13.77734375" style="14" customWidth="1"/>
    <col min="4058" max="4058" width="1" style="14" customWidth="1"/>
    <col min="4059" max="4059" width="13.77734375" style="14" customWidth="1"/>
    <col min="4060" max="4060" width="1" style="14" customWidth="1"/>
    <col min="4061" max="4061" width="13.77734375" style="14" customWidth="1"/>
    <col min="4062" max="4062" width="1" style="14" customWidth="1"/>
    <col min="4063" max="4063" width="14" style="14" customWidth="1"/>
    <col min="4064" max="4064" width="1" style="14" customWidth="1"/>
    <col min="4065" max="4065" width="14" style="14" customWidth="1"/>
    <col min="4066" max="4306" width="10.77734375" style="14"/>
    <col min="4307" max="4307" width="46.77734375" style="14" customWidth="1"/>
    <col min="4308" max="4308" width="1.77734375" style="14" customWidth="1"/>
    <col min="4309" max="4309" width="6.5546875" style="14" customWidth="1"/>
    <col min="4310" max="4310" width="1.21875" style="14" customWidth="1"/>
    <col min="4311" max="4311" width="13.77734375" style="14" customWidth="1"/>
    <col min="4312" max="4312" width="1" style="14" customWidth="1"/>
    <col min="4313" max="4313" width="13.77734375" style="14" customWidth="1"/>
    <col min="4314" max="4314" width="1" style="14" customWidth="1"/>
    <col min="4315" max="4315" width="13.77734375" style="14" customWidth="1"/>
    <col min="4316" max="4316" width="1" style="14" customWidth="1"/>
    <col min="4317" max="4317" width="13.77734375" style="14" customWidth="1"/>
    <col min="4318" max="4318" width="1" style="14" customWidth="1"/>
    <col min="4319" max="4319" width="14" style="14" customWidth="1"/>
    <col min="4320" max="4320" width="1" style="14" customWidth="1"/>
    <col min="4321" max="4321" width="14" style="14" customWidth="1"/>
    <col min="4322" max="4562" width="10.77734375" style="14"/>
    <col min="4563" max="4563" width="46.77734375" style="14" customWidth="1"/>
    <col min="4564" max="4564" width="1.77734375" style="14" customWidth="1"/>
    <col min="4565" max="4565" width="6.5546875" style="14" customWidth="1"/>
    <col min="4566" max="4566" width="1.21875" style="14" customWidth="1"/>
    <col min="4567" max="4567" width="13.77734375" style="14" customWidth="1"/>
    <col min="4568" max="4568" width="1" style="14" customWidth="1"/>
    <col min="4569" max="4569" width="13.77734375" style="14" customWidth="1"/>
    <col min="4570" max="4570" width="1" style="14" customWidth="1"/>
    <col min="4571" max="4571" width="13.77734375" style="14" customWidth="1"/>
    <col min="4572" max="4572" width="1" style="14" customWidth="1"/>
    <col min="4573" max="4573" width="13.77734375" style="14" customWidth="1"/>
    <col min="4574" max="4574" width="1" style="14" customWidth="1"/>
    <col min="4575" max="4575" width="14" style="14" customWidth="1"/>
    <col min="4576" max="4576" width="1" style="14" customWidth="1"/>
    <col min="4577" max="4577" width="14" style="14" customWidth="1"/>
    <col min="4578" max="4818" width="10.77734375" style="14"/>
    <col min="4819" max="4819" width="46.77734375" style="14" customWidth="1"/>
    <col min="4820" max="4820" width="1.77734375" style="14" customWidth="1"/>
    <col min="4821" max="4821" width="6.5546875" style="14" customWidth="1"/>
    <col min="4822" max="4822" width="1.21875" style="14" customWidth="1"/>
    <col min="4823" max="4823" width="13.77734375" style="14" customWidth="1"/>
    <col min="4824" max="4824" width="1" style="14" customWidth="1"/>
    <col min="4825" max="4825" width="13.77734375" style="14" customWidth="1"/>
    <col min="4826" max="4826" width="1" style="14" customWidth="1"/>
    <col min="4827" max="4827" width="13.77734375" style="14" customWidth="1"/>
    <col min="4828" max="4828" width="1" style="14" customWidth="1"/>
    <col min="4829" max="4829" width="13.77734375" style="14" customWidth="1"/>
    <col min="4830" max="4830" width="1" style="14" customWidth="1"/>
    <col min="4831" max="4831" width="14" style="14" customWidth="1"/>
    <col min="4832" max="4832" width="1" style="14" customWidth="1"/>
    <col min="4833" max="4833" width="14" style="14" customWidth="1"/>
    <col min="4834" max="5074" width="10.77734375" style="14"/>
    <col min="5075" max="5075" width="46.77734375" style="14" customWidth="1"/>
    <col min="5076" max="5076" width="1.77734375" style="14" customWidth="1"/>
    <col min="5077" max="5077" width="6.5546875" style="14" customWidth="1"/>
    <col min="5078" max="5078" width="1.21875" style="14" customWidth="1"/>
    <col min="5079" max="5079" width="13.77734375" style="14" customWidth="1"/>
    <col min="5080" max="5080" width="1" style="14" customWidth="1"/>
    <col min="5081" max="5081" width="13.77734375" style="14" customWidth="1"/>
    <col min="5082" max="5082" width="1" style="14" customWidth="1"/>
    <col min="5083" max="5083" width="13.77734375" style="14" customWidth="1"/>
    <col min="5084" max="5084" width="1" style="14" customWidth="1"/>
    <col min="5085" max="5085" width="13.77734375" style="14" customWidth="1"/>
    <col min="5086" max="5086" width="1" style="14" customWidth="1"/>
    <col min="5087" max="5087" width="14" style="14" customWidth="1"/>
    <col min="5088" max="5088" width="1" style="14" customWidth="1"/>
    <col min="5089" max="5089" width="14" style="14" customWidth="1"/>
    <col min="5090" max="5330" width="10.77734375" style="14"/>
    <col min="5331" max="5331" width="46.77734375" style="14" customWidth="1"/>
    <col min="5332" max="5332" width="1.77734375" style="14" customWidth="1"/>
    <col min="5333" max="5333" width="6.5546875" style="14" customWidth="1"/>
    <col min="5334" max="5334" width="1.21875" style="14" customWidth="1"/>
    <col min="5335" max="5335" width="13.77734375" style="14" customWidth="1"/>
    <col min="5336" max="5336" width="1" style="14" customWidth="1"/>
    <col min="5337" max="5337" width="13.77734375" style="14" customWidth="1"/>
    <col min="5338" max="5338" width="1" style="14" customWidth="1"/>
    <col min="5339" max="5339" width="13.77734375" style="14" customWidth="1"/>
    <col min="5340" max="5340" width="1" style="14" customWidth="1"/>
    <col min="5341" max="5341" width="13.77734375" style="14" customWidth="1"/>
    <col min="5342" max="5342" width="1" style="14" customWidth="1"/>
    <col min="5343" max="5343" width="14" style="14" customWidth="1"/>
    <col min="5344" max="5344" width="1" style="14" customWidth="1"/>
    <col min="5345" max="5345" width="14" style="14" customWidth="1"/>
    <col min="5346" max="5586" width="10.77734375" style="14"/>
    <col min="5587" max="5587" width="46.77734375" style="14" customWidth="1"/>
    <col min="5588" max="5588" width="1.77734375" style="14" customWidth="1"/>
    <col min="5589" max="5589" width="6.5546875" style="14" customWidth="1"/>
    <col min="5590" max="5590" width="1.21875" style="14" customWidth="1"/>
    <col min="5591" max="5591" width="13.77734375" style="14" customWidth="1"/>
    <col min="5592" max="5592" width="1" style="14" customWidth="1"/>
    <col min="5593" max="5593" width="13.77734375" style="14" customWidth="1"/>
    <col min="5594" max="5594" width="1" style="14" customWidth="1"/>
    <col min="5595" max="5595" width="13.77734375" style="14" customWidth="1"/>
    <col min="5596" max="5596" width="1" style="14" customWidth="1"/>
    <col min="5597" max="5597" width="13.77734375" style="14" customWidth="1"/>
    <col min="5598" max="5598" width="1" style="14" customWidth="1"/>
    <col min="5599" max="5599" width="14" style="14" customWidth="1"/>
    <col min="5600" max="5600" width="1" style="14" customWidth="1"/>
    <col min="5601" max="5601" width="14" style="14" customWidth="1"/>
    <col min="5602" max="5842" width="10.77734375" style="14"/>
    <col min="5843" max="5843" width="46.77734375" style="14" customWidth="1"/>
    <col min="5844" max="5844" width="1.77734375" style="14" customWidth="1"/>
    <col min="5845" max="5845" width="6.5546875" style="14" customWidth="1"/>
    <col min="5846" max="5846" width="1.21875" style="14" customWidth="1"/>
    <col min="5847" max="5847" width="13.77734375" style="14" customWidth="1"/>
    <col min="5848" max="5848" width="1" style="14" customWidth="1"/>
    <col min="5849" max="5849" width="13.77734375" style="14" customWidth="1"/>
    <col min="5850" max="5850" width="1" style="14" customWidth="1"/>
    <col min="5851" max="5851" width="13.77734375" style="14" customWidth="1"/>
    <col min="5852" max="5852" width="1" style="14" customWidth="1"/>
    <col min="5853" max="5853" width="13.77734375" style="14" customWidth="1"/>
    <col min="5854" max="5854" width="1" style="14" customWidth="1"/>
    <col min="5855" max="5855" width="14" style="14" customWidth="1"/>
    <col min="5856" max="5856" width="1" style="14" customWidth="1"/>
    <col min="5857" max="5857" width="14" style="14" customWidth="1"/>
    <col min="5858" max="6098" width="10.77734375" style="14"/>
    <col min="6099" max="6099" width="46.77734375" style="14" customWidth="1"/>
    <col min="6100" max="6100" width="1.77734375" style="14" customWidth="1"/>
    <col min="6101" max="6101" width="6.5546875" style="14" customWidth="1"/>
    <col min="6102" max="6102" width="1.21875" style="14" customWidth="1"/>
    <col min="6103" max="6103" width="13.77734375" style="14" customWidth="1"/>
    <col min="6104" max="6104" width="1" style="14" customWidth="1"/>
    <col min="6105" max="6105" width="13.77734375" style="14" customWidth="1"/>
    <col min="6106" max="6106" width="1" style="14" customWidth="1"/>
    <col min="6107" max="6107" width="13.77734375" style="14" customWidth="1"/>
    <col min="6108" max="6108" width="1" style="14" customWidth="1"/>
    <col min="6109" max="6109" width="13.77734375" style="14" customWidth="1"/>
    <col min="6110" max="6110" width="1" style="14" customWidth="1"/>
    <col min="6111" max="6111" width="14" style="14" customWidth="1"/>
    <col min="6112" max="6112" width="1" style="14" customWidth="1"/>
    <col min="6113" max="6113" width="14" style="14" customWidth="1"/>
    <col min="6114" max="6354" width="10.77734375" style="14"/>
    <col min="6355" max="6355" width="46.77734375" style="14" customWidth="1"/>
    <col min="6356" max="6356" width="1.77734375" style="14" customWidth="1"/>
    <col min="6357" max="6357" width="6.5546875" style="14" customWidth="1"/>
    <col min="6358" max="6358" width="1.21875" style="14" customWidth="1"/>
    <col min="6359" max="6359" width="13.77734375" style="14" customWidth="1"/>
    <col min="6360" max="6360" width="1" style="14" customWidth="1"/>
    <col min="6361" max="6361" width="13.77734375" style="14" customWidth="1"/>
    <col min="6362" max="6362" width="1" style="14" customWidth="1"/>
    <col min="6363" max="6363" width="13.77734375" style="14" customWidth="1"/>
    <col min="6364" max="6364" width="1" style="14" customWidth="1"/>
    <col min="6365" max="6365" width="13.77734375" style="14" customWidth="1"/>
    <col min="6366" max="6366" width="1" style="14" customWidth="1"/>
    <col min="6367" max="6367" width="14" style="14" customWidth="1"/>
    <col min="6368" max="6368" width="1" style="14" customWidth="1"/>
    <col min="6369" max="6369" width="14" style="14" customWidth="1"/>
    <col min="6370" max="6610" width="10.77734375" style="14"/>
    <col min="6611" max="6611" width="46.77734375" style="14" customWidth="1"/>
    <col min="6612" max="6612" width="1.77734375" style="14" customWidth="1"/>
    <col min="6613" max="6613" width="6.5546875" style="14" customWidth="1"/>
    <col min="6614" max="6614" width="1.21875" style="14" customWidth="1"/>
    <col min="6615" max="6615" width="13.77734375" style="14" customWidth="1"/>
    <col min="6616" max="6616" width="1" style="14" customWidth="1"/>
    <col min="6617" max="6617" width="13.77734375" style="14" customWidth="1"/>
    <col min="6618" max="6618" width="1" style="14" customWidth="1"/>
    <col min="6619" max="6619" width="13.77734375" style="14" customWidth="1"/>
    <col min="6620" max="6620" width="1" style="14" customWidth="1"/>
    <col min="6621" max="6621" width="13.77734375" style="14" customWidth="1"/>
    <col min="6622" max="6622" width="1" style="14" customWidth="1"/>
    <col min="6623" max="6623" width="14" style="14" customWidth="1"/>
    <col min="6624" max="6624" width="1" style="14" customWidth="1"/>
    <col min="6625" max="6625" width="14" style="14" customWidth="1"/>
    <col min="6626" max="6866" width="10.77734375" style="14"/>
    <col min="6867" max="6867" width="46.77734375" style="14" customWidth="1"/>
    <col min="6868" max="6868" width="1.77734375" style="14" customWidth="1"/>
    <col min="6869" max="6869" width="6.5546875" style="14" customWidth="1"/>
    <col min="6870" max="6870" width="1.21875" style="14" customWidth="1"/>
    <col min="6871" max="6871" width="13.77734375" style="14" customWidth="1"/>
    <col min="6872" max="6872" width="1" style="14" customWidth="1"/>
    <col min="6873" max="6873" width="13.77734375" style="14" customWidth="1"/>
    <col min="6874" max="6874" width="1" style="14" customWidth="1"/>
    <col min="6875" max="6875" width="13.77734375" style="14" customWidth="1"/>
    <col min="6876" max="6876" width="1" style="14" customWidth="1"/>
    <col min="6877" max="6877" width="13.77734375" style="14" customWidth="1"/>
    <col min="6878" max="6878" width="1" style="14" customWidth="1"/>
    <col min="6879" max="6879" width="14" style="14" customWidth="1"/>
    <col min="6880" max="6880" width="1" style="14" customWidth="1"/>
    <col min="6881" max="6881" width="14" style="14" customWidth="1"/>
    <col min="6882" max="7122" width="10.77734375" style="14"/>
    <col min="7123" max="7123" width="46.77734375" style="14" customWidth="1"/>
    <col min="7124" max="7124" width="1.77734375" style="14" customWidth="1"/>
    <col min="7125" max="7125" width="6.5546875" style="14" customWidth="1"/>
    <col min="7126" max="7126" width="1.21875" style="14" customWidth="1"/>
    <col min="7127" max="7127" width="13.77734375" style="14" customWidth="1"/>
    <col min="7128" max="7128" width="1" style="14" customWidth="1"/>
    <col min="7129" max="7129" width="13.77734375" style="14" customWidth="1"/>
    <col min="7130" max="7130" width="1" style="14" customWidth="1"/>
    <col min="7131" max="7131" width="13.77734375" style="14" customWidth="1"/>
    <col min="7132" max="7132" width="1" style="14" customWidth="1"/>
    <col min="7133" max="7133" width="13.77734375" style="14" customWidth="1"/>
    <col min="7134" max="7134" width="1" style="14" customWidth="1"/>
    <col min="7135" max="7135" width="14" style="14" customWidth="1"/>
    <col min="7136" max="7136" width="1" style="14" customWidth="1"/>
    <col min="7137" max="7137" width="14" style="14" customWidth="1"/>
    <col min="7138" max="7378" width="10.77734375" style="14"/>
    <col min="7379" max="7379" width="46.77734375" style="14" customWidth="1"/>
    <col min="7380" max="7380" width="1.77734375" style="14" customWidth="1"/>
    <col min="7381" max="7381" width="6.5546875" style="14" customWidth="1"/>
    <col min="7382" max="7382" width="1.21875" style="14" customWidth="1"/>
    <col min="7383" max="7383" width="13.77734375" style="14" customWidth="1"/>
    <col min="7384" max="7384" width="1" style="14" customWidth="1"/>
    <col min="7385" max="7385" width="13.77734375" style="14" customWidth="1"/>
    <col min="7386" max="7386" width="1" style="14" customWidth="1"/>
    <col min="7387" max="7387" width="13.77734375" style="14" customWidth="1"/>
    <col min="7388" max="7388" width="1" style="14" customWidth="1"/>
    <col min="7389" max="7389" width="13.77734375" style="14" customWidth="1"/>
    <col min="7390" max="7390" width="1" style="14" customWidth="1"/>
    <col min="7391" max="7391" width="14" style="14" customWidth="1"/>
    <col min="7392" max="7392" width="1" style="14" customWidth="1"/>
    <col min="7393" max="7393" width="14" style="14" customWidth="1"/>
    <col min="7394" max="7634" width="10.77734375" style="14"/>
    <col min="7635" max="7635" width="46.77734375" style="14" customWidth="1"/>
    <col min="7636" max="7636" width="1.77734375" style="14" customWidth="1"/>
    <col min="7637" max="7637" width="6.5546875" style="14" customWidth="1"/>
    <col min="7638" max="7638" width="1.21875" style="14" customWidth="1"/>
    <col min="7639" max="7639" width="13.77734375" style="14" customWidth="1"/>
    <col min="7640" max="7640" width="1" style="14" customWidth="1"/>
    <col min="7641" max="7641" width="13.77734375" style="14" customWidth="1"/>
    <col min="7642" max="7642" width="1" style="14" customWidth="1"/>
    <col min="7643" max="7643" width="13.77734375" style="14" customWidth="1"/>
    <col min="7644" max="7644" width="1" style="14" customWidth="1"/>
    <col min="7645" max="7645" width="13.77734375" style="14" customWidth="1"/>
    <col min="7646" max="7646" width="1" style="14" customWidth="1"/>
    <col min="7647" max="7647" width="14" style="14" customWidth="1"/>
    <col min="7648" max="7648" width="1" style="14" customWidth="1"/>
    <col min="7649" max="7649" width="14" style="14" customWidth="1"/>
    <col min="7650" max="7890" width="10.77734375" style="14"/>
    <col min="7891" max="7891" width="46.77734375" style="14" customWidth="1"/>
    <col min="7892" max="7892" width="1.77734375" style="14" customWidth="1"/>
    <col min="7893" max="7893" width="6.5546875" style="14" customWidth="1"/>
    <col min="7894" max="7894" width="1.21875" style="14" customWidth="1"/>
    <col min="7895" max="7895" width="13.77734375" style="14" customWidth="1"/>
    <col min="7896" max="7896" width="1" style="14" customWidth="1"/>
    <col min="7897" max="7897" width="13.77734375" style="14" customWidth="1"/>
    <col min="7898" max="7898" width="1" style="14" customWidth="1"/>
    <col min="7899" max="7899" width="13.77734375" style="14" customWidth="1"/>
    <col min="7900" max="7900" width="1" style="14" customWidth="1"/>
    <col min="7901" max="7901" width="13.77734375" style="14" customWidth="1"/>
    <col min="7902" max="7902" width="1" style="14" customWidth="1"/>
    <col min="7903" max="7903" width="14" style="14" customWidth="1"/>
    <col min="7904" max="7904" width="1" style="14" customWidth="1"/>
    <col min="7905" max="7905" width="14" style="14" customWidth="1"/>
    <col min="7906" max="8146" width="10.77734375" style="14"/>
    <col min="8147" max="8147" width="46.77734375" style="14" customWidth="1"/>
    <col min="8148" max="8148" width="1.77734375" style="14" customWidth="1"/>
    <col min="8149" max="8149" width="6.5546875" style="14" customWidth="1"/>
    <col min="8150" max="8150" width="1.21875" style="14" customWidth="1"/>
    <col min="8151" max="8151" width="13.77734375" style="14" customWidth="1"/>
    <col min="8152" max="8152" width="1" style="14" customWidth="1"/>
    <col min="8153" max="8153" width="13.77734375" style="14" customWidth="1"/>
    <col min="8154" max="8154" width="1" style="14" customWidth="1"/>
    <col min="8155" max="8155" width="13.77734375" style="14" customWidth="1"/>
    <col min="8156" max="8156" width="1" style="14" customWidth="1"/>
    <col min="8157" max="8157" width="13.77734375" style="14" customWidth="1"/>
    <col min="8158" max="8158" width="1" style="14" customWidth="1"/>
    <col min="8159" max="8159" width="14" style="14" customWidth="1"/>
    <col min="8160" max="8160" width="1" style="14" customWidth="1"/>
    <col min="8161" max="8161" width="14" style="14" customWidth="1"/>
    <col min="8162" max="8402" width="10.77734375" style="14"/>
    <col min="8403" max="8403" width="46.77734375" style="14" customWidth="1"/>
    <col min="8404" max="8404" width="1.77734375" style="14" customWidth="1"/>
    <col min="8405" max="8405" width="6.5546875" style="14" customWidth="1"/>
    <col min="8406" max="8406" width="1.21875" style="14" customWidth="1"/>
    <col min="8407" max="8407" width="13.77734375" style="14" customWidth="1"/>
    <col min="8408" max="8408" width="1" style="14" customWidth="1"/>
    <col min="8409" max="8409" width="13.77734375" style="14" customWidth="1"/>
    <col min="8410" max="8410" width="1" style="14" customWidth="1"/>
    <col min="8411" max="8411" width="13.77734375" style="14" customWidth="1"/>
    <col min="8412" max="8412" width="1" style="14" customWidth="1"/>
    <col min="8413" max="8413" width="13.77734375" style="14" customWidth="1"/>
    <col min="8414" max="8414" width="1" style="14" customWidth="1"/>
    <col min="8415" max="8415" width="14" style="14" customWidth="1"/>
    <col min="8416" max="8416" width="1" style="14" customWidth="1"/>
    <col min="8417" max="8417" width="14" style="14" customWidth="1"/>
    <col min="8418" max="8658" width="10.77734375" style="14"/>
    <col min="8659" max="8659" width="46.77734375" style="14" customWidth="1"/>
    <col min="8660" max="8660" width="1.77734375" style="14" customWidth="1"/>
    <col min="8661" max="8661" width="6.5546875" style="14" customWidth="1"/>
    <col min="8662" max="8662" width="1.21875" style="14" customWidth="1"/>
    <col min="8663" max="8663" width="13.77734375" style="14" customWidth="1"/>
    <col min="8664" max="8664" width="1" style="14" customWidth="1"/>
    <col min="8665" max="8665" width="13.77734375" style="14" customWidth="1"/>
    <col min="8666" max="8666" width="1" style="14" customWidth="1"/>
    <col min="8667" max="8667" width="13.77734375" style="14" customWidth="1"/>
    <col min="8668" max="8668" width="1" style="14" customWidth="1"/>
    <col min="8669" max="8669" width="13.77734375" style="14" customWidth="1"/>
    <col min="8670" max="8670" width="1" style="14" customWidth="1"/>
    <col min="8671" max="8671" width="14" style="14" customWidth="1"/>
    <col min="8672" max="8672" width="1" style="14" customWidth="1"/>
    <col min="8673" max="8673" width="14" style="14" customWidth="1"/>
    <col min="8674" max="8914" width="10.77734375" style="14"/>
    <col min="8915" max="8915" width="46.77734375" style="14" customWidth="1"/>
    <col min="8916" max="8916" width="1.77734375" style="14" customWidth="1"/>
    <col min="8917" max="8917" width="6.5546875" style="14" customWidth="1"/>
    <col min="8918" max="8918" width="1.21875" style="14" customWidth="1"/>
    <col min="8919" max="8919" width="13.77734375" style="14" customWidth="1"/>
    <col min="8920" max="8920" width="1" style="14" customWidth="1"/>
    <col min="8921" max="8921" width="13.77734375" style="14" customWidth="1"/>
    <col min="8922" max="8922" width="1" style="14" customWidth="1"/>
    <col min="8923" max="8923" width="13.77734375" style="14" customWidth="1"/>
    <col min="8924" max="8924" width="1" style="14" customWidth="1"/>
    <col min="8925" max="8925" width="13.77734375" style="14" customWidth="1"/>
    <col min="8926" max="8926" width="1" style="14" customWidth="1"/>
    <col min="8927" max="8927" width="14" style="14" customWidth="1"/>
    <col min="8928" max="8928" width="1" style="14" customWidth="1"/>
    <col min="8929" max="8929" width="14" style="14" customWidth="1"/>
    <col min="8930" max="9170" width="10.77734375" style="14"/>
    <col min="9171" max="9171" width="46.77734375" style="14" customWidth="1"/>
    <col min="9172" max="9172" width="1.77734375" style="14" customWidth="1"/>
    <col min="9173" max="9173" width="6.5546875" style="14" customWidth="1"/>
    <col min="9174" max="9174" width="1.21875" style="14" customWidth="1"/>
    <col min="9175" max="9175" width="13.77734375" style="14" customWidth="1"/>
    <col min="9176" max="9176" width="1" style="14" customWidth="1"/>
    <col min="9177" max="9177" width="13.77734375" style="14" customWidth="1"/>
    <col min="9178" max="9178" width="1" style="14" customWidth="1"/>
    <col min="9179" max="9179" width="13.77734375" style="14" customWidth="1"/>
    <col min="9180" max="9180" width="1" style="14" customWidth="1"/>
    <col min="9181" max="9181" width="13.77734375" style="14" customWidth="1"/>
    <col min="9182" max="9182" width="1" style="14" customWidth="1"/>
    <col min="9183" max="9183" width="14" style="14" customWidth="1"/>
    <col min="9184" max="9184" width="1" style="14" customWidth="1"/>
    <col min="9185" max="9185" width="14" style="14" customWidth="1"/>
    <col min="9186" max="9426" width="10.77734375" style="14"/>
    <col min="9427" max="9427" width="46.77734375" style="14" customWidth="1"/>
    <col min="9428" max="9428" width="1.77734375" style="14" customWidth="1"/>
    <col min="9429" max="9429" width="6.5546875" style="14" customWidth="1"/>
    <col min="9430" max="9430" width="1.21875" style="14" customWidth="1"/>
    <col min="9431" max="9431" width="13.77734375" style="14" customWidth="1"/>
    <col min="9432" max="9432" width="1" style="14" customWidth="1"/>
    <col min="9433" max="9433" width="13.77734375" style="14" customWidth="1"/>
    <col min="9434" max="9434" width="1" style="14" customWidth="1"/>
    <col min="9435" max="9435" width="13.77734375" style="14" customWidth="1"/>
    <col min="9436" max="9436" width="1" style="14" customWidth="1"/>
    <col min="9437" max="9437" width="13.77734375" style="14" customWidth="1"/>
    <col min="9438" max="9438" width="1" style="14" customWidth="1"/>
    <col min="9439" max="9439" width="14" style="14" customWidth="1"/>
    <col min="9440" max="9440" width="1" style="14" customWidth="1"/>
    <col min="9441" max="9441" width="14" style="14" customWidth="1"/>
    <col min="9442" max="9682" width="10.77734375" style="14"/>
    <col min="9683" max="9683" width="46.77734375" style="14" customWidth="1"/>
    <col min="9684" max="9684" width="1.77734375" style="14" customWidth="1"/>
    <col min="9685" max="9685" width="6.5546875" style="14" customWidth="1"/>
    <col min="9686" max="9686" width="1.21875" style="14" customWidth="1"/>
    <col min="9687" max="9687" width="13.77734375" style="14" customWidth="1"/>
    <col min="9688" max="9688" width="1" style="14" customWidth="1"/>
    <col min="9689" max="9689" width="13.77734375" style="14" customWidth="1"/>
    <col min="9690" max="9690" width="1" style="14" customWidth="1"/>
    <col min="9691" max="9691" width="13.77734375" style="14" customWidth="1"/>
    <col min="9692" max="9692" width="1" style="14" customWidth="1"/>
    <col min="9693" max="9693" width="13.77734375" style="14" customWidth="1"/>
    <col min="9694" max="9694" width="1" style="14" customWidth="1"/>
    <col min="9695" max="9695" width="14" style="14" customWidth="1"/>
    <col min="9696" max="9696" width="1" style="14" customWidth="1"/>
    <col min="9697" max="9697" width="14" style="14" customWidth="1"/>
    <col min="9698" max="9938" width="10.77734375" style="14"/>
    <col min="9939" max="9939" width="46.77734375" style="14" customWidth="1"/>
    <col min="9940" max="9940" width="1.77734375" style="14" customWidth="1"/>
    <col min="9941" max="9941" width="6.5546875" style="14" customWidth="1"/>
    <col min="9942" max="9942" width="1.21875" style="14" customWidth="1"/>
    <col min="9943" max="9943" width="13.77734375" style="14" customWidth="1"/>
    <col min="9944" max="9944" width="1" style="14" customWidth="1"/>
    <col min="9945" max="9945" width="13.77734375" style="14" customWidth="1"/>
    <col min="9946" max="9946" width="1" style="14" customWidth="1"/>
    <col min="9947" max="9947" width="13.77734375" style="14" customWidth="1"/>
    <col min="9948" max="9948" width="1" style="14" customWidth="1"/>
    <col min="9949" max="9949" width="13.77734375" style="14" customWidth="1"/>
    <col min="9950" max="9950" width="1" style="14" customWidth="1"/>
    <col min="9951" max="9951" width="14" style="14" customWidth="1"/>
    <col min="9952" max="9952" width="1" style="14" customWidth="1"/>
    <col min="9953" max="9953" width="14" style="14" customWidth="1"/>
    <col min="9954" max="10194" width="10.77734375" style="14"/>
    <col min="10195" max="10195" width="46.77734375" style="14" customWidth="1"/>
    <col min="10196" max="10196" width="1.77734375" style="14" customWidth="1"/>
    <col min="10197" max="10197" width="6.5546875" style="14" customWidth="1"/>
    <col min="10198" max="10198" width="1.21875" style="14" customWidth="1"/>
    <col min="10199" max="10199" width="13.77734375" style="14" customWidth="1"/>
    <col min="10200" max="10200" width="1" style="14" customWidth="1"/>
    <col min="10201" max="10201" width="13.77734375" style="14" customWidth="1"/>
    <col min="10202" max="10202" width="1" style="14" customWidth="1"/>
    <col min="10203" max="10203" width="13.77734375" style="14" customWidth="1"/>
    <col min="10204" max="10204" width="1" style="14" customWidth="1"/>
    <col min="10205" max="10205" width="13.77734375" style="14" customWidth="1"/>
    <col min="10206" max="10206" width="1" style="14" customWidth="1"/>
    <col min="10207" max="10207" width="14" style="14" customWidth="1"/>
    <col min="10208" max="10208" width="1" style="14" customWidth="1"/>
    <col min="10209" max="10209" width="14" style="14" customWidth="1"/>
    <col min="10210" max="10450" width="10.77734375" style="14"/>
    <col min="10451" max="10451" width="46.77734375" style="14" customWidth="1"/>
    <col min="10452" max="10452" width="1.77734375" style="14" customWidth="1"/>
    <col min="10453" max="10453" width="6.5546875" style="14" customWidth="1"/>
    <col min="10454" max="10454" width="1.21875" style="14" customWidth="1"/>
    <col min="10455" max="10455" width="13.77734375" style="14" customWidth="1"/>
    <col min="10456" max="10456" width="1" style="14" customWidth="1"/>
    <col min="10457" max="10457" width="13.77734375" style="14" customWidth="1"/>
    <col min="10458" max="10458" width="1" style="14" customWidth="1"/>
    <col min="10459" max="10459" width="13.77734375" style="14" customWidth="1"/>
    <col min="10460" max="10460" width="1" style="14" customWidth="1"/>
    <col min="10461" max="10461" width="13.77734375" style="14" customWidth="1"/>
    <col min="10462" max="10462" width="1" style="14" customWidth="1"/>
    <col min="10463" max="10463" width="14" style="14" customWidth="1"/>
    <col min="10464" max="10464" width="1" style="14" customWidth="1"/>
    <col min="10465" max="10465" width="14" style="14" customWidth="1"/>
    <col min="10466" max="10706" width="10.77734375" style="14"/>
    <col min="10707" max="10707" width="46.77734375" style="14" customWidth="1"/>
    <col min="10708" max="10708" width="1.77734375" style="14" customWidth="1"/>
    <col min="10709" max="10709" width="6.5546875" style="14" customWidth="1"/>
    <col min="10710" max="10710" width="1.21875" style="14" customWidth="1"/>
    <col min="10711" max="10711" width="13.77734375" style="14" customWidth="1"/>
    <col min="10712" max="10712" width="1" style="14" customWidth="1"/>
    <col min="10713" max="10713" width="13.77734375" style="14" customWidth="1"/>
    <col min="10714" max="10714" width="1" style="14" customWidth="1"/>
    <col min="10715" max="10715" width="13.77734375" style="14" customWidth="1"/>
    <col min="10716" max="10716" width="1" style="14" customWidth="1"/>
    <col min="10717" max="10717" width="13.77734375" style="14" customWidth="1"/>
    <col min="10718" max="10718" width="1" style="14" customWidth="1"/>
    <col min="10719" max="10719" width="14" style="14" customWidth="1"/>
    <col min="10720" max="10720" width="1" style="14" customWidth="1"/>
    <col min="10721" max="10721" width="14" style="14" customWidth="1"/>
    <col min="10722" max="10962" width="10.77734375" style="14"/>
    <col min="10963" max="10963" width="46.77734375" style="14" customWidth="1"/>
    <col min="10964" max="10964" width="1.77734375" style="14" customWidth="1"/>
    <col min="10965" max="10965" width="6.5546875" style="14" customWidth="1"/>
    <col min="10966" max="10966" width="1.21875" style="14" customWidth="1"/>
    <col min="10967" max="10967" width="13.77734375" style="14" customWidth="1"/>
    <col min="10968" max="10968" width="1" style="14" customWidth="1"/>
    <col min="10969" max="10969" width="13.77734375" style="14" customWidth="1"/>
    <col min="10970" max="10970" width="1" style="14" customWidth="1"/>
    <col min="10971" max="10971" width="13.77734375" style="14" customWidth="1"/>
    <col min="10972" max="10972" width="1" style="14" customWidth="1"/>
    <col min="10973" max="10973" width="13.77734375" style="14" customWidth="1"/>
    <col min="10974" max="10974" width="1" style="14" customWidth="1"/>
    <col min="10975" max="10975" width="14" style="14" customWidth="1"/>
    <col min="10976" max="10976" width="1" style="14" customWidth="1"/>
    <col min="10977" max="10977" width="14" style="14" customWidth="1"/>
    <col min="10978" max="11218" width="10.77734375" style="14"/>
    <col min="11219" max="11219" width="46.77734375" style="14" customWidth="1"/>
    <col min="11220" max="11220" width="1.77734375" style="14" customWidth="1"/>
    <col min="11221" max="11221" width="6.5546875" style="14" customWidth="1"/>
    <col min="11222" max="11222" width="1.21875" style="14" customWidth="1"/>
    <col min="11223" max="11223" width="13.77734375" style="14" customWidth="1"/>
    <col min="11224" max="11224" width="1" style="14" customWidth="1"/>
    <col min="11225" max="11225" width="13.77734375" style="14" customWidth="1"/>
    <col min="11226" max="11226" width="1" style="14" customWidth="1"/>
    <col min="11227" max="11227" width="13.77734375" style="14" customWidth="1"/>
    <col min="11228" max="11228" width="1" style="14" customWidth="1"/>
    <col min="11229" max="11229" width="13.77734375" style="14" customWidth="1"/>
    <col min="11230" max="11230" width="1" style="14" customWidth="1"/>
    <col min="11231" max="11231" width="14" style="14" customWidth="1"/>
    <col min="11232" max="11232" width="1" style="14" customWidth="1"/>
    <col min="11233" max="11233" width="14" style="14" customWidth="1"/>
    <col min="11234" max="11474" width="10.77734375" style="14"/>
    <col min="11475" max="11475" width="46.77734375" style="14" customWidth="1"/>
    <col min="11476" max="11476" width="1.77734375" style="14" customWidth="1"/>
    <col min="11477" max="11477" width="6.5546875" style="14" customWidth="1"/>
    <col min="11478" max="11478" width="1.21875" style="14" customWidth="1"/>
    <col min="11479" max="11479" width="13.77734375" style="14" customWidth="1"/>
    <col min="11480" max="11480" width="1" style="14" customWidth="1"/>
    <col min="11481" max="11481" width="13.77734375" style="14" customWidth="1"/>
    <col min="11482" max="11482" width="1" style="14" customWidth="1"/>
    <col min="11483" max="11483" width="13.77734375" style="14" customWidth="1"/>
    <col min="11484" max="11484" width="1" style="14" customWidth="1"/>
    <col min="11485" max="11485" width="13.77734375" style="14" customWidth="1"/>
    <col min="11486" max="11486" width="1" style="14" customWidth="1"/>
    <col min="11487" max="11487" width="14" style="14" customWidth="1"/>
    <col min="11488" max="11488" width="1" style="14" customWidth="1"/>
    <col min="11489" max="11489" width="14" style="14" customWidth="1"/>
    <col min="11490" max="11730" width="10.77734375" style="14"/>
    <col min="11731" max="11731" width="46.77734375" style="14" customWidth="1"/>
    <col min="11732" max="11732" width="1.77734375" style="14" customWidth="1"/>
    <col min="11733" max="11733" width="6.5546875" style="14" customWidth="1"/>
    <col min="11734" max="11734" width="1.21875" style="14" customWidth="1"/>
    <col min="11735" max="11735" width="13.77734375" style="14" customWidth="1"/>
    <col min="11736" max="11736" width="1" style="14" customWidth="1"/>
    <col min="11737" max="11737" width="13.77734375" style="14" customWidth="1"/>
    <col min="11738" max="11738" width="1" style="14" customWidth="1"/>
    <col min="11739" max="11739" width="13.77734375" style="14" customWidth="1"/>
    <col min="11740" max="11740" width="1" style="14" customWidth="1"/>
    <col min="11741" max="11741" width="13.77734375" style="14" customWidth="1"/>
    <col min="11742" max="11742" width="1" style="14" customWidth="1"/>
    <col min="11743" max="11743" width="14" style="14" customWidth="1"/>
    <col min="11744" max="11744" width="1" style="14" customWidth="1"/>
    <col min="11745" max="11745" width="14" style="14" customWidth="1"/>
    <col min="11746" max="11986" width="10.77734375" style="14"/>
    <col min="11987" max="11987" width="46.77734375" style="14" customWidth="1"/>
    <col min="11988" max="11988" width="1.77734375" style="14" customWidth="1"/>
    <col min="11989" max="11989" width="6.5546875" style="14" customWidth="1"/>
    <col min="11990" max="11990" width="1.21875" style="14" customWidth="1"/>
    <col min="11991" max="11991" width="13.77734375" style="14" customWidth="1"/>
    <col min="11992" max="11992" width="1" style="14" customWidth="1"/>
    <col min="11993" max="11993" width="13.77734375" style="14" customWidth="1"/>
    <col min="11994" max="11994" width="1" style="14" customWidth="1"/>
    <col min="11995" max="11995" width="13.77734375" style="14" customWidth="1"/>
    <col min="11996" max="11996" width="1" style="14" customWidth="1"/>
    <col min="11997" max="11997" width="13.77734375" style="14" customWidth="1"/>
    <col min="11998" max="11998" width="1" style="14" customWidth="1"/>
    <col min="11999" max="11999" width="14" style="14" customWidth="1"/>
    <col min="12000" max="12000" width="1" style="14" customWidth="1"/>
    <col min="12001" max="12001" width="14" style="14" customWidth="1"/>
    <col min="12002" max="12242" width="10.77734375" style="14"/>
    <col min="12243" max="12243" width="46.77734375" style="14" customWidth="1"/>
    <col min="12244" max="12244" width="1.77734375" style="14" customWidth="1"/>
    <col min="12245" max="12245" width="6.5546875" style="14" customWidth="1"/>
    <col min="12246" max="12246" width="1.21875" style="14" customWidth="1"/>
    <col min="12247" max="12247" width="13.77734375" style="14" customWidth="1"/>
    <col min="12248" max="12248" width="1" style="14" customWidth="1"/>
    <col min="12249" max="12249" width="13.77734375" style="14" customWidth="1"/>
    <col min="12250" max="12250" width="1" style="14" customWidth="1"/>
    <col min="12251" max="12251" width="13.77734375" style="14" customWidth="1"/>
    <col min="12252" max="12252" width="1" style="14" customWidth="1"/>
    <col min="12253" max="12253" width="13.77734375" style="14" customWidth="1"/>
    <col min="12254" max="12254" width="1" style="14" customWidth="1"/>
    <col min="12255" max="12255" width="14" style="14" customWidth="1"/>
    <col min="12256" max="12256" width="1" style="14" customWidth="1"/>
    <col min="12257" max="12257" width="14" style="14" customWidth="1"/>
    <col min="12258" max="12498" width="10.77734375" style="14"/>
    <col min="12499" max="12499" width="46.77734375" style="14" customWidth="1"/>
    <col min="12500" max="12500" width="1.77734375" style="14" customWidth="1"/>
    <col min="12501" max="12501" width="6.5546875" style="14" customWidth="1"/>
    <col min="12502" max="12502" width="1.21875" style="14" customWidth="1"/>
    <col min="12503" max="12503" width="13.77734375" style="14" customWidth="1"/>
    <col min="12504" max="12504" width="1" style="14" customWidth="1"/>
    <col min="12505" max="12505" width="13.77734375" style="14" customWidth="1"/>
    <col min="12506" max="12506" width="1" style="14" customWidth="1"/>
    <col min="12507" max="12507" width="13.77734375" style="14" customWidth="1"/>
    <col min="12508" max="12508" width="1" style="14" customWidth="1"/>
    <col min="12509" max="12509" width="13.77734375" style="14" customWidth="1"/>
    <col min="12510" max="12510" width="1" style="14" customWidth="1"/>
    <col min="12511" max="12511" width="14" style="14" customWidth="1"/>
    <col min="12512" max="12512" width="1" style="14" customWidth="1"/>
    <col min="12513" max="12513" width="14" style="14" customWidth="1"/>
    <col min="12514" max="12754" width="10.77734375" style="14"/>
    <col min="12755" max="12755" width="46.77734375" style="14" customWidth="1"/>
    <col min="12756" max="12756" width="1.77734375" style="14" customWidth="1"/>
    <col min="12757" max="12757" width="6.5546875" style="14" customWidth="1"/>
    <col min="12758" max="12758" width="1.21875" style="14" customWidth="1"/>
    <col min="12759" max="12759" width="13.77734375" style="14" customWidth="1"/>
    <col min="12760" max="12760" width="1" style="14" customWidth="1"/>
    <col min="12761" max="12761" width="13.77734375" style="14" customWidth="1"/>
    <col min="12762" max="12762" width="1" style="14" customWidth="1"/>
    <col min="12763" max="12763" width="13.77734375" style="14" customWidth="1"/>
    <col min="12764" max="12764" width="1" style="14" customWidth="1"/>
    <col min="12765" max="12765" width="13.77734375" style="14" customWidth="1"/>
    <col min="12766" max="12766" width="1" style="14" customWidth="1"/>
    <col min="12767" max="12767" width="14" style="14" customWidth="1"/>
    <col min="12768" max="12768" width="1" style="14" customWidth="1"/>
    <col min="12769" max="12769" width="14" style="14" customWidth="1"/>
    <col min="12770" max="13010" width="10.77734375" style="14"/>
    <col min="13011" max="13011" width="46.77734375" style="14" customWidth="1"/>
    <col min="13012" max="13012" width="1.77734375" style="14" customWidth="1"/>
    <col min="13013" max="13013" width="6.5546875" style="14" customWidth="1"/>
    <col min="13014" max="13014" width="1.21875" style="14" customWidth="1"/>
    <col min="13015" max="13015" width="13.77734375" style="14" customWidth="1"/>
    <col min="13016" max="13016" width="1" style="14" customWidth="1"/>
    <col min="13017" max="13017" width="13.77734375" style="14" customWidth="1"/>
    <col min="13018" max="13018" width="1" style="14" customWidth="1"/>
    <col min="13019" max="13019" width="13.77734375" style="14" customWidth="1"/>
    <col min="13020" max="13020" width="1" style="14" customWidth="1"/>
    <col min="13021" max="13021" width="13.77734375" style="14" customWidth="1"/>
    <col min="13022" max="13022" width="1" style="14" customWidth="1"/>
    <col min="13023" max="13023" width="14" style="14" customWidth="1"/>
    <col min="13024" max="13024" width="1" style="14" customWidth="1"/>
    <col min="13025" max="13025" width="14" style="14" customWidth="1"/>
    <col min="13026" max="13266" width="10.77734375" style="14"/>
    <col min="13267" max="13267" width="46.77734375" style="14" customWidth="1"/>
    <col min="13268" max="13268" width="1.77734375" style="14" customWidth="1"/>
    <col min="13269" max="13269" width="6.5546875" style="14" customWidth="1"/>
    <col min="13270" max="13270" width="1.21875" style="14" customWidth="1"/>
    <col min="13271" max="13271" width="13.77734375" style="14" customWidth="1"/>
    <col min="13272" max="13272" width="1" style="14" customWidth="1"/>
    <col min="13273" max="13273" width="13.77734375" style="14" customWidth="1"/>
    <col min="13274" max="13274" width="1" style="14" customWidth="1"/>
    <col min="13275" max="13275" width="13.77734375" style="14" customWidth="1"/>
    <col min="13276" max="13276" width="1" style="14" customWidth="1"/>
    <col min="13277" max="13277" width="13.77734375" style="14" customWidth="1"/>
    <col min="13278" max="13278" width="1" style="14" customWidth="1"/>
    <col min="13279" max="13279" width="14" style="14" customWidth="1"/>
    <col min="13280" max="13280" width="1" style="14" customWidth="1"/>
    <col min="13281" max="13281" width="14" style="14" customWidth="1"/>
    <col min="13282" max="13522" width="10.77734375" style="14"/>
    <col min="13523" max="13523" width="46.77734375" style="14" customWidth="1"/>
    <col min="13524" max="13524" width="1.77734375" style="14" customWidth="1"/>
    <col min="13525" max="13525" width="6.5546875" style="14" customWidth="1"/>
    <col min="13526" max="13526" width="1.21875" style="14" customWidth="1"/>
    <col min="13527" max="13527" width="13.77734375" style="14" customWidth="1"/>
    <col min="13528" max="13528" width="1" style="14" customWidth="1"/>
    <col min="13529" max="13529" width="13.77734375" style="14" customWidth="1"/>
    <col min="13530" max="13530" width="1" style="14" customWidth="1"/>
    <col min="13531" max="13531" width="13.77734375" style="14" customWidth="1"/>
    <col min="13532" max="13532" width="1" style="14" customWidth="1"/>
    <col min="13533" max="13533" width="13.77734375" style="14" customWidth="1"/>
    <col min="13534" max="13534" width="1" style="14" customWidth="1"/>
    <col min="13535" max="13535" width="14" style="14" customWidth="1"/>
    <col min="13536" max="13536" width="1" style="14" customWidth="1"/>
    <col min="13537" max="13537" width="14" style="14" customWidth="1"/>
    <col min="13538" max="13778" width="10.77734375" style="14"/>
    <col min="13779" max="13779" width="46.77734375" style="14" customWidth="1"/>
    <col min="13780" max="13780" width="1.77734375" style="14" customWidth="1"/>
    <col min="13781" max="13781" width="6.5546875" style="14" customWidth="1"/>
    <col min="13782" max="13782" width="1.21875" style="14" customWidth="1"/>
    <col min="13783" max="13783" width="13.77734375" style="14" customWidth="1"/>
    <col min="13784" max="13784" width="1" style="14" customWidth="1"/>
    <col min="13785" max="13785" width="13.77734375" style="14" customWidth="1"/>
    <col min="13786" max="13786" width="1" style="14" customWidth="1"/>
    <col min="13787" max="13787" width="13.77734375" style="14" customWidth="1"/>
    <col min="13788" max="13788" width="1" style="14" customWidth="1"/>
    <col min="13789" max="13789" width="13.77734375" style="14" customWidth="1"/>
    <col min="13790" max="13790" width="1" style="14" customWidth="1"/>
    <col min="13791" max="13791" width="14" style="14" customWidth="1"/>
    <col min="13792" max="13792" width="1" style="14" customWidth="1"/>
    <col min="13793" max="13793" width="14" style="14" customWidth="1"/>
    <col min="13794" max="14034" width="10.77734375" style="14"/>
    <col min="14035" max="14035" width="46.77734375" style="14" customWidth="1"/>
    <col min="14036" max="14036" width="1.77734375" style="14" customWidth="1"/>
    <col min="14037" max="14037" width="6.5546875" style="14" customWidth="1"/>
    <col min="14038" max="14038" width="1.21875" style="14" customWidth="1"/>
    <col min="14039" max="14039" width="13.77734375" style="14" customWidth="1"/>
    <col min="14040" max="14040" width="1" style="14" customWidth="1"/>
    <col min="14041" max="14041" width="13.77734375" style="14" customWidth="1"/>
    <col min="14042" max="14042" width="1" style="14" customWidth="1"/>
    <col min="14043" max="14043" width="13.77734375" style="14" customWidth="1"/>
    <col min="14044" max="14044" width="1" style="14" customWidth="1"/>
    <col min="14045" max="14045" width="13.77734375" style="14" customWidth="1"/>
    <col min="14046" max="14046" width="1" style="14" customWidth="1"/>
    <col min="14047" max="14047" width="14" style="14" customWidth="1"/>
    <col min="14048" max="14048" width="1" style="14" customWidth="1"/>
    <col min="14049" max="14049" width="14" style="14" customWidth="1"/>
    <col min="14050" max="14290" width="10.77734375" style="14"/>
    <col min="14291" max="14291" width="46.77734375" style="14" customWidth="1"/>
    <col min="14292" max="14292" width="1.77734375" style="14" customWidth="1"/>
    <col min="14293" max="14293" width="6.5546875" style="14" customWidth="1"/>
    <col min="14294" max="14294" width="1.21875" style="14" customWidth="1"/>
    <col min="14295" max="14295" width="13.77734375" style="14" customWidth="1"/>
    <col min="14296" max="14296" width="1" style="14" customWidth="1"/>
    <col min="14297" max="14297" width="13.77734375" style="14" customWidth="1"/>
    <col min="14298" max="14298" width="1" style="14" customWidth="1"/>
    <col min="14299" max="14299" width="13.77734375" style="14" customWidth="1"/>
    <col min="14300" max="14300" width="1" style="14" customWidth="1"/>
    <col min="14301" max="14301" width="13.77734375" style="14" customWidth="1"/>
    <col min="14302" max="14302" width="1" style="14" customWidth="1"/>
    <col min="14303" max="14303" width="14" style="14" customWidth="1"/>
    <col min="14304" max="14304" width="1" style="14" customWidth="1"/>
    <col min="14305" max="14305" width="14" style="14" customWidth="1"/>
    <col min="14306" max="14546" width="10.77734375" style="14"/>
    <col min="14547" max="14547" width="46.77734375" style="14" customWidth="1"/>
    <col min="14548" max="14548" width="1.77734375" style="14" customWidth="1"/>
    <col min="14549" max="14549" width="6.5546875" style="14" customWidth="1"/>
    <col min="14550" max="14550" width="1.21875" style="14" customWidth="1"/>
    <col min="14551" max="14551" width="13.77734375" style="14" customWidth="1"/>
    <col min="14552" max="14552" width="1" style="14" customWidth="1"/>
    <col min="14553" max="14553" width="13.77734375" style="14" customWidth="1"/>
    <col min="14554" max="14554" width="1" style="14" customWidth="1"/>
    <col min="14555" max="14555" width="13.77734375" style="14" customWidth="1"/>
    <col min="14556" max="14556" width="1" style="14" customWidth="1"/>
    <col min="14557" max="14557" width="13.77734375" style="14" customWidth="1"/>
    <col min="14558" max="14558" width="1" style="14" customWidth="1"/>
    <col min="14559" max="14559" width="14" style="14" customWidth="1"/>
    <col min="14560" max="14560" width="1" style="14" customWidth="1"/>
    <col min="14561" max="14561" width="14" style="14" customWidth="1"/>
    <col min="14562" max="14802" width="10.77734375" style="14"/>
    <col min="14803" max="14803" width="46.77734375" style="14" customWidth="1"/>
    <col min="14804" max="14804" width="1.77734375" style="14" customWidth="1"/>
    <col min="14805" max="14805" width="6.5546875" style="14" customWidth="1"/>
    <col min="14806" max="14806" width="1.21875" style="14" customWidth="1"/>
    <col min="14807" max="14807" width="13.77734375" style="14" customWidth="1"/>
    <col min="14808" max="14808" width="1" style="14" customWidth="1"/>
    <col min="14809" max="14809" width="13.77734375" style="14" customWidth="1"/>
    <col min="14810" max="14810" width="1" style="14" customWidth="1"/>
    <col min="14811" max="14811" width="13.77734375" style="14" customWidth="1"/>
    <col min="14812" max="14812" width="1" style="14" customWidth="1"/>
    <col min="14813" max="14813" width="13.77734375" style="14" customWidth="1"/>
    <col min="14814" max="14814" width="1" style="14" customWidth="1"/>
    <col min="14815" max="14815" width="14" style="14" customWidth="1"/>
    <col min="14816" max="14816" width="1" style="14" customWidth="1"/>
    <col min="14817" max="14817" width="14" style="14" customWidth="1"/>
    <col min="14818" max="15058" width="10.77734375" style="14"/>
    <col min="15059" max="15059" width="46.77734375" style="14" customWidth="1"/>
    <col min="15060" max="15060" width="1.77734375" style="14" customWidth="1"/>
    <col min="15061" max="15061" width="6.5546875" style="14" customWidth="1"/>
    <col min="15062" max="15062" width="1.21875" style="14" customWidth="1"/>
    <col min="15063" max="15063" width="13.77734375" style="14" customWidth="1"/>
    <col min="15064" max="15064" width="1" style="14" customWidth="1"/>
    <col min="15065" max="15065" width="13.77734375" style="14" customWidth="1"/>
    <col min="15066" max="15066" width="1" style="14" customWidth="1"/>
    <col min="15067" max="15067" width="13.77734375" style="14" customWidth="1"/>
    <col min="15068" max="15068" width="1" style="14" customWidth="1"/>
    <col min="15069" max="15069" width="13.77734375" style="14" customWidth="1"/>
    <col min="15070" max="15070" width="1" style="14" customWidth="1"/>
    <col min="15071" max="15071" width="14" style="14" customWidth="1"/>
    <col min="15072" max="15072" width="1" style="14" customWidth="1"/>
    <col min="15073" max="15073" width="14" style="14" customWidth="1"/>
    <col min="15074" max="15314" width="10.77734375" style="14"/>
    <col min="15315" max="15315" width="46.77734375" style="14" customWidth="1"/>
    <col min="15316" max="15316" width="1.77734375" style="14" customWidth="1"/>
    <col min="15317" max="15317" width="6.5546875" style="14" customWidth="1"/>
    <col min="15318" max="15318" width="1.21875" style="14" customWidth="1"/>
    <col min="15319" max="15319" width="13.77734375" style="14" customWidth="1"/>
    <col min="15320" max="15320" width="1" style="14" customWidth="1"/>
    <col min="15321" max="15321" width="13.77734375" style="14" customWidth="1"/>
    <col min="15322" max="15322" width="1" style="14" customWidth="1"/>
    <col min="15323" max="15323" width="13.77734375" style="14" customWidth="1"/>
    <col min="15324" max="15324" width="1" style="14" customWidth="1"/>
    <col min="15325" max="15325" width="13.77734375" style="14" customWidth="1"/>
    <col min="15326" max="15326" width="1" style="14" customWidth="1"/>
    <col min="15327" max="15327" width="14" style="14" customWidth="1"/>
    <col min="15328" max="15328" width="1" style="14" customWidth="1"/>
    <col min="15329" max="15329" width="14" style="14" customWidth="1"/>
    <col min="15330" max="15570" width="10.77734375" style="14"/>
    <col min="15571" max="15571" width="46.77734375" style="14" customWidth="1"/>
    <col min="15572" max="15572" width="1.77734375" style="14" customWidth="1"/>
    <col min="15573" max="15573" width="6.5546875" style="14" customWidth="1"/>
    <col min="15574" max="15574" width="1.21875" style="14" customWidth="1"/>
    <col min="15575" max="15575" width="13.77734375" style="14" customWidth="1"/>
    <col min="15576" max="15576" width="1" style="14" customWidth="1"/>
    <col min="15577" max="15577" width="13.77734375" style="14" customWidth="1"/>
    <col min="15578" max="15578" width="1" style="14" customWidth="1"/>
    <col min="15579" max="15579" width="13.77734375" style="14" customWidth="1"/>
    <col min="15580" max="15580" width="1" style="14" customWidth="1"/>
    <col min="15581" max="15581" width="13.77734375" style="14" customWidth="1"/>
    <col min="15582" max="15582" width="1" style="14" customWidth="1"/>
    <col min="15583" max="15583" width="14" style="14" customWidth="1"/>
    <col min="15584" max="15584" width="1" style="14" customWidth="1"/>
    <col min="15585" max="15585" width="14" style="14" customWidth="1"/>
    <col min="15586" max="15826" width="10.77734375" style="14"/>
    <col min="15827" max="15827" width="46.77734375" style="14" customWidth="1"/>
    <col min="15828" max="15828" width="1.77734375" style="14" customWidth="1"/>
    <col min="15829" max="15829" width="6.5546875" style="14" customWidth="1"/>
    <col min="15830" max="15830" width="1.21875" style="14" customWidth="1"/>
    <col min="15831" max="15831" width="13.77734375" style="14" customWidth="1"/>
    <col min="15832" max="15832" width="1" style="14" customWidth="1"/>
    <col min="15833" max="15833" width="13.77734375" style="14" customWidth="1"/>
    <col min="15834" max="15834" width="1" style="14" customWidth="1"/>
    <col min="15835" max="15835" width="13.77734375" style="14" customWidth="1"/>
    <col min="15836" max="15836" width="1" style="14" customWidth="1"/>
    <col min="15837" max="15837" width="13.77734375" style="14" customWidth="1"/>
    <col min="15838" max="15838" width="1" style="14" customWidth="1"/>
    <col min="15839" max="15839" width="14" style="14" customWidth="1"/>
    <col min="15840" max="15840" width="1" style="14" customWidth="1"/>
    <col min="15841" max="15841" width="14" style="14" customWidth="1"/>
    <col min="15842" max="16082" width="10.77734375" style="14"/>
    <col min="16083" max="16083" width="46.77734375" style="14" customWidth="1"/>
    <col min="16084" max="16084" width="1.77734375" style="14" customWidth="1"/>
    <col min="16085" max="16085" width="6.5546875" style="14" customWidth="1"/>
    <col min="16086" max="16086" width="1.21875" style="14" customWidth="1"/>
    <col min="16087" max="16087" width="13.77734375" style="14" customWidth="1"/>
    <col min="16088" max="16088" width="1" style="14" customWidth="1"/>
    <col min="16089" max="16089" width="13.77734375" style="14" customWidth="1"/>
    <col min="16090" max="16090" width="1" style="14" customWidth="1"/>
    <col min="16091" max="16091" width="13.77734375" style="14" customWidth="1"/>
    <col min="16092" max="16092" width="1" style="14" customWidth="1"/>
    <col min="16093" max="16093" width="13.77734375" style="14" customWidth="1"/>
    <col min="16094" max="16094" width="1" style="14" customWidth="1"/>
    <col min="16095" max="16095" width="14" style="14" customWidth="1"/>
    <col min="16096" max="16096" width="1" style="14" customWidth="1"/>
    <col min="16097" max="16097" width="14" style="14" customWidth="1"/>
    <col min="16098" max="16384" width="10.77734375" style="14"/>
  </cols>
  <sheetData>
    <row r="1" spans="1:10" s="43" customFormat="1" ht="24" customHeight="1" x14ac:dyDescent="0.6">
      <c r="A1" s="15"/>
      <c r="J1" s="13" t="s">
        <v>62</v>
      </c>
    </row>
    <row r="2" spans="1:10" s="10" customFormat="1" ht="24" customHeight="1" x14ac:dyDescent="0.6">
      <c r="A2" s="7" t="s">
        <v>0</v>
      </c>
      <c r="B2" s="8"/>
      <c r="C2" s="8"/>
      <c r="D2" s="9"/>
      <c r="E2" s="9"/>
      <c r="F2" s="9"/>
      <c r="G2" s="9"/>
      <c r="H2" s="9"/>
      <c r="I2" s="9"/>
      <c r="J2" s="9"/>
    </row>
    <row r="3" spans="1:10" s="10" customFormat="1" ht="24" customHeight="1" x14ac:dyDescent="0.6">
      <c r="A3" s="7" t="s">
        <v>63</v>
      </c>
      <c r="B3" s="8"/>
      <c r="C3" s="8"/>
      <c r="D3" s="9"/>
      <c r="E3" s="9"/>
      <c r="F3" s="9"/>
      <c r="G3" s="9"/>
      <c r="H3" s="9"/>
      <c r="I3" s="9"/>
      <c r="J3" s="9"/>
    </row>
    <row r="4" spans="1:10" s="10" customFormat="1" ht="24" customHeight="1" x14ac:dyDescent="0.6">
      <c r="A4" s="7" t="s">
        <v>177</v>
      </c>
      <c r="B4" s="8"/>
      <c r="C4" s="8"/>
      <c r="D4" s="9"/>
      <c r="E4" s="9"/>
      <c r="F4" s="9"/>
      <c r="G4" s="9"/>
      <c r="H4" s="9"/>
      <c r="I4" s="9"/>
      <c r="J4" s="9"/>
    </row>
    <row r="5" spans="1:10" s="10" customFormat="1" ht="24" customHeight="1" x14ac:dyDescent="0.6">
      <c r="A5" s="35"/>
      <c r="B5" s="8"/>
      <c r="C5" s="8"/>
      <c r="D5" s="9"/>
      <c r="E5" s="9"/>
      <c r="F5" s="9"/>
      <c r="G5" s="9"/>
      <c r="H5" s="12"/>
      <c r="I5" s="9"/>
      <c r="J5" s="13" t="s">
        <v>64</v>
      </c>
    </row>
    <row r="6" spans="1:10" ht="24" customHeight="1" x14ac:dyDescent="0.6">
      <c r="D6" s="44"/>
      <c r="E6" s="44" t="s">
        <v>2</v>
      </c>
      <c r="F6" s="44"/>
      <c r="G6" s="16"/>
      <c r="H6" s="44"/>
      <c r="I6" s="44" t="s">
        <v>3</v>
      </c>
      <c r="J6" s="44"/>
    </row>
    <row r="7" spans="1:10" ht="24" customHeight="1" x14ac:dyDescent="0.6">
      <c r="B7" s="17" t="s">
        <v>4</v>
      </c>
      <c r="C7" s="17"/>
      <c r="D7" s="17">
        <v>2567</v>
      </c>
      <c r="E7" s="45"/>
      <c r="F7" s="17">
        <v>2566</v>
      </c>
      <c r="G7" s="19"/>
      <c r="H7" s="17">
        <v>2567</v>
      </c>
      <c r="I7" s="45"/>
      <c r="J7" s="17">
        <v>2566</v>
      </c>
    </row>
    <row r="8" spans="1:10" ht="24" customHeight="1" x14ac:dyDescent="0.6">
      <c r="A8" s="23" t="s">
        <v>65</v>
      </c>
      <c r="B8" s="17"/>
      <c r="C8" s="17"/>
      <c r="D8" s="17"/>
      <c r="E8" s="45"/>
      <c r="F8" s="17"/>
      <c r="G8" s="19"/>
      <c r="H8" s="17"/>
      <c r="I8" s="45"/>
      <c r="J8" s="17"/>
    </row>
    <row r="9" spans="1:10" ht="24" customHeight="1" x14ac:dyDescent="0.6">
      <c r="A9" s="23" t="s">
        <v>66</v>
      </c>
    </row>
    <row r="10" spans="1:10" ht="24" customHeight="1" x14ac:dyDescent="0.6">
      <c r="A10" s="35" t="s">
        <v>67</v>
      </c>
      <c r="B10" s="24"/>
      <c r="C10" s="24"/>
      <c r="D10" s="27">
        <v>1072768</v>
      </c>
      <c r="E10" s="27"/>
      <c r="F10" s="27">
        <v>890647</v>
      </c>
      <c r="G10" s="27"/>
      <c r="H10" s="27">
        <v>1063907</v>
      </c>
      <c r="I10" s="27"/>
      <c r="J10" s="27">
        <v>879538</v>
      </c>
    </row>
    <row r="11" spans="1:10" ht="24" customHeight="1" x14ac:dyDescent="0.6">
      <c r="A11" s="25" t="s">
        <v>68</v>
      </c>
      <c r="B11" s="24"/>
      <c r="C11" s="24"/>
      <c r="D11" s="27">
        <v>155627</v>
      </c>
      <c r="E11" s="27"/>
      <c r="F11" s="27">
        <v>44549</v>
      </c>
      <c r="G11" s="27"/>
      <c r="H11" s="27">
        <v>55002</v>
      </c>
      <c r="I11" s="27"/>
      <c r="J11" s="27">
        <v>31739</v>
      </c>
    </row>
    <row r="12" spans="1:10" ht="24" customHeight="1" x14ac:dyDescent="0.6">
      <c r="A12" s="25" t="s">
        <v>69</v>
      </c>
      <c r="B12" s="24"/>
      <c r="C12" s="24"/>
      <c r="D12" s="27">
        <v>1322</v>
      </c>
      <c r="E12" s="27"/>
      <c r="F12" s="27">
        <v>2331</v>
      </c>
      <c r="G12" s="27"/>
      <c r="H12" s="27">
        <v>1149</v>
      </c>
      <c r="I12" s="27"/>
      <c r="J12" s="27">
        <v>2205</v>
      </c>
    </row>
    <row r="13" spans="1:10" ht="24" customHeight="1" x14ac:dyDescent="0.6">
      <c r="A13" s="23" t="s">
        <v>70</v>
      </c>
      <c r="D13" s="26">
        <f>SUM(D10:D12)</f>
        <v>1229717</v>
      </c>
      <c r="E13" s="27"/>
      <c r="F13" s="26">
        <f>SUM(F10:F12)</f>
        <v>937527</v>
      </c>
      <c r="G13" s="27"/>
      <c r="H13" s="26">
        <f>SUM(H10:H12)</f>
        <v>1120058</v>
      </c>
      <c r="I13" s="27"/>
      <c r="J13" s="26">
        <f>SUM(J10:J12)</f>
        <v>913482</v>
      </c>
    </row>
    <row r="14" spans="1:10" ht="24" customHeight="1" x14ac:dyDescent="0.6">
      <c r="A14" s="23" t="s">
        <v>71</v>
      </c>
      <c r="D14" s="27"/>
      <c r="E14" s="27"/>
      <c r="F14" s="27"/>
      <c r="G14" s="27"/>
      <c r="H14" s="27"/>
      <c r="I14" s="27"/>
      <c r="J14" s="27"/>
    </row>
    <row r="15" spans="1:10" ht="24" customHeight="1" x14ac:dyDescent="0.6">
      <c r="A15" s="25" t="s">
        <v>72</v>
      </c>
      <c r="D15" s="27">
        <v>946339</v>
      </c>
      <c r="E15" s="27"/>
      <c r="F15" s="27">
        <v>806949</v>
      </c>
      <c r="G15" s="27"/>
      <c r="H15" s="27">
        <v>939093</v>
      </c>
      <c r="I15" s="27"/>
      <c r="J15" s="27">
        <v>797840</v>
      </c>
    </row>
    <row r="16" spans="1:10" ht="24" customHeight="1" x14ac:dyDescent="0.6">
      <c r="A16" s="25" t="s">
        <v>73</v>
      </c>
      <c r="D16" s="27">
        <v>130724</v>
      </c>
      <c r="E16" s="27"/>
      <c r="F16" s="27">
        <v>18901</v>
      </c>
      <c r="G16" s="27"/>
      <c r="H16" s="27">
        <v>43361</v>
      </c>
      <c r="I16" s="27"/>
      <c r="J16" s="27">
        <v>13100</v>
      </c>
    </row>
    <row r="17" spans="1:15" ht="24" customHeight="1" x14ac:dyDescent="0.6">
      <c r="A17" s="25" t="s">
        <v>74</v>
      </c>
      <c r="B17" s="24"/>
      <c r="C17" s="24"/>
      <c r="D17" s="27">
        <v>24856</v>
      </c>
      <c r="E17" s="27"/>
      <c r="F17" s="27">
        <v>22646</v>
      </c>
      <c r="G17" s="27"/>
      <c r="H17" s="27">
        <v>24811</v>
      </c>
      <c r="I17" s="27"/>
      <c r="J17" s="27">
        <v>22593</v>
      </c>
    </row>
    <row r="18" spans="1:15" ht="24" customHeight="1" x14ac:dyDescent="0.6">
      <c r="A18" s="25" t="s">
        <v>75</v>
      </c>
      <c r="B18" s="24"/>
      <c r="C18" s="24"/>
      <c r="D18" s="27">
        <v>79795</v>
      </c>
      <c r="E18" s="27"/>
      <c r="F18" s="27">
        <v>75844</v>
      </c>
      <c r="G18" s="27"/>
      <c r="H18" s="27">
        <v>69176</v>
      </c>
      <c r="I18" s="27"/>
      <c r="J18" s="27">
        <v>65294</v>
      </c>
    </row>
    <row r="19" spans="1:15" ht="24" customHeight="1" x14ac:dyDescent="0.6">
      <c r="A19" s="23" t="s">
        <v>76</v>
      </c>
      <c r="D19" s="26">
        <f>SUM(D15:D18)</f>
        <v>1181714</v>
      </c>
      <c r="E19" s="27"/>
      <c r="F19" s="26">
        <f>SUM(F15:F18)</f>
        <v>924340</v>
      </c>
      <c r="G19" s="27"/>
      <c r="H19" s="26">
        <f>SUM(H15:H18)</f>
        <v>1076441</v>
      </c>
      <c r="I19" s="27"/>
      <c r="J19" s="26">
        <f>SUM(J15:J18)</f>
        <v>898827</v>
      </c>
    </row>
    <row r="20" spans="1:15" ht="24" customHeight="1" x14ac:dyDescent="0.6">
      <c r="A20" s="11" t="s">
        <v>77</v>
      </c>
      <c r="D20" s="27">
        <f>D13-D19</f>
        <v>48003</v>
      </c>
      <c r="E20" s="27"/>
      <c r="F20" s="27">
        <f>F13-F19</f>
        <v>13187</v>
      </c>
      <c r="G20" s="27"/>
      <c r="H20" s="27">
        <f>H13-H19</f>
        <v>43617</v>
      </c>
      <c r="I20" s="27"/>
      <c r="J20" s="27">
        <f>J13-J19</f>
        <v>14655</v>
      </c>
    </row>
    <row r="21" spans="1:15" ht="24" customHeight="1" x14ac:dyDescent="0.6">
      <c r="A21" s="35" t="s">
        <v>197</v>
      </c>
      <c r="B21" s="24"/>
      <c r="D21" s="27">
        <v>21795</v>
      </c>
      <c r="E21" s="27"/>
      <c r="F21" s="27">
        <v>367</v>
      </c>
      <c r="G21" s="27"/>
      <c r="H21" s="27">
        <v>0</v>
      </c>
      <c r="I21" s="27"/>
      <c r="J21" s="27">
        <v>0</v>
      </c>
    </row>
    <row r="22" spans="1:15" ht="24" customHeight="1" x14ac:dyDescent="0.6">
      <c r="A22" s="35" t="s">
        <v>78</v>
      </c>
      <c r="D22" s="27">
        <v>2298</v>
      </c>
      <c r="E22" s="27"/>
      <c r="F22" s="27">
        <v>451</v>
      </c>
      <c r="G22" s="27"/>
      <c r="H22" s="27">
        <v>1789</v>
      </c>
      <c r="I22" s="27"/>
      <c r="J22" s="27">
        <v>452</v>
      </c>
    </row>
    <row r="23" spans="1:15" ht="24" customHeight="1" x14ac:dyDescent="0.6">
      <c r="A23" s="35" t="s">
        <v>79</v>
      </c>
      <c r="D23" s="38">
        <v>-180</v>
      </c>
      <c r="E23" s="27"/>
      <c r="F23" s="38">
        <v>-874</v>
      </c>
      <c r="G23" s="27"/>
      <c r="H23" s="38">
        <v>-180</v>
      </c>
      <c r="I23" s="27"/>
      <c r="J23" s="38">
        <v>-271</v>
      </c>
    </row>
    <row r="24" spans="1:15" ht="24" customHeight="1" x14ac:dyDescent="0.6">
      <c r="A24" s="11" t="s">
        <v>80</v>
      </c>
      <c r="D24" s="27">
        <f>SUM(D20:D23)</f>
        <v>71916</v>
      </c>
      <c r="E24" s="27"/>
      <c r="F24" s="27">
        <f>SUM(F20:F23)</f>
        <v>13131</v>
      </c>
      <c r="G24" s="27"/>
      <c r="H24" s="27">
        <f>SUM(H20:H23)</f>
        <v>45226</v>
      </c>
      <c r="I24" s="27"/>
      <c r="J24" s="27">
        <f>SUM(J20:J23)</f>
        <v>14836</v>
      </c>
    </row>
    <row r="25" spans="1:15" ht="24" customHeight="1" x14ac:dyDescent="0.6">
      <c r="A25" s="35" t="s">
        <v>81</v>
      </c>
      <c r="B25" s="24">
        <v>8</v>
      </c>
      <c r="C25" s="24"/>
      <c r="D25" s="27">
        <v>-9259</v>
      </c>
      <c r="E25" s="27"/>
      <c r="F25" s="27">
        <v>-2839</v>
      </c>
      <c r="G25" s="27"/>
      <c r="H25" s="27">
        <v>-8921</v>
      </c>
      <c r="I25" s="27"/>
      <c r="J25" s="27">
        <v>-3147</v>
      </c>
    </row>
    <row r="26" spans="1:15" ht="24" customHeight="1" x14ac:dyDescent="0.6">
      <c r="A26" s="23" t="s">
        <v>82</v>
      </c>
      <c r="B26" s="24"/>
      <c r="C26" s="24"/>
      <c r="D26" s="26">
        <f>SUM(D24:D25)</f>
        <v>62657</v>
      </c>
      <c r="E26" s="27"/>
      <c r="F26" s="26">
        <f>SUM(F24:F25)</f>
        <v>10292</v>
      </c>
      <c r="G26" s="27"/>
      <c r="H26" s="26">
        <f>SUM(H24:H25)</f>
        <v>36305</v>
      </c>
      <c r="I26" s="27"/>
      <c r="J26" s="26">
        <f>SUM(J24:J25)</f>
        <v>11689</v>
      </c>
    </row>
    <row r="27" spans="1:15" ht="24" customHeight="1" x14ac:dyDescent="0.6">
      <c r="A27" s="23"/>
      <c r="B27" s="24"/>
      <c r="C27" s="24"/>
      <c r="D27" s="27"/>
      <c r="E27" s="27"/>
      <c r="F27" s="27"/>
      <c r="G27" s="27"/>
      <c r="H27" s="27"/>
      <c r="I27" s="27"/>
      <c r="J27" s="27"/>
    </row>
    <row r="28" spans="1:15" ht="24" customHeight="1" x14ac:dyDescent="0.6">
      <c r="A28" s="46" t="s">
        <v>83</v>
      </c>
      <c r="B28" s="24"/>
      <c r="C28" s="24"/>
      <c r="D28" s="27"/>
      <c r="E28" s="27"/>
      <c r="F28" s="27"/>
      <c r="G28" s="27"/>
      <c r="H28" s="27"/>
      <c r="I28" s="27"/>
      <c r="J28" s="27"/>
    </row>
    <row r="29" spans="1:15" ht="24" customHeight="1" x14ac:dyDescent="0.6">
      <c r="A29" s="47" t="s">
        <v>84</v>
      </c>
      <c r="B29" s="24"/>
      <c r="C29" s="24"/>
      <c r="D29" s="27"/>
      <c r="E29" s="27"/>
      <c r="F29" s="27"/>
      <c r="G29" s="27"/>
      <c r="H29" s="27"/>
      <c r="I29" s="27"/>
      <c r="J29" s="27"/>
    </row>
    <row r="30" spans="1:15" ht="24" customHeight="1" x14ac:dyDescent="0.6">
      <c r="A30" s="15" t="s">
        <v>202</v>
      </c>
      <c r="B30" s="24"/>
      <c r="C30" s="24"/>
      <c r="D30" s="27"/>
      <c r="E30" s="27"/>
      <c r="F30" s="27"/>
      <c r="G30" s="27"/>
      <c r="H30" s="27"/>
      <c r="I30" s="27"/>
      <c r="J30" s="27"/>
      <c r="M30" s="14" t="s">
        <v>118</v>
      </c>
    </row>
    <row r="31" spans="1:15" ht="24" customHeight="1" x14ac:dyDescent="0.6">
      <c r="A31" s="15" t="s">
        <v>201</v>
      </c>
      <c r="B31" s="24"/>
      <c r="C31" s="24"/>
      <c r="D31" s="38">
        <v>-30735</v>
      </c>
      <c r="E31" s="27"/>
      <c r="F31" s="38">
        <v>-2659</v>
      </c>
      <c r="G31" s="27"/>
      <c r="H31" s="38">
        <v>0</v>
      </c>
      <c r="I31" s="27"/>
      <c r="J31" s="38">
        <v>0</v>
      </c>
      <c r="O31" s="14" t="s">
        <v>118</v>
      </c>
    </row>
    <row r="32" spans="1:15" s="43" customFormat="1" ht="24" customHeight="1" x14ac:dyDescent="0.6">
      <c r="A32" s="23" t="s">
        <v>85</v>
      </c>
      <c r="B32" s="48"/>
      <c r="C32" s="48"/>
      <c r="D32" s="38">
        <f>SUM(D31:D31)</f>
        <v>-30735</v>
      </c>
      <c r="E32" s="49"/>
      <c r="F32" s="38">
        <f>SUM(F31:F31)</f>
        <v>-2659</v>
      </c>
      <c r="G32" s="30"/>
      <c r="H32" s="38">
        <f>SUM(H31:H31)</f>
        <v>0</v>
      </c>
      <c r="I32" s="50"/>
      <c r="J32" s="38">
        <f>SUM(J31:J31)</f>
        <v>0</v>
      </c>
    </row>
    <row r="33" spans="1:10" s="43" customFormat="1" ht="24" customHeight="1" x14ac:dyDescent="0.6">
      <c r="A33" s="23"/>
      <c r="B33" s="48"/>
      <c r="C33" s="48"/>
      <c r="D33" s="27"/>
      <c r="E33" s="49"/>
      <c r="F33" s="27"/>
      <c r="G33" s="30"/>
      <c r="H33" s="27"/>
      <c r="I33" s="50"/>
      <c r="J33" s="27"/>
    </row>
    <row r="34" spans="1:10" s="43" customFormat="1" ht="24" customHeight="1" thickBot="1" x14ac:dyDescent="0.65">
      <c r="A34" s="23" t="s">
        <v>86</v>
      </c>
      <c r="B34" s="48"/>
      <c r="C34" s="48"/>
      <c r="D34" s="39">
        <f>+D26+D32</f>
        <v>31922</v>
      </c>
      <c r="E34" s="49"/>
      <c r="F34" s="39">
        <f>+F26+F32</f>
        <v>7633</v>
      </c>
      <c r="G34" s="30"/>
      <c r="H34" s="39">
        <f>+H26+H32</f>
        <v>36305</v>
      </c>
      <c r="I34" s="50"/>
      <c r="J34" s="39">
        <f>+J26+J32</f>
        <v>11689</v>
      </c>
    </row>
    <row r="35" spans="1:10" s="43" customFormat="1" ht="24" customHeight="1" thickTop="1" x14ac:dyDescent="0.6">
      <c r="A35" s="23"/>
      <c r="B35" s="48"/>
      <c r="C35" s="48"/>
      <c r="D35" s="50"/>
      <c r="E35" s="49"/>
      <c r="F35" s="50"/>
      <c r="G35" s="51"/>
      <c r="H35" s="50"/>
      <c r="I35" s="50"/>
      <c r="J35" s="50"/>
    </row>
    <row r="36" spans="1:10" s="43" customFormat="1" ht="24" customHeight="1" x14ac:dyDescent="0.6">
      <c r="A36" s="29" t="s">
        <v>27</v>
      </c>
      <c r="B36" s="24"/>
      <c r="C36" s="24"/>
      <c r="D36" s="27"/>
      <c r="E36" s="27"/>
      <c r="F36" s="27"/>
      <c r="G36" s="27"/>
      <c r="H36" s="27"/>
      <c r="I36" s="27"/>
      <c r="J36" s="27"/>
    </row>
    <row r="37" spans="1:10" s="43" customFormat="1" ht="24" customHeight="1" x14ac:dyDescent="0.6">
      <c r="A37" s="15"/>
      <c r="J37" s="13" t="s">
        <v>62</v>
      </c>
    </row>
    <row r="38" spans="1:10" s="43" customFormat="1" ht="24" customHeight="1" x14ac:dyDescent="0.6">
      <c r="A38" s="7" t="s">
        <v>0</v>
      </c>
      <c r="B38" s="8"/>
      <c r="C38" s="8"/>
      <c r="D38" s="9"/>
      <c r="E38" s="9"/>
      <c r="F38" s="9"/>
      <c r="G38" s="9"/>
      <c r="H38" s="9"/>
      <c r="I38" s="9"/>
      <c r="J38" s="9"/>
    </row>
    <row r="39" spans="1:10" s="43" customFormat="1" ht="24" customHeight="1" x14ac:dyDescent="0.6">
      <c r="A39" s="7" t="s">
        <v>87</v>
      </c>
      <c r="B39" s="8"/>
      <c r="C39" s="8"/>
      <c r="D39" s="9"/>
      <c r="E39" s="9"/>
      <c r="F39" s="9"/>
      <c r="G39" s="9"/>
      <c r="H39" s="9"/>
      <c r="I39" s="9"/>
      <c r="J39" s="9"/>
    </row>
    <row r="40" spans="1:10" s="43" customFormat="1" ht="24" customHeight="1" x14ac:dyDescent="0.6">
      <c r="A40" s="7" t="s">
        <v>177</v>
      </c>
      <c r="B40" s="8"/>
      <c r="C40" s="8"/>
      <c r="D40" s="9"/>
      <c r="E40" s="9"/>
      <c r="F40" s="9"/>
      <c r="G40" s="9"/>
      <c r="H40" s="9"/>
      <c r="I40" s="9"/>
      <c r="J40" s="9"/>
    </row>
    <row r="41" spans="1:10" s="43" customFormat="1" ht="24" customHeight="1" x14ac:dyDescent="0.6">
      <c r="A41" s="35"/>
      <c r="B41" s="8"/>
      <c r="C41" s="8"/>
      <c r="D41" s="9"/>
      <c r="E41" s="9"/>
      <c r="F41" s="9"/>
      <c r="G41" s="9"/>
      <c r="H41" s="12"/>
      <c r="I41" s="9"/>
      <c r="J41" s="13" t="s">
        <v>64</v>
      </c>
    </row>
    <row r="42" spans="1:10" s="43" customFormat="1" ht="24" customHeight="1" x14ac:dyDescent="0.6">
      <c r="A42" s="15"/>
      <c r="B42" s="15"/>
      <c r="C42" s="15"/>
      <c r="D42" s="44"/>
      <c r="E42" s="44" t="s">
        <v>2</v>
      </c>
      <c r="F42" s="44"/>
      <c r="G42" s="16"/>
      <c r="H42" s="44"/>
      <c r="I42" s="44" t="s">
        <v>3</v>
      </c>
      <c r="J42" s="44"/>
    </row>
    <row r="43" spans="1:10" s="43" customFormat="1" ht="24" customHeight="1" x14ac:dyDescent="0.6">
      <c r="A43" s="15"/>
      <c r="B43" s="17"/>
      <c r="C43" s="17"/>
      <c r="D43" s="17">
        <v>2567</v>
      </c>
      <c r="E43" s="45"/>
      <c r="F43" s="17">
        <v>2566</v>
      </c>
      <c r="G43" s="19"/>
      <c r="H43" s="17">
        <v>2567</v>
      </c>
      <c r="I43" s="45"/>
      <c r="J43" s="17">
        <v>2566</v>
      </c>
    </row>
    <row r="44" spans="1:10" s="43" customFormat="1" ht="24" customHeight="1" x14ac:dyDescent="0.6">
      <c r="A44" s="23" t="s">
        <v>166</v>
      </c>
      <c r="B44" s="50"/>
      <c r="C44" s="50"/>
      <c r="D44" s="50"/>
      <c r="E44" s="49"/>
      <c r="F44" s="50"/>
      <c r="G44" s="30"/>
      <c r="H44" s="27"/>
      <c r="I44" s="50"/>
      <c r="J44" s="27"/>
    </row>
    <row r="45" spans="1:10" s="43" customFormat="1" ht="24" customHeight="1" thickBot="1" x14ac:dyDescent="0.65">
      <c r="A45" s="15" t="s">
        <v>88</v>
      </c>
      <c r="B45" s="50"/>
      <c r="C45" s="50"/>
      <c r="D45" s="27">
        <f>D47-D46</f>
        <v>61777</v>
      </c>
      <c r="E45" s="27"/>
      <c r="F45" s="27">
        <f>F47-F46</f>
        <v>10784</v>
      </c>
      <c r="G45" s="30"/>
      <c r="H45" s="52">
        <f>H26</f>
        <v>36305</v>
      </c>
      <c r="I45" s="30"/>
      <c r="J45" s="52">
        <f>J26</f>
        <v>11689</v>
      </c>
    </row>
    <row r="46" spans="1:10" s="43" customFormat="1" ht="24" customHeight="1" thickTop="1" x14ac:dyDescent="0.6">
      <c r="A46" s="15" t="s">
        <v>89</v>
      </c>
      <c r="B46" s="50"/>
      <c r="C46" s="50"/>
      <c r="D46" s="27">
        <v>880</v>
      </c>
      <c r="E46" s="27"/>
      <c r="F46" s="27">
        <v>-492</v>
      </c>
      <c r="G46" s="30"/>
      <c r="H46" s="27"/>
      <c r="I46" s="27"/>
      <c r="J46" s="27"/>
    </row>
    <row r="47" spans="1:10" s="43" customFormat="1" ht="24" customHeight="1" thickBot="1" x14ac:dyDescent="0.65">
      <c r="A47" s="15"/>
      <c r="B47" s="50"/>
      <c r="C47" s="50"/>
      <c r="D47" s="28">
        <f>+D26</f>
        <v>62657</v>
      </c>
      <c r="E47" s="27"/>
      <c r="F47" s="28">
        <f>+F26</f>
        <v>10292</v>
      </c>
      <c r="G47" s="30"/>
      <c r="H47" s="27"/>
      <c r="I47" s="27"/>
      <c r="J47" s="27"/>
    </row>
    <row r="48" spans="1:10" s="43" customFormat="1" ht="24" customHeight="1" thickTop="1" x14ac:dyDescent="0.6">
      <c r="A48" s="15"/>
      <c r="B48" s="50"/>
      <c r="C48" s="50"/>
      <c r="D48" s="53"/>
      <c r="E48" s="27"/>
      <c r="F48" s="53"/>
      <c r="G48" s="51"/>
      <c r="H48" s="27"/>
      <c r="I48" s="27"/>
      <c r="J48" s="27"/>
    </row>
    <row r="49" spans="1:10" s="43" customFormat="1" ht="24" customHeight="1" x14ac:dyDescent="0.6">
      <c r="A49" s="23" t="s">
        <v>90</v>
      </c>
      <c r="B49" s="24"/>
      <c r="C49" s="24"/>
      <c r="D49" s="27"/>
      <c r="E49" s="30"/>
      <c r="F49" s="27"/>
      <c r="G49" s="14"/>
      <c r="H49" s="54"/>
      <c r="I49" s="34"/>
      <c r="J49" s="54"/>
    </row>
    <row r="50" spans="1:10" s="10" customFormat="1" ht="24" customHeight="1" thickBot="1" x14ac:dyDescent="0.65">
      <c r="A50" s="15" t="s">
        <v>88</v>
      </c>
      <c r="B50" s="24"/>
      <c r="C50" s="24"/>
      <c r="D50" s="27">
        <f>D52-D51</f>
        <v>31042</v>
      </c>
      <c r="E50" s="30"/>
      <c r="F50" s="27">
        <f>F52-F51</f>
        <v>8125</v>
      </c>
      <c r="G50" s="14"/>
      <c r="H50" s="52">
        <f>H34</f>
        <v>36305</v>
      </c>
      <c r="I50" s="27"/>
      <c r="J50" s="52">
        <f>J34</f>
        <v>11689</v>
      </c>
    </row>
    <row r="51" spans="1:10" s="10" customFormat="1" ht="24" customHeight="1" thickTop="1" x14ac:dyDescent="0.6">
      <c r="A51" s="15" t="s">
        <v>89</v>
      </c>
      <c r="B51" s="24"/>
      <c r="C51" s="24"/>
      <c r="D51" s="27">
        <f>D46</f>
        <v>880</v>
      </c>
      <c r="E51" s="30"/>
      <c r="F51" s="27">
        <f>F46</f>
        <v>-492</v>
      </c>
      <c r="G51" s="14"/>
      <c r="H51" s="27"/>
      <c r="I51" s="27"/>
      <c r="J51" s="27"/>
    </row>
    <row r="52" spans="1:10" s="10" customFormat="1" ht="24" customHeight="1" thickBot="1" x14ac:dyDescent="0.65">
      <c r="A52" s="15"/>
      <c r="B52" s="24"/>
      <c r="C52" s="24"/>
      <c r="D52" s="28">
        <f>D34</f>
        <v>31922</v>
      </c>
      <c r="E52" s="27"/>
      <c r="F52" s="28">
        <f>F34</f>
        <v>7633</v>
      </c>
      <c r="G52" s="30"/>
      <c r="H52" s="27"/>
      <c r="I52" s="27"/>
      <c r="J52" s="27"/>
    </row>
    <row r="53" spans="1:10" s="10" customFormat="1" ht="24" customHeight="1" thickTop="1" x14ac:dyDescent="0.6">
      <c r="A53" s="15"/>
      <c r="B53" s="50"/>
      <c r="C53" s="50"/>
      <c r="D53" s="53"/>
      <c r="E53" s="27"/>
      <c r="F53" s="53"/>
      <c r="G53" s="51"/>
      <c r="H53" s="27"/>
      <c r="I53" s="27"/>
      <c r="J53" s="27"/>
    </row>
    <row r="54" spans="1:10" s="10" customFormat="1" ht="24" customHeight="1" x14ac:dyDescent="0.6">
      <c r="A54" s="23" t="s">
        <v>91</v>
      </c>
      <c r="B54" s="24"/>
      <c r="C54" s="24"/>
      <c r="D54" s="32"/>
      <c r="E54" s="32"/>
      <c r="F54" s="32"/>
      <c r="G54" s="20"/>
      <c r="H54" s="55"/>
      <c r="I54" s="20"/>
      <c r="J54" s="55"/>
    </row>
    <row r="55" spans="1:10" s="10" customFormat="1" ht="24" customHeight="1" x14ac:dyDescent="0.6">
      <c r="A55" s="25" t="s">
        <v>92</v>
      </c>
      <c r="B55" s="50"/>
      <c r="C55" s="50"/>
      <c r="D55" s="50"/>
      <c r="E55" s="49"/>
      <c r="F55" s="50"/>
      <c r="G55" s="30"/>
      <c r="H55" s="54"/>
      <c r="I55" s="50"/>
      <c r="J55" s="54"/>
    </row>
    <row r="56" spans="1:10" ht="24" customHeight="1" thickBot="1" x14ac:dyDescent="0.65">
      <c r="A56" s="35" t="s">
        <v>93</v>
      </c>
      <c r="B56" s="50"/>
      <c r="C56" s="50"/>
      <c r="D56" s="56">
        <f>D45/1175139</f>
        <v>5.2569951299378199E-2</v>
      </c>
      <c r="E56" s="57"/>
      <c r="F56" s="56">
        <f>F45/1175139</f>
        <v>9.1767867460785489E-3</v>
      </c>
      <c r="G56" s="33"/>
      <c r="H56" s="56">
        <f>H45/1175139</f>
        <v>3.0894217620213438E-2</v>
      </c>
      <c r="I56" s="33"/>
      <c r="J56" s="56">
        <f>J45/1175139</f>
        <v>9.9469084082819143E-3</v>
      </c>
    </row>
    <row r="57" spans="1:10" ht="24" customHeight="1" thickTop="1" x14ac:dyDescent="0.6">
      <c r="A57" s="25"/>
      <c r="B57" s="50"/>
      <c r="C57" s="50"/>
      <c r="D57" s="41"/>
      <c r="E57" s="49"/>
      <c r="F57" s="41"/>
      <c r="G57" s="30"/>
      <c r="H57" s="41"/>
      <c r="I57" s="50"/>
      <c r="J57" s="41"/>
    </row>
    <row r="58" spans="1:10" ht="24" customHeight="1" x14ac:dyDescent="0.6">
      <c r="A58" s="29" t="s">
        <v>27</v>
      </c>
      <c r="B58" s="43"/>
      <c r="C58" s="43"/>
      <c r="D58" s="43"/>
      <c r="E58" s="43"/>
      <c r="F58" s="43"/>
      <c r="G58" s="43"/>
      <c r="H58" s="43"/>
      <c r="I58" s="43"/>
      <c r="J58" s="13"/>
    </row>
    <row r="63" spans="1:10" s="43" customFormat="1" ht="24" customHeight="1" x14ac:dyDescent="0.6">
      <c r="A63" s="15"/>
      <c r="J63" s="13" t="s">
        <v>62</v>
      </c>
    </row>
    <row r="64" spans="1:10" s="10" customFormat="1" ht="24" customHeight="1" x14ac:dyDescent="0.6">
      <c r="A64" s="7" t="s">
        <v>0</v>
      </c>
      <c r="B64" s="8"/>
      <c r="C64" s="8"/>
      <c r="D64" s="9"/>
      <c r="E64" s="9"/>
      <c r="F64" s="9"/>
      <c r="G64" s="9"/>
      <c r="H64" s="9"/>
      <c r="I64" s="9"/>
      <c r="J64" s="9"/>
    </row>
    <row r="65" spans="1:16" s="10" customFormat="1" ht="24" customHeight="1" x14ac:dyDescent="0.6">
      <c r="A65" s="7" t="s">
        <v>63</v>
      </c>
      <c r="B65" s="8"/>
      <c r="C65" s="8"/>
      <c r="D65" s="9"/>
      <c r="E65" s="9"/>
      <c r="F65" s="9"/>
      <c r="G65" s="9"/>
      <c r="H65" s="9"/>
      <c r="I65" s="9"/>
      <c r="J65" s="9"/>
    </row>
    <row r="66" spans="1:16" s="10" customFormat="1" ht="24" customHeight="1" x14ac:dyDescent="0.6">
      <c r="A66" s="7" t="s">
        <v>178</v>
      </c>
      <c r="B66" s="8"/>
      <c r="C66" s="8"/>
      <c r="D66" s="9"/>
      <c r="E66" s="9"/>
      <c r="F66" s="9"/>
      <c r="G66" s="9"/>
      <c r="H66" s="9"/>
      <c r="I66" s="9"/>
      <c r="J66" s="9"/>
    </row>
    <row r="67" spans="1:16" s="10" customFormat="1" ht="24" customHeight="1" x14ac:dyDescent="0.6">
      <c r="A67" s="35"/>
      <c r="B67" s="8"/>
      <c r="C67" s="8"/>
      <c r="D67" s="9"/>
      <c r="E67" s="9"/>
      <c r="F67" s="9"/>
      <c r="G67" s="9"/>
      <c r="H67" s="12"/>
      <c r="I67" s="9"/>
      <c r="J67" s="13" t="s">
        <v>64</v>
      </c>
    </row>
    <row r="68" spans="1:16" ht="24" customHeight="1" x14ac:dyDescent="0.6">
      <c r="D68" s="44"/>
      <c r="E68" s="44" t="s">
        <v>2</v>
      </c>
      <c r="F68" s="44"/>
      <c r="G68" s="16"/>
      <c r="H68" s="44"/>
      <c r="I68" s="44" t="s">
        <v>3</v>
      </c>
      <c r="J68" s="44"/>
    </row>
    <row r="69" spans="1:16" ht="24" customHeight="1" x14ac:dyDescent="0.6">
      <c r="B69" s="17" t="s">
        <v>4</v>
      </c>
      <c r="C69" s="17"/>
      <c r="D69" s="17">
        <v>2567</v>
      </c>
      <c r="E69" s="45"/>
      <c r="F69" s="17">
        <v>2566</v>
      </c>
      <c r="G69" s="19"/>
      <c r="H69" s="17">
        <v>2567</v>
      </c>
      <c r="I69" s="45"/>
      <c r="J69" s="17">
        <v>2566</v>
      </c>
      <c r="M69" s="78"/>
      <c r="N69" s="78"/>
      <c r="O69" s="78"/>
      <c r="P69" s="78"/>
    </row>
    <row r="70" spans="1:16" ht="24" customHeight="1" x14ac:dyDescent="0.6">
      <c r="A70" s="23" t="s">
        <v>65</v>
      </c>
      <c r="B70" s="17"/>
      <c r="C70" s="17"/>
      <c r="D70" s="17"/>
      <c r="E70" s="45"/>
      <c r="F70" s="17"/>
      <c r="G70" s="19"/>
      <c r="H70" s="17"/>
      <c r="I70" s="45"/>
      <c r="J70" s="17"/>
      <c r="M70" s="20"/>
      <c r="N70" s="20"/>
      <c r="O70" s="20"/>
      <c r="P70" s="20"/>
    </row>
    <row r="71" spans="1:16" ht="24" customHeight="1" x14ac:dyDescent="0.6">
      <c r="A71" s="23" t="s">
        <v>66</v>
      </c>
    </row>
    <row r="72" spans="1:16" ht="24" customHeight="1" x14ac:dyDescent="0.6">
      <c r="A72" s="35" t="s">
        <v>67</v>
      </c>
      <c r="B72" s="24"/>
      <c r="C72" s="24"/>
      <c r="D72" s="27">
        <v>2691677</v>
      </c>
      <c r="E72" s="27"/>
      <c r="F72" s="27">
        <v>2656244</v>
      </c>
      <c r="G72" s="27"/>
      <c r="H72" s="27">
        <v>2572968</v>
      </c>
      <c r="I72" s="27"/>
      <c r="J72" s="27">
        <v>2641944</v>
      </c>
      <c r="M72" s="27"/>
      <c r="O72" s="27"/>
    </row>
    <row r="73" spans="1:16" ht="24" customHeight="1" x14ac:dyDescent="0.6">
      <c r="A73" s="25" t="s">
        <v>68</v>
      </c>
      <c r="B73" s="24"/>
      <c r="C73" s="24"/>
      <c r="D73" s="27">
        <v>336203</v>
      </c>
      <c r="E73" s="27"/>
      <c r="F73" s="27">
        <v>250009</v>
      </c>
      <c r="G73" s="27"/>
      <c r="H73" s="27">
        <v>177535</v>
      </c>
      <c r="I73" s="27"/>
      <c r="J73" s="27">
        <v>141694</v>
      </c>
      <c r="M73" s="27"/>
      <c r="O73" s="27"/>
    </row>
    <row r="74" spans="1:16" ht="24" customHeight="1" x14ac:dyDescent="0.6">
      <c r="A74" s="25" t="s">
        <v>69</v>
      </c>
      <c r="B74" s="24"/>
      <c r="C74" s="24"/>
      <c r="D74" s="27">
        <v>4810</v>
      </c>
      <c r="E74" s="27"/>
      <c r="F74" s="27">
        <v>7958</v>
      </c>
      <c r="G74" s="27"/>
      <c r="H74" s="27">
        <v>15786</v>
      </c>
      <c r="I74" s="27"/>
      <c r="J74" s="27">
        <v>18016</v>
      </c>
      <c r="M74" s="27"/>
      <c r="O74" s="27"/>
    </row>
    <row r="75" spans="1:16" ht="24" customHeight="1" x14ac:dyDescent="0.6">
      <c r="A75" s="23" t="s">
        <v>70</v>
      </c>
      <c r="D75" s="26">
        <f>SUM(D72:D74)</f>
        <v>3032690</v>
      </c>
      <c r="E75" s="27"/>
      <c r="F75" s="26">
        <f>SUM(F72:F74)</f>
        <v>2914211</v>
      </c>
      <c r="G75" s="27"/>
      <c r="H75" s="26">
        <f>SUM(H72:H74)</f>
        <v>2766289</v>
      </c>
      <c r="I75" s="27"/>
      <c r="J75" s="26">
        <f>SUM(J72:J74)</f>
        <v>2801654</v>
      </c>
      <c r="M75" s="27"/>
      <c r="O75" s="27"/>
    </row>
    <row r="76" spans="1:16" ht="24" customHeight="1" x14ac:dyDescent="0.6">
      <c r="A76" s="23" t="s">
        <v>71</v>
      </c>
      <c r="D76" s="27"/>
      <c r="E76" s="27"/>
      <c r="F76" s="27"/>
      <c r="G76" s="27"/>
      <c r="H76" s="27"/>
      <c r="I76" s="27"/>
      <c r="J76" s="27"/>
    </row>
    <row r="77" spans="1:16" ht="24" customHeight="1" x14ac:dyDescent="0.6">
      <c r="A77" s="25" t="s">
        <v>72</v>
      </c>
      <c r="D77" s="27">
        <v>2405076</v>
      </c>
      <c r="E77" s="27"/>
      <c r="F77" s="27">
        <v>2399821</v>
      </c>
      <c r="G77" s="27"/>
      <c r="H77" s="27">
        <v>2298686</v>
      </c>
      <c r="I77" s="27"/>
      <c r="J77" s="27">
        <v>2388083</v>
      </c>
      <c r="M77" s="27"/>
      <c r="O77" s="27"/>
    </row>
    <row r="78" spans="1:16" ht="24" customHeight="1" x14ac:dyDescent="0.6">
      <c r="A78" s="25" t="s">
        <v>73</v>
      </c>
      <c r="D78" s="27">
        <v>280519</v>
      </c>
      <c r="E78" s="27"/>
      <c r="F78" s="27">
        <v>171806</v>
      </c>
      <c r="G78" s="27"/>
      <c r="H78" s="27">
        <v>144608</v>
      </c>
      <c r="I78" s="27"/>
      <c r="J78" s="27">
        <v>93809</v>
      </c>
      <c r="M78" s="27"/>
      <c r="O78" s="27"/>
    </row>
    <row r="79" spans="1:16" ht="24" customHeight="1" x14ac:dyDescent="0.6">
      <c r="A79" s="25" t="s">
        <v>74</v>
      </c>
      <c r="B79" s="24"/>
      <c r="C79" s="24"/>
      <c r="D79" s="27">
        <v>62542</v>
      </c>
      <c r="E79" s="27"/>
      <c r="F79" s="27">
        <v>64263</v>
      </c>
      <c r="G79" s="27"/>
      <c r="H79" s="27">
        <v>62204</v>
      </c>
      <c r="I79" s="27"/>
      <c r="J79" s="27">
        <v>64180</v>
      </c>
      <c r="M79" s="27"/>
      <c r="O79" s="27"/>
    </row>
    <row r="80" spans="1:16" ht="24" customHeight="1" x14ac:dyDescent="0.6">
      <c r="A80" s="25" t="s">
        <v>75</v>
      </c>
      <c r="B80" s="24"/>
      <c r="C80" s="24"/>
      <c r="D80" s="27">
        <v>219958</v>
      </c>
      <c r="E80" s="27"/>
      <c r="F80" s="27">
        <v>236909</v>
      </c>
      <c r="G80" s="27"/>
      <c r="H80" s="27">
        <v>188855</v>
      </c>
      <c r="I80" s="27"/>
      <c r="J80" s="27">
        <v>203878</v>
      </c>
      <c r="M80" s="27"/>
      <c r="O80" s="27"/>
    </row>
    <row r="81" spans="1:15" ht="24" customHeight="1" x14ac:dyDescent="0.6">
      <c r="A81" s="23" t="s">
        <v>76</v>
      </c>
      <c r="D81" s="26">
        <f>SUM(D77:D80)</f>
        <v>2968095</v>
      </c>
      <c r="E81" s="27"/>
      <c r="F81" s="26">
        <f>SUM(F77:F80)</f>
        <v>2872799</v>
      </c>
      <c r="G81" s="27"/>
      <c r="H81" s="26">
        <f>SUM(H77:H80)</f>
        <v>2694353</v>
      </c>
      <c r="I81" s="27"/>
      <c r="J81" s="26">
        <f>SUM(J77:J80)</f>
        <v>2749950</v>
      </c>
      <c r="M81" s="27"/>
      <c r="O81" s="27"/>
    </row>
    <row r="82" spans="1:15" ht="24" customHeight="1" x14ac:dyDescent="0.6">
      <c r="A82" s="11" t="s">
        <v>77</v>
      </c>
      <c r="D82" s="27">
        <f>D75-D81</f>
        <v>64595</v>
      </c>
      <c r="E82" s="27"/>
      <c r="F82" s="27">
        <f>F75-F81</f>
        <v>41412</v>
      </c>
      <c r="G82" s="27"/>
      <c r="H82" s="27">
        <f>H75-H81</f>
        <v>71936</v>
      </c>
      <c r="I82" s="27"/>
      <c r="J82" s="27">
        <f>J75-J81</f>
        <v>51704</v>
      </c>
      <c r="M82" s="27"/>
      <c r="O82" s="27"/>
    </row>
    <row r="83" spans="1:15" ht="24" customHeight="1" x14ac:dyDescent="0.6">
      <c r="A83" s="35" t="s">
        <v>197</v>
      </c>
      <c r="B83" s="24">
        <v>6</v>
      </c>
      <c r="D83" s="27">
        <v>26199</v>
      </c>
      <c r="E83" s="27"/>
      <c r="F83" s="27">
        <v>16286</v>
      </c>
      <c r="G83" s="27"/>
      <c r="H83" s="27">
        <v>0</v>
      </c>
      <c r="I83" s="27"/>
      <c r="J83" s="27">
        <v>0</v>
      </c>
      <c r="M83" s="27"/>
      <c r="O83" s="27"/>
    </row>
    <row r="84" spans="1:15" ht="24" customHeight="1" x14ac:dyDescent="0.6">
      <c r="A84" s="35" t="s">
        <v>78</v>
      </c>
      <c r="D84" s="27">
        <v>6527</v>
      </c>
      <c r="E84" s="27"/>
      <c r="F84" s="27">
        <v>1649</v>
      </c>
      <c r="G84" s="27"/>
      <c r="H84" s="27">
        <v>4781</v>
      </c>
      <c r="I84" s="27"/>
      <c r="J84" s="27">
        <v>1210</v>
      </c>
      <c r="M84" s="27"/>
      <c r="O84" s="27"/>
    </row>
    <row r="85" spans="1:15" ht="24" customHeight="1" x14ac:dyDescent="0.6">
      <c r="A85" s="35" t="s">
        <v>79</v>
      </c>
      <c r="D85" s="38">
        <v>-781</v>
      </c>
      <c r="E85" s="27"/>
      <c r="F85" s="38">
        <v>-2606</v>
      </c>
      <c r="G85" s="27"/>
      <c r="H85" s="38">
        <v>-553</v>
      </c>
      <c r="I85" s="27"/>
      <c r="J85" s="38">
        <v>-1175</v>
      </c>
      <c r="M85" s="27"/>
      <c r="O85" s="27"/>
    </row>
    <row r="86" spans="1:15" ht="24" customHeight="1" x14ac:dyDescent="0.6">
      <c r="A86" s="11" t="s">
        <v>80</v>
      </c>
      <c r="D86" s="27">
        <f>SUM(D82:D85)</f>
        <v>96540</v>
      </c>
      <c r="E86" s="27"/>
      <c r="F86" s="27">
        <f>SUM(F82:F85)</f>
        <v>56741</v>
      </c>
      <c r="G86" s="27"/>
      <c r="H86" s="27">
        <f>SUM(H82:H85)</f>
        <v>76164</v>
      </c>
      <c r="I86" s="27"/>
      <c r="J86" s="27">
        <f>SUM(J82:J85)</f>
        <v>51739</v>
      </c>
      <c r="M86" s="27"/>
      <c r="O86" s="27"/>
    </row>
    <row r="87" spans="1:15" ht="24" customHeight="1" x14ac:dyDescent="0.6">
      <c r="A87" s="35" t="s">
        <v>81</v>
      </c>
      <c r="B87" s="24">
        <v>8</v>
      </c>
      <c r="C87" s="24"/>
      <c r="D87" s="27">
        <v>-16732</v>
      </c>
      <c r="E87" s="27"/>
      <c r="F87" s="27">
        <v>-10773</v>
      </c>
      <c r="G87" s="27"/>
      <c r="H87" s="27">
        <v>-14352</v>
      </c>
      <c r="I87" s="27"/>
      <c r="J87" s="27">
        <v>-10718</v>
      </c>
      <c r="M87" s="27"/>
      <c r="O87" s="27"/>
    </row>
    <row r="88" spans="1:15" ht="24" customHeight="1" x14ac:dyDescent="0.6">
      <c r="A88" s="23" t="s">
        <v>82</v>
      </c>
      <c r="B88" s="24"/>
      <c r="C88" s="24"/>
      <c r="D88" s="26">
        <f>SUM(D86:D87)</f>
        <v>79808</v>
      </c>
      <c r="E88" s="27"/>
      <c r="F88" s="26">
        <f>SUM(F86:F87)</f>
        <v>45968</v>
      </c>
      <c r="G88" s="27"/>
      <c r="H88" s="26">
        <f>SUM(H86:H87)</f>
        <v>61812</v>
      </c>
      <c r="I88" s="27"/>
      <c r="J88" s="26">
        <f>SUM(J86:J87)</f>
        <v>41021</v>
      </c>
      <c r="M88" s="27"/>
      <c r="O88" s="27"/>
    </row>
    <row r="89" spans="1:15" ht="24" customHeight="1" x14ac:dyDescent="0.6">
      <c r="A89" s="23"/>
      <c r="B89" s="24"/>
      <c r="C89" s="24"/>
      <c r="D89" s="27"/>
      <c r="E89" s="27"/>
      <c r="F89" s="27"/>
      <c r="G89" s="27"/>
      <c r="H89" s="27"/>
      <c r="I89" s="27"/>
      <c r="J89" s="27"/>
    </row>
    <row r="90" spans="1:15" ht="24" customHeight="1" x14ac:dyDescent="0.6">
      <c r="A90" s="46" t="s">
        <v>83</v>
      </c>
      <c r="B90" s="24"/>
      <c r="C90" s="24"/>
      <c r="D90" s="27"/>
      <c r="E90" s="27"/>
      <c r="F90" s="27"/>
      <c r="G90" s="27"/>
      <c r="H90" s="27"/>
      <c r="I90" s="27"/>
      <c r="J90" s="27"/>
    </row>
    <row r="91" spans="1:15" ht="24" customHeight="1" x14ac:dyDescent="0.6">
      <c r="A91" s="47" t="s">
        <v>84</v>
      </c>
      <c r="B91" s="24"/>
      <c r="C91" s="24"/>
      <c r="D91" s="27"/>
      <c r="E91" s="27"/>
      <c r="F91" s="27"/>
      <c r="G91" s="27"/>
      <c r="H91" s="27"/>
      <c r="I91" s="27"/>
      <c r="J91" s="27"/>
    </row>
    <row r="92" spans="1:15" ht="24" customHeight="1" x14ac:dyDescent="0.6">
      <c r="A92" s="15" t="s">
        <v>202</v>
      </c>
      <c r="B92" s="24"/>
      <c r="C92" s="24"/>
      <c r="D92" s="27"/>
      <c r="E92" s="27"/>
      <c r="F92" s="27"/>
      <c r="G92" s="27"/>
      <c r="H92" s="27"/>
      <c r="I92" s="27"/>
      <c r="J92" s="27"/>
      <c r="M92" s="14" t="s">
        <v>118</v>
      </c>
    </row>
    <row r="93" spans="1:15" ht="24" customHeight="1" x14ac:dyDescent="0.6">
      <c r="A93" s="15" t="s">
        <v>201</v>
      </c>
      <c r="B93" s="24">
        <v>6</v>
      </c>
      <c r="C93" s="24"/>
      <c r="D93" s="38">
        <v>-21448</v>
      </c>
      <c r="E93" s="27"/>
      <c r="F93" s="38">
        <v>7732</v>
      </c>
      <c r="G93" s="27"/>
      <c r="H93" s="38">
        <v>0</v>
      </c>
      <c r="I93" s="27"/>
      <c r="J93" s="38">
        <v>0</v>
      </c>
    </row>
    <row r="94" spans="1:15" s="43" customFormat="1" ht="24" customHeight="1" x14ac:dyDescent="0.6">
      <c r="A94" s="23" t="s">
        <v>85</v>
      </c>
      <c r="B94" s="48"/>
      <c r="C94" s="48"/>
      <c r="D94" s="38">
        <f>SUM(D93:D93)</f>
        <v>-21448</v>
      </c>
      <c r="E94" s="49"/>
      <c r="F94" s="38">
        <f>SUM(F93:F93)</f>
        <v>7732</v>
      </c>
      <c r="G94" s="30"/>
      <c r="H94" s="38">
        <f>SUM(H93:H93)</f>
        <v>0</v>
      </c>
      <c r="I94" s="50"/>
      <c r="J94" s="38">
        <f>SUM(J93:J93)</f>
        <v>0</v>
      </c>
    </row>
    <row r="95" spans="1:15" s="43" customFormat="1" ht="24" customHeight="1" x14ac:dyDescent="0.6">
      <c r="A95" s="23"/>
      <c r="B95" s="48"/>
      <c r="C95" s="48"/>
      <c r="D95" s="27"/>
      <c r="E95" s="49"/>
      <c r="F95" s="27"/>
      <c r="G95" s="30"/>
      <c r="H95" s="27"/>
      <c r="I95" s="50"/>
      <c r="J95" s="27"/>
    </row>
    <row r="96" spans="1:15" s="43" customFormat="1" ht="24" customHeight="1" thickBot="1" x14ac:dyDescent="0.65">
      <c r="A96" s="23" t="s">
        <v>86</v>
      </c>
      <c r="B96" s="48"/>
      <c r="C96" s="48"/>
      <c r="D96" s="39">
        <f>+D88+D94</f>
        <v>58360</v>
      </c>
      <c r="E96" s="49"/>
      <c r="F96" s="39">
        <f>+F88+F94</f>
        <v>53700</v>
      </c>
      <c r="G96" s="30"/>
      <c r="H96" s="39">
        <f>+H88+H94</f>
        <v>61812</v>
      </c>
      <c r="I96" s="50"/>
      <c r="J96" s="39">
        <f>+J88+J94</f>
        <v>41021</v>
      </c>
    </row>
    <row r="97" spans="1:10" s="43" customFormat="1" ht="24" customHeight="1" thickTop="1" x14ac:dyDescent="0.6">
      <c r="A97" s="23"/>
      <c r="B97" s="48"/>
      <c r="C97" s="48"/>
      <c r="D97" s="50"/>
      <c r="E97" s="49"/>
      <c r="F97" s="50"/>
      <c r="G97" s="51"/>
      <c r="H97" s="50"/>
      <c r="I97" s="50"/>
      <c r="J97" s="50"/>
    </row>
    <row r="98" spans="1:10" s="43" customFormat="1" ht="24" customHeight="1" x14ac:dyDescent="0.6">
      <c r="A98" s="29" t="s">
        <v>27</v>
      </c>
      <c r="B98" s="24"/>
      <c r="C98" s="24"/>
      <c r="D98" s="27"/>
      <c r="E98" s="27"/>
      <c r="F98" s="27"/>
      <c r="G98" s="27"/>
      <c r="H98" s="27"/>
      <c r="I98" s="27"/>
      <c r="J98" s="27"/>
    </row>
    <row r="99" spans="1:10" s="43" customFormat="1" ht="24" customHeight="1" x14ac:dyDescent="0.6">
      <c r="A99" s="15"/>
      <c r="J99" s="13" t="s">
        <v>62</v>
      </c>
    </row>
    <row r="100" spans="1:10" s="43" customFormat="1" ht="24" customHeight="1" x14ac:dyDescent="0.6">
      <c r="A100" s="7" t="s">
        <v>0</v>
      </c>
      <c r="B100" s="8"/>
      <c r="C100" s="8"/>
      <c r="D100" s="9"/>
      <c r="E100" s="9"/>
      <c r="F100" s="9"/>
      <c r="G100" s="9"/>
      <c r="H100" s="9"/>
      <c r="I100" s="9"/>
      <c r="J100" s="9"/>
    </row>
    <row r="101" spans="1:10" s="43" customFormat="1" ht="24" customHeight="1" x14ac:dyDescent="0.6">
      <c r="A101" s="7" t="s">
        <v>87</v>
      </c>
      <c r="B101" s="8"/>
      <c r="C101" s="8"/>
      <c r="D101" s="9"/>
      <c r="E101" s="9"/>
      <c r="F101" s="9"/>
      <c r="G101" s="9"/>
      <c r="H101" s="9"/>
      <c r="I101" s="9"/>
      <c r="J101" s="9"/>
    </row>
    <row r="102" spans="1:10" s="43" customFormat="1" ht="24" customHeight="1" x14ac:dyDescent="0.6">
      <c r="A102" s="7" t="s">
        <v>178</v>
      </c>
      <c r="B102" s="8"/>
      <c r="C102" s="8"/>
      <c r="D102" s="9"/>
      <c r="E102" s="9"/>
      <c r="F102" s="9"/>
      <c r="G102" s="9"/>
      <c r="H102" s="9"/>
      <c r="I102" s="9"/>
      <c r="J102" s="9"/>
    </row>
    <row r="103" spans="1:10" s="43" customFormat="1" ht="24" customHeight="1" x14ac:dyDescent="0.6">
      <c r="A103" s="35"/>
      <c r="B103" s="8"/>
      <c r="C103" s="8"/>
      <c r="D103" s="9"/>
      <c r="E103" s="9"/>
      <c r="F103" s="9"/>
      <c r="G103" s="9"/>
      <c r="H103" s="12"/>
      <c r="I103" s="9"/>
      <c r="J103" s="13" t="s">
        <v>64</v>
      </c>
    </row>
    <row r="104" spans="1:10" s="43" customFormat="1" ht="24" customHeight="1" x14ac:dyDescent="0.6">
      <c r="A104" s="15"/>
      <c r="B104" s="15"/>
      <c r="C104" s="15"/>
      <c r="D104" s="44"/>
      <c r="E104" s="44" t="s">
        <v>2</v>
      </c>
      <c r="F104" s="44"/>
      <c r="G104" s="16"/>
      <c r="H104" s="44"/>
      <c r="I104" s="44" t="s">
        <v>3</v>
      </c>
      <c r="J104" s="44"/>
    </row>
    <row r="105" spans="1:10" s="43" customFormat="1" ht="24" customHeight="1" x14ac:dyDescent="0.6">
      <c r="A105" s="15"/>
      <c r="B105" s="17"/>
      <c r="C105" s="17"/>
      <c r="D105" s="17">
        <v>2567</v>
      </c>
      <c r="E105" s="45"/>
      <c r="F105" s="17">
        <v>2566</v>
      </c>
      <c r="G105" s="19"/>
      <c r="H105" s="17">
        <v>2567</v>
      </c>
      <c r="I105" s="45"/>
      <c r="J105" s="17">
        <v>2566</v>
      </c>
    </row>
    <row r="106" spans="1:10" s="43" customFormat="1" ht="24" customHeight="1" x14ac:dyDescent="0.6">
      <c r="A106" s="23" t="s">
        <v>166</v>
      </c>
      <c r="B106" s="50"/>
      <c r="C106" s="50"/>
      <c r="D106" s="50"/>
      <c r="E106" s="49"/>
      <c r="F106" s="50"/>
      <c r="G106" s="30"/>
      <c r="H106" s="27"/>
      <c r="I106" s="50"/>
      <c r="J106" s="27"/>
    </row>
    <row r="107" spans="1:10" s="43" customFormat="1" ht="24" customHeight="1" thickBot="1" x14ac:dyDescent="0.65">
      <c r="A107" s="15" t="s">
        <v>88</v>
      </c>
      <c r="B107" s="50"/>
      <c r="C107" s="50"/>
      <c r="D107" s="27">
        <f>D109-D108</f>
        <v>82063</v>
      </c>
      <c r="E107" s="27"/>
      <c r="F107" s="27">
        <f>F109-F108</f>
        <v>46009</v>
      </c>
      <c r="G107" s="30"/>
      <c r="H107" s="52">
        <f>H88</f>
        <v>61812</v>
      </c>
      <c r="I107" s="30"/>
      <c r="J107" s="52">
        <f>J88</f>
        <v>41021</v>
      </c>
    </row>
    <row r="108" spans="1:10" s="43" customFormat="1" ht="24" customHeight="1" thickTop="1" x14ac:dyDescent="0.6">
      <c r="A108" s="15" t="s">
        <v>89</v>
      </c>
      <c r="B108" s="50"/>
      <c r="C108" s="50"/>
      <c r="D108" s="27">
        <v>-2255</v>
      </c>
      <c r="E108" s="27"/>
      <c r="F108" s="27">
        <v>-41</v>
      </c>
      <c r="G108" s="30"/>
      <c r="H108" s="27"/>
      <c r="I108" s="27"/>
      <c r="J108" s="27"/>
    </row>
    <row r="109" spans="1:10" s="43" customFormat="1" ht="24" customHeight="1" thickBot="1" x14ac:dyDescent="0.65">
      <c r="A109" s="15"/>
      <c r="B109" s="50"/>
      <c r="C109" s="50"/>
      <c r="D109" s="28">
        <f>+D88</f>
        <v>79808</v>
      </c>
      <c r="E109" s="27"/>
      <c r="F109" s="28">
        <f>+F88</f>
        <v>45968</v>
      </c>
      <c r="G109" s="30"/>
      <c r="H109" s="27"/>
      <c r="I109" s="27"/>
      <c r="J109" s="27"/>
    </row>
    <row r="110" spans="1:10" s="43" customFormat="1" ht="24" customHeight="1" thickTop="1" x14ac:dyDescent="0.6">
      <c r="A110" s="15"/>
      <c r="B110" s="50"/>
      <c r="C110" s="50"/>
      <c r="D110" s="53"/>
      <c r="E110" s="27"/>
      <c r="F110" s="53"/>
      <c r="G110" s="51"/>
      <c r="H110" s="27"/>
      <c r="I110" s="27"/>
      <c r="J110" s="27"/>
    </row>
    <row r="111" spans="1:10" s="43" customFormat="1" ht="24" customHeight="1" x14ac:dyDescent="0.6">
      <c r="A111" s="23" t="s">
        <v>90</v>
      </c>
      <c r="B111" s="24"/>
      <c r="C111" s="24"/>
      <c r="D111" s="27"/>
      <c r="E111" s="30"/>
      <c r="F111" s="27"/>
      <c r="G111" s="14"/>
      <c r="H111" s="54"/>
      <c r="I111" s="34"/>
      <c r="J111" s="54"/>
    </row>
    <row r="112" spans="1:10" s="10" customFormat="1" ht="24" customHeight="1" thickBot="1" x14ac:dyDescent="0.65">
      <c r="A112" s="15" t="s">
        <v>88</v>
      </c>
      <c r="B112" s="24"/>
      <c r="C112" s="24"/>
      <c r="D112" s="27">
        <f>D114-D113</f>
        <v>60615</v>
      </c>
      <c r="E112" s="30"/>
      <c r="F112" s="27">
        <f>F114-F113</f>
        <v>53741</v>
      </c>
      <c r="G112" s="14"/>
      <c r="H112" s="52">
        <f>H96</f>
        <v>61812</v>
      </c>
      <c r="I112" s="27"/>
      <c r="J112" s="52">
        <f>J96</f>
        <v>41021</v>
      </c>
    </row>
    <row r="113" spans="1:10" s="10" customFormat="1" ht="24" customHeight="1" thickTop="1" x14ac:dyDescent="0.6">
      <c r="A113" s="15" t="s">
        <v>89</v>
      </c>
      <c r="B113" s="24"/>
      <c r="C113" s="24"/>
      <c r="D113" s="27">
        <f>D108</f>
        <v>-2255</v>
      </c>
      <c r="E113" s="30"/>
      <c r="F113" s="27">
        <f>F108</f>
        <v>-41</v>
      </c>
      <c r="G113" s="14"/>
      <c r="H113" s="27"/>
      <c r="I113" s="27"/>
      <c r="J113" s="27"/>
    </row>
    <row r="114" spans="1:10" s="10" customFormat="1" ht="24" customHeight="1" thickBot="1" x14ac:dyDescent="0.65">
      <c r="A114" s="15"/>
      <c r="B114" s="24"/>
      <c r="C114" s="24"/>
      <c r="D114" s="28">
        <f>D96</f>
        <v>58360</v>
      </c>
      <c r="E114" s="27"/>
      <c r="F114" s="28">
        <f>F96</f>
        <v>53700</v>
      </c>
      <c r="G114" s="30"/>
      <c r="H114" s="27"/>
      <c r="I114" s="27"/>
      <c r="J114" s="27"/>
    </row>
    <row r="115" spans="1:10" s="10" customFormat="1" ht="24" customHeight="1" thickTop="1" x14ac:dyDescent="0.6">
      <c r="A115" s="15"/>
      <c r="B115" s="50"/>
      <c r="C115" s="50"/>
      <c r="D115" s="53"/>
      <c r="E115" s="27"/>
      <c r="F115" s="53"/>
      <c r="G115" s="51"/>
      <c r="H115" s="27"/>
      <c r="I115" s="27"/>
      <c r="J115" s="27"/>
    </row>
    <row r="116" spans="1:10" s="10" customFormat="1" ht="24" customHeight="1" x14ac:dyDescent="0.6">
      <c r="A116" s="23" t="s">
        <v>91</v>
      </c>
      <c r="B116" s="24"/>
      <c r="C116" s="24"/>
      <c r="D116" s="32"/>
      <c r="E116" s="32"/>
      <c r="F116" s="32"/>
      <c r="G116" s="20"/>
      <c r="H116" s="55"/>
      <c r="I116" s="20"/>
      <c r="J116" s="55"/>
    </row>
    <row r="117" spans="1:10" s="10" customFormat="1" ht="24" customHeight="1" x14ac:dyDescent="0.6">
      <c r="A117" s="25" t="s">
        <v>92</v>
      </c>
      <c r="B117" s="50"/>
      <c r="C117" s="50"/>
      <c r="D117" s="50"/>
      <c r="E117" s="49"/>
      <c r="F117" s="50"/>
      <c r="G117" s="30"/>
      <c r="H117" s="54"/>
      <c r="I117" s="50"/>
      <c r="J117" s="54"/>
    </row>
    <row r="118" spans="1:10" ht="24" customHeight="1" thickBot="1" x14ac:dyDescent="0.65">
      <c r="A118" s="35" t="s">
        <v>93</v>
      </c>
      <c r="B118" s="50"/>
      <c r="C118" s="50"/>
      <c r="D118" s="56">
        <f>D107/1175139</f>
        <v>6.9832590017010754E-2</v>
      </c>
      <c r="E118" s="57"/>
      <c r="F118" s="56">
        <f>F107/1175139</f>
        <v>3.9151964150623886E-2</v>
      </c>
      <c r="G118" s="33"/>
      <c r="H118" s="56">
        <f>H107/1175139</f>
        <v>5.2599735010071147E-2</v>
      </c>
      <c r="I118" s="33"/>
      <c r="J118" s="56">
        <f>J107/1175139</f>
        <v>3.4907359895297495E-2</v>
      </c>
    </row>
    <row r="119" spans="1:10" ht="24" customHeight="1" thickTop="1" x14ac:dyDescent="0.6">
      <c r="A119" s="25"/>
      <c r="B119" s="50"/>
      <c r="C119" s="50"/>
      <c r="D119" s="41"/>
      <c r="E119" s="49"/>
      <c r="F119" s="41"/>
      <c r="G119" s="30"/>
      <c r="H119" s="41"/>
      <c r="I119" s="50"/>
      <c r="J119" s="41"/>
    </row>
    <row r="120" spans="1:10" ht="24" customHeight="1" x14ac:dyDescent="0.6">
      <c r="A120" s="29" t="s">
        <v>27</v>
      </c>
      <c r="B120" s="43"/>
      <c r="C120" s="43"/>
      <c r="D120" s="43"/>
      <c r="E120" s="43"/>
      <c r="F120" s="43"/>
      <c r="G120" s="43"/>
      <c r="H120" s="43"/>
      <c r="I120" s="43"/>
      <c r="J120" s="13"/>
    </row>
  </sheetData>
  <mergeCells count="1">
    <mergeCell ref="M69:P69"/>
  </mergeCells>
  <pageMargins left="0.78740157480314965" right="0.19685039370078741" top="0.78740157480314965" bottom="0.19685039370078741" header="0.31496062992125984" footer="0.31496062992125984"/>
  <pageSetup paperSize="9" scale="82" fitToHeight="0" orientation="portrait" r:id="rId1"/>
  <rowBreaks count="3" manualBreakCount="3">
    <brk id="36" max="9" man="1"/>
    <brk id="62" max="9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view="pageBreakPreview" zoomScaleNormal="100" zoomScaleSheetLayoutView="100" workbookViewId="0"/>
  </sheetViews>
  <sheetFormatPr defaultColWidth="9.21875" defaultRowHeight="24" customHeight="1" x14ac:dyDescent="0.6"/>
  <cols>
    <col min="1" max="1" width="29.44140625" style="15" customWidth="1"/>
    <col min="2" max="2" width="6.77734375" style="14" customWidth="1"/>
    <col min="3" max="3" width="1.44140625" style="14" customWidth="1"/>
    <col min="4" max="4" width="14.5546875" style="14" customWidth="1"/>
    <col min="5" max="5" width="1.21875" style="14" customWidth="1"/>
    <col min="6" max="6" width="14.5546875" style="14" customWidth="1"/>
    <col min="7" max="7" width="1.21875" style="14" customWidth="1"/>
    <col min="8" max="8" width="14.5546875" style="14" customWidth="1"/>
    <col min="9" max="9" width="1.21875" style="14" customWidth="1"/>
    <col min="10" max="10" width="14.5546875" style="14" customWidth="1"/>
    <col min="11" max="11" width="1.21875" style="14" customWidth="1"/>
    <col min="12" max="12" width="14.5546875" style="14" customWidth="1"/>
    <col min="13" max="13" width="1.21875" style="14" customWidth="1"/>
    <col min="14" max="14" width="25.44140625" style="14" customWidth="1"/>
    <col min="15" max="15" width="1.21875" style="14" customWidth="1"/>
    <col min="16" max="16" width="14.5546875" style="14" customWidth="1"/>
    <col min="17" max="17" width="1.21875" style="14" customWidth="1"/>
    <col min="18" max="18" width="14.5546875" style="14" customWidth="1"/>
    <col min="19" max="19" width="1.21875" style="14" customWidth="1"/>
    <col min="20" max="20" width="14.5546875" style="14" customWidth="1"/>
    <col min="21" max="21" width="12.5546875" style="14" customWidth="1"/>
    <col min="22" max="16384" width="9.21875" style="14"/>
  </cols>
  <sheetData>
    <row r="1" spans="1:20" ht="24" customHeight="1" x14ac:dyDescent="0.6">
      <c r="T1" s="49" t="s">
        <v>94</v>
      </c>
    </row>
    <row r="2" spans="1:20" ht="24" customHeight="1" x14ac:dyDescent="0.6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24" customHeight="1" x14ac:dyDescent="0.6">
      <c r="A3" s="11" t="s">
        <v>183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24" customHeight="1" x14ac:dyDescent="0.6">
      <c r="A4" s="46" t="s">
        <v>178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24" customHeight="1" x14ac:dyDescent="0.6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60" t="s">
        <v>1</v>
      </c>
    </row>
    <row r="6" spans="1:20" ht="24" customHeight="1" x14ac:dyDescent="0.6">
      <c r="A6" s="21"/>
      <c r="B6" s="21"/>
      <c r="C6" s="21"/>
      <c r="D6" s="77" t="s">
        <v>2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24" customHeight="1" x14ac:dyDescent="0.6">
      <c r="A7" s="21"/>
      <c r="B7" s="21"/>
      <c r="C7" s="21"/>
      <c r="D7" s="79" t="s">
        <v>56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61"/>
      <c r="R7" s="61"/>
      <c r="S7" s="61"/>
      <c r="T7" s="61"/>
    </row>
    <row r="8" spans="1:20" ht="24" customHeight="1" x14ac:dyDescent="0.6">
      <c r="A8" s="21"/>
      <c r="B8" s="21"/>
      <c r="C8" s="21"/>
      <c r="D8" s="20"/>
      <c r="E8" s="20"/>
      <c r="F8" s="20"/>
      <c r="G8" s="20"/>
      <c r="H8" s="20"/>
      <c r="I8" s="20"/>
      <c r="J8" s="20"/>
      <c r="K8" s="20"/>
      <c r="L8" s="20"/>
      <c r="M8" s="20"/>
      <c r="N8" s="80" t="s">
        <v>184</v>
      </c>
      <c r="O8" s="81"/>
      <c r="P8" s="15"/>
      <c r="Q8" s="61"/>
      <c r="R8" s="61"/>
      <c r="S8" s="61"/>
      <c r="T8" s="61"/>
    </row>
    <row r="9" spans="1:20" ht="24" customHeight="1" x14ac:dyDescent="0.6">
      <c r="A9" s="21"/>
      <c r="B9" s="21"/>
      <c r="C9" s="21"/>
      <c r="D9" s="20"/>
      <c r="E9" s="20"/>
      <c r="F9" s="20"/>
      <c r="G9" s="20"/>
      <c r="H9" s="20"/>
      <c r="I9" s="20"/>
      <c r="J9" s="20"/>
      <c r="K9" s="20"/>
      <c r="L9" s="20"/>
      <c r="M9" s="20"/>
      <c r="N9" s="62" t="s">
        <v>111</v>
      </c>
      <c r="O9" s="21"/>
      <c r="P9" s="15"/>
      <c r="Q9" s="61"/>
      <c r="R9" s="61"/>
      <c r="S9" s="61"/>
      <c r="T9" s="61"/>
    </row>
    <row r="10" spans="1:20" ht="24" customHeight="1" x14ac:dyDescent="0.6">
      <c r="A10" s="21"/>
      <c r="B10" s="61"/>
      <c r="C10" s="61"/>
      <c r="D10" s="61"/>
      <c r="E10" s="61"/>
      <c r="F10" s="61"/>
      <c r="G10" s="61"/>
      <c r="H10" s="20"/>
      <c r="I10" s="61"/>
      <c r="J10" s="61"/>
      <c r="K10" s="61"/>
      <c r="L10" s="61"/>
      <c r="M10" s="61"/>
      <c r="N10" s="63" t="s">
        <v>96</v>
      </c>
      <c r="O10" s="15"/>
      <c r="P10" s="21"/>
      <c r="Q10" s="61"/>
      <c r="R10" s="20"/>
      <c r="S10" s="61"/>
      <c r="T10" s="61"/>
    </row>
    <row r="11" spans="1:20" ht="24" customHeight="1" x14ac:dyDescent="0.6">
      <c r="A11" s="21"/>
      <c r="B11" s="61"/>
      <c r="C11" s="61"/>
      <c r="D11" s="61"/>
      <c r="E11" s="61"/>
      <c r="F11" s="61"/>
      <c r="G11" s="61"/>
      <c r="H11" s="20" t="s">
        <v>95</v>
      </c>
      <c r="I11" s="61"/>
      <c r="J11" s="61"/>
      <c r="K11" s="61"/>
      <c r="L11" s="61"/>
      <c r="M11" s="61"/>
      <c r="N11" s="20" t="s">
        <v>188</v>
      </c>
      <c r="O11" s="15"/>
      <c r="P11" s="21"/>
      <c r="Q11" s="61"/>
      <c r="R11" s="20" t="s">
        <v>97</v>
      </c>
      <c r="S11" s="61"/>
      <c r="T11" s="61"/>
    </row>
    <row r="12" spans="1:20" s="20" customFormat="1" ht="24" customHeight="1" x14ac:dyDescent="0.6">
      <c r="A12" s="21"/>
      <c r="D12" s="20" t="s">
        <v>44</v>
      </c>
      <c r="H12" s="20" t="s">
        <v>98</v>
      </c>
      <c r="N12" s="20" t="s">
        <v>189</v>
      </c>
      <c r="P12" s="20" t="s">
        <v>99</v>
      </c>
      <c r="R12" s="20" t="s">
        <v>100</v>
      </c>
      <c r="T12" s="20" t="s">
        <v>99</v>
      </c>
    </row>
    <row r="13" spans="1:20" s="20" customFormat="1" ht="24" customHeight="1" x14ac:dyDescent="0.6">
      <c r="A13" s="21"/>
      <c r="D13" s="20" t="s">
        <v>101</v>
      </c>
      <c r="F13" s="20" t="s">
        <v>102</v>
      </c>
      <c r="H13" s="20" t="s">
        <v>103</v>
      </c>
      <c r="J13" s="64"/>
      <c r="K13" s="64" t="s">
        <v>52</v>
      </c>
      <c r="L13" s="64"/>
      <c r="N13" s="20" t="s">
        <v>190</v>
      </c>
      <c r="P13" s="20" t="s">
        <v>43</v>
      </c>
      <c r="R13" s="20" t="s">
        <v>104</v>
      </c>
      <c r="T13" s="20" t="s">
        <v>105</v>
      </c>
    </row>
    <row r="14" spans="1:20" s="20" customFormat="1" ht="24" customHeight="1" x14ac:dyDescent="0.6">
      <c r="A14" s="21"/>
      <c r="D14" s="62" t="s">
        <v>106</v>
      </c>
      <c r="F14" s="62" t="s">
        <v>107</v>
      </c>
      <c r="H14" s="62" t="s">
        <v>108</v>
      </c>
      <c r="J14" s="65" t="s">
        <v>109</v>
      </c>
      <c r="K14" s="66"/>
      <c r="L14" s="65" t="s">
        <v>110</v>
      </c>
      <c r="N14" s="62" t="s">
        <v>191</v>
      </c>
      <c r="P14" s="62" t="s">
        <v>112</v>
      </c>
      <c r="R14" s="62" t="s">
        <v>113</v>
      </c>
      <c r="T14" s="62" t="s">
        <v>114</v>
      </c>
    </row>
    <row r="15" spans="1:20" ht="24" customHeight="1" x14ac:dyDescent="0.75">
      <c r="A15" s="23" t="s">
        <v>182</v>
      </c>
      <c r="B15" s="24"/>
      <c r="C15" s="27"/>
      <c r="D15" s="30">
        <v>587870</v>
      </c>
      <c r="E15" s="67"/>
      <c r="F15" s="30">
        <v>753575</v>
      </c>
      <c r="G15" s="30"/>
      <c r="H15" s="30">
        <v>6828</v>
      </c>
      <c r="I15" s="30"/>
      <c r="J15" s="30">
        <v>59000</v>
      </c>
      <c r="K15" s="67"/>
      <c r="L15" s="30">
        <v>363168</v>
      </c>
      <c r="M15" s="30"/>
      <c r="N15" s="30">
        <v>9471</v>
      </c>
      <c r="O15" s="30"/>
      <c r="P15" s="30">
        <f>SUM(D15:L15,N15)</f>
        <v>1779912</v>
      </c>
      <c r="Q15" s="67"/>
      <c r="R15" s="30">
        <v>68944</v>
      </c>
      <c r="S15" s="67"/>
      <c r="T15" s="30">
        <f>SUM(P15:R15)</f>
        <v>1848856</v>
      </c>
    </row>
    <row r="16" spans="1:20" ht="24" customHeight="1" x14ac:dyDescent="0.6">
      <c r="A16" s="15" t="s">
        <v>82</v>
      </c>
      <c r="B16" s="24"/>
      <c r="C16" s="27"/>
      <c r="D16" s="27">
        <v>0</v>
      </c>
      <c r="E16" s="27"/>
      <c r="F16" s="27">
        <v>0</v>
      </c>
      <c r="G16" s="27"/>
      <c r="H16" s="27">
        <v>0</v>
      </c>
      <c r="I16" s="27"/>
      <c r="J16" s="27">
        <v>0</v>
      </c>
      <c r="K16" s="30"/>
      <c r="L16" s="27">
        <v>46009</v>
      </c>
      <c r="M16" s="30"/>
      <c r="N16" s="27">
        <v>0</v>
      </c>
      <c r="O16" s="30"/>
      <c r="P16" s="30">
        <f>SUM(D16:L16,N16)</f>
        <v>46009</v>
      </c>
      <c r="Q16" s="30"/>
      <c r="R16" s="30">
        <v>-41</v>
      </c>
      <c r="S16" s="30"/>
      <c r="T16" s="27">
        <f>SUM(P16:R16)</f>
        <v>45968</v>
      </c>
    </row>
    <row r="17" spans="1:20" ht="24" customHeight="1" x14ac:dyDescent="0.6">
      <c r="A17" s="15" t="s">
        <v>115</v>
      </c>
      <c r="B17" s="24"/>
      <c r="C17" s="27"/>
      <c r="D17" s="38">
        <v>0</v>
      </c>
      <c r="E17" s="27"/>
      <c r="F17" s="38">
        <v>0</v>
      </c>
      <c r="G17" s="27"/>
      <c r="H17" s="38">
        <v>0</v>
      </c>
      <c r="I17" s="27"/>
      <c r="J17" s="38">
        <v>0</v>
      </c>
      <c r="K17" s="30"/>
      <c r="L17" s="38">
        <v>0</v>
      </c>
      <c r="M17" s="30"/>
      <c r="N17" s="38">
        <v>7732</v>
      </c>
      <c r="O17" s="30"/>
      <c r="P17" s="68">
        <f>SUM(D17:L17,N17)</f>
        <v>7732</v>
      </c>
      <c r="Q17" s="30"/>
      <c r="R17" s="68">
        <v>0</v>
      </c>
      <c r="S17" s="30"/>
      <c r="T17" s="38">
        <f>SUM(P17:R17)</f>
        <v>7732</v>
      </c>
    </row>
    <row r="18" spans="1:20" ht="24" customHeight="1" x14ac:dyDescent="0.6">
      <c r="A18" s="15" t="s">
        <v>116</v>
      </c>
      <c r="B18" s="24"/>
      <c r="C18" s="30"/>
      <c r="D18" s="30">
        <f>SUM(D16:D17)</f>
        <v>0</v>
      </c>
      <c r="E18" s="30"/>
      <c r="F18" s="30">
        <f>SUM(F16:F17)</f>
        <v>0</v>
      </c>
      <c r="G18" s="30"/>
      <c r="H18" s="30">
        <f>SUM(H16:H17)</f>
        <v>0</v>
      </c>
      <c r="I18" s="30"/>
      <c r="J18" s="30">
        <f>SUM(J16:J17)</f>
        <v>0</v>
      </c>
      <c r="K18" s="30"/>
      <c r="L18" s="30">
        <f>SUM(L16:L17)</f>
        <v>46009</v>
      </c>
      <c r="M18" s="30"/>
      <c r="N18" s="30">
        <f>SUM(N16:N17)</f>
        <v>7732</v>
      </c>
      <c r="O18" s="30"/>
      <c r="P18" s="30">
        <f>SUM(P16:P17)</f>
        <v>53741</v>
      </c>
      <c r="Q18" s="30"/>
      <c r="R18" s="30">
        <f>SUM(R16:R17)</f>
        <v>-41</v>
      </c>
      <c r="S18" s="30"/>
      <c r="T18" s="30">
        <f>SUM(T16:T17)</f>
        <v>53700</v>
      </c>
    </row>
    <row r="19" spans="1:20" ht="24" customHeight="1" x14ac:dyDescent="0.6">
      <c r="A19" s="15" t="s">
        <v>185</v>
      </c>
      <c r="B19" s="24"/>
      <c r="C19" s="30"/>
      <c r="D19" s="30">
        <v>0</v>
      </c>
      <c r="E19" s="30"/>
      <c r="F19" s="30">
        <v>0</v>
      </c>
      <c r="G19" s="30"/>
      <c r="H19" s="30">
        <v>0</v>
      </c>
      <c r="I19" s="30"/>
      <c r="J19" s="30">
        <v>0</v>
      </c>
      <c r="K19" s="30"/>
      <c r="L19" s="30">
        <v>-58787</v>
      </c>
      <c r="M19" s="30"/>
      <c r="N19" s="30">
        <v>0</v>
      </c>
      <c r="O19" s="30"/>
      <c r="P19" s="68">
        <f>SUM(D19:L19,N19)</f>
        <v>-58787</v>
      </c>
      <c r="Q19" s="30"/>
      <c r="R19" s="30">
        <v>0</v>
      </c>
      <c r="S19" s="30"/>
      <c r="T19" s="38">
        <f>SUM(P19:R19)</f>
        <v>-58787</v>
      </c>
    </row>
    <row r="20" spans="1:20" ht="24" customHeight="1" thickBot="1" x14ac:dyDescent="0.65">
      <c r="A20" s="23" t="s">
        <v>167</v>
      </c>
      <c r="B20" s="32"/>
      <c r="C20" s="32"/>
      <c r="D20" s="69">
        <f>SUM(D18:D19,D15)</f>
        <v>587870</v>
      </c>
      <c r="E20" s="32"/>
      <c r="F20" s="69">
        <f>SUM(F18:F19,F15)</f>
        <v>753575</v>
      </c>
      <c r="G20" s="32"/>
      <c r="H20" s="69">
        <f>SUM(H18:H19,H15)</f>
        <v>6828</v>
      </c>
      <c r="I20" s="32"/>
      <c r="J20" s="69">
        <f>SUM(J18:J19,J15)</f>
        <v>59000</v>
      </c>
      <c r="K20" s="32"/>
      <c r="L20" s="69">
        <f>SUM(L18:L19,L15)</f>
        <v>350390</v>
      </c>
      <c r="M20" s="32"/>
      <c r="N20" s="69">
        <f>SUM(N18:N19,N15)</f>
        <v>17203</v>
      </c>
      <c r="O20" s="32"/>
      <c r="P20" s="69">
        <f>SUM(P18:P19,P15)</f>
        <v>1774866</v>
      </c>
      <c r="Q20" s="32"/>
      <c r="R20" s="69">
        <f>SUM(R18:R19,R15)</f>
        <v>68903</v>
      </c>
      <c r="S20" s="32"/>
      <c r="T20" s="69">
        <f>SUM(T18:T19,T15)</f>
        <v>1843769</v>
      </c>
    </row>
    <row r="21" spans="1:20" ht="24" customHeight="1" thickTop="1" x14ac:dyDescent="0.6">
      <c r="A21" s="23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N21" s="70"/>
      <c r="P21" s="32"/>
      <c r="Q21" s="32"/>
      <c r="R21" s="32"/>
      <c r="S21" s="32"/>
      <c r="T21" s="27"/>
    </row>
    <row r="22" spans="1:20" ht="24" customHeight="1" x14ac:dyDescent="0.6">
      <c r="A22" s="23" t="s">
        <v>179</v>
      </c>
      <c r="B22" s="24"/>
      <c r="C22" s="27"/>
      <c r="D22" s="30">
        <v>587870</v>
      </c>
      <c r="E22" s="30"/>
      <c r="F22" s="30">
        <v>753575</v>
      </c>
      <c r="G22" s="30"/>
      <c r="H22" s="30">
        <v>6828</v>
      </c>
      <c r="I22" s="30"/>
      <c r="J22" s="30">
        <v>59000</v>
      </c>
      <c r="K22" s="30"/>
      <c r="L22" s="30">
        <v>324625</v>
      </c>
      <c r="M22" s="30"/>
      <c r="N22" s="30">
        <v>-3852</v>
      </c>
      <c r="O22" s="30"/>
      <c r="P22" s="30">
        <f>SUM(D22:L22,N22)</f>
        <v>1728046</v>
      </c>
      <c r="Q22" s="30"/>
      <c r="R22" s="30">
        <v>56817</v>
      </c>
      <c r="S22" s="30"/>
      <c r="T22" s="27">
        <f>SUM(P22:R22)</f>
        <v>1784863</v>
      </c>
    </row>
    <row r="23" spans="1:20" ht="24" customHeight="1" x14ac:dyDescent="0.6">
      <c r="A23" s="15" t="s">
        <v>82</v>
      </c>
      <c r="B23" s="24"/>
      <c r="C23" s="27"/>
      <c r="D23" s="27">
        <v>0</v>
      </c>
      <c r="E23" s="27"/>
      <c r="F23" s="27">
        <v>0</v>
      </c>
      <c r="G23" s="27"/>
      <c r="H23" s="27">
        <v>0</v>
      </c>
      <c r="I23" s="27"/>
      <c r="J23" s="27">
        <v>0</v>
      </c>
      <c r="K23" s="30"/>
      <c r="L23" s="27">
        <f>PL!D107</f>
        <v>82063</v>
      </c>
      <c r="M23" s="30"/>
      <c r="N23" s="27">
        <v>0</v>
      </c>
      <c r="O23" s="30"/>
      <c r="P23" s="30">
        <f>SUM(D23:L23,N23)</f>
        <v>82063</v>
      </c>
      <c r="Q23" s="30"/>
      <c r="R23" s="30">
        <f>PL!D108</f>
        <v>-2255</v>
      </c>
      <c r="S23" s="30"/>
      <c r="T23" s="27">
        <f>SUM(P23:R23)</f>
        <v>79808</v>
      </c>
    </row>
    <row r="24" spans="1:20" ht="24" customHeight="1" x14ac:dyDescent="0.6">
      <c r="A24" s="15" t="s">
        <v>115</v>
      </c>
      <c r="B24" s="24"/>
      <c r="C24" s="27"/>
      <c r="D24" s="38">
        <v>0</v>
      </c>
      <c r="E24" s="27"/>
      <c r="F24" s="38">
        <v>0</v>
      </c>
      <c r="G24" s="27"/>
      <c r="H24" s="38">
        <v>0</v>
      </c>
      <c r="I24" s="27"/>
      <c r="J24" s="38">
        <v>0</v>
      </c>
      <c r="K24" s="30"/>
      <c r="L24" s="38">
        <v>0</v>
      </c>
      <c r="M24" s="30"/>
      <c r="N24" s="38">
        <f>PL!D93</f>
        <v>-21448</v>
      </c>
      <c r="O24" s="30"/>
      <c r="P24" s="68">
        <f>SUM(D24:L24,N24)</f>
        <v>-21448</v>
      </c>
      <c r="Q24" s="30"/>
      <c r="R24" s="68">
        <v>0</v>
      </c>
      <c r="S24" s="30"/>
      <c r="T24" s="38">
        <f>SUM(P24:R24)</f>
        <v>-21448</v>
      </c>
    </row>
    <row r="25" spans="1:20" ht="24" customHeight="1" x14ac:dyDescent="0.6">
      <c r="A25" s="15" t="s">
        <v>116</v>
      </c>
      <c r="B25" s="24"/>
      <c r="C25" s="30"/>
      <c r="D25" s="30">
        <f>SUM(D23:D24)</f>
        <v>0</v>
      </c>
      <c r="E25" s="30"/>
      <c r="F25" s="30">
        <f>SUM(F23:F24)</f>
        <v>0</v>
      </c>
      <c r="G25" s="30"/>
      <c r="H25" s="30">
        <f>SUM(H23:H24)</f>
        <v>0</v>
      </c>
      <c r="I25" s="30"/>
      <c r="J25" s="30">
        <f>SUM(J23:J24)</f>
        <v>0</v>
      </c>
      <c r="K25" s="30"/>
      <c r="L25" s="30">
        <f>SUM(L23:L24)</f>
        <v>82063</v>
      </c>
      <c r="M25" s="30"/>
      <c r="N25" s="30">
        <f>SUM(N23:N24)</f>
        <v>-21448</v>
      </c>
      <c r="O25" s="30"/>
      <c r="P25" s="30">
        <f>SUM(P23:P24)</f>
        <v>60615</v>
      </c>
      <c r="Q25" s="30"/>
      <c r="R25" s="30">
        <f>SUM(R23:R24)</f>
        <v>-2255</v>
      </c>
      <c r="S25" s="30"/>
      <c r="T25" s="30">
        <f>SUM(T23:T24)</f>
        <v>58360</v>
      </c>
    </row>
    <row r="26" spans="1:20" ht="24" customHeight="1" x14ac:dyDescent="0.6">
      <c r="A26" s="15" t="s">
        <v>185</v>
      </c>
      <c r="B26" s="24"/>
      <c r="C26" s="30"/>
      <c r="D26" s="30">
        <v>0</v>
      </c>
      <c r="E26" s="30"/>
      <c r="F26" s="30">
        <v>0</v>
      </c>
      <c r="G26" s="30"/>
      <c r="H26" s="30">
        <v>0</v>
      </c>
      <c r="I26" s="30"/>
      <c r="J26" s="30">
        <v>0</v>
      </c>
      <c r="K26" s="30"/>
      <c r="L26" s="30">
        <f>CE_Separate!J16</f>
        <v>-23515</v>
      </c>
      <c r="M26" s="30"/>
      <c r="N26" s="30">
        <v>0</v>
      </c>
      <c r="O26" s="30"/>
      <c r="P26" s="68">
        <f>SUM(D26:L26,N26)</f>
        <v>-23515</v>
      </c>
      <c r="Q26" s="30"/>
      <c r="R26" s="30">
        <v>0</v>
      </c>
      <c r="S26" s="30"/>
      <c r="T26" s="38">
        <f>SUM(P26:R26)</f>
        <v>-23515</v>
      </c>
    </row>
    <row r="27" spans="1:20" ht="24" customHeight="1" thickBot="1" x14ac:dyDescent="0.65">
      <c r="A27" s="23" t="s">
        <v>180</v>
      </c>
      <c r="B27" s="32"/>
      <c r="C27" s="32"/>
      <c r="D27" s="69">
        <f>SUM(D25:D26,D22)</f>
        <v>587870</v>
      </c>
      <c r="E27" s="32"/>
      <c r="F27" s="69">
        <f>SUM(F25:F26,F22)</f>
        <v>753575</v>
      </c>
      <c r="G27" s="32"/>
      <c r="H27" s="69">
        <f>SUM(H25:H26,H22)</f>
        <v>6828</v>
      </c>
      <c r="I27" s="32"/>
      <c r="J27" s="69">
        <f>SUM(J25:J26,J22)</f>
        <v>59000</v>
      </c>
      <c r="K27" s="32"/>
      <c r="L27" s="69">
        <f>SUM(L25:L26,L22)</f>
        <v>383173</v>
      </c>
      <c r="M27" s="32"/>
      <c r="N27" s="69">
        <f>SUM(N25:N26,N22)</f>
        <v>-25300</v>
      </c>
      <c r="O27" s="32"/>
      <c r="P27" s="69">
        <f>SUM(P25:P26,P22)</f>
        <v>1765146</v>
      </c>
      <c r="Q27" s="32"/>
      <c r="R27" s="69">
        <f>SUM(R25:R26,R22)</f>
        <v>54562</v>
      </c>
      <c r="S27" s="32"/>
      <c r="T27" s="69">
        <f>SUM(T25:T26,T22)</f>
        <v>1819708</v>
      </c>
    </row>
    <row r="28" spans="1:20" ht="24" customHeight="1" thickTop="1" x14ac:dyDescent="0.6">
      <c r="A28" s="23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N28" s="32"/>
      <c r="P28" s="32"/>
      <c r="Q28" s="32"/>
      <c r="R28" s="32"/>
      <c r="S28" s="32"/>
      <c r="T28" s="32">
        <f>+T27-BS!D80</f>
        <v>0</v>
      </c>
    </row>
    <row r="29" spans="1:20" ht="24" customHeight="1" x14ac:dyDescent="0.6">
      <c r="A29" s="29" t="s">
        <v>27</v>
      </c>
    </row>
    <row r="30" spans="1:20" ht="24" customHeight="1" x14ac:dyDescent="0.6">
      <c r="P30" s="5"/>
      <c r="R30" s="14" t="s">
        <v>118</v>
      </c>
    </row>
  </sheetData>
  <mergeCells count="3">
    <mergeCell ref="D6:T6"/>
    <mergeCell ref="D7:P7"/>
    <mergeCell ref="N8:O8"/>
  </mergeCells>
  <pageMargins left="0.59055118110236227" right="0.19685039370078741" top="0.78740157480314965" bottom="0.19685039370078741" header="7.874015748031496E-2" footer="0"/>
  <pageSetup paperSize="9" scale="73" orientation="landscape" r:id="rId1"/>
  <ignoredErrors>
    <ignoredError sqref="D18:O18 D25:O25" formulaRange="1"/>
    <ignoredError sqref="P18:T18 P25:T2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view="pageBreakPreview" zoomScaleNormal="115" zoomScaleSheetLayoutView="100" workbookViewId="0"/>
  </sheetViews>
  <sheetFormatPr defaultRowHeight="24" customHeight="1" x14ac:dyDescent="0.6"/>
  <cols>
    <col min="1" max="1" width="36" style="15" customWidth="1"/>
    <col min="2" max="2" width="4.5546875" style="14" customWidth="1"/>
    <col min="3" max="3" width="1.44140625" style="14" customWidth="1"/>
    <col min="4" max="4" width="18.5546875" style="14" customWidth="1"/>
    <col min="5" max="5" width="1.5546875" style="14" customWidth="1"/>
    <col min="6" max="6" width="18.5546875" style="14" customWidth="1"/>
    <col min="7" max="7" width="1.5546875" style="14" customWidth="1"/>
    <col min="8" max="8" width="18.5546875" style="14" customWidth="1"/>
    <col min="9" max="9" width="1.5546875" style="14" customWidth="1"/>
    <col min="10" max="10" width="18.5546875" style="14" customWidth="1"/>
    <col min="11" max="11" width="1.5546875" style="14" customWidth="1"/>
    <col min="12" max="12" width="18.5546875" style="14" customWidth="1"/>
    <col min="13" max="13" width="1.5546875" style="14" customWidth="1"/>
    <col min="14" max="252" width="9.21875" style="14"/>
    <col min="253" max="253" width="50" style="14" customWidth="1"/>
    <col min="254" max="254" width="17.77734375" style="14" customWidth="1"/>
    <col min="255" max="255" width="1.77734375" style="14" customWidth="1"/>
    <col min="256" max="256" width="17.77734375" style="14" customWidth="1"/>
    <col min="257" max="257" width="1.77734375" style="14" customWidth="1"/>
    <col min="258" max="258" width="17.77734375" style="14" customWidth="1"/>
    <col min="259" max="259" width="1.77734375" style="14" customWidth="1"/>
    <col min="260" max="260" width="17.77734375" style="14" customWidth="1"/>
    <col min="261" max="261" width="1.77734375" style="14" customWidth="1"/>
    <col min="262" max="262" width="17.77734375" style="14" customWidth="1"/>
    <col min="263" max="263" width="1.77734375" style="14" customWidth="1"/>
    <col min="264" max="264" width="17.77734375" style="14" customWidth="1"/>
    <col min="265" max="265" width="1.77734375" style="14" customWidth="1"/>
    <col min="266" max="508" width="9.21875" style="14"/>
    <col min="509" max="509" width="50" style="14" customWidth="1"/>
    <col min="510" max="510" width="17.77734375" style="14" customWidth="1"/>
    <col min="511" max="511" width="1.77734375" style="14" customWidth="1"/>
    <col min="512" max="512" width="17.77734375" style="14" customWidth="1"/>
    <col min="513" max="513" width="1.77734375" style="14" customWidth="1"/>
    <col min="514" max="514" width="17.77734375" style="14" customWidth="1"/>
    <col min="515" max="515" width="1.77734375" style="14" customWidth="1"/>
    <col min="516" max="516" width="17.77734375" style="14" customWidth="1"/>
    <col min="517" max="517" width="1.77734375" style="14" customWidth="1"/>
    <col min="518" max="518" width="17.77734375" style="14" customWidth="1"/>
    <col min="519" max="519" width="1.77734375" style="14" customWidth="1"/>
    <col min="520" max="520" width="17.77734375" style="14" customWidth="1"/>
    <col min="521" max="521" width="1.77734375" style="14" customWidth="1"/>
    <col min="522" max="764" width="9.21875" style="14"/>
    <col min="765" max="765" width="50" style="14" customWidth="1"/>
    <col min="766" max="766" width="17.77734375" style="14" customWidth="1"/>
    <col min="767" max="767" width="1.77734375" style="14" customWidth="1"/>
    <col min="768" max="768" width="17.77734375" style="14" customWidth="1"/>
    <col min="769" max="769" width="1.77734375" style="14" customWidth="1"/>
    <col min="770" max="770" width="17.77734375" style="14" customWidth="1"/>
    <col min="771" max="771" width="1.77734375" style="14" customWidth="1"/>
    <col min="772" max="772" width="17.77734375" style="14" customWidth="1"/>
    <col min="773" max="773" width="1.77734375" style="14" customWidth="1"/>
    <col min="774" max="774" width="17.77734375" style="14" customWidth="1"/>
    <col min="775" max="775" width="1.77734375" style="14" customWidth="1"/>
    <col min="776" max="776" width="17.77734375" style="14" customWidth="1"/>
    <col min="777" max="777" width="1.77734375" style="14" customWidth="1"/>
    <col min="778" max="1020" width="9.21875" style="14"/>
    <col min="1021" max="1021" width="50" style="14" customWidth="1"/>
    <col min="1022" max="1022" width="17.77734375" style="14" customWidth="1"/>
    <col min="1023" max="1023" width="1.77734375" style="14" customWidth="1"/>
    <col min="1024" max="1024" width="17.77734375" style="14" customWidth="1"/>
    <col min="1025" max="1025" width="1.77734375" style="14" customWidth="1"/>
    <col min="1026" max="1026" width="17.77734375" style="14" customWidth="1"/>
    <col min="1027" max="1027" width="1.77734375" style="14" customWidth="1"/>
    <col min="1028" max="1028" width="17.77734375" style="14" customWidth="1"/>
    <col min="1029" max="1029" width="1.77734375" style="14" customWidth="1"/>
    <col min="1030" max="1030" width="17.77734375" style="14" customWidth="1"/>
    <col min="1031" max="1031" width="1.77734375" style="14" customWidth="1"/>
    <col min="1032" max="1032" width="17.77734375" style="14" customWidth="1"/>
    <col min="1033" max="1033" width="1.77734375" style="14" customWidth="1"/>
    <col min="1034" max="1276" width="9.21875" style="14"/>
    <col min="1277" max="1277" width="50" style="14" customWidth="1"/>
    <col min="1278" max="1278" width="17.77734375" style="14" customWidth="1"/>
    <col min="1279" max="1279" width="1.77734375" style="14" customWidth="1"/>
    <col min="1280" max="1280" width="17.77734375" style="14" customWidth="1"/>
    <col min="1281" max="1281" width="1.77734375" style="14" customWidth="1"/>
    <col min="1282" max="1282" width="17.77734375" style="14" customWidth="1"/>
    <col min="1283" max="1283" width="1.77734375" style="14" customWidth="1"/>
    <col min="1284" max="1284" width="17.77734375" style="14" customWidth="1"/>
    <col min="1285" max="1285" width="1.77734375" style="14" customWidth="1"/>
    <col min="1286" max="1286" width="17.77734375" style="14" customWidth="1"/>
    <col min="1287" max="1287" width="1.77734375" style="14" customWidth="1"/>
    <col min="1288" max="1288" width="17.77734375" style="14" customWidth="1"/>
    <col min="1289" max="1289" width="1.77734375" style="14" customWidth="1"/>
    <col min="1290" max="1532" width="9.21875" style="14"/>
    <col min="1533" max="1533" width="50" style="14" customWidth="1"/>
    <col min="1534" max="1534" width="17.77734375" style="14" customWidth="1"/>
    <col min="1535" max="1535" width="1.77734375" style="14" customWidth="1"/>
    <col min="1536" max="1536" width="17.77734375" style="14" customWidth="1"/>
    <col min="1537" max="1537" width="1.77734375" style="14" customWidth="1"/>
    <col min="1538" max="1538" width="17.77734375" style="14" customWidth="1"/>
    <col min="1539" max="1539" width="1.77734375" style="14" customWidth="1"/>
    <col min="1540" max="1540" width="17.77734375" style="14" customWidth="1"/>
    <col min="1541" max="1541" width="1.77734375" style="14" customWidth="1"/>
    <col min="1542" max="1542" width="17.77734375" style="14" customWidth="1"/>
    <col min="1543" max="1543" width="1.77734375" style="14" customWidth="1"/>
    <col min="1544" max="1544" width="17.77734375" style="14" customWidth="1"/>
    <col min="1545" max="1545" width="1.77734375" style="14" customWidth="1"/>
    <col min="1546" max="1788" width="9.21875" style="14"/>
    <col min="1789" max="1789" width="50" style="14" customWidth="1"/>
    <col min="1790" max="1790" width="17.77734375" style="14" customWidth="1"/>
    <col min="1791" max="1791" width="1.77734375" style="14" customWidth="1"/>
    <col min="1792" max="1792" width="17.77734375" style="14" customWidth="1"/>
    <col min="1793" max="1793" width="1.77734375" style="14" customWidth="1"/>
    <col min="1794" max="1794" width="17.77734375" style="14" customWidth="1"/>
    <col min="1795" max="1795" width="1.77734375" style="14" customWidth="1"/>
    <col min="1796" max="1796" width="17.77734375" style="14" customWidth="1"/>
    <col min="1797" max="1797" width="1.77734375" style="14" customWidth="1"/>
    <col min="1798" max="1798" width="17.77734375" style="14" customWidth="1"/>
    <col min="1799" max="1799" width="1.77734375" style="14" customWidth="1"/>
    <col min="1800" max="1800" width="17.77734375" style="14" customWidth="1"/>
    <col min="1801" max="1801" width="1.77734375" style="14" customWidth="1"/>
    <col min="1802" max="2044" width="9.21875" style="14"/>
    <col min="2045" max="2045" width="50" style="14" customWidth="1"/>
    <col min="2046" max="2046" width="17.77734375" style="14" customWidth="1"/>
    <col min="2047" max="2047" width="1.77734375" style="14" customWidth="1"/>
    <col min="2048" max="2048" width="17.77734375" style="14" customWidth="1"/>
    <col min="2049" max="2049" width="1.77734375" style="14" customWidth="1"/>
    <col min="2050" max="2050" width="17.77734375" style="14" customWidth="1"/>
    <col min="2051" max="2051" width="1.77734375" style="14" customWidth="1"/>
    <col min="2052" max="2052" width="17.77734375" style="14" customWidth="1"/>
    <col min="2053" max="2053" width="1.77734375" style="14" customWidth="1"/>
    <col min="2054" max="2054" width="17.77734375" style="14" customWidth="1"/>
    <col min="2055" max="2055" width="1.77734375" style="14" customWidth="1"/>
    <col min="2056" max="2056" width="17.77734375" style="14" customWidth="1"/>
    <col min="2057" max="2057" width="1.77734375" style="14" customWidth="1"/>
    <col min="2058" max="2300" width="9.21875" style="14"/>
    <col min="2301" max="2301" width="50" style="14" customWidth="1"/>
    <col min="2302" max="2302" width="17.77734375" style="14" customWidth="1"/>
    <col min="2303" max="2303" width="1.77734375" style="14" customWidth="1"/>
    <col min="2304" max="2304" width="17.77734375" style="14" customWidth="1"/>
    <col min="2305" max="2305" width="1.77734375" style="14" customWidth="1"/>
    <col min="2306" max="2306" width="17.77734375" style="14" customWidth="1"/>
    <col min="2307" max="2307" width="1.77734375" style="14" customWidth="1"/>
    <col min="2308" max="2308" width="17.77734375" style="14" customWidth="1"/>
    <col min="2309" max="2309" width="1.77734375" style="14" customWidth="1"/>
    <col min="2310" max="2310" width="17.77734375" style="14" customWidth="1"/>
    <col min="2311" max="2311" width="1.77734375" style="14" customWidth="1"/>
    <col min="2312" max="2312" width="17.77734375" style="14" customWidth="1"/>
    <col min="2313" max="2313" width="1.77734375" style="14" customWidth="1"/>
    <col min="2314" max="2556" width="9.21875" style="14"/>
    <col min="2557" max="2557" width="50" style="14" customWidth="1"/>
    <col min="2558" max="2558" width="17.77734375" style="14" customWidth="1"/>
    <col min="2559" max="2559" width="1.77734375" style="14" customWidth="1"/>
    <col min="2560" max="2560" width="17.77734375" style="14" customWidth="1"/>
    <col min="2561" max="2561" width="1.77734375" style="14" customWidth="1"/>
    <col min="2562" max="2562" width="17.77734375" style="14" customWidth="1"/>
    <col min="2563" max="2563" width="1.77734375" style="14" customWidth="1"/>
    <col min="2564" max="2564" width="17.77734375" style="14" customWidth="1"/>
    <col min="2565" max="2565" width="1.77734375" style="14" customWidth="1"/>
    <col min="2566" max="2566" width="17.77734375" style="14" customWidth="1"/>
    <col min="2567" max="2567" width="1.77734375" style="14" customWidth="1"/>
    <col min="2568" max="2568" width="17.77734375" style="14" customWidth="1"/>
    <col min="2569" max="2569" width="1.77734375" style="14" customWidth="1"/>
    <col min="2570" max="2812" width="9.21875" style="14"/>
    <col min="2813" max="2813" width="50" style="14" customWidth="1"/>
    <col min="2814" max="2814" width="17.77734375" style="14" customWidth="1"/>
    <col min="2815" max="2815" width="1.77734375" style="14" customWidth="1"/>
    <col min="2816" max="2816" width="17.77734375" style="14" customWidth="1"/>
    <col min="2817" max="2817" width="1.77734375" style="14" customWidth="1"/>
    <col min="2818" max="2818" width="17.77734375" style="14" customWidth="1"/>
    <col min="2819" max="2819" width="1.77734375" style="14" customWidth="1"/>
    <col min="2820" max="2820" width="17.77734375" style="14" customWidth="1"/>
    <col min="2821" max="2821" width="1.77734375" style="14" customWidth="1"/>
    <col min="2822" max="2822" width="17.77734375" style="14" customWidth="1"/>
    <col min="2823" max="2823" width="1.77734375" style="14" customWidth="1"/>
    <col min="2824" max="2824" width="17.77734375" style="14" customWidth="1"/>
    <col min="2825" max="2825" width="1.77734375" style="14" customWidth="1"/>
    <col min="2826" max="3068" width="9.21875" style="14"/>
    <col min="3069" max="3069" width="50" style="14" customWidth="1"/>
    <col min="3070" max="3070" width="17.77734375" style="14" customWidth="1"/>
    <col min="3071" max="3071" width="1.77734375" style="14" customWidth="1"/>
    <col min="3072" max="3072" width="17.77734375" style="14" customWidth="1"/>
    <col min="3073" max="3073" width="1.77734375" style="14" customWidth="1"/>
    <col min="3074" max="3074" width="17.77734375" style="14" customWidth="1"/>
    <col min="3075" max="3075" width="1.77734375" style="14" customWidth="1"/>
    <col min="3076" max="3076" width="17.77734375" style="14" customWidth="1"/>
    <col min="3077" max="3077" width="1.77734375" style="14" customWidth="1"/>
    <col min="3078" max="3078" width="17.77734375" style="14" customWidth="1"/>
    <col min="3079" max="3079" width="1.77734375" style="14" customWidth="1"/>
    <col min="3080" max="3080" width="17.77734375" style="14" customWidth="1"/>
    <col min="3081" max="3081" width="1.77734375" style="14" customWidth="1"/>
    <col min="3082" max="3324" width="9.21875" style="14"/>
    <col min="3325" max="3325" width="50" style="14" customWidth="1"/>
    <col min="3326" max="3326" width="17.77734375" style="14" customWidth="1"/>
    <col min="3327" max="3327" width="1.77734375" style="14" customWidth="1"/>
    <col min="3328" max="3328" width="17.77734375" style="14" customWidth="1"/>
    <col min="3329" max="3329" width="1.77734375" style="14" customWidth="1"/>
    <col min="3330" max="3330" width="17.77734375" style="14" customWidth="1"/>
    <col min="3331" max="3331" width="1.77734375" style="14" customWidth="1"/>
    <col min="3332" max="3332" width="17.77734375" style="14" customWidth="1"/>
    <col min="3333" max="3333" width="1.77734375" style="14" customWidth="1"/>
    <col min="3334" max="3334" width="17.77734375" style="14" customWidth="1"/>
    <col min="3335" max="3335" width="1.77734375" style="14" customWidth="1"/>
    <col min="3336" max="3336" width="17.77734375" style="14" customWidth="1"/>
    <col min="3337" max="3337" width="1.77734375" style="14" customWidth="1"/>
    <col min="3338" max="3580" width="9.21875" style="14"/>
    <col min="3581" max="3581" width="50" style="14" customWidth="1"/>
    <col min="3582" max="3582" width="17.77734375" style="14" customWidth="1"/>
    <col min="3583" max="3583" width="1.77734375" style="14" customWidth="1"/>
    <col min="3584" max="3584" width="17.77734375" style="14" customWidth="1"/>
    <col min="3585" max="3585" width="1.77734375" style="14" customWidth="1"/>
    <col min="3586" max="3586" width="17.77734375" style="14" customWidth="1"/>
    <col min="3587" max="3587" width="1.77734375" style="14" customWidth="1"/>
    <col min="3588" max="3588" width="17.77734375" style="14" customWidth="1"/>
    <col min="3589" max="3589" width="1.77734375" style="14" customWidth="1"/>
    <col min="3590" max="3590" width="17.77734375" style="14" customWidth="1"/>
    <col min="3591" max="3591" width="1.77734375" style="14" customWidth="1"/>
    <col min="3592" max="3592" width="17.77734375" style="14" customWidth="1"/>
    <col min="3593" max="3593" width="1.77734375" style="14" customWidth="1"/>
    <col min="3594" max="3836" width="9.21875" style="14"/>
    <col min="3837" max="3837" width="50" style="14" customWidth="1"/>
    <col min="3838" max="3838" width="17.77734375" style="14" customWidth="1"/>
    <col min="3839" max="3839" width="1.77734375" style="14" customWidth="1"/>
    <col min="3840" max="3840" width="17.77734375" style="14" customWidth="1"/>
    <col min="3841" max="3841" width="1.77734375" style="14" customWidth="1"/>
    <col min="3842" max="3842" width="17.77734375" style="14" customWidth="1"/>
    <col min="3843" max="3843" width="1.77734375" style="14" customWidth="1"/>
    <col min="3844" max="3844" width="17.77734375" style="14" customWidth="1"/>
    <col min="3845" max="3845" width="1.77734375" style="14" customWidth="1"/>
    <col min="3846" max="3846" width="17.77734375" style="14" customWidth="1"/>
    <col min="3847" max="3847" width="1.77734375" style="14" customWidth="1"/>
    <col min="3848" max="3848" width="17.77734375" style="14" customWidth="1"/>
    <col min="3849" max="3849" width="1.77734375" style="14" customWidth="1"/>
    <col min="3850" max="4092" width="9.21875" style="14"/>
    <col min="4093" max="4093" width="50" style="14" customWidth="1"/>
    <col min="4094" max="4094" width="17.77734375" style="14" customWidth="1"/>
    <col min="4095" max="4095" width="1.77734375" style="14" customWidth="1"/>
    <col min="4096" max="4096" width="17.77734375" style="14" customWidth="1"/>
    <col min="4097" max="4097" width="1.77734375" style="14" customWidth="1"/>
    <col min="4098" max="4098" width="17.77734375" style="14" customWidth="1"/>
    <col min="4099" max="4099" width="1.77734375" style="14" customWidth="1"/>
    <col min="4100" max="4100" width="17.77734375" style="14" customWidth="1"/>
    <col min="4101" max="4101" width="1.77734375" style="14" customWidth="1"/>
    <col min="4102" max="4102" width="17.77734375" style="14" customWidth="1"/>
    <col min="4103" max="4103" width="1.77734375" style="14" customWidth="1"/>
    <col min="4104" max="4104" width="17.77734375" style="14" customWidth="1"/>
    <col min="4105" max="4105" width="1.77734375" style="14" customWidth="1"/>
    <col min="4106" max="4348" width="9.21875" style="14"/>
    <col min="4349" max="4349" width="50" style="14" customWidth="1"/>
    <col min="4350" max="4350" width="17.77734375" style="14" customWidth="1"/>
    <col min="4351" max="4351" width="1.77734375" style="14" customWidth="1"/>
    <col min="4352" max="4352" width="17.77734375" style="14" customWidth="1"/>
    <col min="4353" max="4353" width="1.77734375" style="14" customWidth="1"/>
    <col min="4354" max="4354" width="17.77734375" style="14" customWidth="1"/>
    <col min="4355" max="4355" width="1.77734375" style="14" customWidth="1"/>
    <col min="4356" max="4356" width="17.77734375" style="14" customWidth="1"/>
    <col min="4357" max="4357" width="1.77734375" style="14" customWidth="1"/>
    <col min="4358" max="4358" width="17.77734375" style="14" customWidth="1"/>
    <col min="4359" max="4359" width="1.77734375" style="14" customWidth="1"/>
    <col min="4360" max="4360" width="17.77734375" style="14" customWidth="1"/>
    <col min="4361" max="4361" width="1.77734375" style="14" customWidth="1"/>
    <col min="4362" max="4604" width="9.21875" style="14"/>
    <col min="4605" max="4605" width="50" style="14" customWidth="1"/>
    <col min="4606" max="4606" width="17.77734375" style="14" customWidth="1"/>
    <col min="4607" max="4607" width="1.77734375" style="14" customWidth="1"/>
    <col min="4608" max="4608" width="17.77734375" style="14" customWidth="1"/>
    <col min="4609" max="4609" width="1.77734375" style="14" customWidth="1"/>
    <col min="4610" max="4610" width="17.77734375" style="14" customWidth="1"/>
    <col min="4611" max="4611" width="1.77734375" style="14" customWidth="1"/>
    <col min="4612" max="4612" width="17.77734375" style="14" customWidth="1"/>
    <col min="4613" max="4613" width="1.77734375" style="14" customWidth="1"/>
    <col min="4614" max="4614" width="17.77734375" style="14" customWidth="1"/>
    <col min="4615" max="4615" width="1.77734375" style="14" customWidth="1"/>
    <col min="4616" max="4616" width="17.77734375" style="14" customWidth="1"/>
    <col min="4617" max="4617" width="1.77734375" style="14" customWidth="1"/>
    <col min="4618" max="4860" width="9.21875" style="14"/>
    <col min="4861" max="4861" width="50" style="14" customWidth="1"/>
    <col min="4862" max="4862" width="17.77734375" style="14" customWidth="1"/>
    <col min="4863" max="4863" width="1.77734375" style="14" customWidth="1"/>
    <col min="4864" max="4864" width="17.77734375" style="14" customWidth="1"/>
    <col min="4865" max="4865" width="1.77734375" style="14" customWidth="1"/>
    <col min="4866" max="4866" width="17.77734375" style="14" customWidth="1"/>
    <col min="4867" max="4867" width="1.77734375" style="14" customWidth="1"/>
    <col min="4868" max="4868" width="17.77734375" style="14" customWidth="1"/>
    <col min="4869" max="4869" width="1.77734375" style="14" customWidth="1"/>
    <col min="4870" max="4870" width="17.77734375" style="14" customWidth="1"/>
    <col min="4871" max="4871" width="1.77734375" style="14" customWidth="1"/>
    <col min="4872" max="4872" width="17.77734375" style="14" customWidth="1"/>
    <col min="4873" max="4873" width="1.77734375" style="14" customWidth="1"/>
    <col min="4874" max="5116" width="9.21875" style="14"/>
    <col min="5117" max="5117" width="50" style="14" customWidth="1"/>
    <col min="5118" max="5118" width="17.77734375" style="14" customWidth="1"/>
    <col min="5119" max="5119" width="1.77734375" style="14" customWidth="1"/>
    <col min="5120" max="5120" width="17.77734375" style="14" customWidth="1"/>
    <col min="5121" max="5121" width="1.77734375" style="14" customWidth="1"/>
    <col min="5122" max="5122" width="17.77734375" style="14" customWidth="1"/>
    <col min="5123" max="5123" width="1.77734375" style="14" customWidth="1"/>
    <col min="5124" max="5124" width="17.77734375" style="14" customWidth="1"/>
    <col min="5125" max="5125" width="1.77734375" style="14" customWidth="1"/>
    <col min="5126" max="5126" width="17.77734375" style="14" customWidth="1"/>
    <col min="5127" max="5127" width="1.77734375" style="14" customWidth="1"/>
    <col min="5128" max="5128" width="17.77734375" style="14" customWidth="1"/>
    <col min="5129" max="5129" width="1.77734375" style="14" customWidth="1"/>
    <col min="5130" max="5372" width="9.21875" style="14"/>
    <col min="5373" max="5373" width="50" style="14" customWidth="1"/>
    <col min="5374" max="5374" width="17.77734375" style="14" customWidth="1"/>
    <col min="5375" max="5375" width="1.77734375" style="14" customWidth="1"/>
    <col min="5376" max="5376" width="17.77734375" style="14" customWidth="1"/>
    <col min="5377" max="5377" width="1.77734375" style="14" customWidth="1"/>
    <col min="5378" max="5378" width="17.77734375" style="14" customWidth="1"/>
    <col min="5379" max="5379" width="1.77734375" style="14" customWidth="1"/>
    <col min="5380" max="5380" width="17.77734375" style="14" customWidth="1"/>
    <col min="5381" max="5381" width="1.77734375" style="14" customWidth="1"/>
    <col min="5382" max="5382" width="17.77734375" style="14" customWidth="1"/>
    <col min="5383" max="5383" width="1.77734375" style="14" customWidth="1"/>
    <col min="5384" max="5384" width="17.77734375" style="14" customWidth="1"/>
    <col min="5385" max="5385" width="1.77734375" style="14" customWidth="1"/>
    <col min="5386" max="5628" width="9.21875" style="14"/>
    <col min="5629" max="5629" width="50" style="14" customWidth="1"/>
    <col min="5630" max="5630" width="17.77734375" style="14" customWidth="1"/>
    <col min="5631" max="5631" width="1.77734375" style="14" customWidth="1"/>
    <col min="5632" max="5632" width="17.77734375" style="14" customWidth="1"/>
    <col min="5633" max="5633" width="1.77734375" style="14" customWidth="1"/>
    <col min="5634" max="5634" width="17.77734375" style="14" customWidth="1"/>
    <col min="5635" max="5635" width="1.77734375" style="14" customWidth="1"/>
    <col min="5636" max="5636" width="17.77734375" style="14" customWidth="1"/>
    <col min="5637" max="5637" width="1.77734375" style="14" customWidth="1"/>
    <col min="5638" max="5638" width="17.77734375" style="14" customWidth="1"/>
    <col min="5639" max="5639" width="1.77734375" style="14" customWidth="1"/>
    <col min="5640" max="5640" width="17.77734375" style="14" customWidth="1"/>
    <col min="5641" max="5641" width="1.77734375" style="14" customWidth="1"/>
    <col min="5642" max="5884" width="9.21875" style="14"/>
    <col min="5885" max="5885" width="50" style="14" customWidth="1"/>
    <col min="5886" max="5886" width="17.77734375" style="14" customWidth="1"/>
    <col min="5887" max="5887" width="1.77734375" style="14" customWidth="1"/>
    <col min="5888" max="5888" width="17.77734375" style="14" customWidth="1"/>
    <col min="5889" max="5889" width="1.77734375" style="14" customWidth="1"/>
    <col min="5890" max="5890" width="17.77734375" style="14" customWidth="1"/>
    <col min="5891" max="5891" width="1.77734375" style="14" customWidth="1"/>
    <col min="5892" max="5892" width="17.77734375" style="14" customWidth="1"/>
    <col min="5893" max="5893" width="1.77734375" style="14" customWidth="1"/>
    <col min="5894" max="5894" width="17.77734375" style="14" customWidth="1"/>
    <col min="5895" max="5895" width="1.77734375" style="14" customWidth="1"/>
    <col min="5896" max="5896" width="17.77734375" style="14" customWidth="1"/>
    <col min="5897" max="5897" width="1.77734375" style="14" customWidth="1"/>
    <col min="5898" max="6140" width="9.21875" style="14"/>
    <col min="6141" max="6141" width="50" style="14" customWidth="1"/>
    <col min="6142" max="6142" width="17.77734375" style="14" customWidth="1"/>
    <col min="6143" max="6143" width="1.77734375" style="14" customWidth="1"/>
    <col min="6144" max="6144" width="17.77734375" style="14" customWidth="1"/>
    <col min="6145" max="6145" width="1.77734375" style="14" customWidth="1"/>
    <col min="6146" max="6146" width="17.77734375" style="14" customWidth="1"/>
    <col min="6147" max="6147" width="1.77734375" style="14" customWidth="1"/>
    <col min="6148" max="6148" width="17.77734375" style="14" customWidth="1"/>
    <col min="6149" max="6149" width="1.77734375" style="14" customWidth="1"/>
    <col min="6150" max="6150" width="17.77734375" style="14" customWidth="1"/>
    <col min="6151" max="6151" width="1.77734375" style="14" customWidth="1"/>
    <col min="6152" max="6152" width="17.77734375" style="14" customWidth="1"/>
    <col min="6153" max="6153" width="1.77734375" style="14" customWidth="1"/>
    <col min="6154" max="6396" width="9.21875" style="14"/>
    <col min="6397" max="6397" width="50" style="14" customWidth="1"/>
    <col min="6398" max="6398" width="17.77734375" style="14" customWidth="1"/>
    <col min="6399" max="6399" width="1.77734375" style="14" customWidth="1"/>
    <col min="6400" max="6400" width="17.77734375" style="14" customWidth="1"/>
    <col min="6401" max="6401" width="1.77734375" style="14" customWidth="1"/>
    <col min="6402" max="6402" width="17.77734375" style="14" customWidth="1"/>
    <col min="6403" max="6403" width="1.77734375" style="14" customWidth="1"/>
    <col min="6404" max="6404" width="17.77734375" style="14" customWidth="1"/>
    <col min="6405" max="6405" width="1.77734375" style="14" customWidth="1"/>
    <col min="6406" max="6406" width="17.77734375" style="14" customWidth="1"/>
    <col min="6407" max="6407" width="1.77734375" style="14" customWidth="1"/>
    <col min="6408" max="6408" width="17.77734375" style="14" customWidth="1"/>
    <col min="6409" max="6409" width="1.77734375" style="14" customWidth="1"/>
    <col min="6410" max="6652" width="9.21875" style="14"/>
    <col min="6653" max="6653" width="50" style="14" customWidth="1"/>
    <col min="6654" max="6654" width="17.77734375" style="14" customWidth="1"/>
    <col min="6655" max="6655" width="1.77734375" style="14" customWidth="1"/>
    <col min="6656" max="6656" width="17.77734375" style="14" customWidth="1"/>
    <col min="6657" max="6657" width="1.77734375" style="14" customWidth="1"/>
    <col min="6658" max="6658" width="17.77734375" style="14" customWidth="1"/>
    <col min="6659" max="6659" width="1.77734375" style="14" customWidth="1"/>
    <col min="6660" max="6660" width="17.77734375" style="14" customWidth="1"/>
    <col min="6661" max="6661" width="1.77734375" style="14" customWidth="1"/>
    <col min="6662" max="6662" width="17.77734375" style="14" customWidth="1"/>
    <col min="6663" max="6663" width="1.77734375" style="14" customWidth="1"/>
    <col min="6664" max="6664" width="17.77734375" style="14" customWidth="1"/>
    <col min="6665" max="6665" width="1.77734375" style="14" customWidth="1"/>
    <col min="6666" max="6908" width="9.21875" style="14"/>
    <col min="6909" max="6909" width="50" style="14" customWidth="1"/>
    <col min="6910" max="6910" width="17.77734375" style="14" customWidth="1"/>
    <col min="6911" max="6911" width="1.77734375" style="14" customWidth="1"/>
    <col min="6912" max="6912" width="17.77734375" style="14" customWidth="1"/>
    <col min="6913" max="6913" width="1.77734375" style="14" customWidth="1"/>
    <col min="6914" max="6914" width="17.77734375" style="14" customWidth="1"/>
    <col min="6915" max="6915" width="1.77734375" style="14" customWidth="1"/>
    <col min="6916" max="6916" width="17.77734375" style="14" customWidth="1"/>
    <col min="6917" max="6917" width="1.77734375" style="14" customWidth="1"/>
    <col min="6918" max="6918" width="17.77734375" style="14" customWidth="1"/>
    <col min="6919" max="6919" width="1.77734375" style="14" customWidth="1"/>
    <col min="6920" max="6920" width="17.77734375" style="14" customWidth="1"/>
    <col min="6921" max="6921" width="1.77734375" style="14" customWidth="1"/>
    <col min="6922" max="7164" width="9.21875" style="14"/>
    <col min="7165" max="7165" width="50" style="14" customWidth="1"/>
    <col min="7166" max="7166" width="17.77734375" style="14" customWidth="1"/>
    <col min="7167" max="7167" width="1.77734375" style="14" customWidth="1"/>
    <col min="7168" max="7168" width="17.77734375" style="14" customWidth="1"/>
    <col min="7169" max="7169" width="1.77734375" style="14" customWidth="1"/>
    <col min="7170" max="7170" width="17.77734375" style="14" customWidth="1"/>
    <col min="7171" max="7171" width="1.77734375" style="14" customWidth="1"/>
    <col min="7172" max="7172" width="17.77734375" style="14" customWidth="1"/>
    <col min="7173" max="7173" width="1.77734375" style="14" customWidth="1"/>
    <col min="7174" max="7174" width="17.77734375" style="14" customWidth="1"/>
    <col min="7175" max="7175" width="1.77734375" style="14" customWidth="1"/>
    <col min="7176" max="7176" width="17.77734375" style="14" customWidth="1"/>
    <col min="7177" max="7177" width="1.77734375" style="14" customWidth="1"/>
    <col min="7178" max="7420" width="9.21875" style="14"/>
    <col min="7421" max="7421" width="50" style="14" customWidth="1"/>
    <col min="7422" max="7422" width="17.77734375" style="14" customWidth="1"/>
    <col min="7423" max="7423" width="1.77734375" style="14" customWidth="1"/>
    <col min="7424" max="7424" width="17.77734375" style="14" customWidth="1"/>
    <col min="7425" max="7425" width="1.77734375" style="14" customWidth="1"/>
    <col min="7426" max="7426" width="17.77734375" style="14" customWidth="1"/>
    <col min="7427" max="7427" width="1.77734375" style="14" customWidth="1"/>
    <col min="7428" max="7428" width="17.77734375" style="14" customWidth="1"/>
    <col min="7429" max="7429" width="1.77734375" style="14" customWidth="1"/>
    <col min="7430" max="7430" width="17.77734375" style="14" customWidth="1"/>
    <col min="7431" max="7431" width="1.77734375" style="14" customWidth="1"/>
    <col min="7432" max="7432" width="17.77734375" style="14" customWidth="1"/>
    <col min="7433" max="7433" width="1.77734375" style="14" customWidth="1"/>
    <col min="7434" max="7676" width="9.21875" style="14"/>
    <col min="7677" max="7677" width="50" style="14" customWidth="1"/>
    <col min="7678" max="7678" width="17.77734375" style="14" customWidth="1"/>
    <col min="7679" max="7679" width="1.77734375" style="14" customWidth="1"/>
    <col min="7680" max="7680" width="17.77734375" style="14" customWidth="1"/>
    <col min="7681" max="7681" width="1.77734375" style="14" customWidth="1"/>
    <col min="7682" max="7682" width="17.77734375" style="14" customWidth="1"/>
    <col min="7683" max="7683" width="1.77734375" style="14" customWidth="1"/>
    <col min="7684" max="7684" width="17.77734375" style="14" customWidth="1"/>
    <col min="7685" max="7685" width="1.77734375" style="14" customWidth="1"/>
    <col min="7686" max="7686" width="17.77734375" style="14" customWidth="1"/>
    <col min="7687" max="7687" width="1.77734375" style="14" customWidth="1"/>
    <col min="7688" max="7688" width="17.77734375" style="14" customWidth="1"/>
    <col min="7689" max="7689" width="1.77734375" style="14" customWidth="1"/>
    <col min="7690" max="7932" width="9.21875" style="14"/>
    <col min="7933" max="7933" width="50" style="14" customWidth="1"/>
    <col min="7934" max="7934" width="17.77734375" style="14" customWidth="1"/>
    <col min="7935" max="7935" width="1.77734375" style="14" customWidth="1"/>
    <col min="7936" max="7936" width="17.77734375" style="14" customWidth="1"/>
    <col min="7937" max="7937" width="1.77734375" style="14" customWidth="1"/>
    <col min="7938" max="7938" width="17.77734375" style="14" customWidth="1"/>
    <col min="7939" max="7939" width="1.77734375" style="14" customWidth="1"/>
    <col min="7940" max="7940" width="17.77734375" style="14" customWidth="1"/>
    <col min="7941" max="7941" width="1.77734375" style="14" customWidth="1"/>
    <col min="7942" max="7942" width="17.77734375" style="14" customWidth="1"/>
    <col min="7943" max="7943" width="1.77734375" style="14" customWidth="1"/>
    <col min="7944" max="7944" width="17.77734375" style="14" customWidth="1"/>
    <col min="7945" max="7945" width="1.77734375" style="14" customWidth="1"/>
    <col min="7946" max="8188" width="9.21875" style="14"/>
    <col min="8189" max="8189" width="50" style="14" customWidth="1"/>
    <col min="8190" max="8190" width="17.77734375" style="14" customWidth="1"/>
    <col min="8191" max="8191" width="1.77734375" style="14" customWidth="1"/>
    <col min="8192" max="8192" width="17.77734375" style="14" customWidth="1"/>
    <col min="8193" max="8193" width="1.77734375" style="14" customWidth="1"/>
    <col min="8194" max="8194" width="17.77734375" style="14" customWidth="1"/>
    <col min="8195" max="8195" width="1.77734375" style="14" customWidth="1"/>
    <col min="8196" max="8196" width="17.77734375" style="14" customWidth="1"/>
    <col min="8197" max="8197" width="1.77734375" style="14" customWidth="1"/>
    <col min="8198" max="8198" width="17.77734375" style="14" customWidth="1"/>
    <col min="8199" max="8199" width="1.77734375" style="14" customWidth="1"/>
    <col min="8200" max="8200" width="17.77734375" style="14" customWidth="1"/>
    <col min="8201" max="8201" width="1.77734375" style="14" customWidth="1"/>
    <col min="8202" max="8444" width="9.21875" style="14"/>
    <col min="8445" max="8445" width="50" style="14" customWidth="1"/>
    <col min="8446" max="8446" width="17.77734375" style="14" customWidth="1"/>
    <col min="8447" max="8447" width="1.77734375" style="14" customWidth="1"/>
    <col min="8448" max="8448" width="17.77734375" style="14" customWidth="1"/>
    <col min="8449" max="8449" width="1.77734375" style="14" customWidth="1"/>
    <col min="8450" max="8450" width="17.77734375" style="14" customWidth="1"/>
    <col min="8451" max="8451" width="1.77734375" style="14" customWidth="1"/>
    <col min="8452" max="8452" width="17.77734375" style="14" customWidth="1"/>
    <col min="8453" max="8453" width="1.77734375" style="14" customWidth="1"/>
    <col min="8454" max="8454" width="17.77734375" style="14" customWidth="1"/>
    <col min="8455" max="8455" width="1.77734375" style="14" customWidth="1"/>
    <col min="8456" max="8456" width="17.77734375" style="14" customWidth="1"/>
    <col min="8457" max="8457" width="1.77734375" style="14" customWidth="1"/>
    <col min="8458" max="8700" width="9.21875" style="14"/>
    <col min="8701" max="8701" width="50" style="14" customWidth="1"/>
    <col min="8702" max="8702" width="17.77734375" style="14" customWidth="1"/>
    <col min="8703" max="8703" width="1.77734375" style="14" customWidth="1"/>
    <col min="8704" max="8704" width="17.77734375" style="14" customWidth="1"/>
    <col min="8705" max="8705" width="1.77734375" style="14" customWidth="1"/>
    <col min="8706" max="8706" width="17.77734375" style="14" customWidth="1"/>
    <col min="8707" max="8707" width="1.77734375" style="14" customWidth="1"/>
    <col min="8708" max="8708" width="17.77734375" style="14" customWidth="1"/>
    <col min="8709" max="8709" width="1.77734375" style="14" customWidth="1"/>
    <col min="8710" max="8710" width="17.77734375" style="14" customWidth="1"/>
    <col min="8711" max="8711" width="1.77734375" style="14" customWidth="1"/>
    <col min="8712" max="8712" width="17.77734375" style="14" customWidth="1"/>
    <col min="8713" max="8713" width="1.77734375" style="14" customWidth="1"/>
    <col min="8714" max="8956" width="9.21875" style="14"/>
    <col min="8957" max="8957" width="50" style="14" customWidth="1"/>
    <col min="8958" max="8958" width="17.77734375" style="14" customWidth="1"/>
    <col min="8959" max="8959" width="1.77734375" style="14" customWidth="1"/>
    <col min="8960" max="8960" width="17.77734375" style="14" customWidth="1"/>
    <col min="8961" max="8961" width="1.77734375" style="14" customWidth="1"/>
    <col min="8962" max="8962" width="17.77734375" style="14" customWidth="1"/>
    <col min="8963" max="8963" width="1.77734375" style="14" customWidth="1"/>
    <col min="8964" max="8964" width="17.77734375" style="14" customWidth="1"/>
    <col min="8965" max="8965" width="1.77734375" style="14" customWidth="1"/>
    <col min="8966" max="8966" width="17.77734375" style="14" customWidth="1"/>
    <col min="8967" max="8967" width="1.77734375" style="14" customWidth="1"/>
    <col min="8968" max="8968" width="17.77734375" style="14" customWidth="1"/>
    <col min="8969" max="8969" width="1.77734375" style="14" customWidth="1"/>
    <col min="8970" max="9212" width="9.21875" style="14"/>
    <col min="9213" max="9213" width="50" style="14" customWidth="1"/>
    <col min="9214" max="9214" width="17.77734375" style="14" customWidth="1"/>
    <col min="9215" max="9215" width="1.77734375" style="14" customWidth="1"/>
    <col min="9216" max="9216" width="17.77734375" style="14" customWidth="1"/>
    <col min="9217" max="9217" width="1.77734375" style="14" customWidth="1"/>
    <col min="9218" max="9218" width="17.77734375" style="14" customWidth="1"/>
    <col min="9219" max="9219" width="1.77734375" style="14" customWidth="1"/>
    <col min="9220" max="9220" width="17.77734375" style="14" customWidth="1"/>
    <col min="9221" max="9221" width="1.77734375" style="14" customWidth="1"/>
    <col min="9222" max="9222" width="17.77734375" style="14" customWidth="1"/>
    <col min="9223" max="9223" width="1.77734375" style="14" customWidth="1"/>
    <col min="9224" max="9224" width="17.77734375" style="14" customWidth="1"/>
    <col min="9225" max="9225" width="1.77734375" style="14" customWidth="1"/>
    <col min="9226" max="9468" width="9.21875" style="14"/>
    <col min="9469" max="9469" width="50" style="14" customWidth="1"/>
    <col min="9470" max="9470" width="17.77734375" style="14" customWidth="1"/>
    <col min="9471" max="9471" width="1.77734375" style="14" customWidth="1"/>
    <col min="9472" max="9472" width="17.77734375" style="14" customWidth="1"/>
    <col min="9473" max="9473" width="1.77734375" style="14" customWidth="1"/>
    <col min="9474" max="9474" width="17.77734375" style="14" customWidth="1"/>
    <col min="9475" max="9475" width="1.77734375" style="14" customWidth="1"/>
    <col min="9476" max="9476" width="17.77734375" style="14" customWidth="1"/>
    <col min="9477" max="9477" width="1.77734375" style="14" customWidth="1"/>
    <col min="9478" max="9478" width="17.77734375" style="14" customWidth="1"/>
    <col min="9479" max="9479" width="1.77734375" style="14" customWidth="1"/>
    <col min="9480" max="9480" width="17.77734375" style="14" customWidth="1"/>
    <col min="9481" max="9481" width="1.77734375" style="14" customWidth="1"/>
    <col min="9482" max="9724" width="9.21875" style="14"/>
    <col min="9725" max="9725" width="50" style="14" customWidth="1"/>
    <col min="9726" max="9726" width="17.77734375" style="14" customWidth="1"/>
    <col min="9727" max="9727" width="1.77734375" style="14" customWidth="1"/>
    <col min="9728" max="9728" width="17.77734375" style="14" customWidth="1"/>
    <col min="9729" max="9729" width="1.77734375" style="14" customWidth="1"/>
    <col min="9730" max="9730" width="17.77734375" style="14" customWidth="1"/>
    <col min="9731" max="9731" width="1.77734375" style="14" customWidth="1"/>
    <col min="9732" max="9732" width="17.77734375" style="14" customWidth="1"/>
    <col min="9733" max="9733" width="1.77734375" style="14" customWidth="1"/>
    <col min="9734" max="9734" width="17.77734375" style="14" customWidth="1"/>
    <col min="9735" max="9735" width="1.77734375" style="14" customWidth="1"/>
    <col min="9736" max="9736" width="17.77734375" style="14" customWidth="1"/>
    <col min="9737" max="9737" width="1.77734375" style="14" customWidth="1"/>
    <col min="9738" max="9980" width="9.21875" style="14"/>
    <col min="9981" max="9981" width="50" style="14" customWidth="1"/>
    <col min="9982" max="9982" width="17.77734375" style="14" customWidth="1"/>
    <col min="9983" max="9983" width="1.77734375" style="14" customWidth="1"/>
    <col min="9984" max="9984" width="17.77734375" style="14" customWidth="1"/>
    <col min="9985" max="9985" width="1.77734375" style="14" customWidth="1"/>
    <col min="9986" max="9986" width="17.77734375" style="14" customWidth="1"/>
    <col min="9987" max="9987" width="1.77734375" style="14" customWidth="1"/>
    <col min="9988" max="9988" width="17.77734375" style="14" customWidth="1"/>
    <col min="9989" max="9989" width="1.77734375" style="14" customWidth="1"/>
    <col min="9990" max="9990" width="17.77734375" style="14" customWidth="1"/>
    <col min="9991" max="9991" width="1.77734375" style="14" customWidth="1"/>
    <col min="9992" max="9992" width="17.77734375" style="14" customWidth="1"/>
    <col min="9993" max="9993" width="1.77734375" style="14" customWidth="1"/>
    <col min="9994" max="10236" width="9.21875" style="14"/>
    <col min="10237" max="10237" width="50" style="14" customWidth="1"/>
    <col min="10238" max="10238" width="17.77734375" style="14" customWidth="1"/>
    <col min="10239" max="10239" width="1.77734375" style="14" customWidth="1"/>
    <col min="10240" max="10240" width="17.77734375" style="14" customWidth="1"/>
    <col min="10241" max="10241" width="1.77734375" style="14" customWidth="1"/>
    <col min="10242" max="10242" width="17.77734375" style="14" customWidth="1"/>
    <col min="10243" max="10243" width="1.77734375" style="14" customWidth="1"/>
    <col min="10244" max="10244" width="17.77734375" style="14" customWidth="1"/>
    <col min="10245" max="10245" width="1.77734375" style="14" customWidth="1"/>
    <col min="10246" max="10246" width="17.77734375" style="14" customWidth="1"/>
    <col min="10247" max="10247" width="1.77734375" style="14" customWidth="1"/>
    <col min="10248" max="10248" width="17.77734375" style="14" customWidth="1"/>
    <col min="10249" max="10249" width="1.77734375" style="14" customWidth="1"/>
    <col min="10250" max="10492" width="9.21875" style="14"/>
    <col min="10493" max="10493" width="50" style="14" customWidth="1"/>
    <col min="10494" max="10494" width="17.77734375" style="14" customWidth="1"/>
    <col min="10495" max="10495" width="1.77734375" style="14" customWidth="1"/>
    <col min="10496" max="10496" width="17.77734375" style="14" customWidth="1"/>
    <col min="10497" max="10497" width="1.77734375" style="14" customWidth="1"/>
    <col min="10498" max="10498" width="17.77734375" style="14" customWidth="1"/>
    <col min="10499" max="10499" width="1.77734375" style="14" customWidth="1"/>
    <col min="10500" max="10500" width="17.77734375" style="14" customWidth="1"/>
    <col min="10501" max="10501" width="1.77734375" style="14" customWidth="1"/>
    <col min="10502" max="10502" width="17.77734375" style="14" customWidth="1"/>
    <col min="10503" max="10503" width="1.77734375" style="14" customWidth="1"/>
    <col min="10504" max="10504" width="17.77734375" style="14" customWidth="1"/>
    <col min="10505" max="10505" width="1.77734375" style="14" customWidth="1"/>
    <col min="10506" max="10748" width="9.21875" style="14"/>
    <col min="10749" max="10749" width="50" style="14" customWidth="1"/>
    <col min="10750" max="10750" width="17.77734375" style="14" customWidth="1"/>
    <col min="10751" max="10751" width="1.77734375" style="14" customWidth="1"/>
    <col min="10752" max="10752" width="17.77734375" style="14" customWidth="1"/>
    <col min="10753" max="10753" width="1.77734375" style="14" customWidth="1"/>
    <col min="10754" max="10754" width="17.77734375" style="14" customWidth="1"/>
    <col min="10755" max="10755" width="1.77734375" style="14" customWidth="1"/>
    <col min="10756" max="10756" width="17.77734375" style="14" customWidth="1"/>
    <col min="10757" max="10757" width="1.77734375" style="14" customWidth="1"/>
    <col min="10758" max="10758" width="17.77734375" style="14" customWidth="1"/>
    <col min="10759" max="10759" width="1.77734375" style="14" customWidth="1"/>
    <col min="10760" max="10760" width="17.77734375" style="14" customWidth="1"/>
    <col min="10761" max="10761" width="1.77734375" style="14" customWidth="1"/>
    <col min="10762" max="11004" width="9.21875" style="14"/>
    <col min="11005" max="11005" width="50" style="14" customWidth="1"/>
    <col min="11006" max="11006" width="17.77734375" style="14" customWidth="1"/>
    <col min="11007" max="11007" width="1.77734375" style="14" customWidth="1"/>
    <col min="11008" max="11008" width="17.77734375" style="14" customWidth="1"/>
    <col min="11009" max="11009" width="1.77734375" style="14" customWidth="1"/>
    <col min="11010" max="11010" width="17.77734375" style="14" customWidth="1"/>
    <col min="11011" max="11011" width="1.77734375" style="14" customWidth="1"/>
    <col min="11012" max="11012" width="17.77734375" style="14" customWidth="1"/>
    <col min="11013" max="11013" width="1.77734375" style="14" customWidth="1"/>
    <col min="11014" max="11014" width="17.77734375" style="14" customWidth="1"/>
    <col min="11015" max="11015" width="1.77734375" style="14" customWidth="1"/>
    <col min="11016" max="11016" width="17.77734375" style="14" customWidth="1"/>
    <col min="11017" max="11017" width="1.77734375" style="14" customWidth="1"/>
    <col min="11018" max="11260" width="9.21875" style="14"/>
    <col min="11261" max="11261" width="50" style="14" customWidth="1"/>
    <col min="11262" max="11262" width="17.77734375" style="14" customWidth="1"/>
    <col min="11263" max="11263" width="1.77734375" style="14" customWidth="1"/>
    <col min="11264" max="11264" width="17.77734375" style="14" customWidth="1"/>
    <col min="11265" max="11265" width="1.77734375" style="14" customWidth="1"/>
    <col min="11266" max="11266" width="17.77734375" style="14" customWidth="1"/>
    <col min="11267" max="11267" width="1.77734375" style="14" customWidth="1"/>
    <col min="11268" max="11268" width="17.77734375" style="14" customWidth="1"/>
    <col min="11269" max="11269" width="1.77734375" style="14" customWidth="1"/>
    <col min="11270" max="11270" width="17.77734375" style="14" customWidth="1"/>
    <col min="11271" max="11271" width="1.77734375" style="14" customWidth="1"/>
    <col min="11272" max="11272" width="17.77734375" style="14" customWidth="1"/>
    <col min="11273" max="11273" width="1.77734375" style="14" customWidth="1"/>
    <col min="11274" max="11516" width="9.21875" style="14"/>
    <col min="11517" max="11517" width="50" style="14" customWidth="1"/>
    <col min="11518" max="11518" width="17.77734375" style="14" customWidth="1"/>
    <col min="11519" max="11519" width="1.77734375" style="14" customWidth="1"/>
    <col min="11520" max="11520" width="17.77734375" style="14" customWidth="1"/>
    <col min="11521" max="11521" width="1.77734375" style="14" customWidth="1"/>
    <col min="11522" max="11522" width="17.77734375" style="14" customWidth="1"/>
    <col min="11523" max="11523" width="1.77734375" style="14" customWidth="1"/>
    <col min="11524" max="11524" width="17.77734375" style="14" customWidth="1"/>
    <col min="11525" max="11525" width="1.77734375" style="14" customWidth="1"/>
    <col min="11526" max="11526" width="17.77734375" style="14" customWidth="1"/>
    <col min="11527" max="11527" width="1.77734375" style="14" customWidth="1"/>
    <col min="11528" max="11528" width="17.77734375" style="14" customWidth="1"/>
    <col min="11529" max="11529" width="1.77734375" style="14" customWidth="1"/>
    <col min="11530" max="11772" width="9.21875" style="14"/>
    <col min="11773" max="11773" width="50" style="14" customWidth="1"/>
    <col min="11774" max="11774" width="17.77734375" style="14" customWidth="1"/>
    <col min="11775" max="11775" width="1.77734375" style="14" customWidth="1"/>
    <col min="11776" max="11776" width="17.77734375" style="14" customWidth="1"/>
    <col min="11777" max="11777" width="1.77734375" style="14" customWidth="1"/>
    <col min="11778" max="11778" width="17.77734375" style="14" customWidth="1"/>
    <col min="11779" max="11779" width="1.77734375" style="14" customWidth="1"/>
    <col min="11780" max="11780" width="17.77734375" style="14" customWidth="1"/>
    <col min="11781" max="11781" width="1.77734375" style="14" customWidth="1"/>
    <col min="11782" max="11782" width="17.77734375" style="14" customWidth="1"/>
    <col min="11783" max="11783" width="1.77734375" style="14" customWidth="1"/>
    <col min="11784" max="11784" width="17.77734375" style="14" customWidth="1"/>
    <col min="11785" max="11785" width="1.77734375" style="14" customWidth="1"/>
    <col min="11786" max="12028" width="9.21875" style="14"/>
    <col min="12029" max="12029" width="50" style="14" customWidth="1"/>
    <col min="12030" max="12030" width="17.77734375" style="14" customWidth="1"/>
    <col min="12031" max="12031" width="1.77734375" style="14" customWidth="1"/>
    <col min="12032" max="12032" width="17.77734375" style="14" customWidth="1"/>
    <col min="12033" max="12033" width="1.77734375" style="14" customWidth="1"/>
    <col min="12034" max="12034" width="17.77734375" style="14" customWidth="1"/>
    <col min="12035" max="12035" width="1.77734375" style="14" customWidth="1"/>
    <col min="12036" max="12036" width="17.77734375" style="14" customWidth="1"/>
    <col min="12037" max="12037" width="1.77734375" style="14" customWidth="1"/>
    <col min="12038" max="12038" width="17.77734375" style="14" customWidth="1"/>
    <col min="12039" max="12039" width="1.77734375" style="14" customWidth="1"/>
    <col min="12040" max="12040" width="17.77734375" style="14" customWidth="1"/>
    <col min="12041" max="12041" width="1.77734375" style="14" customWidth="1"/>
    <col min="12042" max="12284" width="9.21875" style="14"/>
    <col min="12285" max="12285" width="50" style="14" customWidth="1"/>
    <col min="12286" max="12286" width="17.77734375" style="14" customWidth="1"/>
    <col min="12287" max="12287" width="1.77734375" style="14" customWidth="1"/>
    <col min="12288" max="12288" width="17.77734375" style="14" customWidth="1"/>
    <col min="12289" max="12289" width="1.77734375" style="14" customWidth="1"/>
    <col min="12290" max="12290" width="17.77734375" style="14" customWidth="1"/>
    <col min="12291" max="12291" width="1.77734375" style="14" customWidth="1"/>
    <col min="12292" max="12292" width="17.77734375" style="14" customWidth="1"/>
    <col min="12293" max="12293" width="1.77734375" style="14" customWidth="1"/>
    <col min="12294" max="12294" width="17.77734375" style="14" customWidth="1"/>
    <col min="12295" max="12295" width="1.77734375" style="14" customWidth="1"/>
    <col min="12296" max="12296" width="17.77734375" style="14" customWidth="1"/>
    <col min="12297" max="12297" width="1.77734375" style="14" customWidth="1"/>
    <col min="12298" max="12540" width="9.21875" style="14"/>
    <col min="12541" max="12541" width="50" style="14" customWidth="1"/>
    <col min="12542" max="12542" width="17.77734375" style="14" customWidth="1"/>
    <col min="12543" max="12543" width="1.77734375" style="14" customWidth="1"/>
    <col min="12544" max="12544" width="17.77734375" style="14" customWidth="1"/>
    <col min="12545" max="12545" width="1.77734375" style="14" customWidth="1"/>
    <col min="12546" max="12546" width="17.77734375" style="14" customWidth="1"/>
    <col min="12547" max="12547" width="1.77734375" style="14" customWidth="1"/>
    <col min="12548" max="12548" width="17.77734375" style="14" customWidth="1"/>
    <col min="12549" max="12549" width="1.77734375" style="14" customWidth="1"/>
    <col min="12550" max="12550" width="17.77734375" style="14" customWidth="1"/>
    <col min="12551" max="12551" width="1.77734375" style="14" customWidth="1"/>
    <col min="12552" max="12552" width="17.77734375" style="14" customWidth="1"/>
    <col min="12553" max="12553" width="1.77734375" style="14" customWidth="1"/>
    <col min="12554" max="12796" width="9.21875" style="14"/>
    <col min="12797" max="12797" width="50" style="14" customWidth="1"/>
    <col min="12798" max="12798" width="17.77734375" style="14" customWidth="1"/>
    <col min="12799" max="12799" width="1.77734375" style="14" customWidth="1"/>
    <col min="12800" max="12800" width="17.77734375" style="14" customWidth="1"/>
    <col min="12801" max="12801" width="1.77734375" style="14" customWidth="1"/>
    <col min="12802" max="12802" width="17.77734375" style="14" customWidth="1"/>
    <col min="12803" max="12803" width="1.77734375" style="14" customWidth="1"/>
    <col min="12804" max="12804" width="17.77734375" style="14" customWidth="1"/>
    <col min="12805" max="12805" width="1.77734375" style="14" customWidth="1"/>
    <col min="12806" max="12806" width="17.77734375" style="14" customWidth="1"/>
    <col min="12807" max="12807" width="1.77734375" style="14" customWidth="1"/>
    <col min="12808" max="12808" width="17.77734375" style="14" customWidth="1"/>
    <col min="12809" max="12809" width="1.77734375" style="14" customWidth="1"/>
    <col min="12810" max="13052" width="9.21875" style="14"/>
    <col min="13053" max="13053" width="50" style="14" customWidth="1"/>
    <col min="13054" max="13054" width="17.77734375" style="14" customWidth="1"/>
    <col min="13055" max="13055" width="1.77734375" style="14" customWidth="1"/>
    <col min="13056" max="13056" width="17.77734375" style="14" customWidth="1"/>
    <col min="13057" max="13057" width="1.77734375" style="14" customWidth="1"/>
    <col min="13058" max="13058" width="17.77734375" style="14" customWidth="1"/>
    <col min="13059" max="13059" width="1.77734375" style="14" customWidth="1"/>
    <col min="13060" max="13060" width="17.77734375" style="14" customWidth="1"/>
    <col min="13061" max="13061" width="1.77734375" style="14" customWidth="1"/>
    <col min="13062" max="13062" width="17.77734375" style="14" customWidth="1"/>
    <col min="13063" max="13063" width="1.77734375" style="14" customWidth="1"/>
    <col min="13064" max="13064" width="17.77734375" style="14" customWidth="1"/>
    <col min="13065" max="13065" width="1.77734375" style="14" customWidth="1"/>
    <col min="13066" max="13308" width="9.21875" style="14"/>
    <col min="13309" max="13309" width="50" style="14" customWidth="1"/>
    <col min="13310" max="13310" width="17.77734375" style="14" customWidth="1"/>
    <col min="13311" max="13311" width="1.77734375" style="14" customWidth="1"/>
    <col min="13312" max="13312" width="17.77734375" style="14" customWidth="1"/>
    <col min="13313" max="13313" width="1.77734375" style="14" customWidth="1"/>
    <col min="13314" max="13314" width="17.77734375" style="14" customWidth="1"/>
    <col min="13315" max="13315" width="1.77734375" style="14" customWidth="1"/>
    <col min="13316" max="13316" width="17.77734375" style="14" customWidth="1"/>
    <col min="13317" max="13317" width="1.77734375" style="14" customWidth="1"/>
    <col min="13318" max="13318" width="17.77734375" style="14" customWidth="1"/>
    <col min="13319" max="13319" width="1.77734375" style="14" customWidth="1"/>
    <col min="13320" max="13320" width="17.77734375" style="14" customWidth="1"/>
    <col min="13321" max="13321" width="1.77734375" style="14" customWidth="1"/>
    <col min="13322" max="13564" width="9.21875" style="14"/>
    <col min="13565" max="13565" width="50" style="14" customWidth="1"/>
    <col min="13566" max="13566" width="17.77734375" style="14" customWidth="1"/>
    <col min="13567" max="13567" width="1.77734375" style="14" customWidth="1"/>
    <col min="13568" max="13568" width="17.77734375" style="14" customWidth="1"/>
    <col min="13569" max="13569" width="1.77734375" style="14" customWidth="1"/>
    <col min="13570" max="13570" width="17.77734375" style="14" customWidth="1"/>
    <col min="13571" max="13571" width="1.77734375" style="14" customWidth="1"/>
    <col min="13572" max="13572" width="17.77734375" style="14" customWidth="1"/>
    <col min="13573" max="13573" width="1.77734375" style="14" customWidth="1"/>
    <col min="13574" max="13574" width="17.77734375" style="14" customWidth="1"/>
    <col min="13575" max="13575" width="1.77734375" style="14" customWidth="1"/>
    <col min="13576" max="13576" width="17.77734375" style="14" customWidth="1"/>
    <col min="13577" max="13577" width="1.77734375" style="14" customWidth="1"/>
    <col min="13578" max="13820" width="9.21875" style="14"/>
    <col min="13821" max="13821" width="50" style="14" customWidth="1"/>
    <col min="13822" max="13822" width="17.77734375" style="14" customWidth="1"/>
    <col min="13823" max="13823" width="1.77734375" style="14" customWidth="1"/>
    <col min="13824" max="13824" width="17.77734375" style="14" customWidth="1"/>
    <col min="13825" max="13825" width="1.77734375" style="14" customWidth="1"/>
    <col min="13826" max="13826" width="17.77734375" style="14" customWidth="1"/>
    <col min="13827" max="13827" width="1.77734375" style="14" customWidth="1"/>
    <col min="13828" max="13828" width="17.77734375" style="14" customWidth="1"/>
    <col min="13829" max="13829" width="1.77734375" style="14" customWidth="1"/>
    <col min="13830" max="13830" width="17.77734375" style="14" customWidth="1"/>
    <col min="13831" max="13831" width="1.77734375" style="14" customWidth="1"/>
    <col min="13832" max="13832" width="17.77734375" style="14" customWidth="1"/>
    <col min="13833" max="13833" width="1.77734375" style="14" customWidth="1"/>
    <col min="13834" max="14076" width="9.21875" style="14"/>
    <col min="14077" max="14077" width="50" style="14" customWidth="1"/>
    <col min="14078" max="14078" width="17.77734375" style="14" customWidth="1"/>
    <col min="14079" max="14079" width="1.77734375" style="14" customWidth="1"/>
    <col min="14080" max="14080" width="17.77734375" style="14" customWidth="1"/>
    <col min="14081" max="14081" width="1.77734375" style="14" customWidth="1"/>
    <col min="14082" max="14082" width="17.77734375" style="14" customWidth="1"/>
    <col min="14083" max="14083" width="1.77734375" style="14" customWidth="1"/>
    <col min="14084" max="14084" width="17.77734375" style="14" customWidth="1"/>
    <col min="14085" max="14085" width="1.77734375" style="14" customWidth="1"/>
    <col min="14086" max="14086" width="17.77734375" style="14" customWidth="1"/>
    <col min="14087" max="14087" width="1.77734375" style="14" customWidth="1"/>
    <col min="14088" max="14088" width="17.77734375" style="14" customWidth="1"/>
    <col min="14089" max="14089" width="1.77734375" style="14" customWidth="1"/>
    <col min="14090" max="14332" width="9.21875" style="14"/>
    <col min="14333" max="14333" width="50" style="14" customWidth="1"/>
    <col min="14334" max="14334" width="17.77734375" style="14" customWidth="1"/>
    <col min="14335" max="14335" width="1.77734375" style="14" customWidth="1"/>
    <col min="14336" max="14336" width="17.77734375" style="14" customWidth="1"/>
    <col min="14337" max="14337" width="1.77734375" style="14" customWidth="1"/>
    <col min="14338" max="14338" width="17.77734375" style="14" customWidth="1"/>
    <col min="14339" max="14339" width="1.77734375" style="14" customWidth="1"/>
    <col min="14340" max="14340" width="17.77734375" style="14" customWidth="1"/>
    <col min="14341" max="14341" width="1.77734375" style="14" customWidth="1"/>
    <col min="14342" max="14342" width="17.77734375" style="14" customWidth="1"/>
    <col min="14343" max="14343" width="1.77734375" style="14" customWidth="1"/>
    <col min="14344" max="14344" width="17.77734375" style="14" customWidth="1"/>
    <col min="14345" max="14345" width="1.77734375" style="14" customWidth="1"/>
    <col min="14346" max="14588" width="9.21875" style="14"/>
    <col min="14589" max="14589" width="50" style="14" customWidth="1"/>
    <col min="14590" max="14590" width="17.77734375" style="14" customWidth="1"/>
    <col min="14591" max="14591" width="1.77734375" style="14" customWidth="1"/>
    <col min="14592" max="14592" width="17.77734375" style="14" customWidth="1"/>
    <col min="14593" max="14593" width="1.77734375" style="14" customWidth="1"/>
    <col min="14594" max="14594" width="17.77734375" style="14" customWidth="1"/>
    <col min="14595" max="14595" width="1.77734375" style="14" customWidth="1"/>
    <col min="14596" max="14596" width="17.77734375" style="14" customWidth="1"/>
    <col min="14597" max="14597" width="1.77734375" style="14" customWidth="1"/>
    <col min="14598" max="14598" width="17.77734375" style="14" customWidth="1"/>
    <col min="14599" max="14599" width="1.77734375" style="14" customWidth="1"/>
    <col min="14600" max="14600" width="17.77734375" style="14" customWidth="1"/>
    <col min="14601" max="14601" width="1.77734375" style="14" customWidth="1"/>
    <col min="14602" max="14844" width="9.21875" style="14"/>
    <col min="14845" max="14845" width="50" style="14" customWidth="1"/>
    <col min="14846" max="14846" width="17.77734375" style="14" customWidth="1"/>
    <col min="14847" max="14847" width="1.77734375" style="14" customWidth="1"/>
    <col min="14848" max="14848" width="17.77734375" style="14" customWidth="1"/>
    <col min="14849" max="14849" width="1.77734375" style="14" customWidth="1"/>
    <col min="14850" max="14850" width="17.77734375" style="14" customWidth="1"/>
    <col min="14851" max="14851" width="1.77734375" style="14" customWidth="1"/>
    <col min="14852" max="14852" width="17.77734375" style="14" customWidth="1"/>
    <col min="14853" max="14853" width="1.77734375" style="14" customWidth="1"/>
    <col min="14854" max="14854" width="17.77734375" style="14" customWidth="1"/>
    <col min="14855" max="14855" width="1.77734375" style="14" customWidth="1"/>
    <col min="14856" max="14856" width="17.77734375" style="14" customWidth="1"/>
    <col min="14857" max="14857" width="1.77734375" style="14" customWidth="1"/>
    <col min="14858" max="15100" width="9.21875" style="14"/>
    <col min="15101" max="15101" width="50" style="14" customWidth="1"/>
    <col min="15102" max="15102" width="17.77734375" style="14" customWidth="1"/>
    <col min="15103" max="15103" width="1.77734375" style="14" customWidth="1"/>
    <col min="15104" max="15104" width="17.77734375" style="14" customWidth="1"/>
    <col min="15105" max="15105" width="1.77734375" style="14" customWidth="1"/>
    <col min="15106" max="15106" width="17.77734375" style="14" customWidth="1"/>
    <col min="15107" max="15107" width="1.77734375" style="14" customWidth="1"/>
    <col min="15108" max="15108" width="17.77734375" style="14" customWidth="1"/>
    <col min="15109" max="15109" width="1.77734375" style="14" customWidth="1"/>
    <col min="15110" max="15110" width="17.77734375" style="14" customWidth="1"/>
    <col min="15111" max="15111" width="1.77734375" style="14" customWidth="1"/>
    <col min="15112" max="15112" width="17.77734375" style="14" customWidth="1"/>
    <col min="15113" max="15113" width="1.77734375" style="14" customWidth="1"/>
    <col min="15114" max="15356" width="9.21875" style="14"/>
    <col min="15357" max="15357" width="50" style="14" customWidth="1"/>
    <col min="15358" max="15358" width="17.77734375" style="14" customWidth="1"/>
    <col min="15359" max="15359" width="1.77734375" style="14" customWidth="1"/>
    <col min="15360" max="15360" width="17.77734375" style="14" customWidth="1"/>
    <col min="15361" max="15361" width="1.77734375" style="14" customWidth="1"/>
    <col min="15362" max="15362" width="17.77734375" style="14" customWidth="1"/>
    <col min="15363" max="15363" width="1.77734375" style="14" customWidth="1"/>
    <col min="15364" max="15364" width="17.77734375" style="14" customWidth="1"/>
    <col min="15365" max="15365" width="1.77734375" style="14" customWidth="1"/>
    <col min="15366" max="15366" width="17.77734375" style="14" customWidth="1"/>
    <col min="15367" max="15367" width="1.77734375" style="14" customWidth="1"/>
    <col min="15368" max="15368" width="17.77734375" style="14" customWidth="1"/>
    <col min="15369" max="15369" width="1.77734375" style="14" customWidth="1"/>
    <col min="15370" max="15612" width="9.21875" style="14"/>
    <col min="15613" max="15613" width="50" style="14" customWidth="1"/>
    <col min="15614" max="15614" width="17.77734375" style="14" customWidth="1"/>
    <col min="15615" max="15615" width="1.77734375" style="14" customWidth="1"/>
    <col min="15616" max="15616" width="17.77734375" style="14" customWidth="1"/>
    <col min="15617" max="15617" width="1.77734375" style="14" customWidth="1"/>
    <col min="15618" max="15618" width="17.77734375" style="14" customWidth="1"/>
    <col min="15619" max="15619" width="1.77734375" style="14" customWidth="1"/>
    <col min="15620" max="15620" width="17.77734375" style="14" customWidth="1"/>
    <col min="15621" max="15621" width="1.77734375" style="14" customWidth="1"/>
    <col min="15622" max="15622" width="17.77734375" style="14" customWidth="1"/>
    <col min="15623" max="15623" width="1.77734375" style="14" customWidth="1"/>
    <col min="15624" max="15624" width="17.77734375" style="14" customWidth="1"/>
    <col min="15625" max="15625" width="1.77734375" style="14" customWidth="1"/>
    <col min="15626" max="15868" width="9.21875" style="14"/>
    <col min="15869" max="15869" width="50" style="14" customWidth="1"/>
    <col min="15870" max="15870" width="17.77734375" style="14" customWidth="1"/>
    <col min="15871" max="15871" width="1.77734375" style="14" customWidth="1"/>
    <col min="15872" max="15872" width="17.77734375" style="14" customWidth="1"/>
    <col min="15873" max="15873" width="1.77734375" style="14" customWidth="1"/>
    <col min="15874" max="15874" width="17.77734375" style="14" customWidth="1"/>
    <col min="15875" max="15875" width="1.77734375" style="14" customWidth="1"/>
    <col min="15876" max="15876" width="17.77734375" style="14" customWidth="1"/>
    <col min="15877" max="15877" width="1.77734375" style="14" customWidth="1"/>
    <col min="15878" max="15878" width="17.77734375" style="14" customWidth="1"/>
    <col min="15879" max="15879" width="1.77734375" style="14" customWidth="1"/>
    <col min="15880" max="15880" width="17.77734375" style="14" customWidth="1"/>
    <col min="15881" max="15881" width="1.77734375" style="14" customWidth="1"/>
    <col min="15882" max="16124" width="9.21875" style="14"/>
    <col min="16125" max="16125" width="50" style="14" customWidth="1"/>
    <col min="16126" max="16126" width="17.77734375" style="14" customWidth="1"/>
    <col min="16127" max="16127" width="1.77734375" style="14" customWidth="1"/>
    <col min="16128" max="16128" width="17.77734375" style="14" customWidth="1"/>
    <col min="16129" max="16129" width="1.77734375" style="14" customWidth="1"/>
    <col min="16130" max="16130" width="17.77734375" style="14" customWidth="1"/>
    <col min="16131" max="16131" width="1.77734375" style="14" customWidth="1"/>
    <col min="16132" max="16132" width="17.77734375" style="14" customWidth="1"/>
    <col min="16133" max="16133" width="1.77734375" style="14" customWidth="1"/>
    <col min="16134" max="16134" width="17.77734375" style="14" customWidth="1"/>
    <col min="16135" max="16135" width="1.77734375" style="14" customWidth="1"/>
    <col min="16136" max="16136" width="17.77734375" style="14" customWidth="1"/>
    <col min="16137" max="16137" width="1.77734375" style="14" customWidth="1"/>
    <col min="16138" max="16380" width="9.21875" style="14"/>
    <col min="16381" max="16383" width="9.21875" style="14" customWidth="1"/>
    <col min="16384" max="16384" width="9.21875" style="14"/>
  </cols>
  <sheetData>
    <row r="1" spans="1:12" ht="24" customHeight="1" x14ac:dyDescent="0.6">
      <c r="B1" s="15"/>
      <c r="C1" s="15"/>
      <c r="D1" s="15"/>
      <c r="E1" s="15"/>
      <c r="F1" s="15"/>
      <c r="G1" s="15"/>
      <c r="H1" s="15"/>
      <c r="I1" s="15"/>
      <c r="J1" s="15"/>
      <c r="K1" s="15"/>
      <c r="L1" s="49" t="s">
        <v>94</v>
      </c>
    </row>
    <row r="2" spans="1:12" s="10" customFormat="1" ht="24" customHeight="1" x14ac:dyDescent="0.6">
      <c r="A2" s="7" t="s">
        <v>0</v>
      </c>
      <c r="B2" s="12"/>
      <c r="C2" s="8"/>
      <c r="D2" s="12"/>
      <c r="E2" s="8"/>
      <c r="F2" s="9"/>
      <c r="G2" s="9"/>
      <c r="H2" s="9"/>
      <c r="I2" s="9"/>
      <c r="J2" s="9"/>
      <c r="K2" s="9"/>
      <c r="L2" s="9"/>
    </row>
    <row r="3" spans="1:12" ht="24" customHeight="1" x14ac:dyDescent="0.6">
      <c r="A3" s="11" t="s">
        <v>186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4" customHeight="1" x14ac:dyDescent="0.6">
      <c r="A4" s="11" t="s">
        <v>178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4" customHeight="1" x14ac:dyDescent="0.6">
      <c r="B5" s="59"/>
      <c r="C5" s="59"/>
      <c r="D5" s="59"/>
      <c r="E5" s="59"/>
      <c r="F5" s="59"/>
      <c r="G5" s="59"/>
      <c r="H5" s="59"/>
      <c r="I5" s="59"/>
      <c r="J5" s="59"/>
      <c r="K5" s="59"/>
      <c r="L5" s="59" t="s">
        <v>1</v>
      </c>
    </row>
    <row r="6" spans="1:12" ht="24" customHeight="1" x14ac:dyDescent="0.6">
      <c r="A6" s="21"/>
      <c r="B6" s="21"/>
      <c r="C6" s="21"/>
      <c r="D6" s="77" t="s">
        <v>3</v>
      </c>
      <c r="E6" s="77"/>
      <c r="F6" s="77"/>
      <c r="G6" s="77"/>
      <c r="H6" s="77"/>
      <c r="I6" s="77"/>
      <c r="J6" s="77"/>
      <c r="K6" s="77"/>
      <c r="L6" s="77"/>
    </row>
    <row r="7" spans="1:12" s="20" customFormat="1" ht="24" customHeight="1" x14ac:dyDescent="0.6">
      <c r="A7" s="21"/>
      <c r="D7" s="20" t="s">
        <v>44</v>
      </c>
      <c r="F7" s="20" t="s">
        <v>102</v>
      </c>
      <c r="H7" s="82" t="s">
        <v>52</v>
      </c>
      <c r="I7" s="82"/>
      <c r="J7" s="82"/>
      <c r="L7" s="20" t="s">
        <v>99</v>
      </c>
    </row>
    <row r="8" spans="1:12" s="20" customFormat="1" ht="24" customHeight="1" x14ac:dyDescent="0.6">
      <c r="A8" s="21"/>
      <c r="D8" s="62" t="s">
        <v>119</v>
      </c>
      <c r="F8" s="62" t="s">
        <v>107</v>
      </c>
      <c r="H8" s="62" t="s">
        <v>109</v>
      </c>
      <c r="J8" s="62" t="s">
        <v>110</v>
      </c>
      <c r="L8" s="62" t="s">
        <v>43</v>
      </c>
    </row>
    <row r="9" spans="1:12" ht="24" customHeight="1" x14ac:dyDescent="0.6">
      <c r="A9" s="23" t="s">
        <v>117</v>
      </c>
      <c r="B9" s="27"/>
      <c r="C9" s="27"/>
      <c r="D9" s="27">
        <v>587870</v>
      </c>
      <c r="E9" s="27"/>
      <c r="F9" s="27">
        <v>753575</v>
      </c>
      <c r="G9" s="27"/>
      <c r="H9" s="27">
        <v>59000</v>
      </c>
      <c r="I9" s="27"/>
      <c r="J9" s="71">
        <v>327588</v>
      </c>
      <c r="K9" s="27"/>
      <c r="L9" s="27">
        <f>SUM(D9:K9)</f>
        <v>1728033</v>
      </c>
    </row>
    <row r="10" spans="1:12" ht="24" customHeight="1" x14ac:dyDescent="0.6">
      <c r="A10" s="15" t="s">
        <v>116</v>
      </c>
      <c r="B10" s="30"/>
      <c r="C10" s="30"/>
      <c r="D10" s="27">
        <v>0</v>
      </c>
      <c r="E10" s="30"/>
      <c r="F10" s="27">
        <v>0</v>
      </c>
      <c r="G10" s="30"/>
      <c r="H10" s="27">
        <v>0</v>
      </c>
      <c r="I10" s="30"/>
      <c r="J10" s="27">
        <v>41021</v>
      </c>
      <c r="K10" s="30"/>
      <c r="L10" s="27">
        <f>SUM(D10:K10)</f>
        <v>41021</v>
      </c>
    </row>
    <row r="11" spans="1:12" ht="24" customHeight="1" x14ac:dyDescent="0.6">
      <c r="A11" s="15" t="s">
        <v>185</v>
      </c>
      <c r="B11" s="30"/>
      <c r="C11" s="30"/>
      <c r="D11" s="27">
        <v>0</v>
      </c>
      <c r="E11" s="30"/>
      <c r="F11" s="27">
        <v>0</v>
      </c>
      <c r="G11" s="30"/>
      <c r="H11" s="27">
        <v>0</v>
      </c>
      <c r="I11" s="30"/>
      <c r="J11" s="27">
        <v>-58787</v>
      </c>
      <c r="K11" s="30"/>
      <c r="L11" s="27">
        <f>SUM(D11:K11)</f>
        <v>-58787</v>
      </c>
    </row>
    <row r="12" spans="1:12" ht="24" customHeight="1" thickBot="1" x14ac:dyDescent="0.65">
      <c r="A12" s="23" t="s">
        <v>167</v>
      </c>
      <c r="B12" s="32"/>
      <c r="C12" s="32"/>
      <c r="D12" s="69">
        <f>SUM(D9:D11)</f>
        <v>587870</v>
      </c>
      <c r="E12" s="32"/>
      <c r="F12" s="69">
        <f>SUM(F9:F11)</f>
        <v>753575</v>
      </c>
      <c r="G12" s="32"/>
      <c r="H12" s="69">
        <f>SUM(H9:H11)</f>
        <v>59000</v>
      </c>
      <c r="I12" s="32"/>
      <c r="J12" s="69">
        <f>SUM(J9:J11)</f>
        <v>309822</v>
      </c>
      <c r="K12" s="32"/>
      <c r="L12" s="69">
        <f>SUM(L9:L11)</f>
        <v>1710267</v>
      </c>
    </row>
    <row r="13" spans="1:12" ht="24" customHeight="1" thickTop="1" x14ac:dyDescent="0.6">
      <c r="A13" s="23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24" customHeight="1" x14ac:dyDescent="0.6">
      <c r="A14" s="23" t="s">
        <v>179</v>
      </c>
      <c r="B14" s="71"/>
      <c r="C14" s="71"/>
      <c r="D14" s="71">
        <v>587870</v>
      </c>
      <c r="E14" s="71"/>
      <c r="F14" s="71">
        <v>753575</v>
      </c>
      <c r="G14" s="71"/>
      <c r="H14" s="71">
        <v>59000</v>
      </c>
      <c r="I14" s="71"/>
      <c r="J14" s="71">
        <v>320377</v>
      </c>
      <c r="K14" s="71"/>
      <c r="L14" s="27">
        <f>SUM(D14:K14)</f>
        <v>1720822</v>
      </c>
    </row>
    <row r="15" spans="1:12" ht="24" customHeight="1" x14ac:dyDescent="0.6">
      <c r="A15" s="15" t="s">
        <v>116</v>
      </c>
      <c r="B15" s="30"/>
      <c r="C15" s="30"/>
      <c r="D15" s="27">
        <v>0</v>
      </c>
      <c r="E15" s="30"/>
      <c r="F15" s="27">
        <v>0</v>
      </c>
      <c r="G15" s="30"/>
      <c r="H15" s="27">
        <v>0</v>
      </c>
      <c r="I15" s="30"/>
      <c r="J15" s="27">
        <f>PL!H107</f>
        <v>61812</v>
      </c>
      <c r="K15" s="30"/>
      <c r="L15" s="27">
        <f>SUM(D15:K15)</f>
        <v>61812</v>
      </c>
    </row>
    <row r="16" spans="1:12" ht="24" customHeight="1" x14ac:dyDescent="0.6">
      <c r="A16" s="15" t="s">
        <v>185</v>
      </c>
      <c r="B16" s="30"/>
      <c r="C16" s="30"/>
      <c r="D16" s="27">
        <v>0</v>
      </c>
      <c r="E16" s="30"/>
      <c r="F16" s="27">
        <v>0</v>
      </c>
      <c r="G16" s="30"/>
      <c r="H16" s="27">
        <v>0</v>
      </c>
      <c r="I16" s="30"/>
      <c r="J16" s="27">
        <f>CF!H65</f>
        <v>-23515</v>
      </c>
      <c r="K16" s="30"/>
      <c r="L16" s="38">
        <f>SUM(D16:K16)</f>
        <v>-23515</v>
      </c>
    </row>
    <row r="17" spans="1:12" ht="24" customHeight="1" thickBot="1" x14ac:dyDescent="0.65">
      <c r="A17" s="23" t="s">
        <v>180</v>
      </c>
      <c r="B17" s="32"/>
      <c r="C17" s="32"/>
      <c r="D17" s="69">
        <f>SUM(D14:D16)</f>
        <v>587870</v>
      </c>
      <c r="E17" s="32"/>
      <c r="F17" s="69">
        <f>SUM(F14:F16)</f>
        <v>753575</v>
      </c>
      <c r="G17" s="32"/>
      <c r="H17" s="69">
        <f>SUM(H14:H16)</f>
        <v>59000</v>
      </c>
      <c r="I17" s="32"/>
      <c r="J17" s="69">
        <f>SUM(J14:J16)</f>
        <v>358674</v>
      </c>
      <c r="K17" s="32"/>
      <c r="L17" s="69">
        <f>SUM(L14:L16)</f>
        <v>1759119</v>
      </c>
    </row>
    <row r="18" spans="1:12" ht="24" customHeight="1" thickTop="1" x14ac:dyDescent="0.6">
      <c r="A18" s="23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>
        <f>+L17-BS!H80</f>
        <v>0</v>
      </c>
    </row>
    <row r="19" spans="1:12" ht="24" customHeight="1" x14ac:dyDescent="0.6">
      <c r="A19" s="29" t="s">
        <v>27</v>
      </c>
    </row>
  </sheetData>
  <mergeCells count="2">
    <mergeCell ref="D6:L6"/>
    <mergeCell ref="H7:J7"/>
  </mergeCells>
  <pageMargins left="0.78740157480314965" right="0.39370078740157483" top="0.78740157480314965" bottom="0.3937007874015748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view="pageBreakPreview" zoomScale="115" zoomScaleNormal="100" zoomScaleSheetLayoutView="115" workbookViewId="0"/>
  </sheetViews>
  <sheetFormatPr defaultColWidth="10.77734375" defaultRowHeight="24" customHeight="1" x14ac:dyDescent="0.6"/>
  <cols>
    <col min="1" max="1" width="54.5546875" style="15" customWidth="1"/>
    <col min="2" max="2" width="6.44140625" style="15" customWidth="1"/>
    <col min="3" max="3" width="1.44140625" style="15" customWidth="1"/>
    <col min="4" max="4" width="14" style="14" customWidth="1"/>
    <col min="5" max="5" width="1.5546875" style="14" customWidth="1"/>
    <col min="6" max="6" width="14" style="14" customWidth="1"/>
    <col min="7" max="7" width="1.5546875" style="14" customWidth="1"/>
    <col min="8" max="8" width="14" style="14" customWidth="1"/>
    <col min="9" max="9" width="1.5546875" style="14" customWidth="1"/>
    <col min="10" max="10" width="14" style="14" customWidth="1"/>
    <col min="11" max="11" width="1.5546875" style="14" customWidth="1"/>
    <col min="12" max="12" width="12.44140625" style="14" bestFit="1" customWidth="1"/>
    <col min="13" max="13" width="13.77734375" style="14" bestFit="1" customWidth="1"/>
    <col min="14" max="15" width="10.77734375" style="14"/>
    <col min="16" max="16" width="11.77734375" style="14" customWidth="1"/>
    <col min="17" max="17" width="12.21875" style="14" customWidth="1"/>
    <col min="18" max="245" width="10.77734375" style="14"/>
    <col min="246" max="246" width="46.77734375" style="14" customWidth="1"/>
    <col min="247" max="247" width="1.77734375" style="14" customWidth="1"/>
    <col min="248" max="248" width="6.5546875" style="14" customWidth="1"/>
    <col min="249" max="249" width="1.21875" style="14" customWidth="1"/>
    <col min="250" max="250" width="13.77734375" style="14" customWidth="1"/>
    <col min="251" max="251" width="1" style="14" customWidth="1"/>
    <col min="252" max="252" width="13.77734375" style="14" customWidth="1"/>
    <col min="253" max="253" width="1" style="14" customWidth="1"/>
    <col min="254" max="254" width="13.77734375" style="14" customWidth="1"/>
    <col min="255" max="255" width="1" style="14" customWidth="1"/>
    <col min="256" max="256" width="13.77734375" style="14" customWidth="1"/>
    <col min="257" max="257" width="1" style="14" customWidth="1"/>
    <col min="258" max="258" width="14" style="14" customWidth="1"/>
    <col min="259" max="259" width="1" style="14" customWidth="1"/>
    <col min="260" max="260" width="14" style="14" customWidth="1"/>
    <col min="261" max="501" width="10.77734375" style="14"/>
    <col min="502" max="502" width="46.77734375" style="14" customWidth="1"/>
    <col min="503" max="503" width="1.77734375" style="14" customWidth="1"/>
    <col min="504" max="504" width="6.5546875" style="14" customWidth="1"/>
    <col min="505" max="505" width="1.21875" style="14" customWidth="1"/>
    <col min="506" max="506" width="13.77734375" style="14" customWidth="1"/>
    <col min="507" max="507" width="1" style="14" customWidth="1"/>
    <col min="508" max="508" width="13.77734375" style="14" customWidth="1"/>
    <col min="509" max="509" width="1" style="14" customWidth="1"/>
    <col min="510" max="510" width="13.77734375" style="14" customWidth="1"/>
    <col min="511" max="511" width="1" style="14" customWidth="1"/>
    <col min="512" max="512" width="13.77734375" style="14" customWidth="1"/>
    <col min="513" max="513" width="1" style="14" customWidth="1"/>
    <col min="514" max="514" width="14" style="14" customWidth="1"/>
    <col min="515" max="515" width="1" style="14" customWidth="1"/>
    <col min="516" max="516" width="14" style="14" customWidth="1"/>
    <col min="517" max="757" width="10.77734375" style="14"/>
    <col min="758" max="758" width="46.77734375" style="14" customWidth="1"/>
    <col min="759" max="759" width="1.77734375" style="14" customWidth="1"/>
    <col min="760" max="760" width="6.5546875" style="14" customWidth="1"/>
    <col min="761" max="761" width="1.21875" style="14" customWidth="1"/>
    <col min="762" max="762" width="13.77734375" style="14" customWidth="1"/>
    <col min="763" max="763" width="1" style="14" customWidth="1"/>
    <col min="764" max="764" width="13.77734375" style="14" customWidth="1"/>
    <col min="765" max="765" width="1" style="14" customWidth="1"/>
    <col min="766" max="766" width="13.77734375" style="14" customWidth="1"/>
    <col min="767" max="767" width="1" style="14" customWidth="1"/>
    <col min="768" max="768" width="13.77734375" style="14" customWidth="1"/>
    <col min="769" max="769" width="1" style="14" customWidth="1"/>
    <col min="770" max="770" width="14" style="14" customWidth="1"/>
    <col min="771" max="771" width="1" style="14" customWidth="1"/>
    <col min="772" max="772" width="14" style="14" customWidth="1"/>
    <col min="773" max="1013" width="10.77734375" style="14"/>
    <col min="1014" max="1014" width="46.77734375" style="14" customWidth="1"/>
    <col min="1015" max="1015" width="1.77734375" style="14" customWidth="1"/>
    <col min="1016" max="1016" width="6.5546875" style="14" customWidth="1"/>
    <col min="1017" max="1017" width="1.21875" style="14" customWidth="1"/>
    <col min="1018" max="1018" width="13.77734375" style="14" customWidth="1"/>
    <col min="1019" max="1019" width="1" style="14" customWidth="1"/>
    <col min="1020" max="1020" width="13.77734375" style="14" customWidth="1"/>
    <col min="1021" max="1021" width="1" style="14" customWidth="1"/>
    <col min="1022" max="1022" width="13.77734375" style="14" customWidth="1"/>
    <col min="1023" max="1023" width="1" style="14" customWidth="1"/>
    <col min="1024" max="1024" width="13.77734375" style="14" customWidth="1"/>
    <col min="1025" max="1025" width="1" style="14" customWidth="1"/>
    <col min="1026" max="1026" width="14" style="14" customWidth="1"/>
    <col min="1027" max="1027" width="1" style="14" customWidth="1"/>
    <col min="1028" max="1028" width="14" style="14" customWidth="1"/>
    <col min="1029" max="1269" width="10.77734375" style="14"/>
    <col min="1270" max="1270" width="46.77734375" style="14" customWidth="1"/>
    <col min="1271" max="1271" width="1.77734375" style="14" customWidth="1"/>
    <col min="1272" max="1272" width="6.5546875" style="14" customWidth="1"/>
    <col min="1273" max="1273" width="1.21875" style="14" customWidth="1"/>
    <col min="1274" max="1274" width="13.77734375" style="14" customWidth="1"/>
    <col min="1275" max="1275" width="1" style="14" customWidth="1"/>
    <col min="1276" max="1276" width="13.77734375" style="14" customWidth="1"/>
    <col min="1277" max="1277" width="1" style="14" customWidth="1"/>
    <col min="1278" max="1278" width="13.77734375" style="14" customWidth="1"/>
    <col min="1279" max="1279" width="1" style="14" customWidth="1"/>
    <col min="1280" max="1280" width="13.77734375" style="14" customWidth="1"/>
    <col min="1281" max="1281" width="1" style="14" customWidth="1"/>
    <col min="1282" max="1282" width="14" style="14" customWidth="1"/>
    <col min="1283" max="1283" width="1" style="14" customWidth="1"/>
    <col min="1284" max="1284" width="14" style="14" customWidth="1"/>
    <col min="1285" max="1525" width="10.77734375" style="14"/>
    <col min="1526" max="1526" width="46.77734375" style="14" customWidth="1"/>
    <col min="1527" max="1527" width="1.77734375" style="14" customWidth="1"/>
    <col min="1528" max="1528" width="6.5546875" style="14" customWidth="1"/>
    <col min="1529" max="1529" width="1.21875" style="14" customWidth="1"/>
    <col min="1530" max="1530" width="13.77734375" style="14" customWidth="1"/>
    <col min="1531" max="1531" width="1" style="14" customWidth="1"/>
    <col min="1532" max="1532" width="13.77734375" style="14" customWidth="1"/>
    <col min="1533" max="1533" width="1" style="14" customWidth="1"/>
    <col min="1534" max="1534" width="13.77734375" style="14" customWidth="1"/>
    <col min="1535" max="1535" width="1" style="14" customWidth="1"/>
    <col min="1536" max="1536" width="13.77734375" style="14" customWidth="1"/>
    <col min="1537" max="1537" width="1" style="14" customWidth="1"/>
    <col min="1538" max="1538" width="14" style="14" customWidth="1"/>
    <col min="1539" max="1539" width="1" style="14" customWidth="1"/>
    <col min="1540" max="1540" width="14" style="14" customWidth="1"/>
    <col min="1541" max="1781" width="10.77734375" style="14"/>
    <col min="1782" max="1782" width="46.77734375" style="14" customWidth="1"/>
    <col min="1783" max="1783" width="1.77734375" style="14" customWidth="1"/>
    <col min="1784" max="1784" width="6.5546875" style="14" customWidth="1"/>
    <col min="1785" max="1785" width="1.21875" style="14" customWidth="1"/>
    <col min="1786" max="1786" width="13.77734375" style="14" customWidth="1"/>
    <col min="1787" max="1787" width="1" style="14" customWidth="1"/>
    <col min="1788" max="1788" width="13.77734375" style="14" customWidth="1"/>
    <col min="1789" max="1789" width="1" style="14" customWidth="1"/>
    <col min="1790" max="1790" width="13.77734375" style="14" customWidth="1"/>
    <col min="1791" max="1791" width="1" style="14" customWidth="1"/>
    <col min="1792" max="1792" width="13.77734375" style="14" customWidth="1"/>
    <col min="1793" max="1793" width="1" style="14" customWidth="1"/>
    <col min="1794" max="1794" width="14" style="14" customWidth="1"/>
    <col min="1795" max="1795" width="1" style="14" customWidth="1"/>
    <col min="1796" max="1796" width="14" style="14" customWidth="1"/>
    <col min="1797" max="2037" width="10.77734375" style="14"/>
    <col min="2038" max="2038" width="46.77734375" style="14" customWidth="1"/>
    <col min="2039" max="2039" width="1.77734375" style="14" customWidth="1"/>
    <col min="2040" max="2040" width="6.5546875" style="14" customWidth="1"/>
    <col min="2041" max="2041" width="1.21875" style="14" customWidth="1"/>
    <col min="2042" max="2042" width="13.77734375" style="14" customWidth="1"/>
    <col min="2043" max="2043" width="1" style="14" customWidth="1"/>
    <col min="2044" max="2044" width="13.77734375" style="14" customWidth="1"/>
    <col min="2045" max="2045" width="1" style="14" customWidth="1"/>
    <col min="2046" max="2046" width="13.77734375" style="14" customWidth="1"/>
    <col min="2047" max="2047" width="1" style="14" customWidth="1"/>
    <col min="2048" max="2048" width="13.77734375" style="14" customWidth="1"/>
    <col min="2049" max="2049" width="1" style="14" customWidth="1"/>
    <col min="2050" max="2050" width="14" style="14" customWidth="1"/>
    <col min="2051" max="2051" width="1" style="14" customWidth="1"/>
    <col min="2052" max="2052" width="14" style="14" customWidth="1"/>
    <col min="2053" max="2293" width="10.77734375" style="14"/>
    <col min="2294" max="2294" width="46.77734375" style="14" customWidth="1"/>
    <col min="2295" max="2295" width="1.77734375" style="14" customWidth="1"/>
    <col min="2296" max="2296" width="6.5546875" style="14" customWidth="1"/>
    <col min="2297" max="2297" width="1.21875" style="14" customWidth="1"/>
    <col min="2298" max="2298" width="13.77734375" style="14" customWidth="1"/>
    <col min="2299" max="2299" width="1" style="14" customWidth="1"/>
    <col min="2300" max="2300" width="13.77734375" style="14" customWidth="1"/>
    <col min="2301" max="2301" width="1" style="14" customWidth="1"/>
    <col min="2302" max="2302" width="13.77734375" style="14" customWidth="1"/>
    <col min="2303" max="2303" width="1" style="14" customWidth="1"/>
    <col min="2304" max="2304" width="13.77734375" style="14" customWidth="1"/>
    <col min="2305" max="2305" width="1" style="14" customWidth="1"/>
    <col min="2306" max="2306" width="14" style="14" customWidth="1"/>
    <col min="2307" max="2307" width="1" style="14" customWidth="1"/>
    <col min="2308" max="2308" width="14" style="14" customWidth="1"/>
    <col min="2309" max="2549" width="10.77734375" style="14"/>
    <col min="2550" max="2550" width="46.77734375" style="14" customWidth="1"/>
    <col min="2551" max="2551" width="1.77734375" style="14" customWidth="1"/>
    <col min="2552" max="2552" width="6.5546875" style="14" customWidth="1"/>
    <col min="2553" max="2553" width="1.21875" style="14" customWidth="1"/>
    <col min="2554" max="2554" width="13.77734375" style="14" customWidth="1"/>
    <col min="2555" max="2555" width="1" style="14" customWidth="1"/>
    <col min="2556" max="2556" width="13.77734375" style="14" customWidth="1"/>
    <col min="2557" max="2557" width="1" style="14" customWidth="1"/>
    <col min="2558" max="2558" width="13.77734375" style="14" customWidth="1"/>
    <col min="2559" max="2559" width="1" style="14" customWidth="1"/>
    <col min="2560" max="2560" width="13.77734375" style="14" customWidth="1"/>
    <col min="2561" max="2561" width="1" style="14" customWidth="1"/>
    <col min="2562" max="2562" width="14" style="14" customWidth="1"/>
    <col min="2563" max="2563" width="1" style="14" customWidth="1"/>
    <col min="2564" max="2564" width="14" style="14" customWidth="1"/>
    <col min="2565" max="2805" width="10.77734375" style="14"/>
    <col min="2806" max="2806" width="46.77734375" style="14" customWidth="1"/>
    <col min="2807" max="2807" width="1.77734375" style="14" customWidth="1"/>
    <col min="2808" max="2808" width="6.5546875" style="14" customWidth="1"/>
    <col min="2809" max="2809" width="1.21875" style="14" customWidth="1"/>
    <col min="2810" max="2810" width="13.77734375" style="14" customWidth="1"/>
    <col min="2811" max="2811" width="1" style="14" customWidth="1"/>
    <col min="2812" max="2812" width="13.77734375" style="14" customWidth="1"/>
    <col min="2813" max="2813" width="1" style="14" customWidth="1"/>
    <col min="2814" max="2814" width="13.77734375" style="14" customWidth="1"/>
    <col min="2815" max="2815" width="1" style="14" customWidth="1"/>
    <col min="2816" max="2816" width="13.77734375" style="14" customWidth="1"/>
    <col min="2817" max="2817" width="1" style="14" customWidth="1"/>
    <col min="2818" max="2818" width="14" style="14" customWidth="1"/>
    <col min="2819" max="2819" width="1" style="14" customWidth="1"/>
    <col min="2820" max="2820" width="14" style="14" customWidth="1"/>
    <col min="2821" max="3061" width="10.77734375" style="14"/>
    <col min="3062" max="3062" width="46.77734375" style="14" customWidth="1"/>
    <col min="3063" max="3063" width="1.77734375" style="14" customWidth="1"/>
    <col min="3064" max="3064" width="6.5546875" style="14" customWidth="1"/>
    <col min="3065" max="3065" width="1.21875" style="14" customWidth="1"/>
    <col min="3066" max="3066" width="13.77734375" style="14" customWidth="1"/>
    <col min="3067" max="3067" width="1" style="14" customWidth="1"/>
    <col min="3068" max="3068" width="13.77734375" style="14" customWidth="1"/>
    <col min="3069" max="3069" width="1" style="14" customWidth="1"/>
    <col min="3070" max="3070" width="13.77734375" style="14" customWidth="1"/>
    <col min="3071" max="3071" width="1" style="14" customWidth="1"/>
    <col min="3072" max="3072" width="13.77734375" style="14" customWidth="1"/>
    <col min="3073" max="3073" width="1" style="14" customWidth="1"/>
    <col min="3074" max="3074" width="14" style="14" customWidth="1"/>
    <col min="3075" max="3075" width="1" style="14" customWidth="1"/>
    <col min="3076" max="3076" width="14" style="14" customWidth="1"/>
    <col min="3077" max="3317" width="10.77734375" style="14"/>
    <col min="3318" max="3318" width="46.77734375" style="14" customWidth="1"/>
    <col min="3319" max="3319" width="1.77734375" style="14" customWidth="1"/>
    <col min="3320" max="3320" width="6.5546875" style="14" customWidth="1"/>
    <col min="3321" max="3321" width="1.21875" style="14" customWidth="1"/>
    <col min="3322" max="3322" width="13.77734375" style="14" customWidth="1"/>
    <col min="3323" max="3323" width="1" style="14" customWidth="1"/>
    <col min="3324" max="3324" width="13.77734375" style="14" customWidth="1"/>
    <col min="3325" max="3325" width="1" style="14" customWidth="1"/>
    <col min="3326" max="3326" width="13.77734375" style="14" customWidth="1"/>
    <col min="3327" max="3327" width="1" style="14" customWidth="1"/>
    <col min="3328" max="3328" width="13.77734375" style="14" customWidth="1"/>
    <col min="3329" max="3329" width="1" style="14" customWidth="1"/>
    <col min="3330" max="3330" width="14" style="14" customWidth="1"/>
    <col min="3331" max="3331" width="1" style="14" customWidth="1"/>
    <col min="3332" max="3332" width="14" style="14" customWidth="1"/>
    <col min="3333" max="3573" width="10.77734375" style="14"/>
    <col min="3574" max="3574" width="46.77734375" style="14" customWidth="1"/>
    <col min="3575" max="3575" width="1.77734375" style="14" customWidth="1"/>
    <col min="3576" max="3576" width="6.5546875" style="14" customWidth="1"/>
    <col min="3577" max="3577" width="1.21875" style="14" customWidth="1"/>
    <col min="3578" max="3578" width="13.77734375" style="14" customWidth="1"/>
    <col min="3579" max="3579" width="1" style="14" customWidth="1"/>
    <col min="3580" max="3580" width="13.77734375" style="14" customWidth="1"/>
    <col min="3581" max="3581" width="1" style="14" customWidth="1"/>
    <col min="3582" max="3582" width="13.77734375" style="14" customWidth="1"/>
    <col min="3583" max="3583" width="1" style="14" customWidth="1"/>
    <col min="3584" max="3584" width="13.77734375" style="14" customWidth="1"/>
    <col min="3585" max="3585" width="1" style="14" customWidth="1"/>
    <col min="3586" max="3586" width="14" style="14" customWidth="1"/>
    <col min="3587" max="3587" width="1" style="14" customWidth="1"/>
    <col min="3588" max="3588" width="14" style="14" customWidth="1"/>
    <col min="3589" max="3829" width="10.77734375" style="14"/>
    <col min="3830" max="3830" width="46.77734375" style="14" customWidth="1"/>
    <col min="3831" max="3831" width="1.77734375" style="14" customWidth="1"/>
    <col min="3832" max="3832" width="6.5546875" style="14" customWidth="1"/>
    <col min="3833" max="3833" width="1.21875" style="14" customWidth="1"/>
    <col min="3834" max="3834" width="13.77734375" style="14" customWidth="1"/>
    <col min="3835" max="3835" width="1" style="14" customWidth="1"/>
    <col min="3836" max="3836" width="13.77734375" style="14" customWidth="1"/>
    <col min="3837" max="3837" width="1" style="14" customWidth="1"/>
    <col min="3838" max="3838" width="13.77734375" style="14" customWidth="1"/>
    <col min="3839" max="3839" width="1" style="14" customWidth="1"/>
    <col min="3840" max="3840" width="13.77734375" style="14" customWidth="1"/>
    <col min="3841" max="3841" width="1" style="14" customWidth="1"/>
    <col min="3842" max="3842" width="14" style="14" customWidth="1"/>
    <col min="3843" max="3843" width="1" style="14" customWidth="1"/>
    <col min="3844" max="3844" width="14" style="14" customWidth="1"/>
    <col min="3845" max="4085" width="10.77734375" style="14"/>
    <col min="4086" max="4086" width="46.77734375" style="14" customWidth="1"/>
    <col min="4087" max="4087" width="1.77734375" style="14" customWidth="1"/>
    <col min="4088" max="4088" width="6.5546875" style="14" customWidth="1"/>
    <col min="4089" max="4089" width="1.21875" style="14" customWidth="1"/>
    <col min="4090" max="4090" width="13.77734375" style="14" customWidth="1"/>
    <col min="4091" max="4091" width="1" style="14" customWidth="1"/>
    <col min="4092" max="4092" width="13.77734375" style="14" customWidth="1"/>
    <col min="4093" max="4093" width="1" style="14" customWidth="1"/>
    <col min="4094" max="4094" width="13.77734375" style="14" customWidth="1"/>
    <col min="4095" max="4095" width="1" style="14" customWidth="1"/>
    <col min="4096" max="4096" width="13.77734375" style="14" customWidth="1"/>
    <col min="4097" max="4097" width="1" style="14" customWidth="1"/>
    <col min="4098" max="4098" width="14" style="14" customWidth="1"/>
    <col min="4099" max="4099" width="1" style="14" customWidth="1"/>
    <col min="4100" max="4100" width="14" style="14" customWidth="1"/>
    <col min="4101" max="4341" width="10.77734375" style="14"/>
    <col min="4342" max="4342" width="46.77734375" style="14" customWidth="1"/>
    <col min="4343" max="4343" width="1.77734375" style="14" customWidth="1"/>
    <col min="4344" max="4344" width="6.5546875" style="14" customWidth="1"/>
    <col min="4345" max="4345" width="1.21875" style="14" customWidth="1"/>
    <col min="4346" max="4346" width="13.77734375" style="14" customWidth="1"/>
    <col min="4347" max="4347" width="1" style="14" customWidth="1"/>
    <col min="4348" max="4348" width="13.77734375" style="14" customWidth="1"/>
    <col min="4349" max="4349" width="1" style="14" customWidth="1"/>
    <col min="4350" max="4350" width="13.77734375" style="14" customWidth="1"/>
    <col min="4351" max="4351" width="1" style="14" customWidth="1"/>
    <col min="4352" max="4352" width="13.77734375" style="14" customWidth="1"/>
    <col min="4353" max="4353" width="1" style="14" customWidth="1"/>
    <col min="4354" max="4354" width="14" style="14" customWidth="1"/>
    <col min="4355" max="4355" width="1" style="14" customWidth="1"/>
    <col min="4356" max="4356" width="14" style="14" customWidth="1"/>
    <col min="4357" max="4597" width="10.77734375" style="14"/>
    <col min="4598" max="4598" width="46.77734375" style="14" customWidth="1"/>
    <col min="4599" max="4599" width="1.77734375" style="14" customWidth="1"/>
    <col min="4600" max="4600" width="6.5546875" style="14" customWidth="1"/>
    <col min="4601" max="4601" width="1.21875" style="14" customWidth="1"/>
    <col min="4602" max="4602" width="13.77734375" style="14" customWidth="1"/>
    <col min="4603" max="4603" width="1" style="14" customWidth="1"/>
    <col min="4604" max="4604" width="13.77734375" style="14" customWidth="1"/>
    <col min="4605" max="4605" width="1" style="14" customWidth="1"/>
    <col min="4606" max="4606" width="13.77734375" style="14" customWidth="1"/>
    <col min="4607" max="4607" width="1" style="14" customWidth="1"/>
    <col min="4608" max="4608" width="13.77734375" style="14" customWidth="1"/>
    <col min="4609" max="4609" width="1" style="14" customWidth="1"/>
    <col min="4610" max="4610" width="14" style="14" customWidth="1"/>
    <col min="4611" max="4611" width="1" style="14" customWidth="1"/>
    <col min="4612" max="4612" width="14" style="14" customWidth="1"/>
    <col min="4613" max="4853" width="10.77734375" style="14"/>
    <col min="4854" max="4854" width="46.77734375" style="14" customWidth="1"/>
    <col min="4855" max="4855" width="1.77734375" style="14" customWidth="1"/>
    <col min="4856" max="4856" width="6.5546875" style="14" customWidth="1"/>
    <col min="4857" max="4857" width="1.21875" style="14" customWidth="1"/>
    <col min="4858" max="4858" width="13.77734375" style="14" customWidth="1"/>
    <col min="4859" max="4859" width="1" style="14" customWidth="1"/>
    <col min="4860" max="4860" width="13.77734375" style="14" customWidth="1"/>
    <col min="4861" max="4861" width="1" style="14" customWidth="1"/>
    <col min="4862" max="4862" width="13.77734375" style="14" customWidth="1"/>
    <col min="4863" max="4863" width="1" style="14" customWidth="1"/>
    <col min="4864" max="4864" width="13.77734375" style="14" customWidth="1"/>
    <col min="4865" max="4865" width="1" style="14" customWidth="1"/>
    <col min="4866" max="4866" width="14" style="14" customWidth="1"/>
    <col min="4867" max="4867" width="1" style="14" customWidth="1"/>
    <col min="4868" max="4868" width="14" style="14" customWidth="1"/>
    <col min="4869" max="5109" width="10.77734375" style="14"/>
    <col min="5110" max="5110" width="46.77734375" style="14" customWidth="1"/>
    <col min="5111" max="5111" width="1.77734375" style="14" customWidth="1"/>
    <col min="5112" max="5112" width="6.5546875" style="14" customWidth="1"/>
    <col min="5113" max="5113" width="1.21875" style="14" customWidth="1"/>
    <col min="5114" max="5114" width="13.77734375" style="14" customWidth="1"/>
    <col min="5115" max="5115" width="1" style="14" customWidth="1"/>
    <col min="5116" max="5116" width="13.77734375" style="14" customWidth="1"/>
    <col min="5117" max="5117" width="1" style="14" customWidth="1"/>
    <col min="5118" max="5118" width="13.77734375" style="14" customWidth="1"/>
    <col min="5119" max="5119" width="1" style="14" customWidth="1"/>
    <col min="5120" max="5120" width="13.77734375" style="14" customWidth="1"/>
    <col min="5121" max="5121" width="1" style="14" customWidth="1"/>
    <col min="5122" max="5122" width="14" style="14" customWidth="1"/>
    <col min="5123" max="5123" width="1" style="14" customWidth="1"/>
    <col min="5124" max="5124" width="14" style="14" customWidth="1"/>
    <col min="5125" max="5365" width="10.77734375" style="14"/>
    <col min="5366" max="5366" width="46.77734375" style="14" customWidth="1"/>
    <col min="5367" max="5367" width="1.77734375" style="14" customWidth="1"/>
    <col min="5368" max="5368" width="6.5546875" style="14" customWidth="1"/>
    <col min="5369" max="5369" width="1.21875" style="14" customWidth="1"/>
    <col min="5370" max="5370" width="13.77734375" style="14" customWidth="1"/>
    <col min="5371" max="5371" width="1" style="14" customWidth="1"/>
    <col min="5372" max="5372" width="13.77734375" style="14" customWidth="1"/>
    <col min="5373" max="5373" width="1" style="14" customWidth="1"/>
    <col min="5374" max="5374" width="13.77734375" style="14" customWidth="1"/>
    <col min="5375" max="5375" width="1" style="14" customWidth="1"/>
    <col min="5376" max="5376" width="13.77734375" style="14" customWidth="1"/>
    <col min="5377" max="5377" width="1" style="14" customWidth="1"/>
    <col min="5378" max="5378" width="14" style="14" customWidth="1"/>
    <col min="5379" max="5379" width="1" style="14" customWidth="1"/>
    <col min="5380" max="5380" width="14" style="14" customWidth="1"/>
    <col min="5381" max="5621" width="10.77734375" style="14"/>
    <col min="5622" max="5622" width="46.77734375" style="14" customWidth="1"/>
    <col min="5623" max="5623" width="1.77734375" style="14" customWidth="1"/>
    <col min="5624" max="5624" width="6.5546875" style="14" customWidth="1"/>
    <col min="5625" max="5625" width="1.21875" style="14" customWidth="1"/>
    <col min="5626" max="5626" width="13.77734375" style="14" customWidth="1"/>
    <col min="5627" max="5627" width="1" style="14" customWidth="1"/>
    <col min="5628" max="5628" width="13.77734375" style="14" customWidth="1"/>
    <col min="5629" max="5629" width="1" style="14" customWidth="1"/>
    <col min="5630" max="5630" width="13.77734375" style="14" customWidth="1"/>
    <col min="5631" max="5631" width="1" style="14" customWidth="1"/>
    <col min="5632" max="5632" width="13.77734375" style="14" customWidth="1"/>
    <col min="5633" max="5633" width="1" style="14" customWidth="1"/>
    <col min="5634" max="5634" width="14" style="14" customWidth="1"/>
    <col min="5635" max="5635" width="1" style="14" customWidth="1"/>
    <col min="5636" max="5636" width="14" style="14" customWidth="1"/>
    <col min="5637" max="5877" width="10.77734375" style="14"/>
    <col min="5878" max="5878" width="46.77734375" style="14" customWidth="1"/>
    <col min="5879" max="5879" width="1.77734375" style="14" customWidth="1"/>
    <col min="5880" max="5880" width="6.5546875" style="14" customWidth="1"/>
    <col min="5881" max="5881" width="1.21875" style="14" customWidth="1"/>
    <col min="5882" max="5882" width="13.77734375" style="14" customWidth="1"/>
    <col min="5883" max="5883" width="1" style="14" customWidth="1"/>
    <col min="5884" max="5884" width="13.77734375" style="14" customWidth="1"/>
    <col min="5885" max="5885" width="1" style="14" customWidth="1"/>
    <col min="5886" max="5886" width="13.77734375" style="14" customWidth="1"/>
    <col min="5887" max="5887" width="1" style="14" customWidth="1"/>
    <col min="5888" max="5888" width="13.77734375" style="14" customWidth="1"/>
    <col min="5889" max="5889" width="1" style="14" customWidth="1"/>
    <col min="5890" max="5890" width="14" style="14" customWidth="1"/>
    <col min="5891" max="5891" width="1" style="14" customWidth="1"/>
    <col min="5892" max="5892" width="14" style="14" customWidth="1"/>
    <col min="5893" max="6133" width="10.77734375" style="14"/>
    <col min="6134" max="6134" width="46.77734375" style="14" customWidth="1"/>
    <col min="6135" max="6135" width="1.77734375" style="14" customWidth="1"/>
    <col min="6136" max="6136" width="6.5546875" style="14" customWidth="1"/>
    <col min="6137" max="6137" width="1.21875" style="14" customWidth="1"/>
    <col min="6138" max="6138" width="13.77734375" style="14" customWidth="1"/>
    <col min="6139" max="6139" width="1" style="14" customWidth="1"/>
    <col min="6140" max="6140" width="13.77734375" style="14" customWidth="1"/>
    <col min="6141" max="6141" width="1" style="14" customWidth="1"/>
    <col min="6142" max="6142" width="13.77734375" style="14" customWidth="1"/>
    <col min="6143" max="6143" width="1" style="14" customWidth="1"/>
    <col min="6144" max="6144" width="13.77734375" style="14" customWidth="1"/>
    <col min="6145" max="6145" width="1" style="14" customWidth="1"/>
    <col min="6146" max="6146" width="14" style="14" customWidth="1"/>
    <col min="6147" max="6147" width="1" style="14" customWidth="1"/>
    <col min="6148" max="6148" width="14" style="14" customWidth="1"/>
    <col min="6149" max="6389" width="10.77734375" style="14"/>
    <col min="6390" max="6390" width="46.77734375" style="14" customWidth="1"/>
    <col min="6391" max="6391" width="1.77734375" style="14" customWidth="1"/>
    <col min="6392" max="6392" width="6.5546875" style="14" customWidth="1"/>
    <col min="6393" max="6393" width="1.21875" style="14" customWidth="1"/>
    <col min="6394" max="6394" width="13.77734375" style="14" customWidth="1"/>
    <col min="6395" max="6395" width="1" style="14" customWidth="1"/>
    <col min="6396" max="6396" width="13.77734375" style="14" customWidth="1"/>
    <col min="6397" max="6397" width="1" style="14" customWidth="1"/>
    <col min="6398" max="6398" width="13.77734375" style="14" customWidth="1"/>
    <col min="6399" max="6399" width="1" style="14" customWidth="1"/>
    <col min="6400" max="6400" width="13.77734375" style="14" customWidth="1"/>
    <col min="6401" max="6401" width="1" style="14" customWidth="1"/>
    <col min="6402" max="6402" width="14" style="14" customWidth="1"/>
    <col min="6403" max="6403" width="1" style="14" customWidth="1"/>
    <col min="6404" max="6404" width="14" style="14" customWidth="1"/>
    <col min="6405" max="6645" width="10.77734375" style="14"/>
    <col min="6646" max="6646" width="46.77734375" style="14" customWidth="1"/>
    <col min="6647" max="6647" width="1.77734375" style="14" customWidth="1"/>
    <col min="6648" max="6648" width="6.5546875" style="14" customWidth="1"/>
    <col min="6649" max="6649" width="1.21875" style="14" customWidth="1"/>
    <col min="6650" max="6650" width="13.77734375" style="14" customWidth="1"/>
    <col min="6651" max="6651" width="1" style="14" customWidth="1"/>
    <col min="6652" max="6652" width="13.77734375" style="14" customWidth="1"/>
    <col min="6653" max="6653" width="1" style="14" customWidth="1"/>
    <col min="6654" max="6654" width="13.77734375" style="14" customWidth="1"/>
    <col min="6655" max="6655" width="1" style="14" customWidth="1"/>
    <col min="6656" max="6656" width="13.77734375" style="14" customWidth="1"/>
    <col min="6657" max="6657" width="1" style="14" customWidth="1"/>
    <col min="6658" max="6658" width="14" style="14" customWidth="1"/>
    <col min="6659" max="6659" width="1" style="14" customWidth="1"/>
    <col min="6660" max="6660" width="14" style="14" customWidth="1"/>
    <col min="6661" max="6901" width="10.77734375" style="14"/>
    <col min="6902" max="6902" width="46.77734375" style="14" customWidth="1"/>
    <col min="6903" max="6903" width="1.77734375" style="14" customWidth="1"/>
    <col min="6904" max="6904" width="6.5546875" style="14" customWidth="1"/>
    <col min="6905" max="6905" width="1.21875" style="14" customWidth="1"/>
    <col min="6906" max="6906" width="13.77734375" style="14" customWidth="1"/>
    <col min="6907" max="6907" width="1" style="14" customWidth="1"/>
    <col min="6908" max="6908" width="13.77734375" style="14" customWidth="1"/>
    <col min="6909" max="6909" width="1" style="14" customWidth="1"/>
    <col min="6910" max="6910" width="13.77734375" style="14" customWidth="1"/>
    <col min="6911" max="6911" width="1" style="14" customWidth="1"/>
    <col min="6912" max="6912" width="13.77734375" style="14" customWidth="1"/>
    <col min="6913" max="6913" width="1" style="14" customWidth="1"/>
    <col min="6914" max="6914" width="14" style="14" customWidth="1"/>
    <col min="6915" max="6915" width="1" style="14" customWidth="1"/>
    <col min="6916" max="6916" width="14" style="14" customWidth="1"/>
    <col min="6917" max="7157" width="10.77734375" style="14"/>
    <col min="7158" max="7158" width="46.77734375" style="14" customWidth="1"/>
    <col min="7159" max="7159" width="1.77734375" style="14" customWidth="1"/>
    <col min="7160" max="7160" width="6.5546875" style="14" customWidth="1"/>
    <col min="7161" max="7161" width="1.21875" style="14" customWidth="1"/>
    <col min="7162" max="7162" width="13.77734375" style="14" customWidth="1"/>
    <col min="7163" max="7163" width="1" style="14" customWidth="1"/>
    <col min="7164" max="7164" width="13.77734375" style="14" customWidth="1"/>
    <col min="7165" max="7165" width="1" style="14" customWidth="1"/>
    <col min="7166" max="7166" width="13.77734375" style="14" customWidth="1"/>
    <col min="7167" max="7167" width="1" style="14" customWidth="1"/>
    <col min="7168" max="7168" width="13.77734375" style="14" customWidth="1"/>
    <col min="7169" max="7169" width="1" style="14" customWidth="1"/>
    <col min="7170" max="7170" width="14" style="14" customWidth="1"/>
    <col min="7171" max="7171" width="1" style="14" customWidth="1"/>
    <col min="7172" max="7172" width="14" style="14" customWidth="1"/>
    <col min="7173" max="7413" width="10.77734375" style="14"/>
    <col min="7414" max="7414" width="46.77734375" style="14" customWidth="1"/>
    <col min="7415" max="7415" width="1.77734375" style="14" customWidth="1"/>
    <col min="7416" max="7416" width="6.5546875" style="14" customWidth="1"/>
    <col min="7417" max="7417" width="1.21875" style="14" customWidth="1"/>
    <col min="7418" max="7418" width="13.77734375" style="14" customWidth="1"/>
    <col min="7419" max="7419" width="1" style="14" customWidth="1"/>
    <col min="7420" max="7420" width="13.77734375" style="14" customWidth="1"/>
    <col min="7421" max="7421" width="1" style="14" customWidth="1"/>
    <col min="7422" max="7422" width="13.77734375" style="14" customWidth="1"/>
    <col min="7423" max="7423" width="1" style="14" customWidth="1"/>
    <col min="7424" max="7424" width="13.77734375" style="14" customWidth="1"/>
    <col min="7425" max="7425" width="1" style="14" customWidth="1"/>
    <col min="7426" max="7426" width="14" style="14" customWidth="1"/>
    <col min="7427" max="7427" width="1" style="14" customWidth="1"/>
    <col min="7428" max="7428" width="14" style="14" customWidth="1"/>
    <col min="7429" max="7669" width="10.77734375" style="14"/>
    <col min="7670" max="7670" width="46.77734375" style="14" customWidth="1"/>
    <col min="7671" max="7671" width="1.77734375" style="14" customWidth="1"/>
    <col min="7672" max="7672" width="6.5546875" style="14" customWidth="1"/>
    <col min="7673" max="7673" width="1.21875" style="14" customWidth="1"/>
    <col min="7674" max="7674" width="13.77734375" style="14" customWidth="1"/>
    <col min="7675" max="7675" width="1" style="14" customWidth="1"/>
    <col min="7676" max="7676" width="13.77734375" style="14" customWidth="1"/>
    <col min="7677" max="7677" width="1" style="14" customWidth="1"/>
    <col min="7678" max="7678" width="13.77734375" style="14" customWidth="1"/>
    <col min="7679" max="7679" width="1" style="14" customWidth="1"/>
    <col min="7680" max="7680" width="13.77734375" style="14" customWidth="1"/>
    <col min="7681" max="7681" width="1" style="14" customWidth="1"/>
    <col min="7682" max="7682" width="14" style="14" customWidth="1"/>
    <col min="7683" max="7683" width="1" style="14" customWidth="1"/>
    <col min="7684" max="7684" width="14" style="14" customWidth="1"/>
    <col min="7685" max="7925" width="10.77734375" style="14"/>
    <col min="7926" max="7926" width="46.77734375" style="14" customWidth="1"/>
    <col min="7927" max="7927" width="1.77734375" style="14" customWidth="1"/>
    <col min="7928" max="7928" width="6.5546875" style="14" customWidth="1"/>
    <col min="7929" max="7929" width="1.21875" style="14" customWidth="1"/>
    <col min="7930" max="7930" width="13.77734375" style="14" customWidth="1"/>
    <col min="7931" max="7931" width="1" style="14" customWidth="1"/>
    <col min="7932" max="7932" width="13.77734375" style="14" customWidth="1"/>
    <col min="7933" max="7933" width="1" style="14" customWidth="1"/>
    <col min="7934" max="7934" width="13.77734375" style="14" customWidth="1"/>
    <col min="7935" max="7935" width="1" style="14" customWidth="1"/>
    <col min="7936" max="7936" width="13.77734375" style="14" customWidth="1"/>
    <col min="7937" max="7937" width="1" style="14" customWidth="1"/>
    <col min="7938" max="7938" width="14" style="14" customWidth="1"/>
    <col min="7939" max="7939" width="1" style="14" customWidth="1"/>
    <col min="7940" max="7940" width="14" style="14" customWidth="1"/>
    <col min="7941" max="8181" width="10.77734375" style="14"/>
    <col min="8182" max="8182" width="46.77734375" style="14" customWidth="1"/>
    <col min="8183" max="8183" width="1.77734375" style="14" customWidth="1"/>
    <col min="8184" max="8184" width="6.5546875" style="14" customWidth="1"/>
    <col min="8185" max="8185" width="1.21875" style="14" customWidth="1"/>
    <col min="8186" max="8186" width="13.77734375" style="14" customWidth="1"/>
    <col min="8187" max="8187" width="1" style="14" customWidth="1"/>
    <col min="8188" max="8188" width="13.77734375" style="14" customWidth="1"/>
    <col min="8189" max="8189" width="1" style="14" customWidth="1"/>
    <col min="8190" max="8190" width="13.77734375" style="14" customWidth="1"/>
    <col min="8191" max="8191" width="1" style="14" customWidth="1"/>
    <col min="8192" max="8192" width="13.77734375" style="14" customWidth="1"/>
    <col min="8193" max="8193" width="1" style="14" customWidth="1"/>
    <col min="8194" max="8194" width="14" style="14" customWidth="1"/>
    <col min="8195" max="8195" width="1" style="14" customWidth="1"/>
    <col min="8196" max="8196" width="14" style="14" customWidth="1"/>
    <col min="8197" max="8437" width="10.77734375" style="14"/>
    <col min="8438" max="8438" width="46.77734375" style="14" customWidth="1"/>
    <col min="8439" max="8439" width="1.77734375" style="14" customWidth="1"/>
    <col min="8440" max="8440" width="6.5546875" style="14" customWidth="1"/>
    <col min="8441" max="8441" width="1.21875" style="14" customWidth="1"/>
    <col min="8442" max="8442" width="13.77734375" style="14" customWidth="1"/>
    <col min="8443" max="8443" width="1" style="14" customWidth="1"/>
    <col min="8444" max="8444" width="13.77734375" style="14" customWidth="1"/>
    <col min="8445" max="8445" width="1" style="14" customWidth="1"/>
    <col min="8446" max="8446" width="13.77734375" style="14" customWidth="1"/>
    <col min="8447" max="8447" width="1" style="14" customWidth="1"/>
    <col min="8448" max="8448" width="13.77734375" style="14" customWidth="1"/>
    <col min="8449" max="8449" width="1" style="14" customWidth="1"/>
    <col min="8450" max="8450" width="14" style="14" customWidth="1"/>
    <col min="8451" max="8451" width="1" style="14" customWidth="1"/>
    <col min="8452" max="8452" width="14" style="14" customWidth="1"/>
    <col min="8453" max="8693" width="10.77734375" style="14"/>
    <col min="8694" max="8694" width="46.77734375" style="14" customWidth="1"/>
    <col min="8695" max="8695" width="1.77734375" style="14" customWidth="1"/>
    <col min="8696" max="8696" width="6.5546875" style="14" customWidth="1"/>
    <col min="8697" max="8697" width="1.21875" style="14" customWidth="1"/>
    <col min="8698" max="8698" width="13.77734375" style="14" customWidth="1"/>
    <col min="8699" max="8699" width="1" style="14" customWidth="1"/>
    <col min="8700" max="8700" width="13.77734375" style="14" customWidth="1"/>
    <col min="8701" max="8701" width="1" style="14" customWidth="1"/>
    <col min="8702" max="8702" width="13.77734375" style="14" customWidth="1"/>
    <col min="8703" max="8703" width="1" style="14" customWidth="1"/>
    <col min="8704" max="8704" width="13.77734375" style="14" customWidth="1"/>
    <col min="8705" max="8705" width="1" style="14" customWidth="1"/>
    <col min="8706" max="8706" width="14" style="14" customWidth="1"/>
    <col min="8707" max="8707" width="1" style="14" customWidth="1"/>
    <col min="8708" max="8708" width="14" style="14" customWidth="1"/>
    <col min="8709" max="8949" width="10.77734375" style="14"/>
    <col min="8950" max="8950" width="46.77734375" style="14" customWidth="1"/>
    <col min="8951" max="8951" width="1.77734375" style="14" customWidth="1"/>
    <col min="8952" max="8952" width="6.5546875" style="14" customWidth="1"/>
    <col min="8953" max="8953" width="1.21875" style="14" customWidth="1"/>
    <col min="8954" max="8954" width="13.77734375" style="14" customWidth="1"/>
    <col min="8955" max="8955" width="1" style="14" customWidth="1"/>
    <col min="8956" max="8956" width="13.77734375" style="14" customWidth="1"/>
    <col min="8957" max="8957" width="1" style="14" customWidth="1"/>
    <col min="8958" max="8958" width="13.77734375" style="14" customWidth="1"/>
    <col min="8959" max="8959" width="1" style="14" customWidth="1"/>
    <col min="8960" max="8960" width="13.77734375" style="14" customWidth="1"/>
    <col min="8961" max="8961" width="1" style="14" customWidth="1"/>
    <col min="8962" max="8962" width="14" style="14" customWidth="1"/>
    <col min="8963" max="8963" width="1" style="14" customWidth="1"/>
    <col min="8964" max="8964" width="14" style="14" customWidth="1"/>
    <col min="8965" max="9205" width="10.77734375" style="14"/>
    <col min="9206" max="9206" width="46.77734375" style="14" customWidth="1"/>
    <col min="9207" max="9207" width="1.77734375" style="14" customWidth="1"/>
    <col min="9208" max="9208" width="6.5546875" style="14" customWidth="1"/>
    <col min="9209" max="9209" width="1.21875" style="14" customWidth="1"/>
    <col min="9210" max="9210" width="13.77734375" style="14" customWidth="1"/>
    <col min="9211" max="9211" width="1" style="14" customWidth="1"/>
    <col min="9212" max="9212" width="13.77734375" style="14" customWidth="1"/>
    <col min="9213" max="9213" width="1" style="14" customWidth="1"/>
    <col min="9214" max="9214" width="13.77734375" style="14" customWidth="1"/>
    <col min="9215" max="9215" width="1" style="14" customWidth="1"/>
    <col min="9216" max="9216" width="13.77734375" style="14" customWidth="1"/>
    <col min="9217" max="9217" width="1" style="14" customWidth="1"/>
    <col min="9218" max="9218" width="14" style="14" customWidth="1"/>
    <col min="9219" max="9219" width="1" style="14" customWidth="1"/>
    <col min="9220" max="9220" width="14" style="14" customWidth="1"/>
    <col min="9221" max="9461" width="10.77734375" style="14"/>
    <col min="9462" max="9462" width="46.77734375" style="14" customWidth="1"/>
    <col min="9463" max="9463" width="1.77734375" style="14" customWidth="1"/>
    <col min="9464" max="9464" width="6.5546875" style="14" customWidth="1"/>
    <col min="9465" max="9465" width="1.21875" style="14" customWidth="1"/>
    <col min="9466" max="9466" width="13.77734375" style="14" customWidth="1"/>
    <col min="9467" max="9467" width="1" style="14" customWidth="1"/>
    <col min="9468" max="9468" width="13.77734375" style="14" customWidth="1"/>
    <col min="9469" max="9469" width="1" style="14" customWidth="1"/>
    <col min="9470" max="9470" width="13.77734375" style="14" customWidth="1"/>
    <col min="9471" max="9471" width="1" style="14" customWidth="1"/>
    <col min="9472" max="9472" width="13.77734375" style="14" customWidth="1"/>
    <col min="9473" max="9473" width="1" style="14" customWidth="1"/>
    <col min="9474" max="9474" width="14" style="14" customWidth="1"/>
    <col min="9475" max="9475" width="1" style="14" customWidth="1"/>
    <col min="9476" max="9476" width="14" style="14" customWidth="1"/>
    <col min="9477" max="9717" width="10.77734375" style="14"/>
    <col min="9718" max="9718" width="46.77734375" style="14" customWidth="1"/>
    <col min="9719" max="9719" width="1.77734375" style="14" customWidth="1"/>
    <col min="9720" max="9720" width="6.5546875" style="14" customWidth="1"/>
    <col min="9721" max="9721" width="1.21875" style="14" customWidth="1"/>
    <col min="9722" max="9722" width="13.77734375" style="14" customWidth="1"/>
    <col min="9723" max="9723" width="1" style="14" customWidth="1"/>
    <col min="9724" max="9724" width="13.77734375" style="14" customWidth="1"/>
    <col min="9725" max="9725" width="1" style="14" customWidth="1"/>
    <col min="9726" max="9726" width="13.77734375" style="14" customWidth="1"/>
    <col min="9727" max="9727" width="1" style="14" customWidth="1"/>
    <col min="9728" max="9728" width="13.77734375" style="14" customWidth="1"/>
    <col min="9729" max="9729" width="1" style="14" customWidth="1"/>
    <col min="9730" max="9730" width="14" style="14" customWidth="1"/>
    <col min="9731" max="9731" width="1" style="14" customWidth="1"/>
    <col min="9732" max="9732" width="14" style="14" customWidth="1"/>
    <col min="9733" max="9973" width="10.77734375" style="14"/>
    <col min="9974" max="9974" width="46.77734375" style="14" customWidth="1"/>
    <col min="9975" max="9975" width="1.77734375" style="14" customWidth="1"/>
    <col min="9976" max="9976" width="6.5546875" style="14" customWidth="1"/>
    <col min="9977" max="9977" width="1.21875" style="14" customWidth="1"/>
    <col min="9978" max="9978" width="13.77734375" style="14" customWidth="1"/>
    <col min="9979" max="9979" width="1" style="14" customWidth="1"/>
    <col min="9980" max="9980" width="13.77734375" style="14" customWidth="1"/>
    <col min="9981" max="9981" width="1" style="14" customWidth="1"/>
    <col min="9982" max="9982" width="13.77734375" style="14" customWidth="1"/>
    <col min="9983" max="9983" width="1" style="14" customWidth="1"/>
    <col min="9984" max="9984" width="13.77734375" style="14" customWidth="1"/>
    <col min="9985" max="9985" width="1" style="14" customWidth="1"/>
    <col min="9986" max="9986" width="14" style="14" customWidth="1"/>
    <col min="9987" max="9987" width="1" style="14" customWidth="1"/>
    <col min="9988" max="9988" width="14" style="14" customWidth="1"/>
    <col min="9989" max="10229" width="10.77734375" style="14"/>
    <col min="10230" max="10230" width="46.77734375" style="14" customWidth="1"/>
    <col min="10231" max="10231" width="1.77734375" style="14" customWidth="1"/>
    <col min="10232" max="10232" width="6.5546875" style="14" customWidth="1"/>
    <col min="10233" max="10233" width="1.21875" style="14" customWidth="1"/>
    <col min="10234" max="10234" width="13.77734375" style="14" customWidth="1"/>
    <col min="10235" max="10235" width="1" style="14" customWidth="1"/>
    <col min="10236" max="10236" width="13.77734375" style="14" customWidth="1"/>
    <col min="10237" max="10237" width="1" style="14" customWidth="1"/>
    <col min="10238" max="10238" width="13.77734375" style="14" customWidth="1"/>
    <col min="10239" max="10239" width="1" style="14" customWidth="1"/>
    <col min="10240" max="10240" width="13.77734375" style="14" customWidth="1"/>
    <col min="10241" max="10241" width="1" style="14" customWidth="1"/>
    <col min="10242" max="10242" width="14" style="14" customWidth="1"/>
    <col min="10243" max="10243" width="1" style="14" customWidth="1"/>
    <col min="10244" max="10244" width="14" style="14" customWidth="1"/>
    <col min="10245" max="10485" width="10.77734375" style="14"/>
    <col min="10486" max="10486" width="46.77734375" style="14" customWidth="1"/>
    <col min="10487" max="10487" width="1.77734375" style="14" customWidth="1"/>
    <col min="10488" max="10488" width="6.5546875" style="14" customWidth="1"/>
    <col min="10489" max="10489" width="1.21875" style="14" customWidth="1"/>
    <col min="10490" max="10490" width="13.77734375" style="14" customWidth="1"/>
    <col min="10491" max="10491" width="1" style="14" customWidth="1"/>
    <col min="10492" max="10492" width="13.77734375" style="14" customWidth="1"/>
    <col min="10493" max="10493" width="1" style="14" customWidth="1"/>
    <col min="10494" max="10494" width="13.77734375" style="14" customWidth="1"/>
    <col min="10495" max="10495" width="1" style="14" customWidth="1"/>
    <col min="10496" max="10496" width="13.77734375" style="14" customWidth="1"/>
    <col min="10497" max="10497" width="1" style="14" customWidth="1"/>
    <col min="10498" max="10498" width="14" style="14" customWidth="1"/>
    <col min="10499" max="10499" width="1" style="14" customWidth="1"/>
    <col min="10500" max="10500" width="14" style="14" customWidth="1"/>
    <col min="10501" max="10741" width="10.77734375" style="14"/>
    <col min="10742" max="10742" width="46.77734375" style="14" customWidth="1"/>
    <col min="10743" max="10743" width="1.77734375" style="14" customWidth="1"/>
    <col min="10744" max="10744" width="6.5546875" style="14" customWidth="1"/>
    <col min="10745" max="10745" width="1.21875" style="14" customWidth="1"/>
    <col min="10746" max="10746" width="13.77734375" style="14" customWidth="1"/>
    <col min="10747" max="10747" width="1" style="14" customWidth="1"/>
    <col min="10748" max="10748" width="13.77734375" style="14" customWidth="1"/>
    <col min="10749" max="10749" width="1" style="14" customWidth="1"/>
    <col min="10750" max="10750" width="13.77734375" style="14" customWidth="1"/>
    <col min="10751" max="10751" width="1" style="14" customWidth="1"/>
    <col min="10752" max="10752" width="13.77734375" style="14" customWidth="1"/>
    <col min="10753" max="10753" width="1" style="14" customWidth="1"/>
    <col min="10754" max="10754" width="14" style="14" customWidth="1"/>
    <col min="10755" max="10755" width="1" style="14" customWidth="1"/>
    <col min="10756" max="10756" width="14" style="14" customWidth="1"/>
    <col min="10757" max="10997" width="10.77734375" style="14"/>
    <col min="10998" max="10998" width="46.77734375" style="14" customWidth="1"/>
    <col min="10999" max="10999" width="1.77734375" style="14" customWidth="1"/>
    <col min="11000" max="11000" width="6.5546875" style="14" customWidth="1"/>
    <col min="11001" max="11001" width="1.21875" style="14" customWidth="1"/>
    <col min="11002" max="11002" width="13.77734375" style="14" customWidth="1"/>
    <col min="11003" max="11003" width="1" style="14" customWidth="1"/>
    <col min="11004" max="11004" width="13.77734375" style="14" customWidth="1"/>
    <col min="11005" max="11005" width="1" style="14" customWidth="1"/>
    <col min="11006" max="11006" width="13.77734375" style="14" customWidth="1"/>
    <col min="11007" max="11007" width="1" style="14" customWidth="1"/>
    <col min="11008" max="11008" width="13.77734375" style="14" customWidth="1"/>
    <col min="11009" max="11009" width="1" style="14" customWidth="1"/>
    <col min="11010" max="11010" width="14" style="14" customWidth="1"/>
    <col min="11011" max="11011" width="1" style="14" customWidth="1"/>
    <col min="11012" max="11012" width="14" style="14" customWidth="1"/>
    <col min="11013" max="11253" width="10.77734375" style="14"/>
    <col min="11254" max="11254" width="46.77734375" style="14" customWidth="1"/>
    <col min="11255" max="11255" width="1.77734375" style="14" customWidth="1"/>
    <col min="11256" max="11256" width="6.5546875" style="14" customWidth="1"/>
    <col min="11257" max="11257" width="1.21875" style="14" customWidth="1"/>
    <col min="11258" max="11258" width="13.77734375" style="14" customWidth="1"/>
    <col min="11259" max="11259" width="1" style="14" customWidth="1"/>
    <col min="11260" max="11260" width="13.77734375" style="14" customWidth="1"/>
    <col min="11261" max="11261" width="1" style="14" customWidth="1"/>
    <col min="11262" max="11262" width="13.77734375" style="14" customWidth="1"/>
    <col min="11263" max="11263" width="1" style="14" customWidth="1"/>
    <col min="11264" max="11264" width="13.77734375" style="14" customWidth="1"/>
    <col min="11265" max="11265" width="1" style="14" customWidth="1"/>
    <col min="11266" max="11266" width="14" style="14" customWidth="1"/>
    <col min="11267" max="11267" width="1" style="14" customWidth="1"/>
    <col min="11268" max="11268" width="14" style="14" customWidth="1"/>
    <col min="11269" max="11509" width="10.77734375" style="14"/>
    <col min="11510" max="11510" width="46.77734375" style="14" customWidth="1"/>
    <col min="11511" max="11511" width="1.77734375" style="14" customWidth="1"/>
    <col min="11512" max="11512" width="6.5546875" style="14" customWidth="1"/>
    <col min="11513" max="11513" width="1.21875" style="14" customWidth="1"/>
    <col min="11514" max="11514" width="13.77734375" style="14" customWidth="1"/>
    <col min="11515" max="11515" width="1" style="14" customWidth="1"/>
    <col min="11516" max="11516" width="13.77734375" style="14" customWidth="1"/>
    <col min="11517" max="11517" width="1" style="14" customWidth="1"/>
    <col min="11518" max="11518" width="13.77734375" style="14" customWidth="1"/>
    <col min="11519" max="11519" width="1" style="14" customWidth="1"/>
    <col min="11520" max="11520" width="13.77734375" style="14" customWidth="1"/>
    <col min="11521" max="11521" width="1" style="14" customWidth="1"/>
    <col min="11522" max="11522" width="14" style="14" customWidth="1"/>
    <col min="11523" max="11523" width="1" style="14" customWidth="1"/>
    <col min="11524" max="11524" width="14" style="14" customWidth="1"/>
    <col min="11525" max="11765" width="10.77734375" style="14"/>
    <col min="11766" max="11766" width="46.77734375" style="14" customWidth="1"/>
    <col min="11767" max="11767" width="1.77734375" style="14" customWidth="1"/>
    <col min="11768" max="11768" width="6.5546875" style="14" customWidth="1"/>
    <col min="11769" max="11769" width="1.21875" style="14" customWidth="1"/>
    <col min="11770" max="11770" width="13.77734375" style="14" customWidth="1"/>
    <col min="11771" max="11771" width="1" style="14" customWidth="1"/>
    <col min="11772" max="11772" width="13.77734375" style="14" customWidth="1"/>
    <col min="11773" max="11773" width="1" style="14" customWidth="1"/>
    <col min="11774" max="11774" width="13.77734375" style="14" customWidth="1"/>
    <col min="11775" max="11775" width="1" style="14" customWidth="1"/>
    <col min="11776" max="11776" width="13.77734375" style="14" customWidth="1"/>
    <col min="11777" max="11777" width="1" style="14" customWidth="1"/>
    <col min="11778" max="11778" width="14" style="14" customWidth="1"/>
    <col min="11779" max="11779" width="1" style="14" customWidth="1"/>
    <col min="11780" max="11780" width="14" style="14" customWidth="1"/>
    <col min="11781" max="12021" width="10.77734375" style="14"/>
    <col min="12022" max="12022" width="46.77734375" style="14" customWidth="1"/>
    <col min="12023" max="12023" width="1.77734375" style="14" customWidth="1"/>
    <col min="12024" max="12024" width="6.5546875" style="14" customWidth="1"/>
    <col min="12025" max="12025" width="1.21875" style="14" customWidth="1"/>
    <col min="12026" max="12026" width="13.77734375" style="14" customWidth="1"/>
    <col min="12027" max="12027" width="1" style="14" customWidth="1"/>
    <col min="12028" max="12028" width="13.77734375" style="14" customWidth="1"/>
    <col min="12029" max="12029" width="1" style="14" customWidth="1"/>
    <col min="12030" max="12030" width="13.77734375" style="14" customWidth="1"/>
    <col min="12031" max="12031" width="1" style="14" customWidth="1"/>
    <col min="12032" max="12032" width="13.77734375" style="14" customWidth="1"/>
    <col min="12033" max="12033" width="1" style="14" customWidth="1"/>
    <col min="12034" max="12034" width="14" style="14" customWidth="1"/>
    <col min="12035" max="12035" width="1" style="14" customWidth="1"/>
    <col min="12036" max="12036" width="14" style="14" customWidth="1"/>
    <col min="12037" max="12277" width="10.77734375" style="14"/>
    <col min="12278" max="12278" width="46.77734375" style="14" customWidth="1"/>
    <col min="12279" max="12279" width="1.77734375" style="14" customWidth="1"/>
    <col min="12280" max="12280" width="6.5546875" style="14" customWidth="1"/>
    <col min="12281" max="12281" width="1.21875" style="14" customWidth="1"/>
    <col min="12282" max="12282" width="13.77734375" style="14" customWidth="1"/>
    <col min="12283" max="12283" width="1" style="14" customWidth="1"/>
    <col min="12284" max="12284" width="13.77734375" style="14" customWidth="1"/>
    <col min="12285" max="12285" width="1" style="14" customWidth="1"/>
    <col min="12286" max="12286" width="13.77734375" style="14" customWidth="1"/>
    <col min="12287" max="12287" width="1" style="14" customWidth="1"/>
    <col min="12288" max="12288" width="13.77734375" style="14" customWidth="1"/>
    <col min="12289" max="12289" width="1" style="14" customWidth="1"/>
    <col min="12290" max="12290" width="14" style="14" customWidth="1"/>
    <col min="12291" max="12291" width="1" style="14" customWidth="1"/>
    <col min="12292" max="12292" width="14" style="14" customWidth="1"/>
    <col min="12293" max="12533" width="10.77734375" style="14"/>
    <col min="12534" max="12534" width="46.77734375" style="14" customWidth="1"/>
    <col min="12535" max="12535" width="1.77734375" style="14" customWidth="1"/>
    <col min="12536" max="12536" width="6.5546875" style="14" customWidth="1"/>
    <col min="12537" max="12537" width="1.21875" style="14" customWidth="1"/>
    <col min="12538" max="12538" width="13.77734375" style="14" customWidth="1"/>
    <col min="12539" max="12539" width="1" style="14" customWidth="1"/>
    <col min="12540" max="12540" width="13.77734375" style="14" customWidth="1"/>
    <col min="12541" max="12541" width="1" style="14" customWidth="1"/>
    <col min="12542" max="12542" width="13.77734375" style="14" customWidth="1"/>
    <col min="12543" max="12543" width="1" style="14" customWidth="1"/>
    <col min="12544" max="12544" width="13.77734375" style="14" customWidth="1"/>
    <col min="12545" max="12545" width="1" style="14" customWidth="1"/>
    <col min="12546" max="12546" width="14" style="14" customWidth="1"/>
    <col min="12547" max="12547" width="1" style="14" customWidth="1"/>
    <col min="12548" max="12548" width="14" style="14" customWidth="1"/>
    <col min="12549" max="12789" width="10.77734375" style="14"/>
    <col min="12790" max="12790" width="46.77734375" style="14" customWidth="1"/>
    <col min="12791" max="12791" width="1.77734375" style="14" customWidth="1"/>
    <col min="12792" max="12792" width="6.5546875" style="14" customWidth="1"/>
    <col min="12793" max="12793" width="1.21875" style="14" customWidth="1"/>
    <col min="12794" max="12794" width="13.77734375" style="14" customWidth="1"/>
    <col min="12795" max="12795" width="1" style="14" customWidth="1"/>
    <col min="12796" max="12796" width="13.77734375" style="14" customWidth="1"/>
    <col min="12797" max="12797" width="1" style="14" customWidth="1"/>
    <col min="12798" max="12798" width="13.77734375" style="14" customWidth="1"/>
    <col min="12799" max="12799" width="1" style="14" customWidth="1"/>
    <col min="12800" max="12800" width="13.77734375" style="14" customWidth="1"/>
    <col min="12801" max="12801" width="1" style="14" customWidth="1"/>
    <col min="12802" max="12802" width="14" style="14" customWidth="1"/>
    <col min="12803" max="12803" width="1" style="14" customWidth="1"/>
    <col min="12804" max="12804" width="14" style="14" customWidth="1"/>
    <col min="12805" max="13045" width="10.77734375" style="14"/>
    <col min="13046" max="13046" width="46.77734375" style="14" customWidth="1"/>
    <col min="13047" max="13047" width="1.77734375" style="14" customWidth="1"/>
    <col min="13048" max="13048" width="6.5546875" style="14" customWidth="1"/>
    <col min="13049" max="13049" width="1.21875" style="14" customWidth="1"/>
    <col min="13050" max="13050" width="13.77734375" style="14" customWidth="1"/>
    <col min="13051" max="13051" width="1" style="14" customWidth="1"/>
    <col min="13052" max="13052" width="13.77734375" style="14" customWidth="1"/>
    <col min="13053" max="13053" width="1" style="14" customWidth="1"/>
    <col min="13054" max="13054" width="13.77734375" style="14" customWidth="1"/>
    <col min="13055" max="13055" width="1" style="14" customWidth="1"/>
    <col min="13056" max="13056" width="13.77734375" style="14" customWidth="1"/>
    <col min="13057" max="13057" width="1" style="14" customWidth="1"/>
    <col min="13058" max="13058" width="14" style="14" customWidth="1"/>
    <col min="13059" max="13059" width="1" style="14" customWidth="1"/>
    <col min="13060" max="13060" width="14" style="14" customWidth="1"/>
    <col min="13061" max="13301" width="10.77734375" style="14"/>
    <col min="13302" max="13302" width="46.77734375" style="14" customWidth="1"/>
    <col min="13303" max="13303" width="1.77734375" style="14" customWidth="1"/>
    <col min="13304" max="13304" width="6.5546875" style="14" customWidth="1"/>
    <col min="13305" max="13305" width="1.21875" style="14" customWidth="1"/>
    <col min="13306" max="13306" width="13.77734375" style="14" customWidth="1"/>
    <col min="13307" max="13307" width="1" style="14" customWidth="1"/>
    <col min="13308" max="13308" width="13.77734375" style="14" customWidth="1"/>
    <col min="13309" max="13309" width="1" style="14" customWidth="1"/>
    <col min="13310" max="13310" width="13.77734375" style="14" customWidth="1"/>
    <col min="13311" max="13311" width="1" style="14" customWidth="1"/>
    <col min="13312" max="13312" width="13.77734375" style="14" customWidth="1"/>
    <col min="13313" max="13313" width="1" style="14" customWidth="1"/>
    <col min="13314" max="13314" width="14" style="14" customWidth="1"/>
    <col min="13315" max="13315" width="1" style="14" customWidth="1"/>
    <col min="13316" max="13316" width="14" style="14" customWidth="1"/>
    <col min="13317" max="13557" width="10.77734375" style="14"/>
    <col min="13558" max="13558" width="46.77734375" style="14" customWidth="1"/>
    <col min="13559" max="13559" width="1.77734375" style="14" customWidth="1"/>
    <col min="13560" max="13560" width="6.5546875" style="14" customWidth="1"/>
    <col min="13561" max="13561" width="1.21875" style="14" customWidth="1"/>
    <col min="13562" max="13562" width="13.77734375" style="14" customWidth="1"/>
    <col min="13563" max="13563" width="1" style="14" customWidth="1"/>
    <col min="13564" max="13564" width="13.77734375" style="14" customWidth="1"/>
    <col min="13565" max="13565" width="1" style="14" customWidth="1"/>
    <col min="13566" max="13566" width="13.77734375" style="14" customWidth="1"/>
    <col min="13567" max="13567" width="1" style="14" customWidth="1"/>
    <col min="13568" max="13568" width="13.77734375" style="14" customWidth="1"/>
    <col min="13569" max="13569" width="1" style="14" customWidth="1"/>
    <col min="13570" max="13570" width="14" style="14" customWidth="1"/>
    <col min="13571" max="13571" width="1" style="14" customWidth="1"/>
    <col min="13572" max="13572" width="14" style="14" customWidth="1"/>
    <col min="13573" max="13813" width="10.77734375" style="14"/>
    <col min="13814" max="13814" width="46.77734375" style="14" customWidth="1"/>
    <col min="13815" max="13815" width="1.77734375" style="14" customWidth="1"/>
    <col min="13816" max="13816" width="6.5546875" style="14" customWidth="1"/>
    <col min="13817" max="13817" width="1.21875" style="14" customWidth="1"/>
    <col min="13818" max="13818" width="13.77734375" style="14" customWidth="1"/>
    <col min="13819" max="13819" width="1" style="14" customWidth="1"/>
    <col min="13820" max="13820" width="13.77734375" style="14" customWidth="1"/>
    <col min="13821" max="13821" width="1" style="14" customWidth="1"/>
    <col min="13822" max="13822" width="13.77734375" style="14" customWidth="1"/>
    <col min="13823" max="13823" width="1" style="14" customWidth="1"/>
    <col min="13824" max="13824" width="13.77734375" style="14" customWidth="1"/>
    <col min="13825" max="13825" width="1" style="14" customWidth="1"/>
    <col min="13826" max="13826" width="14" style="14" customWidth="1"/>
    <col min="13827" max="13827" width="1" style="14" customWidth="1"/>
    <col min="13828" max="13828" width="14" style="14" customWidth="1"/>
    <col min="13829" max="14069" width="10.77734375" style="14"/>
    <col min="14070" max="14070" width="46.77734375" style="14" customWidth="1"/>
    <col min="14071" max="14071" width="1.77734375" style="14" customWidth="1"/>
    <col min="14072" max="14072" width="6.5546875" style="14" customWidth="1"/>
    <col min="14073" max="14073" width="1.21875" style="14" customWidth="1"/>
    <col min="14074" max="14074" width="13.77734375" style="14" customWidth="1"/>
    <col min="14075" max="14075" width="1" style="14" customWidth="1"/>
    <col min="14076" max="14076" width="13.77734375" style="14" customWidth="1"/>
    <col min="14077" max="14077" width="1" style="14" customWidth="1"/>
    <col min="14078" max="14078" width="13.77734375" style="14" customWidth="1"/>
    <col min="14079" max="14079" width="1" style="14" customWidth="1"/>
    <col min="14080" max="14080" width="13.77734375" style="14" customWidth="1"/>
    <col min="14081" max="14081" width="1" style="14" customWidth="1"/>
    <col min="14082" max="14082" width="14" style="14" customWidth="1"/>
    <col min="14083" max="14083" width="1" style="14" customWidth="1"/>
    <col min="14084" max="14084" width="14" style="14" customWidth="1"/>
    <col min="14085" max="14325" width="10.77734375" style="14"/>
    <col min="14326" max="14326" width="46.77734375" style="14" customWidth="1"/>
    <col min="14327" max="14327" width="1.77734375" style="14" customWidth="1"/>
    <col min="14328" max="14328" width="6.5546875" style="14" customWidth="1"/>
    <col min="14329" max="14329" width="1.21875" style="14" customWidth="1"/>
    <col min="14330" max="14330" width="13.77734375" style="14" customWidth="1"/>
    <col min="14331" max="14331" width="1" style="14" customWidth="1"/>
    <col min="14332" max="14332" width="13.77734375" style="14" customWidth="1"/>
    <col min="14333" max="14333" width="1" style="14" customWidth="1"/>
    <col min="14334" max="14334" width="13.77734375" style="14" customWidth="1"/>
    <col min="14335" max="14335" width="1" style="14" customWidth="1"/>
    <col min="14336" max="14336" width="13.77734375" style="14" customWidth="1"/>
    <col min="14337" max="14337" width="1" style="14" customWidth="1"/>
    <col min="14338" max="14338" width="14" style="14" customWidth="1"/>
    <col min="14339" max="14339" width="1" style="14" customWidth="1"/>
    <col min="14340" max="14340" width="14" style="14" customWidth="1"/>
    <col min="14341" max="14581" width="10.77734375" style="14"/>
    <col min="14582" max="14582" width="46.77734375" style="14" customWidth="1"/>
    <col min="14583" max="14583" width="1.77734375" style="14" customWidth="1"/>
    <col min="14584" max="14584" width="6.5546875" style="14" customWidth="1"/>
    <col min="14585" max="14585" width="1.21875" style="14" customWidth="1"/>
    <col min="14586" max="14586" width="13.77734375" style="14" customWidth="1"/>
    <col min="14587" max="14587" width="1" style="14" customWidth="1"/>
    <col min="14588" max="14588" width="13.77734375" style="14" customWidth="1"/>
    <col min="14589" max="14589" width="1" style="14" customWidth="1"/>
    <col min="14590" max="14590" width="13.77734375" style="14" customWidth="1"/>
    <col min="14591" max="14591" width="1" style="14" customWidth="1"/>
    <col min="14592" max="14592" width="13.77734375" style="14" customWidth="1"/>
    <col min="14593" max="14593" width="1" style="14" customWidth="1"/>
    <col min="14594" max="14594" width="14" style="14" customWidth="1"/>
    <col min="14595" max="14595" width="1" style="14" customWidth="1"/>
    <col min="14596" max="14596" width="14" style="14" customWidth="1"/>
    <col min="14597" max="14837" width="10.77734375" style="14"/>
    <col min="14838" max="14838" width="46.77734375" style="14" customWidth="1"/>
    <col min="14839" max="14839" width="1.77734375" style="14" customWidth="1"/>
    <col min="14840" max="14840" width="6.5546875" style="14" customWidth="1"/>
    <col min="14841" max="14841" width="1.21875" style="14" customWidth="1"/>
    <col min="14842" max="14842" width="13.77734375" style="14" customWidth="1"/>
    <col min="14843" max="14843" width="1" style="14" customWidth="1"/>
    <col min="14844" max="14844" width="13.77734375" style="14" customWidth="1"/>
    <col min="14845" max="14845" width="1" style="14" customWidth="1"/>
    <col min="14846" max="14846" width="13.77734375" style="14" customWidth="1"/>
    <col min="14847" max="14847" width="1" style="14" customWidth="1"/>
    <col min="14848" max="14848" width="13.77734375" style="14" customWidth="1"/>
    <col min="14849" max="14849" width="1" style="14" customWidth="1"/>
    <col min="14850" max="14850" width="14" style="14" customWidth="1"/>
    <col min="14851" max="14851" width="1" style="14" customWidth="1"/>
    <col min="14852" max="14852" width="14" style="14" customWidth="1"/>
    <col min="14853" max="15093" width="10.77734375" style="14"/>
    <col min="15094" max="15094" width="46.77734375" style="14" customWidth="1"/>
    <col min="15095" max="15095" width="1.77734375" style="14" customWidth="1"/>
    <col min="15096" max="15096" width="6.5546875" style="14" customWidth="1"/>
    <col min="15097" max="15097" width="1.21875" style="14" customWidth="1"/>
    <col min="15098" max="15098" width="13.77734375" style="14" customWidth="1"/>
    <col min="15099" max="15099" width="1" style="14" customWidth="1"/>
    <col min="15100" max="15100" width="13.77734375" style="14" customWidth="1"/>
    <col min="15101" max="15101" width="1" style="14" customWidth="1"/>
    <col min="15102" max="15102" width="13.77734375" style="14" customWidth="1"/>
    <col min="15103" max="15103" width="1" style="14" customWidth="1"/>
    <col min="15104" max="15104" width="13.77734375" style="14" customWidth="1"/>
    <col min="15105" max="15105" width="1" style="14" customWidth="1"/>
    <col min="15106" max="15106" width="14" style="14" customWidth="1"/>
    <col min="15107" max="15107" width="1" style="14" customWidth="1"/>
    <col min="15108" max="15108" width="14" style="14" customWidth="1"/>
    <col min="15109" max="15349" width="10.77734375" style="14"/>
    <col min="15350" max="15350" width="46.77734375" style="14" customWidth="1"/>
    <col min="15351" max="15351" width="1.77734375" style="14" customWidth="1"/>
    <col min="15352" max="15352" width="6.5546875" style="14" customWidth="1"/>
    <col min="15353" max="15353" width="1.21875" style="14" customWidth="1"/>
    <col min="15354" max="15354" width="13.77734375" style="14" customWidth="1"/>
    <col min="15355" max="15355" width="1" style="14" customWidth="1"/>
    <col min="15356" max="15356" width="13.77734375" style="14" customWidth="1"/>
    <col min="15357" max="15357" width="1" style="14" customWidth="1"/>
    <col min="15358" max="15358" width="13.77734375" style="14" customWidth="1"/>
    <col min="15359" max="15359" width="1" style="14" customWidth="1"/>
    <col min="15360" max="15360" width="13.77734375" style="14" customWidth="1"/>
    <col min="15361" max="15361" width="1" style="14" customWidth="1"/>
    <col min="15362" max="15362" width="14" style="14" customWidth="1"/>
    <col min="15363" max="15363" width="1" style="14" customWidth="1"/>
    <col min="15364" max="15364" width="14" style="14" customWidth="1"/>
    <col min="15365" max="15605" width="10.77734375" style="14"/>
    <col min="15606" max="15606" width="46.77734375" style="14" customWidth="1"/>
    <col min="15607" max="15607" width="1.77734375" style="14" customWidth="1"/>
    <col min="15608" max="15608" width="6.5546875" style="14" customWidth="1"/>
    <col min="15609" max="15609" width="1.21875" style="14" customWidth="1"/>
    <col min="15610" max="15610" width="13.77734375" style="14" customWidth="1"/>
    <col min="15611" max="15611" width="1" style="14" customWidth="1"/>
    <col min="15612" max="15612" width="13.77734375" style="14" customWidth="1"/>
    <col min="15613" max="15613" width="1" style="14" customWidth="1"/>
    <col min="15614" max="15614" width="13.77734375" style="14" customWidth="1"/>
    <col min="15615" max="15615" width="1" style="14" customWidth="1"/>
    <col min="15616" max="15616" width="13.77734375" style="14" customWidth="1"/>
    <col min="15617" max="15617" width="1" style="14" customWidth="1"/>
    <col min="15618" max="15618" width="14" style="14" customWidth="1"/>
    <col min="15619" max="15619" width="1" style="14" customWidth="1"/>
    <col min="15620" max="15620" width="14" style="14" customWidth="1"/>
    <col min="15621" max="15861" width="10.77734375" style="14"/>
    <col min="15862" max="15862" width="46.77734375" style="14" customWidth="1"/>
    <col min="15863" max="15863" width="1.77734375" style="14" customWidth="1"/>
    <col min="15864" max="15864" width="6.5546875" style="14" customWidth="1"/>
    <col min="15865" max="15865" width="1.21875" style="14" customWidth="1"/>
    <col min="15866" max="15866" width="13.77734375" style="14" customWidth="1"/>
    <col min="15867" max="15867" width="1" style="14" customWidth="1"/>
    <col min="15868" max="15868" width="13.77734375" style="14" customWidth="1"/>
    <col min="15869" max="15869" width="1" style="14" customWidth="1"/>
    <col min="15870" max="15870" width="13.77734375" style="14" customWidth="1"/>
    <col min="15871" max="15871" width="1" style="14" customWidth="1"/>
    <col min="15872" max="15872" width="13.77734375" style="14" customWidth="1"/>
    <col min="15873" max="15873" width="1" style="14" customWidth="1"/>
    <col min="15874" max="15874" width="14" style="14" customWidth="1"/>
    <col min="15875" max="15875" width="1" style="14" customWidth="1"/>
    <col min="15876" max="15876" width="14" style="14" customWidth="1"/>
    <col min="15877" max="16117" width="10.77734375" style="14"/>
    <col min="16118" max="16118" width="46.77734375" style="14" customWidth="1"/>
    <col min="16119" max="16119" width="1.77734375" style="14" customWidth="1"/>
    <col min="16120" max="16120" width="6.5546875" style="14" customWidth="1"/>
    <col min="16121" max="16121" width="1.21875" style="14" customWidth="1"/>
    <col min="16122" max="16122" width="13.77734375" style="14" customWidth="1"/>
    <col min="16123" max="16123" width="1" style="14" customWidth="1"/>
    <col min="16124" max="16124" width="13.77734375" style="14" customWidth="1"/>
    <col min="16125" max="16125" width="1" style="14" customWidth="1"/>
    <col min="16126" max="16126" width="13.77734375" style="14" customWidth="1"/>
    <col min="16127" max="16127" width="1" style="14" customWidth="1"/>
    <col min="16128" max="16128" width="13.77734375" style="14" customWidth="1"/>
    <col min="16129" max="16129" width="1" style="14" customWidth="1"/>
    <col min="16130" max="16130" width="14" style="14" customWidth="1"/>
    <col min="16131" max="16131" width="1" style="14" customWidth="1"/>
    <col min="16132" max="16132" width="14" style="14" customWidth="1"/>
    <col min="16133" max="16384" width="10.77734375" style="14"/>
  </cols>
  <sheetData>
    <row r="1" spans="1:17" ht="22.95" customHeight="1" x14ac:dyDescent="0.6">
      <c r="B1" s="43"/>
      <c r="C1" s="43"/>
      <c r="D1" s="43"/>
      <c r="E1" s="43"/>
      <c r="F1" s="43"/>
      <c r="G1" s="43"/>
      <c r="H1" s="43"/>
      <c r="I1" s="43"/>
      <c r="J1" s="13" t="s">
        <v>62</v>
      </c>
    </row>
    <row r="2" spans="1:17" ht="22.95" customHeight="1" x14ac:dyDescent="0.6">
      <c r="A2" s="7" t="s">
        <v>0</v>
      </c>
      <c r="B2" s="8"/>
      <c r="C2" s="8"/>
      <c r="D2" s="9"/>
      <c r="E2" s="9"/>
      <c r="F2" s="9"/>
      <c r="G2" s="9"/>
      <c r="H2" s="9"/>
      <c r="I2" s="9"/>
      <c r="J2" s="9"/>
    </row>
    <row r="3" spans="1:17" ht="22.95" customHeight="1" x14ac:dyDescent="0.6">
      <c r="A3" s="11" t="s">
        <v>120</v>
      </c>
      <c r="B3" s="8"/>
      <c r="C3" s="8"/>
      <c r="D3" s="9"/>
      <c r="E3" s="9"/>
      <c r="F3" s="9"/>
      <c r="G3" s="9"/>
      <c r="H3" s="9"/>
      <c r="I3" s="9"/>
      <c r="J3" s="9"/>
    </row>
    <row r="4" spans="1:17" ht="22.95" customHeight="1" x14ac:dyDescent="0.6">
      <c r="A4" s="7" t="s">
        <v>178</v>
      </c>
      <c r="B4" s="8"/>
      <c r="C4" s="8"/>
      <c r="D4" s="9" t="s">
        <v>118</v>
      </c>
      <c r="E4" s="9"/>
      <c r="F4" s="9" t="s">
        <v>118</v>
      </c>
      <c r="G4" s="9"/>
      <c r="H4" s="9"/>
      <c r="I4" s="9"/>
      <c r="J4" s="9"/>
    </row>
    <row r="5" spans="1:17" ht="22.95" customHeight="1" x14ac:dyDescent="0.6">
      <c r="A5" s="35"/>
      <c r="B5" s="8"/>
      <c r="C5" s="8"/>
      <c r="D5" s="9"/>
      <c r="E5" s="9"/>
      <c r="F5" s="9"/>
      <c r="G5" s="9"/>
      <c r="H5" s="9"/>
      <c r="I5" s="9"/>
      <c r="J5" s="49" t="s">
        <v>1</v>
      </c>
      <c r="M5" s="78"/>
      <c r="N5" s="78"/>
      <c r="O5" s="78"/>
      <c r="P5" s="78"/>
      <c r="Q5" s="78"/>
    </row>
    <row r="6" spans="1:17" ht="22.95" customHeight="1" x14ac:dyDescent="0.6">
      <c r="D6" s="44"/>
      <c r="E6" s="44" t="s">
        <v>2</v>
      </c>
      <c r="F6" s="44"/>
      <c r="G6" s="16"/>
      <c r="H6" s="44"/>
      <c r="I6" s="44" t="s">
        <v>3</v>
      </c>
      <c r="J6" s="44"/>
      <c r="M6" s="20"/>
      <c r="N6" s="20"/>
      <c r="O6" s="20"/>
      <c r="P6" s="20"/>
      <c r="Q6" s="20"/>
    </row>
    <row r="7" spans="1:17" ht="22.95" customHeight="1" x14ac:dyDescent="0.6">
      <c r="B7" s="17"/>
      <c r="C7" s="17"/>
      <c r="D7" s="72" t="s">
        <v>181</v>
      </c>
      <c r="E7" s="45"/>
      <c r="F7" s="72" t="s">
        <v>121</v>
      </c>
      <c r="G7" s="19"/>
      <c r="H7" s="72" t="s">
        <v>181</v>
      </c>
      <c r="I7" s="45"/>
      <c r="J7" s="72" t="s">
        <v>121</v>
      </c>
    </row>
    <row r="8" spans="1:17" ht="22.95" customHeight="1" x14ac:dyDescent="0.6">
      <c r="A8" s="23" t="s">
        <v>122</v>
      </c>
      <c r="B8" s="21"/>
      <c r="C8" s="21"/>
      <c r="D8" s="20"/>
      <c r="E8" s="20"/>
      <c r="F8" s="20"/>
      <c r="H8" s="20"/>
      <c r="I8" s="20"/>
      <c r="J8" s="20"/>
    </row>
    <row r="9" spans="1:17" s="16" customFormat="1" ht="22.95" customHeight="1" x14ac:dyDescent="0.6">
      <c r="A9" s="15" t="s">
        <v>123</v>
      </c>
      <c r="B9" s="21"/>
      <c r="C9" s="21"/>
      <c r="D9" s="27">
        <f>SUM(PL!D86)</f>
        <v>96540</v>
      </c>
      <c r="E9" s="27"/>
      <c r="F9" s="27">
        <f>SUM(PL!F86)</f>
        <v>56741</v>
      </c>
      <c r="G9" s="27"/>
      <c r="H9" s="27">
        <f>SUM(PL!H86)</f>
        <v>76164</v>
      </c>
      <c r="I9" s="27"/>
      <c r="J9" s="27">
        <f>SUM(PL!J86)</f>
        <v>51739</v>
      </c>
      <c r="M9" s="14"/>
      <c r="N9" s="14"/>
      <c r="O9" s="14"/>
      <c r="P9" s="14"/>
      <c r="Q9" s="14"/>
    </row>
    <row r="10" spans="1:17" s="16" customFormat="1" ht="22.95" customHeight="1" x14ac:dyDescent="0.6">
      <c r="A10" s="15" t="s">
        <v>124</v>
      </c>
      <c r="B10" s="21"/>
      <c r="C10" s="21"/>
      <c r="D10" s="27"/>
      <c r="E10" s="27"/>
      <c r="F10" s="27"/>
      <c r="G10" s="27"/>
      <c r="H10" s="27"/>
      <c r="I10" s="27"/>
      <c r="J10" s="27"/>
      <c r="M10" s="14"/>
      <c r="N10" s="14"/>
      <c r="O10" s="14"/>
      <c r="P10" s="14"/>
      <c r="Q10" s="14"/>
    </row>
    <row r="11" spans="1:17" ht="22.95" customHeight="1" x14ac:dyDescent="0.6">
      <c r="A11" s="15" t="s">
        <v>125</v>
      </c>
      <c r="B11" s="21"/>
      <c r="C11" s="21"/>
      <c r="D11" s="30"/>
      <c r="E11" s="30"/>
      <c r="F11" s="30"/>
      <c r="G11" s="30"/>
      <c r="H11" s="30"/>
      <c r="I11" s="30"/>
      <c r="J11" s="30"/>
    </row>
    <row r="12" spans="1:17" ht="22.95" customHeight="1" x14ac:dyDescent="0.6">
      <c r="A12" s="15" t="s">
        <v>126</v>
      </c>
      <c r="B12" s="21"/>
      <c r="C12" s="21"/>
      <c r="D12" s="30">
        <v>19311</v>
      </c>
      <c r="E12" s="27"/>
      <c r="F12" s="30">
        <v>18586</v>
      </c>
      <c r="G12" s="27"/>
      <c r="H12" s="3">
        <v>17821</v>
      </c>
      <c r="I12" s="27"/>
      <c r="J12" s="3">
        <v>17066</v>
      </c>
      <c r="L12" s="16"/>
    </row>
    <row r="13" spans="1:17" ht="22.95" customHeight="1" x14ac:dyDescent="0.6">
      <c r="A13" s="15" t="s">
        <v>198</v>
      </c>
      <c r="B13" s="21"/>
      <c r="C13" s="21"/>
      <c r="D13" s="30">
        <f>2588-1419</f>
        <v>1169</v>
      </c>
      <c r="E13" s="27"/>
      <c r="F13" s="30">
        <v>8085</v>
      </c>
      <c r="G13" s="27"/>
      <c r="H13" s="3">
        <f>2889-1419</f>
        <v>1470</v>
      </c>
      <c r="I13" s="27"/>
      <c r="J13" s="3">
        <v>8345</v>
      </c>
      <c r="L13" s="16"/>
      <c r="P13" s="3"/>
    </row>
    <row r="14" spans="1:17" ht="22.95" customHeight="1" x14ac:dyDescent="0.6">
      <c r="A14" s="15" t="s">
        <v>157</v>
      </c>
      <c r="B14" s="21"/>
      <c r="C14" s="21"/>
      <c r="D14" s="30"/>
      <c r="E14" s="27"/>
      <c r="F14" s="30"/>
      <c r="G14" s="27"/>
      <c r="H14" s="3"/>
      <c r="I14" s="27"/>
      <c r="J14" s="3"/>
      <c r="L14" s="16"/>
      <c r="P14" s="3"/>
    </row>
    <row r="15" spans="1:17" ht="22.95" customHeight="1" x14ac:dyDescent="0.6">
      <c r="A15" s="15" t="s">
        <v>187</v>
      </c>
      <c r="B15" s="21"/>
      <c r="C15" s="21"/>
      <c r="D15" s="3">
        <v>6919</v>
      </c>
      <c r="E15" s="27"/>
      <c r="F15" s="3">
        <v>7078</v>
      </c>
      <c r="G15" s="27"/>
      <c r="H15" s="3">
        <v>6919</v>
      </c>
      <c r="I15" s="27"/>
      <c r="J15" s="3">
        <v>7078</v>
      </c>
      <c r="L15" s="16"/>
    </row>
    <row r="16" spans="1:17" ht="22.95" customHeight="1" x14ac:dyDescent="0.6">
      <c r="A16" s="15" t="s">
        <v>162</v>
      </c>
      <c r="B16" s="21"/>
      <c r="C16" s="21"/>
      <c r="D16" s="30"/>
      <c r="E16" s="27"/>
      <c r="F16" s="30"/>
      <c r="G16" s="27"/>
      <c r="H16" s="3"/>
      <c r="I16" s="27"/>
      <c r="J16" s="3"/>
    </row>
    <row r="17" spans="1:18" ht="22.95" customHeight="1" x14ac:dyDescent="0.6">
      <c r="A17" s="15" t="s">
        <v>163</v>
      </c>
      <c r="B17" s="21"/>
      <c r="C17" s="21"/>
      <c r="D17" s="3">
        <v>-764</v>
      </c>
      <c r="E17" s="27"/>
      <c r="F17" s="3">
        <v>-3133</v>
      </c>
      <c r="G17" s="27"/>
      <c r="H17" s="3">
        <v>177</v>
      </c>
      <c r="I17" s="27"/>
      <c r="J17" s="3">
        <v>-3132</v>
      </c>
      <c r="L17" s="16"/>
    </row>
    <row r="18" spans="1:18" ht="22.95" customHeight="1" x14ac:dyDescent="0.6">
      <c r="A18" s="15" t="s">
        <v>199</v>
      </c>
      <c r="B18" s="21"/>
      <c r="C18" s="21"/>
      <c r="D18" s="30">
        <v>-26199</v>
      </c>
      <c r="E18" s="27"/>
      <c r="F18" s="30">
        <v>-16286</v>
      </c>
      <c r="G18" s="27"/>
      <c r="H18" s="3">
        <v>0</v>
      </c>
      <c r="I18" s="27"/>
      <c r="J18" s="3">
        <v>0</v>
      </c>
    </row>
    <row r="19" spans="1:18" ht="22.95" customHeight="1" x14ac:dyDescent="0.6">
      <c r="A19" s="15" t="s">
        <v>161</v>
      </c>
      <c r="B19" s="21"/>
      <c r="C19" s="21"/>
      <c r="D19" s="30">
        <v>0</v>
      </c>
      <c r="E19" s="27"/>
      <c r="F19" s="30">
        <v>0</v>
      </c>
      <c r="G19" s="27"/>
      <c r="H19" s="3">
        <v>-11320</v>
      </c>
      <c r="I19" s="27"/>
      <c r="J19" s="3">
        <v>-11186</v>
      </c>
      <c r="P19" s="3"/>
    </row>
    <row r="20" spans="1:18" ht="22.95" customHeight="1" x14ac:dyDescent="0.6">
      <c r="A20" s="15" t="s">
        <v>127</v>
      </c>
      <c r="B20" s="21"/>
      <c r="C20" s="21"/>
      <c r="D20" s="30">
        <v>4709</v>
      </c>
      <c r="E20" s="27"/>
      <c r="F20" s="30">
        <v>4929</v>
      </c>
      <c r="G20" s="27"/>
      <c r="H20" s="3">
        <v>3977</v>
      </c>
      <c r="I20" s="27"/>
      <c r="J20" s="3">
        <v>4180</v>
      </c>
      <c r="L20" s="16"/>
      <c r="R20" s="10"/>
    </row>
    <row r="21" spans="1:18" ht="22.95" customHeight="1" x14ac:dyDescent="0.6">
      <c r="A21" s="15" t="s">
        <v>128</v>
      </c>
      <c r="B21" s="21"/>
      <c r="C21" s="21"/>
      <c r="D21" s="3">
        <v>-807</v>
      </c>
      <c r="E21" s="27"/>
      <c r="F21" s="3">
        <v>-1409</v>
      </c>
      <c r="G21" s="27"/>
      <c r="H21" s="3">
        <v>-1204</v>
      </c>
      <c r="I21" s="27"/>
      <c r="J21" s="3">
        <v>-1409</v>
      </c>
      <c r="L21" s="16"/>
    </row>
    <row r="22" spans="1:18" ht="22.95" customHeight="1" x14ac:dyDescent="0.6">
      <c r="A22" s="15" t="s">
        <v>154</v>
      </c>
      <c r="B22" s="21"/>
      <c r="C22" s="21"/>
      <c r="D22" s="30">
        <v>-1084</v>
      </c>
      <c r="E22" s="27"/>
      <c r="F22" s="30">
        <v>556</v>
      </c>
      <c r="G22" s="27"/>
      <c r="H22" s="3">
        <v>-1084</v>
      </c>
      <c r="I22" s="27"/>
      <c r="J22" s="3">
        <v>-754</v>
      </c>
      <c r="L22" s="16"/>
    </row>
    <row r="23" spans="1:18" ht="22.95" customHeight="1" x14ac:dyDescent="0.6">
      <c r="A23" s="15" t="s">
        <v>170</v>
      </c>
      <c r="B23" s="21"/>
      <c r="C23" s="21"/>
      <c r="D23" s="3">
        <v>9915</v>
      </c>
      <c r="E23" s="27"/>
      <c r="F23" s="3">
        <v>-1064</v>
      </c>
      <c r="G23" s="27"/>
      <c r="H23" s="3">
        <v>9915</v>
      </c>
      <c r="I23" s="27"/>
      <c r="J23" s="3">
        <v>-1064</v>
      </c>
      <c r="L23" s="16"/>
      <c r="M23" s="3"/>
      <c r="P23" s="3"/>
    </row>
    <row r="24" spans="1:18" ht="22.95" customHeight="1" x14ac:dyDescent="0.6">
      <c r="A24" s="15" t="s">
        <v>155</v>
      </c>
      <c r="B24" s="21"/>
      <c r="C24" s="21"/>
      <c r="D24" s="30">
        <v>-6527</v>
      </c>
      <c r="E24" s="27"/>
      <c r="F24" s="30">
        <v>-1649</v>
      </c>
      <c r="G24" s="27"/>
      <c r="H24" s="3">
        <v>-4781</v>
      </c>
      <c r="I24" s="27"/>
      <c r="J24" s="3">
        <v>-1210</v>
      </c>
      <c r="L24" s="16"/>
    </row>
    <row r="25" spans="1:18" ht="22.95" customHeight="1" x14ac:dyDescent="0.6">
      <c r="A25" s="15" t="s">
        <v>156</v>
      </c>
      <c r="B25" s="21"/>
      <c r="C25" s="21"/>
      <c r="D25" s="68">
        <v>781</v>
      </c>
      <c r="E25" s="27"/>
      <c r="F25" s="68">
        <v>2606</v>
      </c>
      <c r="G25" s="27"/>
      <c r="H25" s="38">
        <v>553</v>
      </c>
      <c r="I25" s="27"/>
      <c r="J25" s="38">
        <v>1175</v>
      </c>
      <c r="L25" s="16"/>
    </row>
    <row r="26" spans="1:18" ht="22.95" customHeight="1" x14ac:dyDescent="0.6">
      <c r="A26" s="15" t="s">
        <v>129</v>
      </c>
      <c r="B26" s="73"/>
      <c r="C26" s="73"/>
      <c r="D26" s="53"/>
      <c r="E26" s="53"/>
      <c r="F26" s="53"/>
      <c r="G26" s="53"/>
      <c r="H26" s="53"/>
      <c r="I26" s="53"/>
      <c r="J26" s="53"/>
    </row>
    <row r="27" spans="1:18" ht="22.95" customHeight="1" x14ac:dyDescent="0.6">
      <c r="A27" s="15" t="s">
        <v>130</v>
      </c>
      <c r="B27" s="73"/>
      <c r="C27" s="73"/>
      <c r="D27" s="27">
        <f>SUM(D9:D26)</f>
        <v>103963</v>
      </c>
      <c r="E27" s="27"/>
      <c r="F27" s="27">
        <f>SUM(F9:F26)</f>
        <v>75040</v>
      </c>
      <c r="G27" s="27"/>
      <c r="H27" s="27">
        <f>SUM(H9:H25)</f>
        <v>98607</v>
      </c>
      <c r="I27" s="27"/>
      <c r="J27" s="27">
        <f>SUM(J9:J25)</f>
        <v>70828</v>
      </c>
      <c r="L27" s="16"/>
      <c r="M27" s="27"/>
      <c r="P27" s="27"/>
    </row>
    <row r="28" spans="1:18" ht="22.95" customHeight="1" x14ac:dyDescent="0.6">
      <c r="A28" s="15" t="s">
        <v>131</v>
      </c>
      <c r="B28" s="21"/>
      <c r="C28" s="21"/>
      <c r="D28" s="27"/>
      <c r="E28" s="27"/>
      <c r="F28" s="27"/>
      <c r="G28" s="27"/>
      <c r="H28" s="3"/>
      <c r="I28" s="27"/>
      <c r="J28" s="3"/>
    </row>
    <row r="29" spans="1:18" ht="22.95" customHeight="1" x14ac:dyDescent="0.6">
      <c r="A29" s="4" t="s">
        <v>132</v>
      </c>
      <c r="B29" s="21"/>
      <c r="C29" s="21"/>
      <c r="D29" s="3">
        <v>77997</v>
      </c>
      <c r="E29" s="27"/>
      <c r="F29" s="3">
        <v>57293</v>
      </c>
      <c r="G29" s="27"/>
      <c r="H29" s="3">
        <v>-55457</v>
      </c>
      <c r="I29" s="27"/>
      <c r="J29" s="3">
        <v>160723</v>
      </c>
      <c r="L29" s="16"/>
    </row>
    <row r="30" spans="1:18" ht="22.95" customHeight="1" x14ac:dyDescent="0.6">
      <c r="A30" s="4" t="s">
        <v>133</v>
      </c>
      <c r="B30" s="21"/>
      <c r="C30" s="21"/>
      <c r="D30" s="3">
        <v>-115674</v>
      </c>
      <c r="E30" s="27"/>
      <c r="F30" s="3">
        <v>377067</v>
      </c>
      <c r="G30" s="27"/>
      <c r="H30" s="3">
        <v>-45402</v>
      </c>
      <c r="I30" s="27"/>
      <c r="J30" s="3">
        <v>98465</v>
      </c>
      <c r="L30" s="16"/>
    </row>
    <row r="31" spans="1:18" ht="22.95" customHeight="1" x14ac:dyDescent="0.6">
      <c r="A31" s="4" t="s">
        <v>134</v>
      </c>
      <c r="B31" s="21"/>
      <c r="C31" s="21"/>
      <c r="D31" s="27"/>
      <c r="E31" s="27"/>
      <c r="F31" s="27"/>
      <c r="G31" s="27"/>
      <c r="H31" s="3"/>
      <c r="I31" s="27"/>
      <c r="J31" s="3"/>
    </row>
    <row r="32" spans="1:18" ht="22.95" customHeight="1" x14ac:dyDescent="0.6">
      <c r="A32" s="4" t="s">
        <v>135</v>
      </c>
      <c r="B32" s="21"/>
      <c r="C32" s="21"/>
      <c r="D32" s="3">
        <v>76171</v>
      </c>
      <c r="E32" s="27"/>
      <c r="F32" s="3">
        <v>-16536</v>
      </c>
      <c r="G32" s="27"/>
      <c r="H32" s="3">
        <v>11466</v>
      </c>
      <c r="I32" s="27"/>
      <c r="J32" s="3">
        <v>4990</v>
      </c>
      <c r="L32" s="16"/>
    </row>
    <row r="33" spans="1:17" ht="22.95" customHeight="1" x14ac:dyDescent="0.6">
      <c r="A33" s="4" t="s">
        <v>136</v>
      </c>
      <c r="B33" s="21"/>
      <c r="C33" s="21"/>
      <c r="D33" s="3">
        <v>-30316</v>
      </c>
      <c r="E33" s="27"/>
      <c r="F33" s="3">
        <v>-163031</v>
      </c>
      <c r="G33" s="27"/>
      <c r="H33" s="3">
        <v>-46748</v>
      </c>
      <c r="I33" s="27"/>
      <c r="J33" s="3">
        <v>-142202</v>
      </c>
      <c r="L33" s="16"/>
    </row>
    <row r="34" spans="1:17" ht="22.95" customHeight="1" x14ac:dyDescent="0.6">
      <c r="A34" s="4" t="s">
        <v>137</v>
      </c>
      <c r="B34" s="21"/>
      <c r="C34" s="21"/>
      <c r="D34" s="27">
        <v>8003</v>
      </c>
      <c r="E34" s="27"/>
      <c r="F34" s="27">
        <v>11914</v>
      </c>
      <c r="G34" s="27"/>
      <c r="H34" s="3">
        <v>-764</v>
      </c>
      <c r="I34" s="27"/>
      <c r="J34" s="3">
        <v>-582</v>
      </c>
      <c r="L34" s="16"/>
      <c r="P34" s="3"/>
    </row>
    <row r="35" spans="1:17" ht="22.95" customHeight="1" x14ac:dyDescent="0.6">
      <c r="A35" s="4" t="s">
        <v>138</v>
      </c>
      <c r="B35" s="21"/>
      <c r="C35" s="21"/>
      <c r="D35" s="3">
        <v>-6362</v>
      </c>
      <c r="E35" s="27"/>
      <c r="F35" s="3">
        <v>5833</v>
      </c>
      <c r="G35" s="27"/>
      <c r="H35" s="3">
        <v>132</v>
      </c>
      <c r="I35" s="27"/>
      <c r="J35" s="3">
        <v>9013</v>
      </c>
      <c r="L35" s="16"/>
    </row>
    <row r="36" spans="1:17" ht="22.95" customHeight="1" x14ac:dyDescent="0.6">
      <c r="A36" s="15" t="s">
        <v>139</v>
      </c>
      <c r="B36" s="21"/>
      <c r="C36" s="21"/>
      <c r="D36" s="27"/>
      <c r="E36" s="27"/>
      <c r="F36" s="27"/>
      <c r="G36" s="27"/>
      <c r="H36" s="27"/>
      <c r="I36" s="27"/>
      <c r="J36" s="27"/>
    </row>
    <row r="37" spans="1:17" ht="22.95" customHeight="1" x14ac:dyDescent="0.6">
      <c r="A37" s="4" t="s">
        <v>140</v>
      </c>
      <c r="B37" s="21"/>
      <c r="C37" s="21"/>
      <c r="D37" s="27">
        <v>233108</v>
      </c>
      <c r="E37" s="27"/>
      <c r="F37" s="27">
        <v>-271319</v>
      </c>
      <c r="G37" s="27"/>
      <c r="H37" s="27">
        <v>275455</v>
      </c>
      <c r="I37" s="27"/>
      <c r="J37" s="27">
        <v>-187372</v>
      </c>
      <c r="L37" s="16"/>
    </row>
    <row r="38" spans="1:17" s="10" customFormat="1" ht="22.95" customHeight="1" x14ac:dyDescent="0.6">
      <c r="A38" s="15" t="s">
        <v>141</v>
      </c>
      <c r="B38" s="21"/>
      <c r="C38" s="21"/>
      <c r="D38" s="27">
        <v>-19543</v>
      </c>
      <c r="E38" s="27"/>
      <c r="F38" s="27">
        <v>5837</v>
      </c>
      <c r="G38" s="27"/>
      <c r="H38" s="27">
        <v>-3790</v>
      </c>
      <c r="I38" s="27"/>
      <c r="J38" s="27">
        <v>-11670</v>
      </c>
      <c r="L38" s="16"/>
      <c r="M38" s="14"/>
      <c r="N38" s="14"/>
      <c r="O38" s="14"/>
      <c r="P38" s="14"/>
      <c r="Q38" s="14"/>
    </row>
    <row r="39" spans="1:17" s="10" customFormat="1" ht="22.95" customHeight="1" x14ac:dyDescent="0.6">
      <c r="A39" s="4" t="s">
        <v>142</v>
      </c>
      <c r="B39" s="21"/>
      <c r="C39" s="21"/>
      <c r="D39" s="27">
        <v>-6891</v>
      </c>
      <c r="E39" s="27"/>
      <c r="F39" s="27">
        <v>-9231</v>
      </c>
      <c r="G39" s="27"/>
      <c r="H39" s="27">
        <v>-1679</v>
      </c>
      <c r="I39" s="27"/>
      <c r="J39" s="27">
        <v>-11840</v>
      </c>
      <c r="L39" s="16"/>
      <c r="M39" s="14"/>
      <c r="N39" s="14"/>
      <c r="O39" s="14"/>
      <c r="P39" s="14"/>
      <c r="Q39" s="14"/>
    </row>
    <row r="40" spans="1:17" s="10" customFormat="1" ht="22.95" customHeight="1" x14ac:dyDescent="0.6">
      <c r="A40" s="4" t="s">
        <v>168</v>
      </c>
      <c r="B40" s="21"/>
      <c r="C40" s="21"/>
      <c r="D40" s="38">
        <v>-1230</v>
      </c>
      <c r="E40" s="27"/>
      <c r="F40" s="38">
        <v>0</v>
      </c>
      <c r="G40" s="27"/>
      <c r="H40" s="38">
        <v>-1085</v>
      </c>
      <c r="I40" s="27"/>
      <c r="J40" s="38">
        <v>0</v>
      </c>
      <c r="L40" s="16"/>
      <c r="M40" s="14"/>
      <c r="N40" s="14"/>
      <c r="O40" s="14"/>
      <c r="P40" s="14"/>
      <c r="Q40" s="14"/>
    </row>
    <row r="41" spans="1:17" s="10" customFormat="1" ht="22.95" customHeight="1" x14ac:dyDescent="0.6">
      <c r="A41" s="35" t="s">
        <v>171</v>
      </c>
      <c r="B41" s="21"/>
      <c r="C41" s="21"/>
      <c r="D41" s="27">
        <f>SUM(D27,D29:D40)</f>
        <v>319226</v>
      </c>
      <c r="E41" s="27"/>
      <c r="F41" s="27">
        <f>SUM(F27,F29:F40)</f>
        <v>72867</v>
      </c>
      <c r="G41" s="27"/>
      <c r="H41" s="27">
        <f>SUM(H27,H29:H40)</f>
        <v>230735</v>
      </c>
      <c r="I41" s="27"/>
      <c r="J41" s="27">
        <f>SUM(J27,J29:J40)</f>
        <v>-9647</v>
      </c>
      <c r="L41" s="16"/>
      <c r="M41" s="27"/>
      <c r="N41" s="14"/>
      <c r="O41" s="14"/>
      <c r="P41" s="27"/>
      <c r="Q41" s="14"/>
    </row>
    <row r="42" spans="1:17" s="10" customFormat="1" ht="22.95" customHeight="1" x14ac:dyDescent="0.6">
      <c r="A42" s="35" t="s">
        <v>143</v>
      </c>
      <c r="B42" s="21"/>
      <c r="C42" s="21"/>
      <c r="D42" s="27">
        <v>5026</v>
      </c>
      <c r="E42" s="27"/>
      <c r="F42" s="27">
        <v>1243</v>
      </c>
      <c r="G42" s="27"/>
      <c r="H42" s="27">
        <v>3280</v>
      </c>
      <c r="I42" s="27"/>
      <c r="J42" s="27">
        <v>804</v>
      </c>
      <c r="L42" s="16"/>
      <c r="M42" s="14"/>
      <c r="N42" s="14"/>
      <c r="O42" s="14"/>
      <c r="P42" s="14"/>
      <c r="Q42" s="14"/>
    </row>
    <row r="43" spans="1:17" s="10" customFormat="1" ht="22.95" customHeight="1" x14ac:dyDescent="0.6">
      <c r="A43" s="35" t="s">
        <v>144</v>
      </c>
      <c r="B43" s="21"/>
      <c r="C43" s="21"/>
      <c r="D43" s="27">
        <v>-292</v>
      </c>
      <c r="E43" s="27"/>
      <c r="F43" s="27">
        <v>-2053</v>
      </c>
      <c r="G43" s="27"/>
      <c r="H43" s="27">
        <v>0</v>
      </c>
      <c r="I43" s="27"/>
      <c r="J43" s="27">
        <v>-603</v>
      </c>
      <c r="L43" s="16"/>
      <c r="M43" s="14"/>
      <c r="N43" s="14"/>
      <c r="O43" s="14"/>
      <c r="P43" s="14"/>
      <c r="Q43" s="14"/>
    </row>
    <row r="44" spans="1:17" ht="22.95" customHeight="1" x14ac:dyDescent="0.6">
      <c r="A44" s="35" t="s">
        <v>145</v>
      </c>
      <c r="B44" s="21"/>
      <c r="C44" s="21"/>
      <c r="D44" s="38">
        <v>-9777</v>
      </c>
      <c r="E44" s="27"/>
      <c r="F44" s="38">
        <v>-33718</v>
      </c>
      <c r="G44" s="27"/>
      <c r="H44" s="38">
        <v>-5396</v>
      </c>
      <c r="I44" s="27"/>
      <c r="J44" s="38">
        <v>-28577</v>
      </c>
      <c r="L44" s="16"/>
      <c r="M44" s="27"/>
    </row>
    <row r="45" spans="1:17" ht="22.95" customHeight="1" x14ac:dyDescent="0.6">
      <c r="A45" s="11" t="s">
        <v>169</v>
      </c>
      <c r="B45" s="21"/>
      <c r="C45" s="21"/>
      <c r="D45" s="38">
        <f>SUM(D41:D44)</f>
        <v>314183</v>
      </c>
      <c r="E45" s="27"/>
      <c r="F45" s="38">
        <f>SUM(F41:F44)</f>
        <v>38339</v>
      </c>
      <c r="G45" s="27"/>
      <c r="H45" s="38">
        <f>SUM(H41:H44)</f>
        <v>228619</v>
      </c>
      <c r="I45" s="27"/>
      <c r="J45" s="38">
        <f>SUM(J41:J44)</f>
        <v>-38023</v>
      </c>
      <c r="L45" s="16"/>
      <c r="M45" s="27"/>
      <c r="P45" s="27"/>
    </row>
    <row r="46" spans="1:17" ht="22.95" customHeight="1" x14ac:dyDescent="0.6">
      <c r="B46" s="21"/>
      <c r="C46" s="21"/>
      <c r="D46" s="34"/>
      <c r="E46" s="34"/>
      <c r="F46" s="34"/>
      <c r="H46" s="34"/>
      <c r="I46" s="34"/>
      <c r="J46" s="34"/>
      <c r="L46" s="16"/>
    </row>
    <row r="47" spans="1:17" ht="22.95" customHeight="1" x14ac:dyDescent="0.6">
      <c r="A47" s="29" t="s">
        <v>27</v>
      </c>
      <c r="B47" s="21"/>
      <c r="C47" s="21"/>
      <c r="E47" s="34"/>
    </row>
    <row r="48" spans="1:17" ht="24" customHeight="1" x14ac:dyDescent="0.6">
      <c r="B48" s="43"/>
      <c r="C48" s="43"/>
      <c r="D48" s="43"/>
      <c r="E48" s="43"/>
      <c r="F48" s="43"/>
      <c r="G48" s="43"/>
      <c r="H48" s="43"/>
      <c r="I48" s="43"/>
      <c r="J48" s="13" t="s">
        <v>62</v>
      </c>
    </row>
    <row r="49" spans="1:17" ht="24" customHeight="1" x14ac:dyDescent="0.6">
      <c r="A49" s="7" t="s">
        <v>0</v>
      </c>
      <c r="B49" s="8"/>
      <c r="C49" s="8"/>
      <c r="D49" s="9"/>
      <c r="E49" s="9"/>
      <c r="F49" s="9"/>
      <c r="G49" s="9"/>
      <c r="H49" s="9"/>
      <c r="I49" s="9"/>
      <c r="J49" s="9"/>
    </row>
    <row r="50" spans="1:17" ht="24" customHeight="1" x14ac:dyDescent="0.6">
      <c r="A50" s="11" t="s">
        <v>146</v>
      </c>
      <c r="B50" s="8"/>
      <c r="C50" s="8"/>
      <c r="D50" s="9"/>
      <c r="E50" s="9"/>
      <c r="F50" s="9"/>
      <c r="G50" s="9"/>
      <c r="H50" s="9"/>
      <c r="I50" s="9"/>
      <c r="J50" s="9"/>
    </row>
    <row r="51" spans="1:17" ht="24" customHeight="1" x14ac:dyDescent="0.6">
      <c r="A51" s="7" t="s">
        <v>178</v>
      </c>
      <c r="B51" s="8"/>
      <c r="C51" s="8"/>
      <c r="D51" s="9"/>
      <c r="E51" s="9"/>
      <c r="F51" s="9"/>
      <c r="G51" s="9"/>
      <c r="H51" s="9"/>
      <c r="I51" s="9"/>
      <c r="J51" s="9"/>
    </row>
    <row r="52" spans="1:17" ht="24" customHeight="1" x14ac:dyDescent="0.6">
      <c r="A52" s="35"/>
      <c r="B52" s="8"/>
      <c r="C52" s="8"/>
      <c r="D52" s="9"/>
      <c r="E52" s="9"/>
      <c r="F52" s="9"/>
      <c r="G52" s="9"/>
      <c r="H52" s="9"/>
      <c r="I52" s="9"/>
      <c r="J52" s="49" t="s">
        <v>1</v>
      </c>
    </row>
    <row r="53" spans="1:17" ht="24" customHeight="1" x14ac:dyDescent="0.6">
      <c r="D53" s="44"/>
      <c r="E53" s="44" t="s">
        <v>2</v>
      </c>
      <c r="F53" s="44"/>
      <c r="G53" s="16"/>
      <c r="H53" s="44"/>
      <c r="I53" s="44" t="s">
        <v>3</v>
      </c>
      <c r="J53" s="44"/>
    </row>
    <row r="54" spans="1:17" ht="24" customHeight="1" x14ac:dyDescent="0.6">
      <c r="B54" s="17"/>
      <c r="C54" s="17"/>
      <c r="D54" s="72" t="s">
        <v>181</v>
      </c>
      <c r="E54" s="45"/>
      <c r="F54" s="72" t="s">
        <v>121</v>
      </c>
      <c r="G54" s="19"/>
      <c r="H54" s="72" t="s">
        <v>181</v>
      </c>
      <c r="I54" s="45"/>
      <c r="J54" s="72" t="s">
        <v>121</v>
      </c>
    </row>
    <row r="55" spans="1:17" s="74" customFormat="1" ht="24" customHeight="1" x14ac:dyDescent="0.6">
      <c r="A55" s="23" t="s">
        <v>147</v>
      </c>
      <c r="B55" s="21"/>
      <c r="C55" s="21"/>
      <c r="D55" s="34"/>
      <c r="E55" s="34"/>
      <c r="F55" s="34"/>
      <c r="G55" s="14"/>
      <c r="H55" s="34"/>
      <c r="I55" s="34"/>
      <c r="J55" s="34"/>
      <c r="N55" s="14"/>
      <c r="O55" s="14"/>
      <c r="P55" s="14"/>
      <c r="Q55" s="14"/>
    </row>
    <row r="56" spans="1:17" ht="24" customHeight="1" x14ac:dyDescent="0.6">
      <c r="A56" s="4" t="s">
        <v>158</v>
      </c>
      <c r="B56" s="32"/>
      <c r="C56" s="32"/>
      <c r="D56" s="27">
        <v>-5500</v>
      </c>
      <c r="E56" s="27"/>
      <c r="F56" s="27">
        <v>-6581</v>
      </c>
      <c r="G56" s="27"/>
      <c r="H56" s="27">
        <v>-5500</v>
      </c>
      <c r="I56" s="27"/>
      <c r="J56" s="27">
        <v>-6581</v>
      </c>
      <c r="L56" s="16"/>
    </row>
    <row r="57" spans="1:17" ht="24" customHeight="1" x14ac:dyDescent="0.6">
      <c r="A57" s="4" t="s">
        <v>164</v>
      </c>
      <c r="B57" s="32"/>
      <c r="C57" s="32"/>
      <c r="D57" s="27">
        <v>1264</v>
      </c>
      <c r="E57" s="27"/>
      <c r="F57" s="27">
        <v>1427</v>
      </c>
      <c r="G57" s="27"/>
      <c r="H57" s="27">
        <v>1264</v>
      </c>
      <c r="I57" s="27"/>
      <c r="J57" s="27">
        <v>1427</v>
      </c>
      <c r="L57" s="16"/>
    </row>
    <row r="58" spans="1:17" ht="24" customHeight="1" x14ac:dyDescent="0.6">
      <c r="A58" s="4" t="s">
        <v>192</v>
      </c>
      <c r="B58" s="32"/>
      <c r="C58" s="32"/>
      <c r="D58" s="27">
        <v>-19860</v>
      </c>
      <c r="E58" s="27"/>
      <c r="F58" s="27">
        <v>-23071</v>
      </c>
      <c r="G58" s="27"/>
      <c r="H58" s="27">
        <v>-4285</v>
      </c>
      <c r="I58" s="27"/>
      <c r="J58" s="27">
        <v>-22748</v>
      </c>
      <c r="L58" s="16"/>
    </row>
    <row r="59" spans="1:17" ht="24" customHeight="1" x14ac:dyDescent="0.6">
      <c r="A59" s="4" t="s">
        <v>159</v>
      </c>
      <c r="B59" s="32"/>
      <c r="C59" s="32"/>
      <c r="D59" s="27">
        <v>11320</v>
      </c>
      <c r="E59" s="27"/>
      <c r="F59" s="27">
        <v>11186</v>
      </c>
      <c r="G59" s="27"/>
      <c r="H59" s="27">
        <v>11320</v>
      </c>
      <c r="I59" s="27"/>
      <c r="J59" s="27">
        <v>11186</v>
      </c>
      <c r="L59" s="16"/>
      <c r="P59" s="27"/>
    </row>
    <row r="60" spans="1:17" ht="24" customHeight="1" x14ac:dyDescent="0.6">
      <c r="A60" s="23" t="s">
        <v>165</v>
      </c>
      <c r="B60" s="21"/>
      <c r="C60" s="21"/>
      <c r="D60" s="26">
        <f>SUM(D56:D59)</f>
        <v>-12776</v>
      </c>
      <c r="E60" s="27"/>
      <c r="F60" s="26">
        <f>SUM(F56:F59)</f>
        <v>-17039</v>
      </c>
      <c r="G60" s="27"/>
      <c r="H60" s="26">
        <f>SUM(H56:H59)</f>
        <v>2799</v>
      </c>
      <c r="I60" s="27"/>
      <c r="J60" s="26">
        <f>SUM(J56:J59)</f>
        <v>-16716</v>
      </c>
      <c r="L60" s="16"/>
      <c r="M60" s="27"/>
      <c r="P60" s="27"/>
    </row>
    <row r="61" spans="1:17" ht="24" customHeight="1" x14ac:dyDescent="0.6">
      <c r="A61" s="23" t="s">
        <v>148</v>
      </c>
      <c r="B61" s="21"/>
      <c r="C61" s="21"/>
      <c r="D61" s="27"/>
      <c r="E61" s="27"/>
      <c r="F61" s="27"/>
      <c r="G61" s="27"/>
      <c r="H61" s="27"/>
      <c r="I61" s="27"/>
      <c r="J61" s="27"/>
      <c r="L61" s="16"/>
    </row>
    <row r="62" spans="1:17" ht="24" customHeight="1" x14ac:dyDescent="0.6">
      <c r="A62" s="4" t="s">
        <v>193</v>
      </c>
      <c r="B62" s="21"/>
      <c r="C62" s="21"/>
      <c r="D62" s="27">
        <v>-32500</v>
      </c>
      <c r="E62" s="27"/>
      <c r="F62" s="27">
        <v>-574900</v>
      </c>
      <c r="G62" s="27"/>
      <c r="H62" s="27">
        <v>0</v>
      </c>
      <c r="I62" s="27"/>
      <c r="J62" s="27">
        <v>-230000</v>
      </c>
      <c r="L62" s="16"/>
    </row>
    <row r="63" spans="1:17" ht="24" customHeight="1" x14ac:dyDescent="0.6">
      <c r="A63" s="4" t="s">
        <v>194</v>
      </c>
      <c r="B63" s="21"/>
      <c r="C63" s="21"/>
      <c r="D63" s="27">
        <v>1500</v>
      </c>
      <c r="E63" s="27"/>
      <c r="F63" s="27">
        <v>485000</v>
      </c>
      <c r="G63" s="27"/>
      <c r="H63" s="27">
        <v>0</v>
      </c>
      <c r="I63" s="27"/>
      <c r="J63" s="27">
        <v>230000</v>
      </c>
      <c r="L63" s="16"/>
    </row>
    <row r="64" spans="1:17" ht="24" customHeight="1" x14ac:dyDescent="0.6">
      <c r="A64" s="4" t="s">
        <v>195</v>
      </c>
      <c r="B64" s="21"/>
      <c r="C64" s="21"/>
      <c r="D64" s="27">
        <v>-4447</v>
      </c>
      <c r="E64" s="27"/>
      <c r="F64" s="27">
        <v>-5765</v>
      </c>
      <c r="G64" s="27"/>
      <c r="H64" s="27">
        <v>-4423</v>
      </c>
      <c r="I64" s="27"/>
      <c r="J64" s="27">
        <v>-5692</v>
      </c>
      <c r="L64" s="16"/>
    </row>
    <row r="65" spans="1:16" ht="24" customHeight="1" x14ac:dyDescent="0.6">
      <c r="A65" s="4" t="s">
        <v>160</v>
      </c>
      <c r="B65" s="21"/>
      <c r="C65" s="21"/>
      <c r="D65" s="27">
        <v>-23515</v>
      </c>
      <c r="E65" s="27"/>
      <c r="F65" s="27">
        <v>-58787</v>
      </c>
      <c r="G65" s="30"/>
      <c r="H65" s="27">
        <v>-23515</v>
      </c>
      <c r="I65" s="27"/>
      <c r="J65" s="27">
        <v>-58787</v>
      </c>
      <c r="L65" s="16"/>
    </row>
    <row r="66" spans="1:16" ht="24" customHeight="1" x14ac:dyDescent="0.6">
      <c r="A66" s="6" t="s">
        <v>203</v>
      </c>
      <c r="B66" s="21"/>
      <c r="C66" s="21"/>
      <c r="D66" s="26">
        <f>SUM(D62:D65)</f>
        <v>-58962</v>
      </c>
      <c r="E66" s="27"/>
      <c r="F66" s="26">
        <f>SUM(F62:F65)</f>
        <v>-154452</v>
      </c>
      <c r="G66" s="27"/>
      <c r="H66" s="26">
        <f>SUM(H62:H65)</f>
        <v>-27938</v>
      </c>
      <c r="I66" s="27"/>
      <c r="J66" s="26">
        <f>SUM(J62:J65)</f>
        <v>-64479</v>
      </c>
      <c r="L66" s="16"/>
      <c r="M66" s="27"/>
      <c r="P66" s="27"/>
    </row>
    <row r="67" spans="1:16" ht="24" customHeight="1" x14ac:dyDescent="0.6">
      <c r="A67" s="23" t="s">
        <v>200</v>
      </c>
      <c r="B67" s="21"/>
      <c r="C67" s="21"/>
      <c r="D67" s="27">
        <f>SUM(D45,D60,D66)</f>
        <v>242445</v>
      </c>
      <c r="E67" s="27"/>
      <c r="F67" s="27">
        <f>SUM(F45,F60,F66)</f>
        <v>-133152</v>
      </c>
      <c r="G67" s="27"/>
      <c r="H67" s="27">
        <f>SUM(H66+H60+H45)</f>
        <v>203480</v>
      </c>
      <c r="I67" s="27"/>
      <c r="J67" s="27">
        <f>SUM(J66+J60+J45)</f>
        <v>-119218</v>
      </c>
      <c r="L67" s="16"/>
      <c r="M67" s="27"/>
      <c r="P67" s="27"/>
    </row>
    <row r="68" spans="1:16" ht="24" customHeight="1" x14ac:dyDescent="0.6">
      <c r="A68" s="35" t="s">
        <v>149</v>
      </c>
      <c r="B68" s="21"/>
      <c r="C68" s="21"/>
      <c r="D68" s="38">
        <f>BS!F11</f>
        <v>585046</v>
      </c>
      <c r="E68" s="27"/>
      <c r="F68" s="38">
        <v>450033</v>
      </c>
      <c r="G68" s="27"/>
      <c r="H68" s="38">
        <f>BS!J11</f>
        <v>432666</v>
      </c>
      <c r="I68" s="27"/>
      <c r="J68" s="38">
        <v>280998</v>
      </c>
      <c r="L68" s="16"/>
    </row>
    <row r="69" spans="1:16" ht="24" customHeight="1" thickBot="1" x14ac:dyDescent="0.65">
      <c r="A69" s="7" t="s">
        <v>150</v>
      </c>
      <c r="B69" s="21"/>
      <c r="C69" s="21"/>
      <c r="D69" s="39">
        <f>SUM(D67:D68)</f>
        <v>827491</v>
      </c>
      <c r="E69" s="27"/>
      <c r="F69" s="39">
        <f>SUM(F67:F68)</f>
        <v>316881</v>
      </c>
      <c r="G69" s="27"/>
      <c r="H69" s="39">
        <f>SUM(H67:H68)</f>
        <v>636146</v>
      </c>
      <c r="I69" s="27"/>
      <c r="J69" s="39">
        <f>SUM(J67:J68)</f>
        <v>161780</v>
      </c>
      <c r="L69" s="16"/>
      <c r="M69" s="27"/>
      <c r="P69" s="27"/>
    </row>
    <row r="70" spans="1:16" ht="24" customHeight="1" thickTop="1" x14ac:dyDescent="0.6">
      <c r="B70" s="21"/>
      <c r="C70" s="21"/>
      <c r="D70" s="27">
        <f>+D69-BS!D11</f>
        <v>0</v>
      </c>
      <c r="E70" s="27"/>
      <c r="F70" s="27"/>
      <c r="G70" s="27"/>
      <c r="H70" s="27">
        <f>+H69-BS!H11</f>
        <v>0</v>
      </c>
      <c r="I70" s="27"/>
      <c r="J70" s="27"/>
      <c r="M70" s="27"/>
    </row>
    <row r="71" spans="1:16" ht="24" customHeight="1" x14ac:dyDescent="0.6">
      <c r="A71" s="23" t="s">
        <v>151</v>
      </c>
      <c r="B71" s="21"/>
      <c r="C71" s="14"/>
      <c r="E71" s="34"/>
    </row>
    <row r="72" spans="1:16" ht="24" customHeight="1" x14ac:dyDescent="0.6">
      <c r="A72" s="15" t="s">
        <v>152</v>
      </c>
      <c r="B72" s="21"/>
      <c r="C72" s="14"/>
      <c r="E72" s="34"/>
    </row>
    <row r="73" spans="1:16" ht="24" customHeight="1" x14ac:dyDescent="0.6">
      <c r="A73" s="15" t="s">
        <v>196</v>
      </c>
      <c r="B73" s="75"/>
      <c r="C73" s="75"/>
      <c r="D73" s="76">
        <v>2302</v>
      </c>
      <c r="E73" s="76"/>
      <c r="F73" s="76">
        <v>2469</v>
      </c>
      <c r="G73" s="76"/>
      <c r="H73" s="76">
        <v>2302</v>
      </c>
      <c r="I73" s="76"/>
      <c r="J73" s="76">
        <v>2469</v>
      </c>
    </row>
    <row r="74" spans="1:16" ht="24" customHeight="1" x14ac:dyDescent="0.6">
      <c r="B74" s="21"/>
      <c r="C74" s="21"/>
      <c r="D74" s="27"/>
      <c r="E74" s="27"/>
      <c r="F74" s="27"/>
      <c r="G74" s="27"/>
      <c r="H74" s="27"/>
      <c r="I74" s="27"/>
      <c r="J74" s="27"/>
    </row>
    <row r="75" spans="1:16" ht="24" customHeight="1" x14ac:dyDescent="0.6">
      <c r="A75" s="29" t="s">
        <v>27</v>
      </c>
      <c r="B75" s="14"/>
      <c r="C75" s="14"/>
    </row>
  </sheetData>
  <mergeCells count="1">
    <mergeCell ref="M5:Q5"/>
  </mergeCells>
  <pageMargins left="0.78740157480314965" right="0.39370078740157483" top="0.78740157480314965" bottom="0.19685039370078741" header="0.31496062992125984" footer="0.31496062992125984"/>
  <pageSetup paperSize="9" scale="74" fitToHeight="0" orientation="portrait" r:id="rId1"/>
  <rowBreaks count="1" manualBreakCount="1">
    <brk id="47" max="9" man="1"/>
  </rowBreaks>
  <ignoredErrors>
    <ignoredError sqref="D7:J7 D54:J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E8298EFD413140950301B5129010C8" ma:contentTypeVersion="13" ma:contentTypeDescription="Create a new document." ma:contentTypeScope="" ma:versionID="a3bd617e2bc66975106a4675706fe04c">
  <xsd:schema xmlns:xsd="http://www.w3.org/2001/XMLSchema" xmlns:xs="http://www.w3.org/2001/XMLSchema" xmlns:p="http://schemas.microsoft.com/office/2006/metadata/properties" xmlns:ns2="46740a1a-29b1-47d2-bfc0-8e36f16dee0e" xmlns:ns3="50c908b1-f277-4340-90a9-4611d0b0f078" targetNamespace="http://schemas.microsoft.com/office/2006/metadata/properties" ma:root="true" ma:fieldsID="15499af9d2fa9428235ccd84bd049b9b" ns2:_="" ns3:_="">
    <xsd:import namespace="46740a1a-29b1-47d2-bfc0-8e36f16dee0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3b98694-b02a-482e-844b-88fd19811956}" ma:internalName="TaxCatchAll" ma:showField="CatchAllData" ma:web="8ba94d6c-4185-4ea8-a9c0-3fb571ca7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740a1a-29b1-47d2-bfc0-8e36f16dee0e">
      <Terms xmlns="http://schemas.microsoft.com/office/infopath/2007/PartnerControls"/>
    </lcf76f155ced4ddcb4097134ff3c332f>
    <TaxCatchAll xmlns="50c908b1-f277-4340-90a9-4611d0b0f078"/>
  </documentManagement>
</p:properties>
</file>

<file path=customXml/itemProps1.xml><?xml version="1.0" encoding="utf-8"?>
<ds:datastoreItem xmlns:ds="http://schemas.openxmlformats.org/officeDocument/2006/customXml" ds:itemID="{87CFB2E9-29B9-42D9-8E86-74990821D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A8F7B2-5043-482E-BABD-7D08A8916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50BE25-454F-42D0-A8EA-EB99F72D636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46740a1a-29b1-47d2-bfc0-8e36f16dee0e"/>
    <ds:schemaRef ds:uri="http://schemas.microsoft.com/office/infopath/2007/PartnerControls"/>
    <ds:schemaRef ds:uri="50c908b1-f277-4340-90a9-4611d0b0f07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CE_Conso</vt:lpstr>
      <vt:lpstr>CE_Separate</vt:lpstr>
      <vt:lpstr>CF</vt:lpstr>
      <vt:lpstr>BS!Print_Area</vt:lpstr>
      <vt:lpstr>CE_Separate!Print_Area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Pichayapa Vichaorakul</cp:lastModifiedBy>
  <cp:revision/>
  <cp:lastPrinted>2024-11-04T05:28:29Z</cp:lastPrinted>
  <dcterms:created xsi:type="dcterms:W3CDTF">2010-05-07T11:00:35Z</dcterms:created>
  <dcterms:modified xsi:type="dcterms:W3CDTF">2024-11-08T06:52:43Z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