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New folder\"/>
    </mc:Choice>
  </mc:AlternateContent>
  <bookViews>
    <workbookView xWindow="-108" yWindow="-108" windowWidth="23256" windowHeight="12456" tabRatio="665"/>
  </bookViews>
  <sheets>
    <sheet name="BS" sheetId="19" r:id="rId1"/>
    <sheet name="PL" sheetId="14" r:id="rId2"/>
    <sheet name="CE_Conso" sheetId="17" r:id="rId3"/>
    <sheet name="CE_Separate" sheetId="16" r:id="rId4"/>
    <sheet name="CF" sheetId="18" r:id="rId5"/>
  </sheets>
  <definedNames>
    <definedName name="_xlnm.Print_Area" localSheetId="0">BS!$A$1:$K$87</definedName>
    <definedName name="_xlnm.Print_Area" localSheetId="2">CE_Conso!$A$1:$T$29</definedName>
    <definedName name="_xlnm.Print_Area" localSheetId="3">CE_Separate!$A$1:$N$19</definedName>
    <definedName name="_xlnm.Print_Area" localSheetId="4">CF!$A$1:$J$74</definedName>
    <definedName name="_xlnm.Print_Area" localSheetId="1">PL!$A$1:$K$122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18" l="1"/>
  <c r="H9" i="18"/>
  <c r="F9" i="18"/>
  <c r="D9" i="18"/>
  <c r="L16" i="16"/>
  <c r="L26" i="17" s="1"/>
  <c r="L15" i="16"/>
  <c r="R23" i="17"/>
  <c r="L23" i="17"/>
  <c r="D92" i="14" l="1"/>
  <c r="D65" i="18" l="1"/>
  <c r="F65" i="18"/>
  <c r="H65" i="18"/>
  <c r="J65" i="18"/>
  <c r="J59" i="18"/>
  <c r="H59" i="18"/>
  <c r="F59" i="18"/>
  <c r="D59" i="18"/>
  <c r="H13" i="18"/>
  <c r="D13" i="18"/>
  <c r="H74" i="19"/>
  <c r="F74" i="19"/>
  <c r="D74" i="19"/>
  <c r="J72" i="19"/>
  <c r="J74" i="19" s="1"/>
  <c r="J45" i="19"/>
  <c r="H45" i="19"/>
  <c r="F45" i="19"/>
  <c r="D45" i="19"/>
  <c r="J25" i="19"/>
  <c r="J26" i="19" s="1"/>
  <c r="H25" i="19"/>
  <c r="H26" i="19" s="1"/>
  <c r="F25" i="19"/>
  <c r="F26" i="19" s="1"/>
  <c r="D25" i="19"/>
  <c r="D26" i="19" s="1"/>
  <c r="D17" i="19"/>
  <c r="F17" i="19"/>
  <c r="H17" i="19"/>
  <c r="J17" i="19"/>
  <c r="N14" i="16" l="1"/>
  <c r="J17" i="16"/>
  <c r="H17" i="16"/>
  <c r="F17" i="16"/>
  <c r="H12" i="16" l="1"/>
  <c r="J12" i="16"/>
  <c r="L12" i="16"/>
  <c r="F12" i="16"/>
  <c r="N10" i="16"/>
  <c r="P19" i="17"/>
  <c r="P17" i="17"/>
  <c r="P16" i="17"/>
  <c r="P15" i="17"/>
  <c r="J25" i="17" l="1"/>
  <c r="J27" i="17" s="1"/>
  <c r="H25" i="17"/>
  <c r="H27" i="17" s="1"/>
  <c r="F25" i="17"/>
  <c r="F27" i="17" s="1"/>
  <c r="D25" i="17"/>
  <c r="D27" i="17"/>
  <c r="R20" i="17" l="1"/>
  <c r="N20" i="17"/>
  <c r="L20" i="17"/>
  <c r="J20" i="17"/>
  <c r="H20" i="17"/>
  <c r="F20" i="17"/>
  <c r="D20" i="17"/>
  <c r="P20" i="17"/>
  <c r="T17" i="17"/>
  <c r="F111" i="14"/>
  <c r="J79" i="14"/>
  <c r="F52" i="14"/>
  <c r="J33" i="14"/>
  <c r="F33" i="14"/>
  <c r="F79" i="14" l="1"/>
  <c r="J78" i="19"/>
  <c r="F78" i="19"/>
  <c r="T19" i="17"/>
  <c r="D78" i="19"/>
  <c r="H78" i="19"/>
  <c r="T16" i="17" l="1"/>
  <c r="T18" i="17" s="1"/>
  <c r="T20" i="17" s="1"/>
  <c r="D111" i="14" l="1"/>
  <c r="D52" i="14"/>
  <c r="N11" i="16"/>
  <c r="E51" i="14" l="1"/>
  <c r="H33" i="14"/>
  <c r="D33" i="14"/>
  <c r="H35" i="14" l="1"/>
  <c r="H46" i="14" s="1"/>
  <c r="H57" i="14" s="1"/>
  <c r="D35" i="14"/>
  <c r="D53" i="14" s="1"/>
  <c r="D51" i="14" s="1"/>
  <c r="J35" i="14" l="1"/>
  <c r="J51" i="14" s="1"/>
  <c r="J46" i="14"/>
  <c r="J57" i="14" s="1"/>
  <c r="D48" i="14"/>
  <c r="D57" i="14" s="1"/>
  <c r="H51" i="14"/>
  <c r="F48" i="14" l="1"/>
  <c r="F46" i="14" s="1"/>
  <c r="F57" i="14" s="1"/>
  <c r="F35" i="14"/>
  <c r="F53" i="14" s="1"/>
  <c r="F51" i="14" s="1"/>
  <c r="J92" i="14"/>
  <c r="F92" i="14"/>
  <c r="H92" i="14"/>
  <c r="E110" i="14"/>
  <c r="J85" i="14" l="1"/>
  <c r="J94" i="14" s="1"/>
  <c r="F85" i="14"/>
  <c r="F107" i="14" s="1"/>
  <c r="F105" i="14" s="1"/>
  <c r="F94" i="14" l="1"/>
  <c r="F112" i="14" s="1"/>
  <c r="F110" i="14" s="1"/>
  <c r="D79" i="14" l="1"/>
  <c r="D85" i="14" s="1"/>
  <c r="H79" i="14"/>
  <c r="D107" i="14" l="1"/>
  <c r="D105" i="14" s="1"/>
  <c r="D94" i="14"/>
  <c r="D112" i="14" s="1"/>
  <c r="D110" i="14" s="1"/>
  <c r="D27" i="18"/>
  <c r="F27" i="18"/>
  <c r="F40" i="18" s="1"/>
  <c r="F44" i="18" s="1"/>
  <c r="F66" i="18" s="1"/>
  <c r="H85" i="14"/>
  <c r="H94" i="14" s="1"/>
  <c r="H110" i="14" s="1"/>
  <c r="J27" i="18"/>
  <c r="J40" i="18" s="1"/>
  <c r="J44" i="18" s="1"/>
  <c r="J66" i="18" s="1"/>
  <c r="F116" i="14" l="1"/>
  <c r="D116" i="14"/>
  <c r="J105" i="14"/>
  <c r="J110" i="14"/>
  <c r="H105" i="14"/>
  <c r="N17" i="16" l="1"/>
  <c r="L17" i="16"/>
  <c r="J116" i="14"/>
  <c r="H116" i="14"/>
  <c r="N9" i="16" l="1"/>
  <c r="T15" i="17" l="1"/>
  <c r="N12" i="16"/>
  <c r="F68" i="18" l="1"/>
  <c r="J68" i="18"/>
  <c r="H27" i="18" l="1"/>
  <c r="H40" i="18" s="1"/>
  <c r="H44" i="18" l="1"/>
  <c r="D40" i="18"/>
  <c r="H66" i="18" l="1"/>
  <c r="H68" i="18" s="1"/>
  <c r="H69" i="18" s="1"/>
  <c r="D44" i="18"/>
  <c r="D66" i="18" l="1"/>
  <c r="D68" i="18" s="1"/>
  <c r="D69" i="18" s="1"/>
</calcChain>
</file>

<file path=xl/sharedStrings.xml><?xml version="1.0" encoding="utf-8"?>
<sst xmlns="http://schemas.openxmlformats.org/spreadsheetml/2006/main" count="353" uniqueCount="201">
  <si>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</si>
  <si>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</si>
  <si>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</si>
  <si>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</si>
  <si>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</si>
  <si>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</si>
  <si>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</si>
  <si>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</si>
  <si>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</si>
  <si>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</si>
  <si>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</si>
  <si>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</si>
  <si>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</si>
  <si>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</si>
  <si>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</si>
  <si>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 xml:space="preserve">Statement of changes in shareholders' equity </t>
  </si>
  <si>
    <t>Statement of changes in shareholders' equity (continued)</t>
  </si>
  <si>
    <t>Retained earnings</t>
  </si>
  <si>
    <t>Appropriated</t>
  </si>
  <si>
    <t>Unappropriated</t>
  </si>
  <si>
    <t>Total</t>
  </si>
  <si>
    <t>share capital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</si>
  <si>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</si>
  <si>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</si>
  <si>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</si>
  <si>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</si>
  <si>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</si>
  <si>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</si>
  <si>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</si>
  <si>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</si>
  <si>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</si>
  <si>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</si>
  <si>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</si>
  <si>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</si>
  <si>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</si>
  <si>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</si>
  <si>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</si>
  <si>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</si>
  <si>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</si>
  <si>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</si>
  <si>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</si>
  <si>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</si>
  <si>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</si>
  <si>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</si>
  <si>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</si>
  <si>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</si>
  <si>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</si>
  <si>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</si>
  <si>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</si>
  <si>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</si>
  <si>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</si>
  <si>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</si>
  <si>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</si>
  <si>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Income tax expenses</t>
  </si>
  <si>
    <t>Profit before income tax expenses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</si>
  <si>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</si>
  <si>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</si>
  <si>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</si>
  <si>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</si>
  <si>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</si>
  <si>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</si>
  <si>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</si>
  <si>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</si>
  <si>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</si>
  <si>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</si>
  <si>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</si>
  <si>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</si>
  <si>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</si>
  <si>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</si>
  <si>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</si>
  <si>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</si>
  <si>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</si>
  <si>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</si>
  <si>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</si>
  <si>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Interest expenses</t>
  </si>
  <si>
    <t xml:space="preserve">   Provision for long-term employee benefits </t>
  </si>
  <si>
    <t>Installation service revenue</t>
  </si>
  <si>
    <t>Installation service costs</t>
  </si>
  <si>
    <t xml:space="preserve">   under common control</t>
  </si>
  <si>
    <t xml:space="preserve">Retained earnings 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</si>
  <si>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</si>
  <si>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</si>
  <si>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</si>
  <si>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</si>
  <si>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</si>
  <si>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</si>
  <si>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Note</t>
  </si>
  <si>
    <t>Directors</t>
  </si>
  <si>
    <t>Statement of comprehensive income (continued)</t>
  </si>
  <si>
    <t>Non-controlling interests of the subsidiary</t>
  </si>
  <si>
    <t>Communication &amp; System Solution Public Company Limited and its subsidiaries</t>
  </si>
  <si>
    <t>Investments in subsidiaries</t>
  </si>
  <si>
    <t>(Unaudited but reviewed)</t>
  </si>
  <si>
    <t>(Unit: Thousand Baht, except earnings per share expressed in Baht)</t>
  </si>
  <si>
    <t>Profit for the period</t>
  </si>
  <si>
    <t>Other comprehensive income for the period</t>
  </si>
  <si>
    <t>Total comprehensive income for the period</t>
  </si>
  <si>
    <t>(Unit: Thousand Baht)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</si>
  <si>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</si>
  <si>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</si>
  <si>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</si>
  <si>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</si>
  <si>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</si>
  <si>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 xml:space="preserve">Total comprehensive income for the period </t>
  </si>
  <si>
    <t>(Audited)</t>
  </si>
  <si>
    <t xml:space="preserve">Communication &amp; System Solution Public Company Limited and its subsidiaries </t>
  </si>
  <si>
    <t>Total equity</t>
  </si>
  <si>
    <t>Equity attributable</t>
  </si>
  <si>
    <t>Issued and</t>
  </si>
  <si>
    <t>attributable to</t>
  </si>
  <si>
    <t xml:space="preserve"> to non-controlling</t>
  </si>
  <si>
    <t xml:space="preserve"> combination under</t>
  </si>
  <si>
    <t>owners of</t>
  </si>
  <si>
    <t xml:space="preserve"> interests of</t>
  </si>
  <si>
    <t>shareholders'</t>
  </si>
  <si>
    <t>common control</t>
  </si>
  <si>
    <t>the Company</t>
  </si>
  <si>
    <t>the subsidiary</t>
  </si>
  <si>
    <t>equity</t>
  </si>
  <si>
    <t>Goodwill</t>
  </si>
  <si>
    <t xml:space="preserve">(Unaudited </t>
  </si>
  <si>
    <t>but reviewed)</t>
  </si>
  <si>
    <t>Income tax payable</t>
  </si>
  <si>
    <t>Deferred tax assets</t>
  </si>
  <si>
    <t>Cash flow statement (continued)</t>
  </si>
  <si>
    <t>from business</t>
  </si>
  <si>
    <t>The accompanying notes are an integral part of the interim financial statements.</t>
  </si>
  <si>
    <t xml:space="preserve">      1,176,073,769 ordinary shares of Baht 0.5 each</t>
  </si>
  <si>
    <t xml:space="preserve">      1,175,739,089 ordinary shares of Baht 0.5 each</t>
  </si>
  <si>
    <t>Other components of shareholders' equity</t>
  </si>
  <si>
    <t>Other comprehensive income</t>
  </si>
  <si>
    <t xml:space="preserve">Other comprehensive income to be reclassified </t>
  </si>
  <si>
    <t xml:space="preserve">    to profit or loss in subsequent periods:</t>
  </si>
  <si>
    <t xml:space="preserve">Contract assets </t>
  </si>
  <si>
    <t>Costs to fulfil contracts with customers</t>
  </si>
  <si>
    <t>Contract liabilities</t>
  </si>
  <si>
    <t>Finance income</t>
  </si>
  <si>
    <t xml:space="preserve">   Contract assets</t>
  </si>
  <si>
    <t xml:space="preserve">   Contract liabilities</t>
  </si>
  <si>
    <t xml:space="preserve">Surplus resulting from business combination </t>
  </si>
  <si>
    <t>fully paid</t>
  </si>
  <si>
    <t>Surplus resulting</t>
  </si>
  <si>
    <t>Issued and fully paid</t>
  </si>
  <si>
    <t>Lease liabilities, net of current portion</t>
  </si>
  <si>
    <t>Investments in associates</t>
  </si>
  <si>
    <t>Selling and distribution expenses</t>
  </si>
  <si>
    <t>Operating profit</t>
  </si>
  <si>
    <t xml:space="preserve">   Gain on disposal of equipment</t>
  </si>
  <si>
    <t xml:space="preserve">   Cost to fulfil contracts with customers</t>
  </si>
  <si>
    <t>Supplemental cash flow information:</t>
  </si>
  <si>
    <t>shareholders' equity</t>
  </si>
  <si>
    <t>Balance as at 1 January 2023</t>
  </si>
  <si>
    <t xml:space="preserve">   Impairment loss on long-term loan to an associate</t>
  </si>
  <si>
    <t>Short-term loans from financial institutions</t>
  </si>
  <si>
    <t xml:space="preserve">   Unrealised loss (gain) on exchange</t>
  </si>
  <si>
    <t>Dividend paid</t>
  </si>
  <si>
    <t xml:space="preserve">   Dividend income from associate</t>
  </si>
  <si>
    <t xml:space="preserve">   Reduction of cost of inventories to </t>
  </si>
  <si>
    <t xml:space="preserve">     net realisable value (reversal)</t>
  </si>
  <si>
    <t>Net cash flows from (used in) investing activities</t>
  </si>
  <si>
    <t>Profit (loss) attributable to:</t>
  </si>
  <si>
    <t>Non-cash items</t>
  </si>
  <si>
    <t>Balance as at 30 September 2023</t>
  </si>
  <si>
    <t xml:space="preserve">   Cash paid for long-term employee benefits</t>
  </si>
  <si>
    <t>Net cash flows from (used in) operating activities</t>
  </si>
  <si>
    <t>Proceeds from sales of equipment</t>
  </si>
  <si>
    <t>Dividend received from associate</t>
  </si>
  <si>
    <t>Cash receipt from short-term loans</t>
  </si>
  <si>
    <t>Cash flows from (used in) operating activities</t>
  </si>
  <si>
    <t>31 December 2023</t>
  </si>
  <si>
    <t xml:space="preserve">Current portion of lease liabilities </t>
  </si>
  <si>
    <t xml:space="preserve">   Issued and fully paid-up</t>
  </si>
  <si>
    <t>Non-controlling interests of the subsidiaries</t>
  </si>
  <si>
    <t>As at 30 September 2024</t>
  </si>
  <si>
    <t>30 September 2024</t>
  </si>
  <si>
    <t>For the three-month period ended 30 September 2024</t>
  </si>
  <si>
    <t>For the nine-month period ended 30 September 2024</t>
  </si>
  <si>
    <t>Balance as at 1 January 2024</t>
  </si>
  <si>
    <t>Balance as at 30 September 2024</t>
  </si>
  <si>
    <t xml:space="preserve">Balance as at 1 January 2023 </t>
  </si>
  <si>
    <t xml:space="preserve">Other components of </t>
  </si>
  <si>
    <t>Dividend paid (Note 9)</t>
  </si>
  <si>
    <t>Exchange differences on translation of</t>
  </si>
  <si>
    <t xml:space="preserve">   financial statements in foreign currency of associate</t>
  </si>
  <si>
    <t xml:space="preserve">Exchange differences on </t>
  </si>
  <si>
    <t xml:space="preserve">translation of financial </t>
  </si>
  <si>
    <t xml:space="preserve">statements in foreign </t>
  </si>
  <si>
    <t>currency of associate</t>
  </si>
  <si>
    <t xml:space="preserve">     and interest receivables</t>
  </si>
  <si>
    <t>Cash paid for long-term loan to an associate</t>
  </si>
  <si>
    <t>Acquisition of equipment</t>
  </si>
  <si>
    <t>Cash paid for short-term loans</t>
  </si>
  <si>
    <t xml:space="preserve">Repayment of lease liabilities </t>
  </si>
  <si>
    <t xml:space="preserve">   Increase in right-of-use assets from lease liabilities</t>
  </si>
  <si>
    <t>-</t>
  </si>
  <si>
    <t>Share of profit from investment in associate</t>
  </si>
  <si>
    <t xml:space="preserve">   Allowance for expected credit losses</t>
  </si>
  <si>
    <t xml:space="preserve">   Share of gain from investment in associate</t>
  </si>
  <si>
    <t xml:space="preserve">   Loss (gain) on valuation of derivatives</t>
  </si>
  <si>
    <t>Net cash flows used in financing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</si>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</sst>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.00_);_(* \(#,##0.00\);_(* &quot;-&quot;_);_(@_)"/>
  </numFmts>
  <fonts count="14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188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94" fontId="9" fillId="0" borderId="0"/>
    <xf numFmtId="192" fontId="9" fillId="0" borderId="0"/>
    <xf numFmtId="191" fontId="9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1" fillId="0" borderId="0"/>
    <xf numFmtId="193" fontId="12" fillId="0" borderId="0"/>
    <xf numFmtId="0" fontId="4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8" fontId="1" fillId="0" borderId="0" applyFont="0" applyFill="0" applyBorder="0" applyAlignment="0" applyProtection="0"/>
  </cellStyleXfs>
  <cellXfs count="96">
    <xf numFmtId="0" fontId="0" fillId="0" borderId="0" xfId="0"/>
    <xf numFmtId="187" fontId="6" fillId="0" borderId="0" xfId="2" applyNumberFormat="1" applyFont="1" applyFill="1" applyAlignment="1">
      <alignment horizontal="right"/>
    </xf>
    <xf numFmtId="187" fontId="6" fillId="0" borderId="4" xfId="2" applyNumberFormat="1" applyFont="1" applyFill="1" applyBorder="1" applyAlignment="1">
      <alignment horizontal="right"/>
    </xf>
    <xf numFmtId="187" fontId="6" fillId="0" borderId="0" xfId="2" applyNumberFormat="1" applyFont="1" applyFill="1" applyBorder="1" applyAlignment="1">
      <alignment horizontal="right"/>
    </xf>
    <xf numFmtId="189" fontId="6" fillId="0" borderId="0" xfId="2" applyNumberFormat="1" applyFont="1" applyFill="1" applyAlignment="1"/>
    <xf numFmtId="188" fontId="6" fillId="0" borderId="0" xfId="2" applyFont="1" applyFill="1" applyAlignment="1"/>
    <xf numFmtId="195" fontId="6" fillId="0" borderId="6" xfId="2" applyNumberFormat="1" applyFont="1" applyFill="1" applyBorder="1" applyAlignment="1">
      <alignment horizontal="right"/>
    </xf>
    <xf numFmtId="0" fontId="6" fillId="0" borderId="0" xfId="2" applyNumberFormat="1" applyFont="1" applyFill="1" applyAlignment="1"/>
    <xf numFmtId="0" fontId="5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centerContinuous"/>
    </xf>
    <xf numFmtId="189" fontId="6" fillId="0" borderId="0" xfId="0" applyNumberFormat="1" applyFont="1" applyFill="1" applyAlignment="1">
      <alignment horizontal="centerContinuous"/>
    </xf>
    <xf numFmtId="189" fontId="6" fillId="0" borderId="0" xfId="0" applyNumberFormat="1" applyFont="1" applyFill="1" applyAlignment="1">
      <alignment horizontal="left"/>
    </xf>
    <xf numFmtId="0" fontId="5" fillId="0" borderId="0" xfId="11" applyFont="1" applyFill="1"/>
    <xf numFmtId="189" fontId="6" fillId="0" borderId="0" xfId="0" quotePrefix="1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38" fontId="6" fillId="0" borderId="0" xfId="0" applyNumberFormat="1" applyFont="1" applyFill="1" applyAlignment="1">
      <alignment horizontal="right"/>
    </xf>
    <xf numFmtId="189" fontId="6" fillId="0" borderId="0" xfId="0" applyNumberFormat="1" applyFont="1" applyFill="1"/>
    <xf numFmtId="0" fontId="6" fillId="0" borderId="0" xfId="0" applyFont="1" applyFill="1"/>
    <xf numFmtId="37" fontId="13" fillId="0" borderId="0" xfId="11" applyNumberFormat="1" applyFont="1" applyFill="1" applyAlignment="1">
      <alignment horizontal="center"/>
    </xf>
    <xf numFmtId="37" fontId="5" fillId="0" borderId="0" xfId="11" applyNumberFormat="1" applyFont="1" applyFill="1"/>
    <xf numFmtId="37" fontId="5" fillId="0" borderId="4" xfId="11" applyNumberFormat="1" applyFont="1" applyFill="1" applyBorder="1"/>
    <xf numFmtId="37" fontId="5" fillId="0" borderId="4" xfId="11" applyNumberFormat="1" applyFont="1" applyFill="1" applyBorder="1" applyAlignment="1">
      <alignment horizontal="center"/>
    </xf>
    <xf numFmtId="37" fontId="5" fillId="0" borderId="0" xfId="11" applyNumberFormat="1" applyFont="1" applyFill="1" applyAlignment="1">
      <alignment horizontal="center"/>
    </xf>
    <xf numFmtId="37" fontId="7" fillId="0" borderId="0" xfId="11" applyNumberFormat="1" applyFont="1" applyFill="1" applyAlignment="1">
      <alignment horizontal="center"/>
    </xf>
    <xf numFmtId="0" fontId="6" fillId="0" borderId="0" xfId="11" applyFont="1" applyFill="1"/>
    <xf numFmtId="15" fontId="7" fillId="0" borderId="0" xfId="11" quotePrefix="1" applyNumberFormat="1" applyFont="1" applyFill="1" applyAlignment="1">
      <alignment horizontal="center"/>
    </xf>
    <xf numFmtId="49" fontId="6" fillId="0" borderId="0" xfId="11" applyNumberFormat="1" applyFont="1" applyFill="1" applyAlignment="1">
      <alignment horizontal="center"/>
    </xf>
    <xf numFmtId="49" fontId="7" fillId="0" borderId="0" xfId="1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/>
    <xf numFmtId="37" fontId="5" fillId="0" borderId="0" xfId="0" applyNumberFormat="1" applyFont="1" applyFill="1"/>
    <xf numFmtId="187" fontId="6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7" fontId="6" fillId="0" borderId="0" xfId="0" applyNumberFormat="1" applyFont="1" applyFill="1"/>
    <xf numFmtId="187" fontId="6" fillId="0" borderId="3" xfId="0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5" fillId="0" borderId="0" xfId="0" applyFont="1" applyFill="1"/>
    <xf numFmtId="189" fontId="6" fillId="0" borderId="0" xfId="0" applyNumberFormat="1" applyFont="1" applyFill="1" applyAlignment="1">
      <alignment horizontal="right"/>
    </xf>
    <xf numFmtId="187" fontId="6" fillId="0" borderId="6" xfId="0" applyNumberFormat="1" applyFont="1" applyFill="1" applyBorder="1"/>
    <xf numFmtId="187" fontId="6" fillId="0" borderId="8" xfId="0" applyNumberFormat="1" applyFont="1" applyFill="1" applyBorder="1" applyAlignment="1">
      <alignment horizontal="right"/>
    </xf>
    <xf numFmtId="187" fontId="6" fillId="0" borderId="4" xfId="0" applyNumberFormat="1" applyFont="1" applyFill="1" applyBorder="1" applyAlignment="1">
      <alignment horizontal="right"/>
    </xf>
    <xf numFmtId="187" fontId="6" fillId="0" borderId="6" xfId="0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center"/>
    </xf>
    <xf numFmtId="0" fontId="6" fillId="0" borderId="7" xfId="0" applyFont="1" applyFill="1" applyBorder="1"/>
    <xf numFmtId="37" fontId="5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11" applyFont="1" applyFill="1" applyAlignment="1">
      <alignment horizontal="center"/>
    </xf>
    <xf numFmtId="0" fontId="7" fillId="0" borderId="0" xfId="11" applyFont="1" applyFill="1" applyAlignment="1">
      <alignment horizontal="right"/>
    </xf>
    <xf numFmtId="0" fontId="6" fillId="0" borderId="0" xfId="11" applyFont="1" applyFill="1" applyAlignment="1">
      <alignment horizontal="center"/>
    </xf>
    <xf numFmtId="0" fontId="6" fillId="0" borderId="0" xfId="11" applyFont="1" applyFill="1" applyAlignment="1">
      <alignment horizontal="right"/>
    </xf>
    <xf numFmtId="0" fontId="6" fillId="0" borderId="0" xfId="1" applyFont="1" applyFill="1"/>
    <xf numFmtId="190" fontId="6" fillId="0" borderId="0" xfId="0" applyNumberFormat="1" applyFont="1" applyFill="1"/>
    <xf numFmtId="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right"/>
    </xf>
    <xf numFmtId="190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/>
    <xf numFmtId="187" fontId="5" fillId="0" borderId="0" xfId="0" applyNumberFormat="1" applyFont="1" applyFill="1" applyAlignment="1">
      <alignment horizontal="right"/>
    </xf>
    <xf numFmtId="189" fontId="6" fillId="0" borderId="0" xfId="0" applyNumberFormat="1" applyFont="1" applyFill="1" applyAlignment="1">
      <alignment horizontal="center"/>
    </xf>
    <xf numFmtId="195" fontId="6" fillId="0" borderId="6" xfId="0" applyNumberFormat="1" applyFont="1" applyFill="1" applyBorder="1" applyAlignment="1">
      <alignment horizontal="right"/>
    </xf>
    <xf numFmtId="195" fontId="6" fillId="0" borderId="0" xfId="0" applyNumberFormat="1" applyFont="1" applyFill="1" applyAlignment="1">
      <alignment horizontal="right"/>
    </xf>
    <xf numFmtId="187" fontId="6" fillId="0" borderId="0" xfId="0" quotePrefix="1" applyNumberFormat="1" applyFont="1" applyFill="1" applyAlignment="1">
      <alignment horizontal="right"/>
    </xf>
    <xf numFmtId="38" fontId="6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/>
    <xf numFmtId="189" fontId="5" fillId="0" borderId="0" xfId="0" applyNumberFormat="1" applyFont="1" applyFill="1" applyAlignment="1">
      <alignment horizontal="center"/>
    </xf>
    <xf numFmtId="189" fontId="6" fillId="0" borderId="4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3" xfId="1" applyFont="1" applyFill="1" applyBorder="1" applyAlignment="1">
      <alignment horizontal="center"/>
    </xf>
    <xf numFmtId="187" fontId="6" fillId="0" borderId="4" xfId="0" applyNumberFormat="1" applyFont="1" applyFill="1" applyBorder="1"/>
    <xf numFmtId="0" fontId="5" fillId="0" borderId="0" xfId="0" applyFont="1" applyFill="1" applyAlignment="1">
      <alignment horizontal="center"/>
    </xf>
    <xf numFmtId="38" fontId="6" fillId="0" borderId="0" xfId="0" applyNumberFormat="1" applyFont="1" applyFill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7" fontId="6" fillId="0" borderId="5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37" fontId="5" fillId="0" borderId="0" xfId="11" applyNumberFormat="1" applyFont="1" applyFill="1" applyAlignment="1">
      <alignment horizontal="left"/>
    </xf>
    <xf numFmtId="37" fontId="6" fillId="0" borderId="0" xfId="11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0" fontId="6" fillId="0" borderId="0" xfId="0" quotePrefix="1" applyFont="1" applyFill="1" applyAlignment="1">
      <alignment horizontal="left"/>
    </xf>
    <xf numFmtId="37" fontId="6" fillId="0" borderId="0" xfId="11" applyNumberFormat="1" applyFont="1" applyFill="1"/>
    <xf numFmtId="0" fontId="6" fillId="0" borderId="0" xfId="0" applyFont="1" applyFill="1" applyAlignment="1">
      <alignment horizontal="right" wrapText="1"/>
    </xf>
    <xf numFmtId="187" fontId="6" fillId="0" borderId="0" xfId="0" applyNumberFormat="1" applyFont="1" applyFill="1" applyAlignment="1">
      <alignment horizontal="right" wrapText="1"/>
    </xf>
    <xf numFmtId="37" fontId="5" fillId="0" borderId="4" xfId="1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189" fontId="5" fillId="0" borderId="4" xfId="0" applyNumberFormat="1" applyFont="1" applyFill="1" applyBorder="1" applyAlignment="1">
      <alignment horizontal="center"/>
    </xf>
    <xf numFmtId="189" fontId="6" fillId="0" borderId="3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</cellXfs>
  <cellStyles count="15">
    <cellStyle name="0,0_x000d__x000a_NA_x000d__x000a_" xfId="1"/>
    <cellStyle name="Comma" xfId="2" builtinId="3"/>
    <cellStyle name="Comma 2" xfId="3"/>
    <cellStyle name="Comma 2 2" xfId="14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Percent [2]" xfId="12"/>
    <cellStyle name="Quantity" xfId="13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view="pageBreakPreview" zoomScaleNormal="115" zoomScaleSheetLayoutView="100" workbookViewId="0"/>
  </sheetViews>
  <sheetFormatPr defaultColWidth="10.6640625" defaultRowHeight="24" customHeight="1"/>
  <cols>
    <col min="1" max="1" width="42.33203125" style="18" customWidth="1"/>
    <col min="2" max="2" width="6.5546875" style="31" customWidth="1"/>
    <col min="3" max="3" width="1.44140625" style="17" customWidth="1"/>
    <col min="4" max="4" width="18.44140625" style="17" customWidth="1"/>
    <col min="5" max="5" width="1.44140625" style="17" customWidth="1"/>
    <col min="6" max="6" width="18.44140625" style="17" customWidth="1"/>
    <col min="7" max="7" width="1.44140625" style="17" customWidth="1"/>
    <col min="8" max="8" width="18.44140625" style="17" customWidth="1"/>
    <col min="9" max="9" width="1.44140625" style="17" customWidth="1"/>
    <col min="10" max="10" width="18.44140625" style="17" customWidth="1"/>
    <col min="11" max="11" width="1.44140625" style="17" customWidth="1"/>
    <col min="12" max="12" width="15.6640625" style="17" customWidth="1"/>
    <col min="13" max="16384" width="10.6640625" style="17"/>
  </cols>
  <sheetData>
    <row r="1" spans="1:10" s="11" customFormat="1" ht="24" customHeight="1">
      <c r="A1" s="8" t="s">
        <v>90</v>
      </c>
      <c r="B1" s="9"/>
      <c r="C1" s="10"/>
      <c r="D1" s="10"/>
      <c r="E1" s="10"/>
      <c r="F1" s="10"/>
      <c r="G1" s="10"/>
      <c r="H1" s="10"/>
      <c r="I1" s="10"/>
      <c r="J1" s="10"/>
    </row>
    <row r="2" spans="1:10" s="11" customFormat="1" ht="24" customHeight="1">
      <c r="A2" s="12" t="s">
        <v>1</v>
      </c>
      <c r="B2" s="9"/>
      <c r="C2" s="10"/>
      <c r="D2" s="13"/>
      <c r="E2" s="10"/>
      <c r="F2" s="13"/>
      <c r="G2" s="10"/>
      <c r="H2" s="13"/>
      <c r="I2" s="13"/>
      <c r="J2" s="13"/>
    </row>
    <row r="3" spans="1:10" s="11" customFormat="1" ht="24" customHeight="1">
      <c r="A3" s="12" t="s">
        <v>173</v>
      </c>
      <c r="B3" s="9"/>
      <c r="C3" s="10"/>
      <c r="D3" s="13"/>
      <c r="E3" s="10"/>
      <c r="F3" s="13"/>
      <c r="G3" s="10"/>
      <c r="H3" s="13"/>
      <c r="I3" s="13"/>
      <c r="J3" s="13"/>
    </row>
    <row r="4" spans="1:10" ht="24" customHeight="1">
      <c r="A4" s="14"/>
      <c r="B4" s="9"/>
      <c r="C4" s="10"/>
      <c r="D4" s="15"/>
      <c r="E4" s="10"/>
      <c r="F4" s="15"/>
      <c r="G4" s="10"/>
      <c r="H4" s="15"/>
      <c r="I4" s="15"/>
      <c r="J4" s="16" t="s">
        <v>97</v>
      </c>
    </row>
    <row r="5" spans="1:10" ht="24" customHeight="1">
      <c r="B5" s="19"/>
      <c r="C5" s="20"/>
      <c r="D5" s="21"/>
      <c r="E5" s="22" t="s">
        <v>2</v>
      </c>
      <c r="F5" s="21"/>
      <c r="G5" s="23"/>
      <c r="H5" s="90" t="s">
        <v>3</v>
      </c>
      <c r="I5" s="90"/>
      <c r="J5" s="90"/>
    </row>
    <row r="6" spans="1:10" ht="24" customHeight="1">
      <c r="B6" s="24" t="s">
        <v>86</v>
      </c>
      <c r="C6" s="25"/>
      <c r="D6" s="26" t="s">
        <v>174</v>
      </c>
      <c r="E6" s="27"/>
      <c r="F6" s="26" t="s">
        <v>169</v>
      </c>
      <c r="G6" s="28"/>
      <c r="H6" s="26" t="s">
        <v>174</v>
      </c>
      <c r="I6" s="27"/>
      <c r="J6" s="26" t="s">
        <v>169</v>
      </c>
    </row>
    <row r="7" spans="1:10" ht="24" customHeight="1">
      <c r="B7" s="24"/>
      <c r="C7" s="25"/>
      <c r="D7" s="29" t="s">
        <v>120</v>
      </c>
      <c r="E7" s="30"/>
      <c r="F7" s="29" t="s">
        <v>104</v>
      </c>
      <c r="G7" s="28"/>
      <c r="H7" s="29" t="s">
        <v>120</v>
      </c>
      <c r="I7" s="30"/>
      <c r="J7" s="29" t="s">
        <v>104</v>
      </c>
    </row>
    <row r="8" spans="1:10" ht="24" customHeight="1">
      <c r="B8" s="24"/>
      <c r="C8" s="25"/>
      <c r="D8" s="29" t="s">
        <v>121</v>
      </c>
      <c r="E8" s="30"/>
      <c r="F8" s="29"/>
      <c r="G8" s="28"/>
      <c r="H8" s="29" t="s">
        <v>121</v>
      </c>
      <c r="I8" s="30"/>
      <c r="J8" s="29"/>
    </row>
    <row r="9" spans="1:10" ht="24" customHeight="1">
      <c r="A9" s="12" t="s">
        <v>4</v>
      </c>
    </row>
    <row r="10" spans="1:10" ht="24" customHeight="1">
      <c r="A10" s="12" t="s">
        <v>5</v>
      </c>
      <c r="B10" s="32"/>
    </row>
    <row r="11" spans="1:10" ht="24" customHeight="1">
      <c r="A11" s="25" t="s">
        <v>6</v>
      </c>
      <c r="B11" s="32"/>
      <c r="D11" s="1">
        <v>827491</v>
      </c>
      <c r="E11" s="1"/>
      <c r="F11" s="1">
        <v>585046</v>
      </c>
      <c r="G11" s="1"/>
      <c r="H11" s="1">
        <v>636146</v>
      </c>
      <c r="I11" s="1"/>
      <c r="J11" s="1">
        <v>432666</v>
      </c>
    </row>
    <row r="12" spans="1:10" ht="24" customHeight="1">
      <c r="A12" s="25" t="s">
        <v>7</v>
      </c>
      <c r="B12" s="32">
        <v>3</v>
      </c>
      <c r="D12" s="1">
        <v>1022035</v>
      </c>
      <c r="E12" s="1"/>
      <c r="F12" s="1">
        <v>1101119</v>
      </c>
      <c r="G12" s="1"/>
      <c r="H12" s="1">
        <v>970380</v>
      </c>
      <c r="I12" s="1"/>
      <c r="J12" s="1">
        <v>916311</v>
      </c>
    </row>
    <row r="13" spans="1:10" ht="24" customHeight="1">
      <c r="A13" s="25" t="s">
        <v>133</v>
      </c>
      <c r="B13" s="32">
        <v>4</v>
      </c>
      <c r="D13" s="1">
        <v>159800</v>
      </c>
      <c r="E13" s="1"/>
      <c r="F13" s="1">
        <v>44126</v>
      </c>
      <c r="G13" s="1"/>
      <c r="H13" s="1">
        <v>67414</v>
      </c>
      <c r="I13" s="1"/>
      <c r="J13" s="1">
        <v>22012</v>
      </c>
    </row>
    <row r="14" spans="1:10" ht="24" customHeight="1">
      <c r="A14" s="25" t="s">
        <v>134</v>
      </c>
      <c r="B14" s="32"/>
      <c r="D14" s="1">
        <v>1007</v>
      </c>
      <c r="E14" s="1"/>
      <c r="F14" s="1">
        <v>77178</v>
      </c>
      <c r="G14" s="1"/>
      <c r="H14" s="1">
        <v>1007</v>
      </c>
      <c r="I14" s="1"/>
      <c r="J14" s="1">
        <v>12473</v>
      </c>
    </row>
    <row r="15" spans="1:10" ht="24" customHeight="1">
      <c r="A15" s="25" t="s">
        <v>8</v>
      </c>
      <c r="B15" s="32">
        <v>5</v>
      </c>
      <c r="D15" s="1">
        <v>504618</v>
      </c>
      <c r="E15" s="1"/>
      <c r="F15" s="1">
        <v>473538</v>
      </c>
      <c r="G15" s="1"/>
      <c r="H15" s="1">
        <v>472321</v>
      </c>
      <c r="I15" s="1"/>
      <c r="J15" s="1">
        <v>425750</v>
      </c>
    </row>
    <row r="16" spans="1:10" ht="24" customHeight="1">
      <c r="A16" s="25" t="s">
        <v>9</v>
      </c>
      <c r="B16" s="32"/>
      <c r="D16" s="1">
        <v>5317</v>
      </c>
      <c r="E16" s="1"/>
      <c r="F16" s="1">
        <v>10240</v>
      </c>
      <c r="G16" s="1"/>
      <c r="H16" s="1">
        <v>1230</v>
      </c>
      <c r="I16" s="1"/>
      <c r="J16" s="1">
        <v>610</v>
      </c>
    </row>
    <row r="17" spans="1:11" ht="24" customHeight="1">
      <c r="A17" s="12" t="s">
        <v>10</v>
      </c>
      <c r="B17" s="32"/>
      <c r="D17" s="33">
        <f>SUM(D11:D16)</f>
        <v>2520268</v>
      </c>
      <c r="E17" s="34"/>
      <c r="F17" s="33">
        <f>SUM(F11:F16)</f>
        <v>2291247</v>
      </c>
      <c r="G17" s="34"/>
      <c r="H17" s="33">
        <f>SUM(H11:H16)</f>
        <v>2148498</v>
      </c>
      <c r="I17" s="34"/>
      <c r="J17" s="33">
        <f>SUM(J11:J16)</f>
        <v>1809822</v>
      </c>
    </row>
    <row r="18" spans="1:11" ht="24" customHeight="1">
      <c r="A18" s="12" t="s">
        <v>11</v>
      </c>
      <c r="B18" s="32"/>
      <c r="D18" s="34"/>
      <c r="E18" s="34"/>
      <c r="F18" s="34"/>
      <c r="G18" s="34"/>
      <c r="H18" s="34"/>
      <c r="I18" s="34"/>
      <c r="J18" s="34"/>
    </row>
    <row r="19" spans="1:11" ht="24" customHeight="1">
      <c r="A19" s="35" t="s">
        <v>91</v>
      </c>
      <c r="B19" s="32"/>
      <c r="D19" s="1">
        <v>0</v>
      </c>
      <c r="E19" s="1"/>
      <c r="F19" s="1">
        <v>0</v>
      </c>
      <c r="G19" s="1"/>
      <c r="H19" s="1">
        <v>494859</v>
      </c>
      <c r="I19" s="1"/>
      <c r="J19" s="1">
        <v>494859</v>
      </c>
    </row>
    <row r="20" spans="1:11" ht="24" customHeight="1">
      <c r="A20" s="35" t="s">
        <v>144</v>
      </c>
      <c r="B20" s="32">
        <v>6</v>
      </c>
      <c r="D20" s="1">
        <v>305090</v>
      </c>
      <c r="E20" s="1"/>
      <c r="F20" s="1">
        <v>311659</v>
      </c>
      <c r="G20" s="1"/>
      <c r="H20" s="1">
        <v>272151</v>
      </c>
      <c r="I20" s="1"/>
      <c r="J20" s="1">
        <v>272151</v>
      </c>
    </row>
    <row r="21" spans="1:11" ht="24" customHeight="1">
      <c r="A21" s="35" t="s">
        <v>22</v>
      </c>
      <c r="B21" s="32">
        <v>7</v>
      </c>
      <c r="D21" s="1">
        <v>304712</v>
      </c>
      <c r="E21" s="1"/>
      <c r="F21" s="1">
        <v>302172</v>
      </c>
      <c r="G21" s="1"/>
      <c r="H21" s="1">
        <v>264915</v>
      </c>
      <c r="I21" s="1"/>
      <c r="J21" s="1">
        <v>276203</v>
      </c>
    </row>
    <row r="22" spans="1:11" ht="24" customHeight="1">
      <c r="A22" s="35" t="s">
        <v>119</v>
      </c>
      <c r="B22" s="32"/>
      <c r="D22" s="1">
        <v>156497</v>
      </c>
      <c r="E22" s="1"/>
      <c r="F22" s="1">
        <v>156497</v>
      </c>
      <c r="G22" s="1"/>
      <c r="H22" s="1">
        <v>0</v>
      </c>
      <c r="I22" s="1"/>
      <c r="J22" s="1">
        <v>0</v>
      </c>
    </row>
    <row r="23" spans="1:11" ht="24" customHeight="1">
      <c r="A23" s="35" t="s">
        <v>123</v>
      </c>
      <c r="B23" s="32"/>
      <c r="D23" s="1">
        <v>46677</v>
      </c>
      <c r="E23" s="1"/>
      <c r="F23" s="1">
        <v>47191</v>
      </c>
      <c r="G23" s="1"/>
      <c r="H23" s="1">
        <v>36049</v>
      </c>
      <c r="I23" s="1"/>
      <c r="J23" s="1">
        <v>35976</v>
      </c>
    </row>
    <row r="24" spans="1:11" ht="24" customHeight="1">
      <c r="A24" s="35" t="s">
        <v>23</v>
      </c>
      <c r="B24" s="32"/>
      <c r="D24" s="2">
        <v>32038</v>
      </c>
      <c r="E24" s="3"/>
      <c r="F24" s="2">
        <v>25821</v>
      </c>
      <c r="G24" s="3"/>
      <c r="H24" s="2">
        <v>1885</v>
      </c>
      <c r="I24" s="3"/>
      <c r="J24" s="2">
        <v>2022</v>
      </c>
    </row>
    <row r="25" spans="1:11" ht="24" customHeight="1">
      <c r="A25" s="36" t="s">
        <v>24</v>
      </c>
      <c r="B25" s="32"/>
      <c r="D25" s="34">
        <f>SUM(D19:D24)</f>
        <v>845014</v>
      </c>
      <c r="E25" s="34"/>
      <c r="F25" s="34">
        <f>SUM(F19:F24)</f>
        <v>843340</v>
      </c>
      <c r="G25" s="34"/>
      <c r="H25" s="34">
        <f>SUM(H19:H24)</f>
        <v>1069859</v>
      </c>
      <c r="I25" s="34"/>
      <c r="J25" s="34">
        <f>SUM(J19:J24)</f>
        <v>1081211</v>
      </c>
    </row>
    <row r="26" spans="1:11" ht="24" customHeight="1" thickBot="1">
      <c r="A26" s="36" t="s">
        <v>25</v>
      </c>
      <c r="D26" s="37">
        <f>SUM(D17,D25)</f>
        <v>3365282</v>
      </c>
      <c r="E26" s="34"/>
      <c r="F26" s="37">
        <f>SUM(F17,F25)</f>
        <v>3134587</v>
      </c>
      <c r="G26" s="34"/>
      <c r="H26" s="37">
        <f>SUM(H17,H25)</f>
        <v>3218357</v>
      </c>
      <c r="I26" s="34"/>
      <c r="J26" s="37">
        <f>SUM(J17,J25)</f>
        <v>2891033</v>
      </c>
    </row>
    <row r="27" spans="1:11" ht="24" customHeight="1" thickTop="1"/>
    <row r="28" spans="1:11" ht="24" customHeight="1">
      <c r="A28" s="18" t="s">
        <v>126</v>
      </c>
    </row>
    <row r="29" spans="1:11" s="11" customFormat="1" ht="24" customHeight="1">
      <c r="A29" s="8" t="s">
        <v>90</v>
      </c>
      <c r="B29" s="9"/>
      <c r="C29" s="10"/>
      <c r="D29" s="10"/>
      <c r="E29" s="10"/>
      <c r="F29" s="10"/>
      <c r="G29" s="10"/>
      <c r="H29" s="10"/>
      <c r="I29" s="10"/>
      <c r="J29" s="10"/>
      <c r="K29" s="17"/>
    </row>
    <row r="30" spans="1:11" s="11" customFormat="1" ht="24" customHeight="1">
      <c r="A30" s="38" t="s">
        <v>12</v>
      </c>
      <c r="B30" s="9"/>
      <c r="C30" s="10"/>
      <c r="D30" s="13"/>
      <c r="E30" s="10"/>
      <c r="F30" s="13"/>
      <c r="G30" s="10"/>
      <c r="H30" s="13"/>
      <c r="I30" s="13"/>
      <c r="J30" s="13"/>
      <c r="K30" s="17"/>
    </row>
    <row r="31" spans="1:11" s="11" customFormat="1" ht="24" customHeight="1">
      <c r="A31" s="12" t="s">
        <v>173</v>
      </c>
      <c r="B31" s="9"/>
      <c r="C31" s="10"/>
      <c r="D31" s="13"/>
      <c r="E31" s="10"/>
      <c r="F31" s="13"/>
      <c r="G31" s="10"/>
      <c r="H31" s="13"/>
      <c r="I31" s="13"/>
      <c r="J31" s="13"/>
    </row>
    <row r="32" spans="1:11" ht="24" customHeight="1">
      <c r="A32" s="14"/>
      <c r="B32" s="9"/>
      <c r="C32" s="10"/>
      <c r="D32" s="15"/>
      <c r="E32" s="10"/>
      <c r="F32" s="15"/>
      <c r="G32" s="10"/>
      <c r="H32" s="15"/>
      <c r="I32" s="15"/>
      <c r="J32" s="16" t="s">
        <v>97</v>
      </c>
    </row>
    <row r="33" spans="1:10" ht="24" customHeight="1">
      <c r="B33" s="19"/>
      <c r="C33" s="20"/>
      <c r="D33" s="21"/>
      <c r="E33" s="22" t="s">
        <v>2</v>
      </c>
      <c r="F33" s="21"/>
      <c r="G33" s="23"/>
      <c r="H33" s="90" t="s">
        <v>3</v>
      </c>
      <c r="I33" s="90"/>
      <c r="J33" s="90"/>
    </row>
    <row r="34" spans="1:10" ht="24" customHeight="1">
      <c r="B34" s="24" t="s">
        <v>86</v>
      </c>
      <c r="C34" s="25"/>
      <c r="D34" s="26" t="s">
        <v>174</v>
      </c>
      <c r="E34" s="27"/>
      <c r="F34" s="26" t="s">
        <v>169</v>
      </c>
      <c r="G34" s="28"/>
      <c r="H34" s="26" t="s">
        <v>174</v>
      </c>
      <c r="I34" s="27"/>
      <c r="J34" s="26" t="s">
        <v>169</v>
      </c>
    </row>
    <row r="35" spans="1:10" ht="24" customHeight="1">
      <c r="B35" s="24"/>
      <c r="C35" s="25"/>
      <c r="D35" s="29" t="s">
        <v>120</v>
      </c>
      <c r="E35" s="30"/>
      <c r="F35" s="29" t="s">
        <v>104</v>
      </c>
      <c r="G35" s="28"/>
      <c r="H35" s="29" t="s">
        <v>120</v>
      </c>
      <c r="I35" s="30"/>
      <c r="J35" s="29" t="s">
        <v>104</v>
      </c>
    </row>
    <row r="36" spans="1:10" ht="24" customHeight="1">
      <c r="B36" s="24"/>
      <c r="C36" s="25"/>
      <c r="D36" s="29" t="s">
        <v>121</v>
      </c>
      <c r="E36" s="30"/>
      <c r="F36" s="29"/>
      <c r="G36" s="28"/>
      <c r="H36" s="29" t="s">
        <v>121</v>
      </c>
      <c r="I36" s="30"/>
      <c r="J36" s="29"/>
    </row>
    <row r="37" spans="1:10" ht="24" customHeight="1">
      <c r="A37" s="36" t="s">
        <v>26</v>
      </c>
    </row>
    <row r="38" spans="1:10" ht="24" customHeight="1">
      <c r="A38" s="36" t="s">
        <v>27</v>
      </c>
    </row>
    <row r="39" spans="1:10" ht="24" customHeight="1">
      <c r="A39" s="35" t="s">
        <v>153</v>
      </c>
      <c r="B39" s="32"/>
      <c r="D39" s="39">
        <v>0</v>
      </c>
      <c r="E39" s="39"/>
      <c r="F39" s="39">
        <v>31000</v>
      </c>
      <c r="G39" s="39"/>
      <c r="H39" s="39">
        <v>0</v>
      </c>
      <c r="I39" s="39"/>
      <c r="J39" s="39">
        <v>0</v>
      </c>
    </row>
    <row r="40" spans="1:10" ht="24" customHeight="1">
      <c r="A40" s="18" t="s">
        <v>28</v>
      </c>
      <c r="B40" s="32"/>
      <c r="D40" s="1">
        <v>1368535</v>
      </c>
      <c r="E40" s="1"/>
      <c r="F40" s="1">
        <v>1136575</v>
      </c>
      <c r="G40" s="1"/>
      <c r="H40" s="1">
        <v>1324333</v>
      </c>
      <c r="I40" s="1"/>
      <c r="J40" s="1">
        <v>1049962</v>
      </c>
    </row>
    <row r="41" spans="1:10" ht="24" customHeight="1">
      <c r="A41" s="18" t="s">
        <v>135</v>
      </c>
      <c r="B41" s="32">
        <v>4</v>
      </c>
      <c r="D41" s="1">
        <v>46435</v>
      </c>
      <c r="E41" s="1"/>
      <c r="F41" s="1">
        <v>65978</v>
      </c>
      <c r="G41" s="1"/>
      <c r="H41" s="1">
        <v>17888</v>
      </c>
      <c r="I41" s="1"/>
      <c r="J41" s="1">
        <v>21678</v>
      </c>
    </row>
    <row r="42" spans="1:10" ht="24" customHeight="1">
      <c r="A42" s="35" t="s">
        <v>170</v>
      </c>
      <c r="B42" s="32"/>
      <c r="D42" s="1">
        <v>3558</v>
      </c>
      <c r="E42" s="1"/>
      <c r="F42" s="1">
        <v>4765</v>
      </c>
      <c r="G42" s="1"/>
      <c r="H42" s="1">
        <v>3558</v>
      </c>
      <c r="I42" s="1"/>
      <c r="J42" s="1">
        <v>4741</v>
      </c>
    </row>
    <row r="43" spans="1:10" ht="24" customHeight="1">
      <c r="A43" s="35" t="s">
        <v>122</v>
      </c>
      <c r="B43" s="32"/>
      <c r="D43" s="1">
        <v>9521</v>
      </c>
      <c r="E43" s="1"/>
      <c r="F43" s="1">
        <v>0</v>
      </c>
      <c r="G43" s="1"/>
      <c r="H43" s="1">
        <v>8885</v>
      </c>
      <c r="I43" s="1"/>
      <c r="J43" s="1">
        <v>0</v>
      </c>
    </row>
    <row r="44" spans="1:10" ht="24" customHeight="1">
      <c r="A44" s="18" t="s">
        <v>29</v>
      </c>
      <c r="B44" s="32"/>
      <c r="D44" s="1">
        <v>26759</v>
      </c>
      <c r="E44" s="3"/>
      <c r="F44" s="1">
        <v>23735</v>
      </c>
      <c r="G44" s="3"/>
      <c r="H44" s="3">
        <v>24677</v>
      </c>
      <c r="I44" s="3"/>
      <c r="J44" s="3">
        <v>16441</v>
      </c>
    </row>
    <row r="45" spans="1:10" ht="24" customHeight="1">
      <c r="A45" s="36" t="s">
        <v>30</v>
      </c>
      <c r="B45" s="32"/>
      <c r="D45" s="40">
        <f>SUM(D38:D44)</f>
        <v>1454808</v>
      </c>
      <c r="E45" s="41"/>
      <c r="F45" s="40">
        <f>SUM(F38:F44)</f>
        <v>1262053</v>
      </c>
      <c r="G45" s="41"/>
      <c r="H45" s="40">
        <f>SUM(H38:H44)</f>
        <v>1379341</v>
      </c>
      <c r="I45" s="41"/>
      <c r="J45" s="40">
        <f>SUM(J38:J44)</f>
        <v>1092822</v>
      </c>
    </row>
    <row r="46" spans="1:10" ht="24" customHeight="1">
      <c r="A46" s="36" t="s">
        <v>31</v>
      </c>
      <c r="B46" s="32"/>
      <c r="D46" s="41"/>
      <c r="E46" s="41"/>
      <c r="F46" s="41"/>
      <c r="G46" s="41"/>
      <c r="H46" s="41"/>
      <c r="I46" s="41"/>
      <c r="J46" s="41"/>
    </row>
    <row r="47" spans="1:10" ht="24" customHeight="1">
      <c r="A47" s="35" t="s">
        <v>143</v>
      </c>
      <c r="B47" s="32"/>
      <c r="D47" s="1">
        <v>4225</v>
      </c>
      <c r="E47" s="1"/>
      <c r="F47" s="1">
        <v>4609</v>
      </c>
      <c r="G47" s="1"/>
      <c r="H47" s="1">
        <v>4225</v>
      </c>
      <c r="I47" s="1"/>
      <c r="J47" s="1">
        <v>4609</v>
      </c>
    </row>
    <row r="48" spans="1:10" ht="24" customHeight="1">
      <c r="A48" s="35" t="s">
        <v>32</v>
      </c>
      <c r="B48" s="32"/>
      <c r="D48" s="2">
        <v>86541</v>
      </c>
      <c r="E48" s="1"/>
      <c r="F48" s="2">
        <v>83062</v>
      </c>
      <c r="G48" s="1"/>
      <c r="H48" s="2">
        <v>75672</v>
      </c>
      <c r="I48" s="1"/>
      <c r="J48" s="2">
        <v>72780</v>
      </c>
    </row>
    <row r="49" spans="1:11" ht="24" customHeight="1">
      <c r="A49" s="36" t="s">
        <v>33</v>
      </c>
      <c r="B49" s="32"/>
      <c r="D49" s="41">
        <v>90766</v>
      </c>
      <c r="E49" s="41"/>
      <c r="F49" s="41">
        <v>87671</v>
      </c>
      <c r="G49" s="41"/>
      <c r="H49" s="41">
        <v>79897</v>
      </c>
      <c r="I49" s="41"/>
      <c r="J49" s="41">
        <v>77389</v>
      </c>
    </row>
    <row r="50" spans="1:11" ht="24" customHeight="1">
      <c r="A50" s="36" t="s">
        <v>34</v>
      </c>
      <c r="D50" s="40">
        <v>1545574</v>
      </c>
      <c r="E50" s="41"/>
      <c r="F50" s="40">
        <v>1349724</v>
      </c>
      <c r="G50" s="41"/>
      <c r="H50" s="40">
        <v>1459238</v>
      </c>
      <c r="I50" s="41"/>
      <c r="J50" s="40">
        <v>1170211</v>
      </c>
    </row>
    <row r="51" spans="1:11" ht="24" customHeight="1">
      <c r="A51" s="36"/>
      <c r="D51" s="41"/>
      <c r="E51" s="41"/>
      <c r="F51" s="41"/>
      <c r="G51" s="41"/>
      <c r="H51" s="41"/>
      <c r="I51" s="41"/>
      <c r="J51" s="41"/>
    </row>
    <row r="52" spans="1:11" ht="24" customHeight="1">
      <c r="A52" s="18" t="s">
        <v>126</v>
      </c>
      <c r="D52" s="41"/>
      <c r="E52" s="41"/>
      <c r="F52" s="41"/>
      <c r="G52" s="41"/>
      <c r="H52" s="41"/>
      <c r="I52" s="41"/>
      <c r="J52" s="41"/>
    </row>
    <row r="53" spans="1:11" s="11" customFormat="1" ht="24" customHeight="1">
      <c r="A53" s="8" t="s">
        <v>90</v>
      </c>
      <c r="B53" s="9"/>
      <c r="C53" s="10"/>
      <c r="D53" s="10"/>
      <c r="E53" s="10"/>
      <c r="F53" s="10"/>
      <c r="G53" s="10"/>
      <c r="H53" s="10"/>
      <c r="I53" s="10"/>
      <c r="J53" s="10"/>
      <c r="K53" s="17"/>
    </row>
    <row r="54" spans="1:11" s="11" customFormat="1" ht="24" customHeight="1">
      <c r="A54" s="38" t="s">
        <v>12</v>
      </c>
      <c r="B54" s="9"/>
      <c r="C54" s="10"/>
      <c r="D54" s="13"/>
      <c r="E54" s="10"/>
      <c r="F54" s="13"/>
      <c r="G54" s="10"/>
      <c r="H54" s="13"/>
      <c r="I54" s="13"/>
      <c r="J54" s="13"/>
      <c r="K54" s="17"/>
    </row>
    <row r="55" spans="1:11" s="11" customFormat="1" ht="24" customHeight="1">
      <c r="A55" s="12" t="s">
        <v>173</v>
      </c>
      <c r="B55" s="9"/>
      <c r="C55" s="10"/>
      <c r="D55" s="13"/>
      <c r="E55" s="10"/>
      <c r="F55" s="13"/>
      <c r="G55" s="10"/>
      <c r="H55" s="13"/>
      <c r="I55" s="13"/>
      <c r="J55" s="13"/>
    </row>
    <row r="56" spans="1:11" ht="24" customHeight="1">
      <c r="A56" s="14"/>
      <c r="B56" s="9"/>
      <c r="C56" s="10"/>
      <c r="D56" s="15"/>
      <c r="E56" s="10"/>
      <c r="F56" s="15"/>
      <c r="G56" s="10"/>
      <c r="H56" s="15"/>
      <c r="I56" s="15"/>
      <c r="J56" s="16" t="s">
        <v>97</v>
      </c>
    </row>
    <row r="57" spans="1:11" ht="24" customHeight="1">
      <c r="B57" s="19"/>
      <c r="C57" s="20"/>
      <c r="D57" s="21"/>
      <c r="E57" s="22" t="s">
        <v>2</v>
      </c>
      <c r="F57" s="21"/>
      <c r="G57" s="23"/>
      <c r="H57" s="90" t="s">
        <v>3</v>
      </c>
      <c r="I57" s="90"/>
      <c r="J57" s="90"/>
    </row>
    <row r="58" spans="1:11" ht="24" customHeight="1">
      <c r="B58" s="24"/>
      <c r="C58" s="25"/>
      <c r="D58" s="26" t="s">
        <v>174</v>
      </c>
      <c r="E58" s="27"/>
      <c r="F58" s="26" t="s">
        <v>169</v>
      </c>
      <c r="G58" s="28"/>
      <c r="H58" s="26" t="s">
        <v>174</v>
      </c>
      <c r="I58" s="27"/>
      <c r="J58" s="26" t="s">
        <v>169</v>
      </c>
    </row>
    <row r="59" spans="1:11" ht="24" customHeight="1">
      <c r="B59" s="24"/>
      <c r="C59" s="25"/>
      <c r="D59" s="29" t="s">
        <v>120</v>
      </c>
      <c r="E59" s="30"/>
      <c r="F59" s="29" t="s">
        <v>104</v>
      </c>
      <c r="G59" s="28"/>
      <c r="H59" s="29" t="s">
        <v>120</v>
      </c>
      <c r="I59" s="30"/>
      <c r="J59" s="29" t="s">
        <v>104</v>
      </c>
    </row>
    <row r="60" spans="1:11" ht="24" customHeight="1">
      <c r="B60" s="24"/>
      <c r="C60" s="25"/>
      <c r="D60" s="29" t="s">
        <v>121</v>
      </c>
      <c r="E60" s="30"/>
      <c r="F60" s="29"/>
      <c r="G60" s="28"/>
      <c r="H60" s="29" t="s">
        <v>121</v>
      </c>
      <c r="I60" s="30"/>
      <c r="J60" s="29"/>
    </row>
    <row r="61" spans="1:11" ht="24" customHeight="1">
      <c r="A61" s="42" t="s">
        <v>35</v>
      </c>
      <c r="D61" s="43"/>
      <c r="E61" s="43"/>
      <c r="F61" s="43"/>
      <c r="H61" s="43"/>
      <c r="I61" s="43"/>
      <c r="J61" s="43"/>
    </row>
    <row r="62" spans="1:11" ht="24" customHeight="1">
      <c r="A62" s="42" t="s">
        <v>36</v>
      </c>
      <c r="B62" s="32"/>
      <c r="D62" s="43"/>
      <c r="E62" s="43"/>
      <c r="F62" s="43"/>
      <c r="H62" s="43"/>
      <c r="I62" s="43"/>
      <c r="J62" s="43"/>
    </row>
    <row r="63" spans="1:11" ht="24" customHeight="1">
      <c r="A63" s="18" t="s">
        <v>37</v>
      </c>
      <c r="B63" s="32"/>
    </row>
    <row r="64" spans="1:11" ht="24" customHeight="1" thickBot="1">
      <c r="A64" s="35" t="s">
        <v>127</v>
      </c>
      <c r="B64" s="32"/>
      <c r="D64" s="44">
        <v>588037</v>
      </c>
      <c r="E64" s="39"/>
      <c r="F64" s="44">
        <v>588037</v>
      </c>
      <c r="G64" s="39"/>
      <c r="H64" s="44">
        <v>588037</v>
      </c>
      <c r="I64" s="39"/>
      <c r="J64" s="44">
        <v>588037</v>
      </c>
    </row>
    <row r="65" spans="1:10" ht="24" customHeight="1" thickTop="1">
      <c r="A65" s="18" t="s">
        <v>171</v>
      </c>
      <c r="B65" s="32"/>
      <c r="D65" s="39"/>
      <c r="E65" s="39"/>
      <c r="F65" s="39"/>
      <c r="G65" s="39"/>
      <c r="H65" s="39"/>
      <c r="I65" s="39"/>
      <c r="J65" s="39"/>
    </row>
    <row r="66" spans="1:10" ht="24" customHeight="1">
      <c r="A66" s="18" t="s">
        <v>128</v>
      </c>
      <c r="D66" s="3">
        <v>587870</v>
      </c>
      <c r="E66" s="3"/>
      <c r="F66" s="3">
        <v>587870</v>
      </c>
      <c r="G66" s="3"/>
      <c r="H66" s="3">
        <v>587870</v>
      </c>
      <c r="I66" s="3"/>
      <c r="J66" s="3">
        <v>587870</v>
      </c>
    </row>
    <row r="67" spans="1:10" ht="24" customHeight="1">
      <c r="A67" s="18" t="s">
        <v>83</v>
      </c>
      <c r="B67" s="32"/>
      <c r="D67" s="3">
        <v>753575</v>
      </c>
      <c r="E67" s="3"/>
      <c r="F67" s="3">
        <v>753575</v>
      </c>
      <c r="G67" s="3"/>
      <c r="H67" s="3">
        <v>753575</v>
      </c>
      <c r="I67" s="3"/>
      <c r="J67" s="3">
        <v>753575</v>
      </c>
    </row>
    <row r="68" spans="1:10" ht="24" customHeight="1">
      <c r="A68" s="18" t="s">
        <v>139</v>
      </c>
      <c r="B68" s="32"/>
      <c r="D68" s="39"/>
      <c r="E68" s="39"/>
      <c r="F68" s="39"/>
      <c r="G68" s="39"/>
      <c r="H68" s="39"/>
      <c r="I68" s="39"/>
      <c r="J68" s="39"/>
    </row>
    <row r="69" spans="1:10" ht="24" customHeight="1">
      <c r="A69" s="17" t="s">
        <v>78</v>
      </c>
      <c r="D69" s="34">
        <v>6828</v>
      </c>
      <c r="E69" s="34"/>
      <c r="F69" s="34">
        <v>6828</v>
      </c>
      <c r="G69" s="34"/>
      <c r="H69" s="34">
        <v>0</v>
      </c>
      <c r="I69" s="34"/>
      <c r="J69" s="34">
        <v>0</v>
      </c>
    </row>
    <row r="70" spans="1:10" ht="24" customHeight="1">
      <c r="A70" s="18" t="s">
        <v>79</v>
      </c>
      <c r="B70" s="32"/>
      <c r="D70" s="34"/>
      <c r="E70" s="34"/>
      <c r="F70" s="34"/>
      <c r="G70" s="34"/>
      <c r="H70" s="34"/>
      <c r="I70" s="34"/>
      <c r="J70" s="34"/>
    </row>
    <row r="71" spans="1:10" ht="24" customHeight="1">
      <c r="A71" s="18" t="s">
        <v>38</v>
      </c>
      <c r="B71" s="32"/>
      <c r="D71" s="34">
        <v>59000</v>
      </c>
      <c r="E71" s="34"/>
      <c r="F71" s="34">
        <v>59000</v>
      </c>
      <c r="G71" s="34"/>
      <c r="H71" s="34">
        <v>59000</v>
      </c>
      <c r="I71" s="34"/>
      <c r="J71" s="34">
        <v>59000</v>
      </c>
    </row>
    <row r="72" spans="1:10" ht="24" customHeight="1">
      <c r="A72" s="18" t="s">
        <v>39</v>
      </c>
      <c r="B72" s="32"/>
      <c r="D72" s="34">
        <v>383173</v>
      </c>
      <c r="E72" s="34"/>
      <c r="F72" s="34">
        <v>324625</v>
      </c>
      <c r="G72" s="34"/>
      <c r="H72" s="34">
        <v>358674</v>
      </c>
      <c r="I72" s="34"/>
      <c r="J72" s="34">
        <f>320376+1</f>
        <v>320377</v>
      </c>
    </row>
    <row r="73" spans="1:10" ht="24" customHeight="1">
      <c r="A73" s="18" t="s">
        <v>129</v>
      </c>
      <c r="D73" s="34">
        <v>-25300</v>
      </c>
      <c r="E73" s="34"/>
      <c r="F73" s="34">
        <v>-3852</v>
      </c>
      <c r="G73" s="34"/>
      <c r="H73" s="34">
        <v>0</v>
      </c>
      <c r="I73" s="34"/>
      <c r="J73" s="34">
        <v>0</v>
      </c>
    </row>
    <row r="74" spans="1:10" ht="24" customHeight="1">
      <c r="A74" s="18" t="s">
        <v>40</v>
      </c>
      <c r="D74" s="45">
        <f>+SUM(D66:D73)</f>
        <v>1765146</v>
      </c>
      <c r="E74" s="34"/>
      <c r="F74" s="45">
        <f>+SUM(F66:F73)</f>
        <v>1728046</v>
      </c>
      <c r="G74" s="34"/>
      <c r="H74" s="45">
        <f>+SUM(H66:H73)</f>
        <v>1759119</v>
      </c>
      <c r="I74" s="39"/>
      <c r="J74" s="45">
        <f>+SUM(J66:J73)</f>
        <v>1720822</v>
      </c>
    </row>
    <row r="75" spans="1:10" ht="24" customHeight="1">
      <c r="A75" s="18" t="s">
        <v>172</v>
      </c>
      <c r="B75" s="32"/>
      <c r="D75" s="46">
        <v>54562</v>
      </c>
      <c r="E75" s="34"/>
      <c r="F75" s="46">
        <v>56817</v>
      </c>
      <c r="G75" s="34"/>
      <c r="H75" s="46">
        <v>0</v>
      </c>
      <c r="I75" s="34"/>
      <c r="J75" s="46">
        <v>0</v>
      </c>
    </row>
    <row r="76" spans="1:10" ht="24" customHeight="1">
      <c r="A76" s="42" t="s">
        <v>41</v>
      </c>
      <c r="D76" s="46">
        <v>1819708</v>
      </c>
      <c r="E76" s="34"/>
      <c r="F76" s="46">
        <v>1784863</v>
      </c>
      <c r="G76" s="34"/>
      <c r="H76" s="46">
        <v>1759119</v>
      </c>
      <c r="I76" s="39"/>
      <c r="J76" s="46">
        <v>1720822</v>
      </c>
    </row>
    <row r="77" spans="1:10" ht="24" customHeight="1" thickBot="1">
      <c r="A77" s="42" t="s">
        <v>42</v>
      </c>
      <c r="D77" s="47">
        <v>3365282</v>
      </c>
      <c r="E77" s="34"/>
      <c r="F77" s="47">
        <v>3134587</v>
      </c>
      <c r="G77" s="34"/>
      <c r="H77" s="47">
        <v>3218357</v>
      </c>
      <c r="I77" s="39"/>
      <c r="J77" s="47">
        <v>2891033</v>
      </c>
    </row>
    <row r="78" spans="1:10" ht="24" customHeight="1" thickTop="1">
      <c r="B78" s="48"/>
      <c r="D78" s="34">
        <f>D77-D26</f>
        <v>0</v>
      </c>
      <c r="E78" s="34"/>
      <c r="F78" s="34">
        <f>F77-F26</f>
        <v>0</v>
      </c>
      <c r="G78" s="34"/>
      <c r="H78" s="34">
        <f>H77-H26</f>
        <v>0</v>
      </c>
      <c r="I78" s="34"/>
      <c r="J78" s="34">
        <f>J77-J26</f>
        <v>0</v>
      </c>
    </row>
    <row r="79" spans="1:10" ht="24" customHeight="1">
      <c r="A79" s="18" t="s">
        <v>126</v>
      </c>
      <c r="B79" s="48"/>
    </row>
    <row r="80" spans="1:10" ht="24" customHeight="1">
      <c r="B80" s="48"/>
    </row>
    <row r="81" spans="1:3" ht="24" customHeight="1">
      <c r="B81" s="48"/>
    </row>
    <row r="82" spans="1:3" ht="24" customHeight="1">
      <c r="A82" s="49"/>
      <c r="C82" s="18"/>
    </row>
    <row r="83" spans="1:3" ht="24" customHeight="1">
      <c r="B83" s="48"/>
    </row>
    <row r="84" spans="1:3" ht="24" customHeight="1">
      <c r="B84" s="35" t="s">
        <v>87</v>
      </c>
    </row>
    <row r="85" spans="1:3" ht="24" customHeight="1">
      <c r="A85" s="49"/>
      <c r="C85" s="18"/>
    </row>
  </sheetData>
  <mergeCells count="3">
    <mergeCell ref="H5:J5"/>
    <mergeCell ref="H33:J33"/>
    <mergeCell ref="H57:J57"/>
  </mergeCells>
  <printOptions horizontalCentered="1"/>
  <pageMargins left="0.78740157480314965" right="0.19685039370078741" top="0.78740157480314965" bottom="0.39370078740157483" header="0.31496062992125984" footer="0.31496062992125984"/>
  <pageSetup paperSize="9" scale="72" fitToHeight="0" orientation="portrait" r:id="rId1"/>
  <rowBreaks count="2" manualBreakCount="2">
    <brk id="28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showGridLines="0" view="pageBreakPreview" zoomScaleNormal="115" zoomScaleSheetLayoutView="100" workbookViewId="0"/>
  </sheetViews>
  <sheetFormatPr defaultColWidth="10.88671875" defaultRowHeight="24" customHeight="1"/>
  <cols>
    <col min="1" max="1" width="49.5546875" style="18" customWidth="1"/>
    <col min="2" max="2" width="6.33203125" style="18" customWidth="1"/>
    <col min="3" max="3" width="1.44140625" style="17" customWidth="1"/>
    <col min="4" max="4" width="16.109375" style="17" customWidth="1"/>
    <col min="5" max="5" width="0.88671875" style="17" customWidth="1"/>
    <col min="6" max="6" width="16.109375" style="17" customWidth="1"/>
    <col min="7" max="7" width="0.88671875" style="17" customWidth="1"/>
    <col min="8" max="8" width="15.6640625" style="17" customWidth="1"/>
    <col min="9" max="9" width="0.88671875" style="17" customWidth="1"/>
    <col min="10" max="10" width="15.6640625" style="17" customWidth="1"/>
    <col min="11" max="11" width="0.88671875" style="17" customWidth="1"/>
    <col min="12" max="16384" width="10.88671875" style="17"/>
  </cols>
  <sheetData>
    <row r="1" spans="1:10" ht="24" customHeight="1">
      <c r="J1" s="43" t="s">
        <v>92</v>
      </c>
    </row>
    <row r="2" spans="1:10" s="11" customFormat="1" ht="24" customHeight="1">
      <c r="A2" s="8" t="s">
        <v>90</v>
      </c>
      <c r="B2" s="14"/>
      <c r="C2" s="10"/>
      <c r="D2" s="10"/>
      <c r="E2" s="10"/>
      <c r="F2" s="10"/>
      <c r="G2" s="10"/>
      <c r="H2" s="10"/>
      <c r="I2" s="10"/>
      <c r="J2" s="10"/>
    </row>
    <row r="3" spans="1:10" s="11" customFormat="1" ht="24" customHeight="1">
      <c r="A3" s="50" t="s">
        <v>13</v>
      </c>
      <c r="B3" s="14"/>
      <c r="C3" s="10"/>
      <c r="D3" s="10"/>
      <c r="E3" s="10"/>
      <c r="F3" s="10"/>
      <c r="G3" s="10"/>
      <c r="H3" s="10"/>
      <c r="I3" s="10"/>
      <c r="J3" s="10"/>
    </row>
    <row r="4" spans="1:10" s="11" customFormat="1" ht="24" customHeight="1">
      <c r="A4" s="50" t="s">
        <v>175</v>
      </c>
      <c r="B4" s="14"/>
      <c r="C4" s="10"/>
      <c r="D4" s="10"/>
      <c r="E4" s="10"/>
      <c r="F4" s="10"/>
      <c r="G4" s="10"/>
      <c r="H4" s="10"/>
      <c r="I4" s="10"/>
      <c r="J4" s="10"/>
    </row>
    <row r="5" spans="1:10" s="11" customFormat="1" ht="24" customHeight="1">
      <c r="A5" s="51"/>
      <c r="B5" s="14"/>
      <c r="C5" s="10"/>
      <c r="D5" s="15"/>
      <c r="E5" s="10"/>
      <c r="F5" s="10"/>
      <c r="G5" s="10"/>
      <c r="H5" s="15"/>
      <c r="I5" s="10"/>
      <c r="J5" s="15" t="s">
        <v>93</v>
      </c>
    </row>
    <row r="6" spans="1:10" ht="24" customHeight="1">
      <c r="B6" s="23"/>
      <c r="C6" s="20"/>
      <c r="D6" s="22"/>
      <c r="E6" s="22" t="s">
        <v>2</v>
      </c>
      <c r="F6" s="22"/>
      <c r="G6" s="23"/>
      <c r="H6" s="22"/>
      <c r="I6" s="22" t="s">
        <v>3</v>
      </c>
      <c r="J6" s="22"/>
    </row>
    <row r="7" spans="1:10" ht="24" customHeight="1">
      <c r="B7" s="24" t="s">
        <v>86</v>
      </c>
      <c r="C7" s="25"/>
      <c r="D7" s="52">
        <v>2024</v>
      </c>
      <c r="E7" s="52"/>
      <c r="F7" s="52">
        <v>2023</v>
      </c>
      <c r="G7" s="53"/>
      <c r="H7" s="52">
        <v>2024</v>
      </c>
      <c r="I7" s="52"/>
      <c r="J7" s="52">
        <v>2023</v>
      </c>
    </row>
    <row r="8" spans="1:10" ht="24" customHeight="1">
      <c r="A8" s="42" t="s">
        <v>43</v>
      </c>
      <c r="B8" s="24"/>
      <c r="C8" s="25"/>
      <c r="D8" s="54"/>
      <c r="E8" s="54"/>
      <c r="F8" s="54"/>
      <c r="G8" s="55"/>
      <c r="H8" s="54"/>
      <c r="I8" s="54"/>
      <c r="J8" s="54"/>
    </row>
    <row r="9" spans="1:10" ht="24" customHeight="1">
      <c r="A9" s="42" t="s">
        <v>44</v>
      </c>
    </row>
    <row r="10" spans="1:10" ht="24" customHeight="1">
      <c r="A10" s="18" t="s">
        <v>45</v>
      </c>
      <c r="B10" s="32"/>
      <c r="D10" s="34">
        <v>1072768</v>
      </c>
      <c r="E10" s="34"/>
      <c r="F10" s="34">
        <v>890647</v>
      </c>
      <c r="G10" s="34"/>
      <c r="H10" s="34">
        <v>1063907</v>
      </c>
      <c r="I10" s="34"/>
      <c r="J10" s="34">
        <v>879538</v>
      </c>
    </row>
    <row r="11" spans="1:10" ht="24" customHeight="1">
      <c r="A11" s="56" t="s">
        <v>76</v>
      </c>
      <c r="B11" s="32"/>
      <c r="D11" s="34">
        <v>155627</v>
      </c>
      <c r="E11" s="34"/>
      <c r="F11" s="34">
        <v>44549</v>
      </c>
      <c r="G11" s="34"/>
      <c r="H11" s="34">
        <v>55002</v>
      </c>
      <c r="I11" s="34"/>
      <c r="J11" s="34">
        <v>31739</v>
      </c>
    </row>
    <row r="12" spans="1:10" ht="24" customHeight="1">
      <c r="A12" s="18" t="s">
        <v>46</v>
      </c>
      <c r="B12" s="32"/>
      <c r="D12" s="34">
        <v>1322</v>
      </c>
      <c r="E12" s="34"/>
      <c r="F12" s="34">
        <v>2331</v>
      </c>
      <c r="G12" s="34"/>
      <c r="H12" s="34">
        <v>1149</v>
      </c>
      <c r="I12" s="34"/>
      <c r="J12" s="34">
        <v>2205</v>
      </c>
    </row>
    <row r="13" spans="1:10" ht="24" customHeight="1">
      <c r="A13" s="42" t="s">
        <v>47</v>
      </c>
      <c r="D13" s="33">
        <v>1229717</v>
      </c>
      <c r="E13" s="34"/>
      <c r="F13" s="33">
        <v>937527</v>
      </c>
      <c r="G13" s="34"/>
      <c r="H13" s="33">
        <v>1120058</v>
      </c>
      <c r="I13" s="34"/>
      <c r="J13" s="33">
        <v>913482</v>
      </c>
    </row>
    <row r="14" spans="1:10" ht="24" customHeight="1">
      <c r="A14" s="42" t="s">
        <v>48</v>
      </c>
      <c r="D14" s="34"/>
      <c r="E14" s="34"/>
      <c r="F14" s="34"/>
      <c r="G14" s="34"/>
      <c r="H14" s="34"/>
      <c r="I14" s="34"/>
      <c r="J14" s="34"/>
    </row>
    <row r="15" spans="1:10" ht="24" customHeight="1">
      <c r="A15" s="18" t="s">
        <v>49</v>
      </c>
      <c r="D15" s="39">
        <v>946339</v>
      </c>
      <c r="E15" s="34"/>
      <c r="F15" s="39">
        <v>806949</v>
      </c>
      <c r="G15" s="34"/>
      <c r="H15" s="39">
        <v>939093</v>
      </c>
      <c r="I15" s="34"/>
      <c r="J15" s="39">
        <v>797840</v>
      </c>
    </row>
    <row r="16" spans="1:10" ht="24" customHeight="1">
      <c r="A16" s="56" t="s">
        <v>77</v>
      </c>
      <c r="D16" s="34">
        <v>130724</v>
      </c>
      <c r="E16" s="34"/>
      <c r="F16" s="34">
        <v>18901</v>
      </c>
      <c r="G16" s="34"/>
      <c r="H16" s="34">
        <v>43361</v>
      </c>
      <c r="I16" s="34"/>
      <c r="J16" s="34">
        <v>13100</v>
      </c>
    </row>
    <row r="17" spans="1:10" ht="24" customHeight="1">
      <c r="A17" s="18" t="s">
        <v>145</v>
      </c>
      <c r="B17" s="32"/>
      <c r="D17" s="3">
        <v>24856</v>
      </c>
      <c r="E17" s="34"/>
      <c r="F17" s="3">
        <v>22646</v>
      </c>
      <c r="G17" s="34"/>
      <c r="H17" s="3">
        <v>24811</v>
      </c>
      <c r="I17" s="34"/>
      <c r="J17" s="3">
        <v>22593</v>
      </c>
    </row>
    <row r="18" spans="1:10" ht="24" customHeight="1">
      <c r="A18" s="18" t="s">
        <v>50</v>
      </c>
      <c r="B18" s="32"/>
      <c r="D18" s="3">
        <v>79795</v>
      </c>
      <c r="E18" s="34"/>
      <c r="F18" s="3">
        <v>75844</v>
      </c>
      <c r="G18" s="34"/>
      <c r="H18" s="3">
        <v>69176</v>
      </c>
      <c r="I18" s="34"/>
      <c r="J18" s="3">
        <v>65294</v>
      </c>
    </row>
    <row r="19" spans="1:10" ht="24" customHeight="1">
      <c r="A19" s="42" t="s">
        <v>51</v>
      </c>
      <c r="D19" s="33">
        <v>1181714</v>
      </c>
      <c r="E19" s="34"/>
      <c r="F19" s="33">
        <v>924340</v>
      </c>
      <c r="G19" s="34"/>
      <c r="H19" s="33">
        <v>1076441</v>
      </c>
      <c r="I19" s="34"/>
      <c r="J19" s="33">
        <v>898827</v>
      </c>
    </row>
    <row r="20" spans="1:10" ht="24" customHeight="1">
      <c r="A20" s="42" t="s">
        <v>146</v>
      </c>
      <c r="D20" s="34">
        <v>48003</v>
      </c>
      <c r="E20" s="34"/>
      <c r="F20" s="34">
        <v>13187</v>
      </c>
      <c r="G20" s="34"/>
      <c r="H20" s="34">
        <v>43617</v>
      </c>
      <c r="I20" s="34"/>
      <c r="J20" s="34">
        <v>14655</v>
      </c>
    </row>
    <row r="21" spans="1:10" ht="24" customHeight="1">
      <c r="A21" s="18" t="s">
        <v>195</v>
      </c>
      <c r="B21" s="29"/>
      <c r="D21" s="34">
        <v>21795</v>
      </c>
      <c r="E21" s="34"/>
      <c r="F21" s="34">
        <v>367</v>
      </c>
      <c r="G21" s="34"/>
      <c r="H21" s="34">
        <v>0</v>
      </c>
      <c r="I21" s="34"/>
      <c r="J21" s="34">
        <v>0</v>
      </c>
    </row>
    <row r="22" spans="1:10" ht="24" customHeight="1">
      <c r="A22" s="18" t="s">
        <v>136</v>
      </c>
      <c r="B22" s="29"/>
      <c r="D22" s="34">
        <v>2298</v>
      </c>
      <c r="E22" s="34"/>
      <c r="F22" s="34">
        <v>451</v>
      </c>
      <c r="G22" s="34"/>
      <c r="H22" s="34">
        <v>1789</v>
      </c>
      <c r="I22" s="34"/>
      <c r="J22" s="34">
        <v>452</v>
      </c>
    </row>
    <row r="23" spans="1:10" ht="24" customHeight="1">
      <c r="A23" s="18" t="s">
        <v>52</v>
      </c>
      <c r="B23" s="32"/>
      <c r="D23" s="46">
        <v>-180</v>
      </c>
      <c r="E23" s="34"/>
      <c r="F23" s="46">
        <v>-874</v>
      </c>
      <c r="G23" s="34"/>
      <c r="H23" s="46">
        <v>-180</v>
      </c>
      <c r="I23" s="34"/>
      <c r="J23" s="46">
        <v>-271</v>
      </c>
    </row>
    <row r="24" spans="1:10" ht="24" customHeight="1">
      <c r="A24" s="42" t="s">
        <v>54</v>
      </c>
      <c r="B24" s="29"/>
      <c r="D24" s="34">
        <v>71916</v>
      </c>
      <c r="E24" s="34"/>
      <c r="F24" s="34">
        <v>13131</v>
      </c>
      <c r="G24" s="34"/>
      <c r="H24" s="34">
        <v>45226</v>
      </c>
      <c r="I24" s="34"/>
      <c r="J24" s="34">
        <v>14836</v>
      </c>
    </row>
    <row r="25" spans="1:10" ht="24" customHeight="1">
      <c r="A25" s="18" t="s">
        <v>53</v>
      </c>
      <c r="B25" s="32">
        <v>8</v>
      </c>
      <c r="D25" s="34">
        <v>-9259</v>
      </c>
      <c r="E25" s="34"/>
      <c r="F25" s="34">
        <v>-2839</v>
      </c>
      <c r="G25" s="34"/>
      <c r="H25" s="34">
        <v>-8921</v>
      </c>
      <c r="I25" s="34"/>
      <c r="J25" s="34">
        <v>-3147</v>
      </c>
    </row>
    <row r="26" spans="1:10" ht="24" customHeight="1">
      <c r="A26" s="42" t="s">
        <v>94</v>
      </c>
      <c r="D26" s="33">
        <v>62657</v>
      </c>
      <c r="E26" s="34"/>
      <c r="F26" s="33">
        <v>10292</v>
      </c>
      <c r="G26" s="34"/>
      <c r="H26" s="33">
        <v>36305</v>
      </c>
      <c r="I26" s="34"/>
      <c r="J26" s="33">
        <v>11689</v>
      </c>
    </row>
    <row r="27" spans="1:10" ht="24" customHeight="1">
      <c r="A27" s="42"/>
      <c r="B27" s="32"/>
      <c r="D27" s="34"/>
      <c r="E27" s="34"/>
      <c r="F27" s="34"/>
      <c r="G27" s="34"/>
      <c r="H27" s="34"/>
      <c r="I27" s="34"/>
      <c r="J27" s="34"/>
    </row>
    <row r="28" spans="1:10" s="35" customFormat="1" ht="24" customHeight="1">
      <c r="A28" s="42" t="s">
        <v>85</v>
      </c>
      <c r="B28" s="57"/>
      <c r="C28" s="58"/>
      <c r="D28" s="57"/>
      <c r="E28" s="59"/>
      <c r="F28" s="57"/>
      <c r="G28" s="39"/>
      <c r="H28" s="57"/>
      <c r="I28" s="57"/>
      <c r="J28" s="57"/>
    </row>
    <row r="29" spans="1:10" s="35" customFormat="1" ht="24" customHeight="1">
      <c r="A29" s="31" t="s">
        <v>131</v>
      </c>
      <c r="B29" s="57"/>
      <c r="C29" s="58"/>
      <c r="D29" s="57"/>
      <c r="E29" s="59"/>
      <c r="F29" s="57"/>
      <c r="G29" s="39"/>
      <c r="H29" s="57"/>
      <c r="I29" s="57"/>
      <c r="J29" s="57"/>
    </row>
    <row r="30" spans="1:10" s="35" customFormat="1" ht="24" customHeight="1">
      <c r="A30" s="31" t="s">
        <v>132</v>
      </c>
      <c r="B30" s="57"/>
      <c r="C30" s="58"/>
      <c r="D30" s="57"/>
      <c r="E30" s="59"/>
      <c r="F30" s="57"/>
      <c r="G30" s="39"/>
      <c r="H30" s="57"/>
      <c r="I30" s="57"/>
      <c r="J30" s="57"/>
    </row>
    <row r="31" spans="1:10" s="35" customFormat="1" ht="24" customHeight="1">
      <c r="A31" s="18" t="s">
        <v>182</v>
      </c>
      <c r="B31" s="32"/>
      <c r="C31" s="58"/>
      <c r="D31" s="4"/>
      <c r="E31" s="59"/>
      <c r="F31" s="4"/>
      <c r="G31" s="39"/>
      <c r="H31" s="5"/>
      <c r="I31" s="57"/>
      <c r="J31" s="5"/>
    </row>
    <row r="32" spans="1:10" s="35" customFormat="1" ht="24" customHeight="1">
      <c r="A32" s="18" t="s">
        <v>183</v>
      </c>
      <c r="B32" s="32"/>
      <c r="C32" s="58"/>
      <c r="D32" s="4">
        <v>-30735</v>
      </c>
      <c r="E32" s="59"/>
      <c r="F32" s="4">
        <v>-2659</v>
      </c>
      <c r="G32" s="39"/>
      <c r="H32" s="34" t="s">
        <v>194</v>
      </c>
      <c r="I32" s="34"/>
      <c r="J32" s="34">
        <v>0</v>
      </c>
    </row>
    <row r="33" spans="1:10" ht="24" customHeight="1">
      <c r="A33" s="42" t="s">
        <v>95</v>
      </c>
      <c r="D33" s="33">
        <f>SUM(D31:D32)</f>
        <v>-30735</v>
      </c>
      <c r="E33" s="34"/>
      <c r="F33" s="33">
        <f>SUM(F31:F32)</f>
        <v>-2659</v>
      </c>
      <c r="G33" s="34"/>
      <c r="H33" s="33">
        <f>SUM(H31:H32)</f>
        <v>0</v>
      </c>
      <c r="I33" s="34"/>
      <c r="J33" s="33">
        <f>SUM(J31:J32)</f>
        <v>0</v>
      </c>
    </row>
    <row r="34" spans="1:10" s="35" customFormat="1" ht="24" customHeight="1">
      <c r="A34" s="42"/>
      <c r="B34" s="60"/>
      <c r="C34" s="61"/>
      <c r="D34" s="57"/>
      <c r="E34" s="59"/>
      <c r="F34" s="57"/>
      <c r="G34" s="62"/>
      <c r="H34" s="57"/>
      <c r="I34" s="57"/>
      <c r="J34" s="57"/>
    </row>
    <row r="35" spans="1:10" s="35" customFormat="1" ht="24" customHeight="1" thickBot="1">
      <c r="A35" s="36" t="s">
        <v>96</v>
      </c>
      <c r="B35" s="57"/>
      <c r="C35" s="58"/>
      <c r="D35" s="47">
        <f>+D26+D33</f>
        <v>31922</v>
      </c>
      <c r="E35" s="34"/>
      <c r="F35" s="47">
        <f>+F26+F33</f>
        <v>7633</v>
      </c>
      <c r="G35" s="34"/>
      <c r="H35" s="47">
        <f>+H26+H33</f>
        <v>36305</v>
      </c>
      <c r="I35" s="34"/>
      <c r="J35" s="47">
        <f>+J26+J33</f>
        <v>11689</v>
      </c>
    </row>
    <row r="36" spans="1:10" s="35" customFormat="1" ht="24" customHeight="1" thickTop="1">
      <c r="B36" s="57"/>
      <c r="C36" s="58"/>
      <c r="D36" s="34"/>
      <c r="E36" s="34"/>
      <c r="F36" s="34"/>
      <c r="G36" s="34"/>
      <c r="H36" s="34"/>
      <c r="I36" s="34"/>
      <c r="J36" s="34"/>
    </row>
    <row r="37" spans="1:10" s="35" customFormat="1" ht="24" customHeight="1">
      <c r="A37" s="18" t="s">
        <v>126</v>
      </c>
      <c r="B37" s="60"/>
      <c r="C37" s="61"/>
      <c r="D37" s="57"/>
      <c r="E37" s="59"/>
      <c r="F37" s="57"/>
      <c r="G37" s="62"/>
      <c r="H37" s="57"/>
      <c r="I37" s="57"/>
      <c r="J37" s="57"/>
    </row>
    <row r="38" spans="1:10" s="35" customFormat="1" ht="24" customHeight="1">
      <c r="A38" s="18"/>
      <c r="B38" s="18"/>
      <c r="C38" s="17"/>
      <c r="D38" s="17"/>
      <c r="E38" s="17"/>
      <c r="F38" s="17"/>
      <c r="G38" s="17"/>
      <c r="H38" s="17"/>
      <c r="I38" s="17"/>
      <c r="J38" s="43" t="s">
        <v>92</v>
      </c>
    </row>
    <row r="39" spans="1:10" s="11" customFormat="1" ht="24" customHeight="1">
      <c r="A39" s="8" t="s">
        <v>90</v>
      </c>
      <c r="B39" s="14"/>
      <c r="C39" s="10"/>
      <c r="D39" s="10"/>
      <c r="E39" s="10"/>
      <c r="F39" s="10"/>
      <c r="G39" s="10"/>
      <c r="H39" s="10"/>
      <c r="I39" s="10"/>
      <c r="J39" s="10"/>
    </row>
    <row r="40" spans="1:10" s="11" customFormat="1" ht="24" customHeight="1">
      <c r="A40" s="50" t="s">
        <v>88</v>
      </c>
      <c r="B40" s="14"/>
      <c r="C40" s="10"/>
      <c r="D40" s="10"/>
      <c r="E40" s="10"/>
      <c r="F40" s="10"/>
      <c r="G40" s="10"/>
      <c r="H40" s="10"/>
      <c r="I40" s="10"/>
      <c r="J40" s="10"/>
    </row>
    <row r="41" spans="1:10" s="11" customFormat="1" ht="24" customHeight="1">
      <c r="A41" s="50" t="s">
        <v>175</v>
      </c>
      <c r="B41" s="14"/>
      <c r="C41" s="10"/>
      <c r="D41" s="10"/>
      <c r="E41" s="10"/>
      <c r="F41" s="10"/>
      <c r="G41" s="10"/>
      <c r="H41" s="10"/>
      <c r="I41" s="10"/>
      <c r="J41" s="10"/>
    </row>
    <row r="42" spans="1:10" s="11" customFormat="1" ht="24" customHeight="1">
      <c r="A42" s="35"/>
      <c r="B42" s="35"/>
      <c r="C42" s="35"/>
      <c r="D42" s="35"/>
      <c r="E42" s="35"/>
      <c r="F42" s="35"/>
      <c r="G42" s="35"/>
      <c r="H42" s="35"/>
      <c r="I42" s="35"/>
      <c r="J42" s="15" t="s">
        <v>93</v>
      </c>
    </row>
    <row r="43" spans="1:10" ht="24" customHeight="1">
      <c r="B43" s="23"/>
      <c r="C43" s="20"/>
      <c r="D43" s="22"/>
      <c r="E43" s="22" t="s">
        <v>2</v>
      </c>
      <c r="F43" s="22"/>
      <c r="G43" s="23"/>
      <c r="H43" s="22"/>
      <c r="I43" s="22" t="s">
        <v>3</v>
      </c>
      <c r="J43" s="22"/>
    </row>
    <row r="44" spans="1:10" ht="24" customHeight="1">
      <c r="B44" s="24"/>
      <c r="C44" s="25"/>
      <c r="D44" s="52">
        <v>2024</v>
      </c>
      <c r="E44" s="52"/>
      <c r="F44" s="52">
        <v>2023</v>
      </c>
      <c r="G44" s="53"/>
      <c r="H44" s="52">
        <v>2024</v>
      </c>
      <c r="I44" s="52"/>
      <c r="J44" s="52">
        <v>2023</v>
      </c>
    </row>
    <row r="45" spans="1:10" s="35" customFormat="1" ht="24" customHeight="1">
      <c r="A45" s="42" t="s">
        <v>160</v>
      </c>
      <c r="B45" s="57"/>
      <c r="C45" s="58"/>
      <c r="D45" s="57"/>
      <c r="E45" s="59"/>
      <c r="F45" s="57"/>
      <c r="G45" s="39"/>
      <c r="H45" s="57"/>
      <c r="I45" s="57"/>
      <c r="J45" s="57"/>
    </row>
    <row r="46" spans="1:10" s="35" customFormat="1" ht="24" customHeight="1" thickBot="1">
      <c r="A46" s="35" t="s">
        <v>55</v>
      </c>
      <c r="B46" s="57"/>
      <c r="C46" s="58"/>
      <c r="D46" s="34">
        <v>61777</v>
      </c>
      <c r="E46" s="34"/>
      <c r="F46" s="34">
        <f>F48-F47</f>
        <v>10784</v>
      </c>
      <c r="G46" s="34"/>
      <c r="H46" s="47">
        <f>H35</f>
        <v>36305</v>
      </c>
      <c r="I46" s="34"/>
      <c r="J46" s="47">
        <f>J26</f>
        <v>11689</v>
      </c>
    </row>
    <row r="47" spans="1:10" s="35" customFormat="1" ht="24" customHeight="1" thickTop="1">
      <c r="A47" s="35" t="s">
        <v>89</v>
      </c>
      <c r="B47" s="57"/>
      <c r="C47" s="58"/>
      <c r="D47" s="34">
        <v>880</v>
      </c>
      <c r="E47" s="34"/>
      <c r="F47" s="34">
        <v>-492</v>
      </c>
      <c r="G47" s="34"/>
      <c r="H47" s="10"/>
      <c r="I47" s="10"/>
      <c r="J47" s="10"/>
    </row>
    <row r="48" spans="1:10" s="35" customFormat="1" ht="24" customHeight="1" thickBot="1">
      <c r="B48" s="57"/>
      <c r="C48" s="58"/>
      <c r="D48" s="37">
        <f>D26</f>
        <v>62657</v>
      </c>
      <c r="E48" s="34"/>
      <c r="F48" s="37">
        <f>F26</f>
        <v>10292</v>
      </c>
      <c r="G48" s="34"/>
      <c r="H48" s="10"/>
      <c r="I48" s="10"/>
      <c r="J48" s="10"/>
    </row>
    <row r="49" spans="1:10" s="35" customFormat="1" ht="24" customHeight="1" thickTop="1">
      <c r="B49" s="57"/>
      <c r="C49" s="58"/>
      <c r="D49" s="34"/>
      <c r="E49" s="34"/>
      <c r="F49" s="34"/>
      <c r="G49" s="34"/>
      <c r="H49" s="34"/>
      <c r="I49" s="34"/>
      <c r="J49" s="34"/>
    </row>
    <row r="50" spans="1:10" s="35" customFormat="1" ht="24" customHeight="1">
      <c r="A50" s="42" t="s">
        <v>56</v>
      </c>
      <c r="B50" s="57"/>
      <c r="C50" s="58"/>
      <c r="D50" s="34"/>
      <c r="E50" s="34"/>
      <c r="F50" s="34"/>
      <c r="G50" s="34"/>
      <c r="H50" s="34"/>
      <c r="I50" s="34"/>
      <c r="J50" s="34"/>
    </row>
    <row r="51" spans="1:10" s="35" customFormat="1" ht="24" customHeight="1" thickBot="1">
      <c r="A51" s="35" t="s">
        <v>55</v>
      </c>
      <c r="B51" s="57"/>
      <c r="C51" s="58"/>
      <c r="D51" s="34">
        <f>D53-D52</f>
        <v>31042</v>
      </c>
      <c r="E51" s="34">
        <f t="shared" ref="E51" si="0">E53-E52</f>
        <v>0</v>
      </c>
      <c r="F51" s="34">
        <f>F53-F52</f>
        <v>8125</v>
      </c>
      <c r="G51" s="34"/>
      <c r="H51" s="47">
        <f>H35</f>
        <v>36305</v>
      </c>
      <c r="I51" s="34"/>
      <c r="J51" s="47">
        <f>J35</f>
        <v>11689</v>
      </c>
    </row>
    <row r="52" spans="1:10" s="35" customFormat="1" ht="24" customHeight="1" thickTop="1">
      <c r="A52" s="35" t="s">
        <v>89</v>
      </c>
      <c r="B52" s="57"/>
      <c r="C52" s="58"/>
      <c r="D52" s="34">
        <f>D47</f>
        <v>880</v>
      </c>
      <c r="E52" s="34"/>
      <c r="F52" s="34">
        <f>F47</f>
        <v>-492</v>
      </c>
      <c r="G52" s="34"/>
      <c r="H52" s="10"/>
      <c r="I52" s="10"/>
      <c r="J52" s="10"/>
    </row>
    <row r="53" spans="1:10" s="35" customFormat="1" ht="24" customHeight="1" thickBot="1">
      <c r="B53" s="57"/>
      <c r="C53" s="58"/>
      <c r="D53" s="37">
        <f>D35</f>
        <v>31922</v>
      </c>
      <c r="E53" s="34"/>
      <c r="F53" s="37">
        <f>F35</f>
        <v>7633</v>
      </c>
      <c r="G53" s="34"/>
      <c r="H53" s="10"/>
      <c r="I53" s="10"/>
      <c r="J53" s="10"/>
    </row>
    <row r="54" spans="1:10" s="35" customFormat="1" ht="24" customHeight="1" thickTop="1">
      <c r="A54" s="18"/>
      <c r="B54" s="57"/>
      <c r="C54" s="58"/>
      <c r="D54" s="63"/>
      <c r="E54" s="34"/>
      <c r="F54" s="63"/>
      <c r="G54" s="34"/>
      <c r="H54" s="63"/>
      <c r="I54" s="34"/>
      <c r="J54" s="63"/>
    </row>
    <row r="55" spans="1:10" s="35" customFormat="1" ht="24" customHeight="1">
      <c r="A55" s="12" t="s">
        <v>57</v>
      </c>
      <c r="B55" s="32"/>
      <c r="C55" s="17"/>
      <c r="D55" s="64"/>
      <c r="E55" s="41"/>
      <c r="F55" s="64"/>
      <c r="G55" s="41"/>
      <c r="H55" s="64"/>
      <c r="I55" s="41"/>
      <c r="J55" s="64"/>
    </row>
    <row r="56" spans="1:10" s="35" customFormat="1" ht="24" customHeight="1">
      <c r="A56" s="25" t="s">
        <v>58</v>
      </c>
      <c r="B56" s="32"/>
      <c r="C56" s="17"/>
      <c r="D56" s="64"/>
      <c r="E56" s="41"/>
      <c r="F56" s="64"/>
      <c r="G56" s="41"/>
      <c r="H56" s="64"/>
      <c r="I56" s="41"/>
      <c r="J56" s="64"/>
    </row>
    <row r="57" spans="1:10" s="35" customFormat="1" ht="24" customHeight="1" thickBot="1">
      <c r="A57" s="25" t="s">
        <v>59</v>
      </c>
      <c r="B57" s="57"/>
      <c r="C57" s="58"/>
      <c r="D57" s="65">
        <f>D46/1175139</f>
        <v>5.2569951299378199E-2</v>
      </c>
      <c r="E57" s="66"/>
      <c r="F57" s="65">
        <f>F46/1175139</f>
        <v>9.1767867460785489E-3</v>
      </c>
      <c r="G57" s="66"/>
      <c r="H57" s="6">
        <f>H46/1175139</f>
        <v>3.0894217620213438E-2</v>
      </c>
      <c r="I57" s="66"/>
      <c r="J57" s="6">
        <f>J46/1175139</f>
        <v>9.9469084082819143E-3</v>
      </c>
    </row>
    <row r="58" spans="1:10" s="35" customFormat="1" ht="24" customHeight="1" thickTop="1">
      <c r="A58" s="56"/>
      <c r="B58" s="57"/>
      <c r="C58" s="58"/>
      <c r="D58" s="34"/>
      <c r="E58" s="59"/>
      <c r="F58" s="34"/>
      <c r="G58" s="39"/>
      <c r="H58" s="34"/>
      <c r="I58" s="57"/>
      <c r="J58" s="34"/>
    </row>
    <row r="59" spans="1:10" s="35" customFormat="1" ht="24" customHeight="1">
      <c r="A59" s="18" t="s">
        <v>126</v>
      </c>
      <c r="D59" s="15"/>
      <c r="H59" s="15"/>
      <c r="J59" s="15"/>
    </row>
    <row r="60" spans="1:10" ht="24" customHeight="1">
      <c r="J60" s="43" t="s">
        <v>92</v>
      </c>
    </row>
    <row r="61" spans="1:10" s="11" customFormat="1" ht="24" customHeight="1">
      <c r="A61" s="8" t="s">
        <v>90</v>
      </c>
      <c r="B61" s="14"/>
      <c r="C61" s="10"/>
      <c r="D61" s="10"/>
      <c r="E61" s="10"/>
      <c r="F61" s="10"/>
      <c r="G61" s="10"/>
      <c r="H61" s="10"/>
      <c r="I61" s="10"/>
      <c r="J61" s="10"/>
    </row>
    <row r="62" spans="1:10" s="11" customFormat="1" ht="24" customHeight="1">
      <c r="A62" s="50" t="s">
        <v>13</v>
      </c>
      <c r="B62" s="14"/>
      <c r="C62" s="10"/>
      <c r="D62" s="10"/>
      <c r="E62" s="10"/>
      <c r="F62" s="10"/>
      <c r="G62" s="10"/>
      <c r="H62" s="10"/>
      <c r="I62" s="10"/>
      <c r="J62" s="10"/>
    </row>
    <row r="63" spans="1:10" s="11" customFormat="1" ht="24" customHeight="1">
      <c r="A63" s="50" t="s">
        <v>176</v>
      </c>
      <c r="B63" s="14"/>
      <c r="C63" s="10"/>
      <c r="D63" s="10"/>
      <c r="E63" s="10"/>
      <c r="F63" s="10"/>
      <c r="G63" s="10"/>
      <c r="H63" s="10"/>
      <c r="I63" s="10"/>
      <c r="J63" s="10"/>
    </row>
    <row r="64" spans="1:10" s="11" customFormat="1" ht="24" customHeight="1">
      <c r="A64" s="51"/>
      <c r="B64" s="14"/>
      <c r="C64" s="10"/>
      <c r="D64" s="15"/>
      <c r="E64" s="10"/>
      <c r="F64" s="10"/>
      <c r="G64" s="10"/>
      <c r="H64" s="15"/>
      <c r="I64" s="10"/>
      <c r="J64" s="15" t="s">
        <v>93</v>
      </c>
    </row>
    <row r="65" spans="1:10" ht="24" customHeight="1">
      <c r="B65" s="23"/>
      <c r="C65" s="20"/>
      <c r="D65" s="22"/>
      <c r="E65" s="22" t="s">
        <v>2</v>
      </c>
      <c r="F65" s="22"/>
      <c r="G65" s="23"/>
      <c r="H65" s="22"/>
      <c r="I65" s="22" t="s">
        <v>3</v>
      </c>
      <c r="J65" s="22"/>
    </row>
    <row r="66" spans="1:10" ht="24" customHeight="1">
      <c r="B66" s="24" t="s">
        <v>86</v>
      </c>
      <c r="C66" s="25"/>
      <c r="D66" s="52">
        <v>2024</v>
      </c>
      <c r="E66" s="52"/>
      <c r="F66" s="52">
        <v>2023</v>
      </c>
      <c r="G66" s="53"/>
      <c r="H66" s="52">
        <v>2024</v>
      </c>
      <c r="I66" s="52"/>
      <c r="J66" s="52">
        <v>2023</v>
      </c>
    </row>
    <row r="67" spans="1:10" ht="24" customHeight="1">
      <c r="A67" s="42" t="s">
        <v>43</v>
      </c>
      <c r="B67" s="24"/>
      <c r="C67" s="25"/>
      <c r="D67" s="54"/>
      <c r="E67" s="54"/>
      <c r="F67" s="54"/>
      <c r="G67" s="55"/>
      <c r="H67" s="54"/>
      <c r="I67" s="54"/>
      <c r="J67" s="54"/>
    </row>
    <row r="68" spans="1:10" ht="24" customHeight="1">
      <c r="A68" s="42" t="s">
        <v>44</v>
      </c>
    </row>
    <row r="69" spans="1:10" ht="24" customHeight="1">
      <c r="A69" s="18" t="s">
        <v>45</v>
      </c>
      <c r="B69" s="32"/>
      <c r="D69" s="34">
        <v>2691677</v>
      </c>
      <c r="E69" s="34"/>
      <c r="F69" s="34">
        <v>2656244</v>
      </c>
      <c r="G69" s="34"/>
      <c r="H69" s="34">
        <v>2572968</v>
      </c>
      <c r="I69" s="34"/>
      <c r="J69" s="34">
        <v>2641944</v>
      </c>
    </row>
    <row r="70" spans="1:10" ht="24" customHeight="1">
      <c r="A70" s="56" t="s">
        <v>76</v>
      </c>
      <c r="B70" s="32"/>
      <c r="D70" s="34">
        <v>336203</v>
      </c>
      <c r="E70" s="34"/>
      <c r="F70" s="34">
        <v>250009</v>
      </c>
      <c r="G70" s="34"/>
      <c r="H70" s="34">
        <v>177535</v>
      </c>
      <c r="I70" s="34"/>
      <c r="J70" s="34">
        <v>141694</v>
      </c>
    </row>
    <row r="71" spans="1:10" ht="24" customHeight="1">
      <c r="A71" s="18" t="s">
        <v>46</v>
      </c>
      <c r="B71" s="32"/>
      <c r="D71" s="34">
        <v>4810</v>
      </c>
      <c r="E71" s="34"/>
      <c r="F71" s="34">
        <v>7958</v>
      </c>
      <c r="G71" s="34"/>
      <c r="H71" s="34">
        <v>15786</v>
      </c>
      <c r="I71" s="34"/>
      <c r="J71" s="34">
        <v>18016</v>
      </c>
    </row>
    <row r="72" spans="1:10" ht="24" customHeight="1">
      <c r="A72" s="42" t="s">
        <v>47</v>
      </c>
      <c r="D72" s="33">
        <v>3032690</v>
      </c>
      <c r="E72" s="34"/>
      <c r="F72" s="33">
        <v>2914211</v>
      </c>
      <c r="G72" s="34"/>
      <c r="H72" s="33">
        <v>2766289</v>
      </c>
      <c r="I72" s="34"/>
      <c r="J72" s="33">
        <v>2801654</v>
      </c>
    </row>
    <row r="73" spans="1:10" ht="24" customHeight="1">
      <c r="A73" s="42" t="s">
        <v>48</v>
      </c>
      <c r="D73" s="34"/>
      <c r="E73" s="34"/>
      <c r="F73" s="34"/>
      <c r="G73" s="34"/>
      <c r="H73" s="34"/>
      <c r="I73" s="34"/>
      <c r="J73" s="34"/>
    </row>
    <row r="74" spans="1:10" ht="24" customHeight="1">
      <c r="A74" s="18" t="s">
        <v>49</v>
      </c>
      <c r="D74" s="39">
        <v>2405076</v>
      </c>
      <c r="E74" s="34"/>
      <c r="F74" s="39">
        <v>2399821</v>
      </c>
      <c r="G74" s="34"/>
      <c r="H74" s="39">
        <v>2298686</v>
      </c>
      <c r="I74" s="34"/>
      <c r="J74" s="39">
        <v>2388083</v>
      </c>
    </row>
    <row r="75" spans="1:10" ht="24" customHeight="1">
      <c r="A75" s="56" t="s">
        <v>77</v>
      </c>
      <c r="D75" s="34">
        <v>280519</v>
      </c>
      <c r="E75" s="34"/>
      <c r="F75" s="34">
        <v>171806</v>
      </c>
      <c r="G75" s="34"/>
      <c r="H75" s="34">
        <v>144608</v>
      </c>
      <c r="I75" s="34"/>
      <c r="J75" s="34">
        <v>93809</v>
      </c>
    </row>
    <row r="76" spans="1:10" ht="24" customHeight="1">
      <c r="A76" s="18" t="s">
        <v>145</v>
      </c>
      <c r="B76" s="32"/>
      <c r="D76" s="3">
        <v>62542</v>
      </c>
      <c r="E76" s="34"/>
      <c r="F76" s="3">
        <v>64263</v>
      </c>
      <c r="G76" s="34"/>
      <c r="H76" s="3">
        <v>62204</v>
      </c>
      <c r="I76" s="34"/>
      <c r="J76" s="3">
        <v>64180</v>
      </c>
    </row>
    <row r="77" spans="1:10" ht="24" customHeight="1">
      <c r="A77" s="18" t="s">
        <v>50</v>
      </c>
      <c r="B77" s="32"/>
      <c r="D77" s="3">
        <v>219958</v>
      </c>
      <c r="E77" s="34"/>
      <c r="F77" s="3">
        <v>236909</v>
      </c>
      <c r="G77" s="34"/>
      <c r="H77" s="3">
        <v>188855</v>
      </c>
      <c r="I77" s="34"/>
      <c r="J77" s="3">
        <v>203878</v>
      </c>
    </row>
    <row r="78" spans="1:10" ht="24" customHeight="1">
      <c r="A78" s="42" t="s">
        <v>51</v>
      </c>
      <c r="D78" s="33">
        <v>2968095</v>
      </c>
      <c r="E78" s="34"/>
      <c r="F78" s="33">
        <v>2872799</v>
      </c>
      <c r="G78" s="34"/>
      <c r="H78" s="33">
        <v>2694353</v>
      </c>
      <c r="I78" s="34"/>
      <c r="J78" s="33">
        <v>2749950</v>
      </c>
    </row>
    <row r="79" spans="1:10" ht="24" customHeight="1">
      <c r="A79" s="42" t="s">
        <v>146</v>
      </c>
      <c r="D79" s="34">
        <f>D72-D78</f>
        <v>64595</v>
      </c>
      <c r="E79" s="34"/>
      <c r="F79" s="34">
        <f>F72-F78</f>
        <v>41412</v>
      </c>
      <c r="G79" s="34"/>
      <c r="H79" s="34">
        <f>H72-H78</f>
        <v>71936</v>
      </c>
      <c r="I79" s="34"/>
      <c r="J79" s="34">
        <f>J72-J78</f>
        <v>51704</v>
      </c>
    </row>
    <row r="80" spans="1:10" ht="24" customHeight="1">
      <c r="A80" s="18" t="s">
        <v>195</v>
      </c>
      <c r="B80" s="29">
        <v>6</v>
      </c>
      <c r="D80" s="34">
        <v>26199</v>
      </c>
      <c r="E80" s="34"/>
      <c r="F80" s="34">
        <v>16286</v>
      </c>
      <c r="G80" s="34"/>
      <c r="H80" s="34">
        <v>0</v>
      </c>
      <c r="I80" s="34"/>
      <c r="J80" s="34">
        <v>0</v>
      </c>
    </row>
    <row r="81" spans="1:10" ht="24" customHeight="1">
      <c r="A81" s="18" t="s">
        <v>136</v>
      </c>
      <c r="B81" s="29"/>
      <c r="D81" s="34">
        <v>6527</v>
      </c>
      <c r="E81" s="34"/>
      <c r="F81" s="34">
        <v>1649</v>
      </c>
      <c r="G81" s="34"/>
      <c r="H81" s="34">
        <v>4781</v>
      </c>
      <c r="I81" s="34"/>
      <c r="J81" s="34">
        <v>1210</v>
      </c>
    </row>
    <row r="82" spans="1:10" ht="24" customHeight="1">
      <c r="A82" s="18" t="s">
        <v>52</v>
      </c>
      <c r="B82" s="32"/>
      <c r="D82" s="46">
        <v>-781</v>
      </c>
      <c r="E82" s="34"/>
      <c r="F82" s="46">
        <v>-2606</v>
      </c>
      <c r="G82" s="34"/>
      <c r="H82" s="46">
        <v>-553</v>
      </c>
      <c r="I82" s="34"/>
      <c r="J82" s="46">
        <v>-1175</v>
      </c>
    </row>
    <row r="83" spans="1:10" ht="24" customHeight="1">
      <c r="A83" s="42" t="s">
        <v>54</v>
      </c>
      <c r="B83" s="29"/>
      <c r="D83" s="34">
        <v>96540</v>
      </c>
      <c r="E83" s="34"/>
      <c r="F83" s="34">
        <v>56741</v>
      </c>
      <c r="G83" s="34"/>
      <c r="H83" s="34">
        <v>76164</v>
      </c>
      <c r="I83" s="34"/>
      <c r="J83" s="34">
        <v>51739</v>
      </c>
    </row>
    <row r="84" spans="1:10" ht="24" customHeight="1">
      <c r="A84" s="18" t="s">
        <v>53</v>
      </c>
      <c r="B84" s="32">
        <v>8</v>
      </c>
      <c r="D84" s="34">
        <v>-16732</v>
      </c>
      <c r="E84" s="34"/>
      <c r="F84" s="34">
        <v>-10773</v>
      </c>
      <c r="G84" s="34"/>
      <c r="H84" s="34">
        <v>-14352</v>
      </c>
      <c r="I84" s="34"/>
      <c r="J84" s="34">
        <v>-10718</v>
      </c>
    </row>
    <row r="85" spans="1:10" ht="24" customHeight="1">
      <c r="A85" s="42" t="s">
        <v>94</v>
      </c>
      <c r="D85" s="33">
        <f>SUM(D83:D84)</f>
        <v>79808</v>
      </c>
      <c r="E85" s="34"/>
      <c r="F85" s="33">
        <f>SUM(F83:F84)</f>
        <v>45968</v>
      </c>
      <c r="G85" s="34"/>
      <c r="H85" s="33">
        <f>SUM(H83:H84)</f>
        <v>61812</v>
      </c>
      <c r="I85" s="34"/>
      <c r="J85" s="33">
        <f>SUM(J83:J84)</f>
        <v>41021</v>
      </c>
    </row>
    <row r="86" spans="1:10" ht="24" customHeight="1">
      <c r="A86" s="42"/>
      <c r="B86" s="32"/>
      <c r="D86" s="34"/>
      <c r="E86" s="34"/>
      <c r="F86" s="34"/>
      <c r="G86" s="34"/>
      <c r="H86" s="34"/>
      <c r="I86" s="34"/>
      <c r="J86" s="34"/>
    </row>
    <row r="87" spans="1:10" s="35" customFormat="1" ht="24" customHeight="1">
      <c r="A87" s="42" t="s">
        <v>85</v>
      </c>
      <c r="B87" s="57"/>
      <c r="C87" s="58"/>
      <c r="D87" s="57"/>
      <c r="E87" s="59"/>
      <c r="F87" s="57"/>
      <c r="G87" s="39"/>
      <c r="H87" s="57"/>
      <c r="I87" s="57"/>
      <c r="J87" s="57"/>
    </row>
    <row r="88" spans="1:10" s="35" customFormat="1" ht="24" customHeight="1">
      <c r="A88" s="31" t="s">
        <v>131</v>
      </c>
      <c r="B88" s="57"/>
      <c r="C88" s="58"/>
      <c r="D88" s="57"/>
      <c r="E88" s="59"/>
      <c r="F88" s="57"/>
      <c r="G88" s="39"/>
      <c r="H88" s="57"/>
      <c r="I88" s="57"/>
      <c r="J88" s="57"/>
    </row>
    <row r="89" spans="1:10" s="35" customFormat="1" ht="24" customHeight="1">
      <c r="A89" s="31" t="s">
        <v>132</v>
      </c>
      <c r="B89" s="57"/>
      <c r="C89" s="58"/>
      <c r="D89" s="57"/>
      <c r="E89" s="59"/>
      <c r="F89" s="57"/>
      <c r="G89" s="39"/>
      <c r="H89" s="57"/>
      <c r="I89" s="57"/>
      <c r="J89" s="57"/>
    </row>
    <row r="90" spans="1:10" s="35" customFormat="1" ht="24" customHeight="1">
      <c r="A90" s="18" t="s">
        <v>182</v>
      </c>
      <c r="B90" s="32"/>
      <c r="C90" s="58"/>
      <c r="D90" s="4"/>
      <c r="E90" s="59"/>
      <c r="F90" s="4"/>
      <c r="G90" s="39"/>
      <c r="H90" s="5"/>
      <c r="I90" s="57"/>
      <c r="J90" s="5"/>
    </row>
    <row r="91" spans="1:10" s="35" customFormat="1" ht="24" customHeight="1">
      <c r="A91" s="18" t="s">
        <v>183</v>
      </c>
      <c r="B91" s="32">
        <v>6</v>
      </c>
      <c r="C91" s="58"/>
      <c r="D91" s="46">
        <v>-21448</v>
      </c>
      <c r="E91" s="59"/>
      <c r="F91" s="4">
        <v>7732</v>
      </c>
      <c r="G91" s="39"/>
      <c r="H91" s="67" t="s">
        <v>194</v>
      </c>
      <c r="I91" s="34"/>
      <c r="J91" s="34">
        <v>0</v>
      </c>
    </row>
    <row r="92" spans="1:10" ht="24" customHeight="1">
      <c r="A92" s="42" t="s">
        <v>95</v>
      </c>
      <c r="D92" s="46">
        <f>SUM(D91:D91)</f>
        <v>-21448</v>
      </c>
      <c r="E92" s="34"/>
      <c r="F92" s="33">
        <f>SUM(F90:F91)</f>
        <v>7732</v>
      </c>
      <c r="G92" s="34"/>
      <c r="H92" s="33">
        <f>SUM(H90:H91)</f>
        <v>0</v>
      </c>
      <c r="I92" s="34"/>
      <c r="J92" s="33">
        <f>SUM(J90:J91)</f>
        <v>0</v>
      </c>
    </row>
    <row r="93" spans="1:10" s="35" customFormat="1" ht="24" customHeight="1">
      <c r="A93" s="42"/>
      <c r="B93" s="60"/>
      <c r="C93" s="61"/>
      <c r="D93" s="57"/>
      <c r="E93" s="59"/>
      <c r="F93" s="57"/>
      <c r="G93" s="62"/>
      <c r="H93" s="57"/>
      <c r="I93" s="57"/>
      <c r="J93" s="57"/>
    </row>
    <row r="94" spans="1:10" s="35" customFormat="1" ht="24" customHeight="1" thickBot="1">
      <c r="A94" s="36" t="s">
        <v>96</v>
      </c>
      <c r="B94" s="57"/>
      <c r="C94" s="58"/>
      <c r="D94" s="47">
        <f>+D85+D92</f>
        <v>58360</v>
      </c>
      <c r="E94" s="34"/>
      <c r="F94" s="47">
        <f>+F85+F92</f>
        <v>53700</v>
      </c>
      <c r="G94" s="34"/>
      <c r="H94" s="47">
        <f>+H85+H92</f>
        <v>61812</v>
      </c>
      <c r="I94" s="34"/>
      <c r="J94" s="47">
        <f>+J85+J92</f>
        <v>41021</v>
      </c>
    </row>
    <row r="95" spans="1:10" s="35" customFormat="1" ht="24" customHeight="1" thickTop="1">
      <c r="B95" s="57"/>
      <c r="C95" s="58"/>
      <c r="D95" s="34"/>
      <c r="E95" s="34"/>
      <c r="F95" s="34"/>
      <c r="G95" s="34"/>
      <c r="H95" s="34"/>
      <c r="I95" s="34"/>
      <c r="J95" s="34"/>
    </row>
    <row r="96" spans="1:10" s="35" customFormat="1" ht="24" customHeight="1">
      <c r="A96" s="18" t="s">
        <v>126</v>
      </c>
      <c r="B96" s="60"/>
      <c r="C96" s="61"/>
      <c r="D96" s="57"/>
      <c r="E96" s="59"/>
      <c r="F96" s="57"/>
      <c r="G96" s="62"/>
      <c r="H96" s="57"/>
      <c r="I96" s="57"/>
      <c r="J96" s="57"/>
    </row>
    <row r="97" spans="1:10" s="35" customFormat="1" ht="24" customHeight="1">
      <c r="A97" s="18"/>
      <c r="B97" s="18"/>
      <c r="C97" s="17"/>
      <c r="D97" s="17"/>
      <c r="E97" s="17"/>
      <c r="F97" s="17"/>
      <c r="G97" s="17"/>
      <c r="H97" s="17"/>
      <c r="I97" s="17"/>
      <c r="J97" s="43" t="s">
        <v>92</v>
      </c>
    </row>
    <row r="98" spans="1:10" s="11" customFormat="1" ht="24" customHeight="1">
      <c r="A98" s="8" t="s">
        <v>90</v>
      </c>
      <c r="B98" s="14"/>
      <c r="C98" s="10"/>
      <c r="D98" s="10"/>
      <c r="E98" s="10"/>
      <c r="F98" s="10"/>
      <c r="G98" s="10"/>
      <c r="H98" s="10"/>
      <c r="I98" s="10"/>
      <c r="J98" s="10"/>
    </row>
    <row r="99" spans="1:10" s="11" customFormat="1" ht="24" customHeight="1">
      <c r="A99" s="50" t="s">
        <v>88</v>
      </c>
      <c r="B99" s="14"/>
      <c r="C99" s="10"/>
      <c r="D99" s="10"/>
      <c r="E99" s="10"/>
      <c r="F99" s="10"/>
      <c r="G99" s="10"/>
      <c r="H99" s="10"/>
      <c r="I99" s="10"/>
      <c r="J99" s="10"/>
    </row>
    <row r="100" spans="1:10" s="11" customFormat="1" ht="24" customHeight="1">
      <c r="A100" s="50" t="s">
        <v>176</v>
      </c>
      <c r="B100" s="14"/>
      <c r="C100" s="10"/>
      <c r="D100" s="10"/>
      <c r="E100" s="10"/>
      <c r="F100" s="10"/>
      <c r="G100" s="10"/>
      <c r="H100" s="10"/>
      <c r="I100" s="10"/>
      <c r="J100" s="10"/>
    </row>
    <row r="101" spans="1:10" s="11" customFormat="1" ht="24" customHeight="1">
      <c r="A101" s="35"/>
      <c r="B101" s="35"/>
      <c r="C101" s="35"/>
      <c r="D101" s="35"/>
      <c r="E101" s="35"/>
      <c r="F101" s="35"/>
      <c r="G101" s="35"/>
      <c r="H101" s="35"/>
      <c r="I101" s="35"/>
      <c r="J101" s="15" t="s">
        <v>93</v>
      </c>
    </row>
    <row r="102" spans="1:10" ht="24" customHeight="1">
      <c r="B102" s="23"/>
      <c r="C102" s="20"/>
      <c r="D102" s="22"/>
      <c r="E102" s="22" t="s">
        <v>2</v>
      </c>
      <c r="F102" s="22"/>
      <c r="G102" s="23"/>
      <c r="H102" s="22"/>
      <c r="I102" s="22" t="s">
        <v>3</v>
      </c>
      <c r="J102" s="22"/>
    </row>
    <row r="103" spans="1:10" ht="24" customHeight="1">
      <c r="B103" s="24"/>
      <c r="C103" s="25"/>
      <c r="D103" s="52">
        <v>2024</v>
      </c>
      <c r="E103" s="52"/>
      <c r="F103" s="52">
        <v>2023</v>
      </c>
      <c r="G103" s="53"/>
      <c r="H103" s="52">
        <v>2024</v>
      </c>
      <c r="I103" s="52"/>
      <c r="J103" s="52">
        <v>2023</v>
      </c>
    </row>
    <row r="104" spans="1:10" s="35" customFormat="1" ht="24" customHeight="1">
      <c r="A104" s="42" t="s">
        <v>160</v>
      </c>
      <c r="B104" s="57"/>
      <c r="C104" s="58"/>
      <c r="D104" s="57"/>
      <c r="E104" s="59"/>
      <c r="F104" s="57"/>
      <c r="G104" s="39"/>
      <c r="H104" s="57"/>
      <c r="I104" s="57"/>
      <c r="J104" s="57"/>
    </row>
    <row r="105" spans="1:10" s="35" customFormat="1" ht="24" customHeight="1" thickBot="1">
      <c r="A105" s="35" t="s">
        <v>55</v>
      </c>
      <c r="B105" s="57"/>
      <c r="C105" s="58"/>
      <c r="D105" s="34">
        <f>D107-D106</f>
        <v>82063</v>
      </c>
      <c r="E105" s="34"/>
      <c r="F105" s="34">
        <f>F107-F106</f>
        <v>46009</v>
      </c>
      <c r="G105" s="34"/>
      <c r="H105" s="47">
        <f>H94</f>
        <v>61812</v>
      </c>
      <c r="I105" s="34"/>
      <c r="J105" s="47">
        <f>J85</f>
        <v>41021</v>
      </c>
    </row>
    <row r="106" spans="1:10" s="35" customFormat="1" ht="24" customHeight="1" thickTop="1">
      <c r="A106" s="35" t="s">
        <v>89</v>
      </c>
      <c r="B106" s="57"/>
      <c r="C106" s="58"/>
      <c r="D106" s="34">
        <v>-2255</v>
      </c>
      <c r="E106" s="34"/>
      <c r="F106" s="34">
        <v>-41</v>
      </c>
      <c r="G106" s="34"/>
      <c r="H106" s="10"/>
      <c r="I106" s="10"/>
      <c r="J106" s="10"/>
    </row>
    <row r="107" spans="1:10" s="35" customFormat="1" ht="24" customHeight="1" thickBot="1">
      <c r="B107" s="57"/>
      <c r="C107" s="58"/>
      <c r="D107" s="37">
        <f>D85</f>
        <v>79808</v>
      </c>
      <c r="E107" s="34"/>
      <c r="F107" s="37">
        <f>F85</f>
        <v>45968</v>
      </c>
      <c r="G107" s="34"/>
      <c r="H107" s="10"/>
      <c r="I107" s="10"/>
      <c r="J107" s="10"/>
    </row>
    <row r="108" spans="1:10" s="35" customFormat="1" ht="24" customHeight="1" thickTop="1">
      <c r="B108" s="57"/>
      <c r="C108" s="58"/>
      <c r="D108" s="34"/>
      <c r="E108" s="34"/>
      <c r="F108" s="34"/>
      <c r="G108" s="34"/>
      <c r="H108" s="34"/>
      <c r="I108" s="34"/>
      <c r="J108" s="34"/>
    </row>
    <row r="109" spans="1:10" s="35" customFormat="1" ht="24" customHeight="1">
      <c r="A109" s="42" t="s">
        <v>56</v>
      </c>
      <c r="B109" s="57"/>
      <c r="C109" s="58"/>
      <c r="D109" s="34"/>
      <c r="E109" s="34"/>
      <c r="F109" s="34"/>
      <c r="G109" s="34"/>
      <c r="H109" s="34"/>
      <c r="I109" s="34"/>
      <c r="J109" s="34"/>
    </row>
    <row r="110" spans="1:10" s="35" customFormat="1" ht="24" customHeight="1" thickBot="1">
      <c r="A110" s="35" t="s">
        <v>55</v>
      </c>
      <c r="B110" s="57"/>
      <c r="C110" s="58"/>
      <c r="D110" s="34">
        <f>D112-D111</f>
        <v>60615</v>
      </c>
      <c r="E110" s="34">
        <f t="shared" ref="E110" si="1">E112-E111</f>
        <v>0</v>
      </c>
      <c r="F110" s="34">
        <f>F112-F111</f>
        <v>53741</v>
      </c>
      <c r="G110" s="34"/>
      <c r="H110" s="47">
        <f>H94</f>
        <v>61812</v>
      </c>
      <c r="I110" s="34"/>
      <c r="J110" s="47">
        <f>J94</f>
        <v>41021</v>
      </c>
    </row>
    <row r="111" spans="1:10" s="35" customFormat="1" ht="24" customHeight="1" thickTop="1">
      <c r="A111" s="35" t="s">
        <v>89</v>
      </c>
      <c r="B111" s="57"/>
      <c r="C111" s="58"/>
      <c r="D111" s="34">
        <f>D106</f>
        <v>-2255</v>
      </c>
      <c r="E111" s="34"/>
      <c r="F111" s="34">
        <f>F106</f>
        <v>-41</v>
      </c>
      <c r="G111" s="34"/>
      <c r="H111" s="10"/>
      <c r="I111" s="10"/>
      <c r="J111" s="10"/>
    </row>
    <row r="112" spans="1:10" s="35" customFormat="1" ht="24" customHeight="1" thickBot="1">
      <c r="B112" s="57"/>
      <c r="C112" s="58"/>
      <c r="D112" s="37">
        <f>D94</f>
        <v>58360</v>
      </c>
      <c r="E112" s="34"/>
      <c r="F112" s="37">
        <f>F94</f>
        <v>53700</v>
      </c>
      <c r="G112" s="34"/>
      <c r="H112" s="10"/>
      <c r="I112" s="10"/>
      <c r="J112" s="10"/>
    </row>
    <row r="113" spans="1:10" s="35" customFormat="1" ht="24" customHeight="1" thickTop="1">
      <c r="A113" s="18"/>
      <c r="B113" s="57"/>
      <c r="C113" s="58"/>
      <c r="D113" s="63"/>
      <c r="E113" s="34"/>
      <c r="F113" s="63"/>
      <c r="G113" s="34"/>
      <c r="H113" s="63"/>
      <c r="I113" s="34"/>
      <c r="J113" s="63"/>
    </row>
    <row r="114" spans="1:10" s="35" customFormat="1" ht="24" customHeight="1">
      <c r="A114" s="12" t="s">
        <v>57</v>
      </c>
      <c r="B114" s="32"/>
      <c r="C114" s="17"/>
      <c r="D114" s="64"/>
      <c r="E114" s="41"/>
      <c r="F114" s="64"/>
      <c r="G114" s="41"/>
      <c r="H114" s="64"/>
      <c r="I114" s="41"/>
      <c r="J114" s="64"/>
    </row>
    <row r="115" spans="1:10" s="35" customFormat="1" ht="24" customHeight="1">
      <c r="A115" s="25" t="s">
        <v>58</v>
      </c>
      <c r="B115" s="32"/>
      <c r="C115" s="17"/>
      <c r="D115" s="64"/>
      <c r="E115" s="41"/>
      <c r="F115" s="64"/>
      <c r="G115" s="41"/>
      <c r="H115" s="64"/>
      <c r="I115" s="41"/>
      <c r="J115" s="64"/>
    </row>
    <row r="116" spans="1:10" s="35" customFormat="1" ht="24" customHeight="1" thickBot="1">
      <c r="A116" s="25" t="s">
        <v>59</v>
      </c>
      <c r="B116" s="57"/>
      <c r="C116" s="58"/>
      <c r="D116" s="65">
        <f>D105/1175139</f>
        <v>6.9832590017010754E-2</v>
      </c>
      <c r="E116" s="66"/>
      <c r="F116" s="65">
        <f>F105/1175139</f>
        <v>3.9151964150623886E-2</v>
      </c>
      <c r="G116" s="66"/>
      <c r="H116" s="6">
        <f>H105/1175139</f>
        <v>5.2599735010071147E-2</v>
      </c>
      <c r="I116" s="66"/>
      <c r="J116" s="6">
        <f>J105/1175139</f>
        <v>3.4907359895297495E-2</v>
      </c>
    </row>
    <row r="117" spans="1:10" s="35" customFormat="1" ht="24" customHeight="1" thickTop="1">
      <c r="A117" s="56"/>
      <c r="B117" s="57"/>
      <c r="C117" s="58"/>
      <c r="D117" s="34"/>
      <c r="E117" s="59"/>
      <c r="F117" s="34"/>
      <c r="G117" s="39"/>
      <c r="H117" s="34"/>
      <c r="I117" s="57"/>
      <c r="J117" s="34"/>
    </row>
    <row r="118" spans="1:10" s="35" customFormat="1" ht="24" customHeight="1">
      <c r="A118" s="18" t="s">
        <v>126</v>
      </c>
      <c r="D118" s="15"/>
      <c r="H118" s="15"/>
      <c r="J118" s="15"/>
    </row>
  </sheetData>
  <pageMargins left="0.78740157480314965" right="0.23622047244094491" top="0.78740157480314965" bottom="0.19685039370078741" header="0.31496062992125984" footer="0.31496062992125984"/>
  <pageSetup paperSize="9" scale="74" fitToHeight="0" orientation="portrait" r:id="rId1"/>
  <rowBreaks count="3" manualBreakCount="3">
    <brk id="37" max="10" man="1"/>
    <brk id="59" max="10" man="1"/>
    <brk id="96" max="10" man="1"/>
  </rowBreaks>
  <ignoredErrors>
    <ignoredError sqref="D85:J8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showGridLines="0" view="pageBreakPreview" zoomScale="85" zoomScaleNormal="70" zoomScaleSheetLayoutView="85" workbookViewId="0">
      <selection activeCell="A2" sqref="A2:T2"/>
    </sheetView>
  </sheetViews>
  <sheetFormatPr defaultColWidth="8.88671875" defaultRowHeight="24" customHeight="1"/>
  <cols>
    <col min="1" max="1" width="40.44140625" style="18" customWidth="1"/>
    <col min="2" max="2" width="5.33203125" style="17" customWidth="1"/>
    <col min="3" max="3" width="1.5546875" style="17" customWidth="1"/>
    <col min="4" max="4" width="15.88671875" style="17" customWidth="1"/>
    <col min="5" max="5" width="1.5546875" style="17" customWidth="1"/>
    <col min="6" max="6" width="15.88671875" style="17" customWidth="1"/>
    <col min="7" max="7" width="1.5546875" style="17" customWidth="1"/>
    <col min="8" max="8" width="19" style="17" customWidth="1"/>
    <col min="9" max="9" width="1.5546875" style="17" customWidth="1"/>
    <col min="10" max="10" width="15.44140625" style="17" customWidth="1"/>
    <col min="11" max="11" width="1.5546875" style="17" customWidth="1"/>
    <col min="12" max="12" width="15.44140625" style="17" customWidth="1"/>
    <col min="13" max="13" width="1.88671875" style="17" customWidth="1"/>
    <col min="14" max="14" width="26" style="17" customWidth="1"/>
    <col min="15" max="15" width="1.44140625" style="17" customWidth="1"/>
    <col min="16" max="16" width="17.44140625" style="17" customWidth="1"/>
    <col min="17" max="17" width="1.109375" style="17" customWidth="1"/>
    <col min="18" max="18" width="15.88671875" style="17" customWidth="1"/>
    <col min="19" max="19" width="1.109375" style="17" customWidth="1"/>
    <col min="20" max="20" width="17" style="17" bestFit="1" customWidth="1"/>
    <col min="21" max="21" width="13.5546875" style="17" customWidth="1"/>
    <col min="22" max="16384" width="8.88671875" style="17"/>
  </cols>
  <sheetData>
    <row r="1" spans="1:21" ht="24" customHeight="1">
      <c r="T1" s="59" t="s">
        <v>92</v>
      </c>
    </row>
    <row r="2" spans="1:21" ht="24" customHeight="1">
      <c r="A2" s="91" t="s">
        <v>105</v>
      </c>
      <c r="B2" s="91"/>
      <c r="C2" s="91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1:21" ht="24" customHeight="1">
      <c r="A3" s="38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1" ht="24" customHeight="1">
      <c r="A4" s="50" t="s">
        <v>176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1" ht="24" customHeight="1"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16"/>
      <c r="Q5" s="68"/>
      <c r="R5" s="16"/>
      <c r="S5" s="68"/>
      <c r="T5" s="16" t="s">
        <v>97</v>
      </c>
    </row>
    <row r="6" spans="1:21" ht="24" customHeight="1">
      <c r="A6" s="29"/>
      <c r="B6" s="29"/>
      <c r="C6" s="29"/>
      <c r="D6" s="93" t="s">
        <v>2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69"/>
    </row>
    <row r="7" spans="1:21" ht="24" customHeight="1">
      <c r="A7" s="29"/>
      <c r="B7" s="29"/>
      <c r="C7" s="29"/>
      <c r="D7" s="94" t="s">
        <v>40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70"/>
      <c r="R7" s="70"/>
      <c r="S7" s="70"/>
      <c r="T7" s="70"/>
      <c r="U7" s="69"/>
    </row>
    <row r="8" spans="1:21" ht="24" customHeight="1">
      <c r="A8" s="29"/>
      <c r="B8" s="29"/>
      <c r="C8" s="29"/>
      <c r="D8" s="64"/>
      <c r="E8" s="64"/>
      <c r="F8" s="64"/>
      <c r="G8" s="64"/>
      <c r="H8" s="64"/>
      <c r="I8" s="64"/>
      <c r="J8" s="64"/>
      <c r="K8" s="64"/>
      <c r="L8" s="64"/>
      <c r="M8" s="64"/>
      <c r="N8" s="95" t="s">
        <v>180</v>
      </c>
      <c r="O8" s="95"/>
      <c r="P8" s="64"/>
      <c r="Q8" s="70"/>
      <c r="R8" s="70"/>
      <c r="S8" s="70"/>
      <c r="T8" s="70"/>
      <c r="U8" s="69"/>
    </row>
    <row r="9" spans="1:21" ht="24" customHeight="1">
      <c r="A9" s="29"/>
      <c r="B9" s="29"/>
      <c r="C9" s="29"/>
      <c r="D9" s="64"/>
      <c r="E9" s="64"/>
      <c r="F9" s="64"/>
      <c r="G9" s="64"/>
      <c r="H9" s="64"/>
      <c r="I9" s="64"/>
      <c r="J9" s="64"/>
      <c r="K9" s="64"/>
      <c r="L9" s="64"/>
      <c r="M9" s="64"/>
      <c r="N9" s="71" t="s">
        <v>150</v>
      </c>
      <c r="O9" s="64"/>
      <c r="P9" s="64"/>
      <c r="Q9" s="70"/>
      <c r="R9" s="70"/>
      <c r="S9" s="70"/>
      <c r="T9" s="70"/>
      <c r="U9" s="69"/>
    </row>
    <row r="10" spans="1:21" ht="24" customHeight="1">
      <c r="A10" s="29"/>
      <c r="B10" s="29"/>
      <c r="C10" s="29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72" t="s">
        <v>130</v>
      </c>
      <c r="O10" s="64"/>
      <c r="P10" s="64"/>
      <c r="Q10" s="70"/>
      <c r="R10" s="70"/>
      <c r="S10" s="70"/>
      <c r="T10" s="70"/>
      <c r="U10" s="69"/>
    </row>
    <row r="11" spans="1:21" ht="24" customHeight="1">
      <c r="A11" s="29"/>
      <c r="B11" s="64"/>
      <c r="C11" s="64"/>
      <c r="D11" s="64"/>
      <c r="E11" s="64"/>
      <c r="F11" s="64"/>
      <c r="G11" s="64"/>
      <c r="H11" s="64" t="s">
        <v>141</v>
      </c>
      <c r="I11" s="64"/>
      <c r="J11" s="64"/>
      <c r="K11" s="64"/>
      <c r="L11" s="64"/>
      <c r="M11" s="64"/>
      <c r="N11" s="64" t="s">
        <v>184</v>
      </c>
      <c r="O11" s="64"/>
      <c r="P11" s="64" t="s">
        <v>106</v>
      </c>
      <c r="Q11" s="64"/>
      <c r="R11" s="64" t="s">
        <v>107</v>
      </c>
      <c r="S11" s="64"/>
      <c r="T11" s="64"/>
    </row>
    <row r="12" spans="1:21" s="64" customFormat="1" ht="24" customHeight="1">
      <c r="A12" s="29"/>
      <c r="D12" s="64" t="s">
        <v>108</v>
      </c>
      <c r="H12" s="64" t="s">
        <v>125</v>
      </c>
      <c r="N12" s="64" t="s">
        <v>185</v>
      </c>
      <c r="P12" s="64" t="s">
        <v>109</v>
      </c>
      <c r="R12" s="64" t="s">
        <v>110</v>
      </c>
      <c r="T12" s="64" t="s">
        <v>20</v>
      </c>
    </row>
    <row r="13" spans="1:21" s="64" customFormat="1" ht="24" customHeight="1">
      <c r="A13" s="29"/>
      <c r="D13" s="64" t="s">
        <v>140</v>
      </c>
      <c r="H13" s="64" t="s">
        <v>111</v>
      </c>
      <c r="J13" s="73"/>
      <c r="K13" s="73" t="s">
        <v>17</v>
      </c>
      <c r="L13" s="73"/>
      <c r="N13" s="74" t="s">
        <v>186</v>
      </c>
      <c r="O13" s="74"/>
      <c r="P13" s="64" t="s">
        <v>112</v>
      </c>
      <c r="R13" s="64" t="s">
        <v>113</v>
      </c>
      <c r="T13" s="64" t="s">
        <v>114</v>
      </c>
    </row>
    <row r="14" spans="1:21" s="64" customFormat="1" ht="24" customHeight="1">
      <c r="A14" s="29"/>
      <c r="D14" s="71" t="s">
        <v>21</v>
      </c>
      <c r="F14" s="71" t="s">
        <v>83</v>
      </c>
      <c r="H14" s="71" t="s">
        <v>115</v>
      </c>
      <c r="J14" s="75" t="s">
        <v>18</v>
      </c>
      <c r="K14" s="74"/>
      <c r="L14" s="75" t="s">
        <v>19</v>
      </c>
      <c r="N14" s="73" t="s">
        <v>187</v>
      </c>
      <c r="O14" s="74"/>
      <c r="P14" s="71" t="s">
        <v>116</v>
      </c>
      <c r="R14" s="71" t="s">
        <v>117</v>
      </c>
      <c r="T14" s="71" t="s">
        <v>118</v>
      </c>
    </row>
    <row r="15" spans="1:21" ht="24" customHeight="1">
      <c r="A15" s="42" t="s">
        <v>179</v>
      </c>
      <c r="B15" s="32"/>
      <c r="C15" s="34"/>
      <c r="D15" s="34">
        <v>587870</v>
      </c>
      <c r="E15" s="34"/>
      <c r="F15" s="34">
        <v>753575</v>
      </c>
      <c r="G15" s="34"/>
      <c r="H15" s="34">
        <v>6828</v>
      </c>
      <c r="I15" s="34"/>
      <c r="J15" s="34">
        <v>59000</v>
      </c>
      <c r="K15" s="34"/>
      <c r="L15" s="34">
        <v>363168</v>
      </c>
      <c r="M15" s="39"/>
      <c r="N15" s="39">
        <v>9471</v>
      </c>
      <c r="O15" s="39"/>
      <c r="P15" s="34">
        <f>SUM(D15:L15,N15)</f>
        <v>1779912</v>
      </c>
      <c r="Q15" s="39"/>
      <c r="R15" s="34">
        <v>68944</v>
      </c>
      <c r="S15" s="39"/>
      <c r="T15" s="34">
        <f>SUM(P15:R15)</f>
        <v>1848856</v>
      </c>
    </row>
    <row r="16" spans="1:21" ht="24" customHeight="1">
      <c r="A16" s="18" t="s">
        <v>94</v>
      </c>
      <c r="B16" s="32"/>
      <c r="C16" s="34"/>
      <c r="D16" s="34">
        <v>0</v>
      </c>
      <c r="E16" s="34"/>
      <c r="F16" s="34">
        <v>0</v>
      </c>
      <c r="G16" s="34"/>
      <c r="H16" s="34">
        <v>0</v>
      </c>
      <c r="I16" s="34"/>
      <c r="J16" s="34">
        <v>0</v>
      </c>
      <c r="K16" s="34"/>
      <c r="L16" s="34">
        <v>46009</v>
      </c>
      <c r="M16" s="39"/>
      <c r="N16" s="39">
        <v>0</v>
      </c>
      <c r="O16" s="39"/>
      <c r="P16" s="34">
        <f>SUM(D16:L16,N16)</f>
        <v>46009</v>
      </c>
      <c r="Q16" s="39"/>
      <c r="R16" s="39">
        <v>-41</v>
      </c>
      <c r="S16" s="39"/>
      <c r="T16" s="34">
        <f>SUM(P16:R16)</f>
        <v>45968</v>
      </c>
    </row>
    <row r="17" spans="1:20" ht="24" customHeight="1">
      <c r="A17" s="18" t="s">
        <v>95</v>
      </c>
      <c r="B17" s="32"/>
      <c r="C17" s="34"/>
      <c r="D17" s="46">
        <v>0</v>
      </c>
      <c r="E17" s="34"/>
      <c r="F17" s="46">
        <v>0</v>
      </c>
      <c r="G17" s="34"/>
      <c r="H17" s="46">
        <v>0</v>
      </c>
      <c r="I17" s="34"/>
      <c r="J17" s="46">
        <v>0</v>
      </c>
      <c r="K17" s="34"/>
      <c r="L17" s="46">
        <v>0</v>
      </c>
      <c r="M17" s="39"/>
      <c r="N17" s="46">
        <v>7732</v>
      </c>
      <c r="O17" s="39"/>
      <c r="P17" s="46">
        <f>SUM(D17:L17,N17)</f>
        <v>7732</v>
      </c>
      <c r="Q17" s="39"/>
      <c r="R17" s="76">
        <v>0</v>
      </c>
      <c r="S17" s="39"/>
      <c r="T17" s="46">
        <f>SUM(P17:R17)</f>
        <v>7732</v>
      </c>
    </row>
    <row r="18" spans="1:20" ht="24" customHeight="1">
      <c r="A18" s="18" t="s">
        <v>96</v>
      </c>
      <c r="B18" s="32"/>
      <c r="C18" s="34"/>
      <c r="D18" s="34">
        <v>0</v>
      </c>
      <c r="E18" s="34"/>
      <c r="F18" s="34">
        <v>0</v>
      </c>
      <c r="G18" s="34"/>
      <c r="H18" s="34">
        <v>0</v>
      </c>
      <c r="I18" s="34"/>
      <c r="J18" s="34">
        <v>0</v>
      </c>
      <c r="K18" s="34"/>
      <c r="L18" s="34">
        <v>46009</v>
      </c>
      <c r="M18" s="39"/>
      <c r="N18" s="34">
        <v>7732</v>
      </c>
      <c r="O18" s="39"/>
      <c r="P18" s="34">
        <v>53741</v>
      </c>
      <c r="Q18" s="39"/>
      <c r="R18" s="34">
        <v>-41</v>
      </c>
      <c r="S18" s="39"/>
      <c r="T18" s="34">
        <f>SUM(T16:T17)</f>
        <v>53700</v>
      </c>
    </row>
    <row r="19" spans="1:20" ht="24" customHeight="1">
      <c r="A19" s="18" t="s">
        <v>181</v>
      </c>
      <c r="B19" s="32"/>
      <c r="C19" s="34"/>
      <c r="D19" s="34">
        <v>0</v>
      </c>
      <c r="E19" s="34"/>
      <c r="F19" s="34">
        <v>0</v>
      </c>
      <c r="G19" s="34"/>
      <c r="H19" s="34">
        <v>0</v>
      </c>
      <c r="I19" s="34"/>
      <c r="J19" s="34">
        <v>0</v>
      </c>
      <c r="K19" s="34"/>
      <c r="L19" s="34">
        <v>-58787</v>
      </c>
      <c r="M19" s="39"/>
      <c r="N19" s="34">
        <v>0</v>
      </c>
      <c r="O19" s="39"/>
      <c r="P19" s="34">
        <f>SUM(D19:L19,N19)</f>
        <v>-58787</v>
      </c>
      <c r="Q19" s="39"/>
      <c r="R19" s="34">
        <v>0</v>
      </c>
      <c r="S19" s="39"/>
      <c r="T19" s="46">
        <f>SUM(P19:R19)</f>
        <v>-58787</v>
      </c>
    </row>
    <row r="20" spans="1:20" ht="24" customHeight="1" thickBot="1">
      <c r="A20" s="42" t="s">
        <v>162</v>
      </c>
      <c r="B20" s="34"/>
      <c r="C20" s="34"/>
      <c r="D20" s="37">
        <f>SUM(D18:D19,D15)</f>
        <v>587870</v>
      </c>
      <c r="E20" s="34"/>
      <c r="F20" s="37">
        <f>SUM(F18:F19,F15)</f>
        <v>753575</v>
      </c>
      <c r="G20" s="34"/>
      <c r="H20" s="37">
        <f>SUM(H18:H19,H15)</f>
        <v>6828</v>
      </c>
      <c r="I20" s="34"/>
      <c r="J20" s="37">
        <f>SUM(J18:J19,J15)</f>
        <v>59000</v>
      </c>
      <c r="K20" s="34"/>
      <c r="L20" s="37">
        <f>SUM(L18:L19,L15)</f>
        <v>350390</v>
      </c>
      <c r="M20" s="34"/>
      <c r="N20" s="37">
        <f>SUM(N18:N19,N15)</f>
        <v>17203</v>
      </c>
      <c r="O20" s="34"/>
      <c r="P20" s="37">
        <f>SUM(P18:P19,P15)</f>
        <v>1774866</v>
      </c>
      <c r="Q20" s="34"/>
      <c r="R20" s="37">
        <f>SUM(R18:R19,R15)</f>
        <v>68903</v>
      </c>
      <c r="S20" s="34"/>
      <c r="T20" s="37">
        <f>SUM(T18:T19,T15)</f>
        <v>1843769</v>
      </c>
    </row>
    <row r="21" spans="1:20" ht="24" customHeight="1" thickTop="1"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spans="1:20" ht="24" customHeight="1">
      <c r="A22" s="42" t="s">
        <v>177</v>
      </c>
      <c r="B22" s="32"/>
      <c r="C22" s="34"/>
      <c r="D22" s="34">
        <v>587870</v>
      </c>
      <c r="E22" s="34"/>
      <c r="F22" s="34">
        <v>753575</v>
      </c>
      <c r="G22" s="34"/>
      <c r="H22" s="34">
        <v>6828</v>
      </c>
      <c r="I22" s="34"/>
      <c r="J22" s="34">
        <v>59000</v>
      </c>
      <c r="K22" s="34"/>
      <c r="L22" s="34">
        <v>324625</v>
      </c>
      <c r="M22" s="39"/>
      <c r="N22" s="39">
        <v>-3852</v>
      </c>
      <c r="O22" s="39"/>
      <c r="P22" s="34">
        <v>1728046</v>
      </c>
      <c r="Q22" s="39"/>
      <c r="R22" s="34">
        <v>56817</v>
      </c>
      <c r="S22" s="39"/>
      <c r="T22" s="34">
        <v>1784863</v>
      </c>
    </row>
    <row r="23" spans="1:20" ht="24" customHeight="1">
      <c r="A23" s="18" t="s">
        <v>94</v>
      </c>
      <c r="B23" s="32"/>
      <c r="C23" s="34"/>
      <c r="D23" s="34">
        <v>0</v>
      </c>
      <c r="E23" s="34"/>
      <c r="F23" s="34">
        <v>0</v>
      </c>
      <c r="G23" s="34"/>
      <c r="H23" s="34">
        <v>0</v>
      </c>
      <c r="I23" s="34"/>
      <c r="J23" s="34">
        <v>0</v>
      </c>
      <c r="K23" s="34"/>
      <c r="L23" s="34">
        <f>PL!D105</f>
        <v>82063</v>
      </c>
      <c r="M23" s="39"/>
      <c r="N23" s="39">
        <v>0</v>
      </c>
      <c r="O23" s="39"/>
      <c r="P23" s="34">
        <v>82063</v>
      </c>
      <c r="Q23" s="39"/>
      <c r="R23" s="34">
        <f>PL!D106</f>
        <v>-2255</v>
      </c>
      <c r="S23" s="39"/>
      <c r="T23" s="34">
        <v>79808</v>
      </c>
    </row>
    <row r="24" spans="1:20" ht="24" customHeight="1">
      <c r="A24" s="18" t="s">
        <v>95</v>
      </c>
      <c r="B24" s="32"/>
      <c r="C24" s="34"/>
      <c r="D24" s="46">
        <v>0</v>
      </c>
      <c r="E24" s="34"/>
      <c r="F24" s="46">
        <v>0</v>
      </c>
      <c r="G24" s="34"/>
      <c r="H24" s="46">
        <v>0</v>
      </c>
      <c r="I24" s="34"/>
      <c r="J24" s="46">
        <v>0</v>
      </c>
      <c r="K24" s="34"/>
      <c r="L24" s="46">
        <v>0</v>
      </c>
      <c r="M24" s="34"/>
      <c r="N24" s="46">
        <v>-21448</v>
      </c>
      <c r="O24" s="39"/>
      <c r="P24" s="46">
        <v>-21448</v>
      </c>
      <c r="Q24" s="39"/>
      <c r="R24" s="76">
        <v>0</v>
      </c>
      <c r="S24" s="39"/>
      <c r="T24" s="46">
        <v>-21448</v>
      </c>
    </row>
    <row r="25" spans="1:20" ht="24" customHeight="1">
      <c r="A25" s="18" t="s">
        <v>96</v>
      </c>
      <c r="B25" s="32"/>
      <c r="C25" s="34"/>
      <c r="D25" s="34">
        <f>SUM(D23:D24)</f>
        <v>0</v>
      </c>
      <c r="E25" s="34"/>
      <c r="F25" s="34">
        <f>SUM(F23:F24)</f>
        <v>0</v>
      </c>
      <c r="G25" s="34"/>
      <c r="H25" s="34">
        <f>SUM(H23:H24)</f>
        <v>0</v>
      </c>
      <c r="I25" s="34"/>
      <c r="J25" s="34">
        <f>SUM(J23:J24)</f>
        <v>0</v>
      </c>
      <c r="K25" s="34"/>
      <c r="L25" s="34">
        <v>82063</v>
      </c>
      <c r="M25" s="39"/>
      <c r="N25" s="34">
        <v>-21448</v>
      </c>
      <c r="O25" s="39"/>
      <c r="P25" s="34">
        <v>60615</v>
      </c>
      <c r="Q25" s="39"/>
      <c r="R25" s="34">
        <v>-2255</v>
      </c>
      <c r="S25" s="39"/>
      <c r="T25" s="34">
        <v>58360</v>
      </c>
    </row>
    <row r="26" spans="1:20" ht="24" customHeight="1">
      <c r="A26" s="18" t="s">
        <v>181</v>
      </c>
      <c r="B26" s="32"/>
      <c r="C26" s="34"/>
      <c r="D26" s="46">
        <v>0</v>
      </c>
      <c r="E26" s="34"/>
      <c r="F26" s="46">
        <v>0</v>
      </c>
      <c r="G26" s="34"/>
      <c r="H26" s="46">
        <v>0</v>
      </c>
      <c r="I26" s="34"/>
      <c r="J26" s="46">
        <v>0</v>
      </c>
      <c r="K26" s="34"/>
      <c r="L26" s="34">
        <f>CE_Separate!L16</f>
        <v>-23515</v>
      </c>
      <c r="M26" s="39"/>
      <c r="N26" s="34">
        <v>0</v>
      </c>
      <c r="O26" s="39"/>
      <c r="P26" s="34">
        <v>-23515</v>
      </c>
      <c r="Q26" s="39"/>
      <c r="R26" s="34">
        <v>0</v>
      </c>
      <c r="S26" s="39"/>
      <c r="T26" s="46">
        <v>-23515</v>
      </c>
    </row>
    <row r="27" spans="1:20" ht="24" customHeight="1" thickBot="1">
      <c r="A27" s="42" t="s">
        <v>178</v>
      </c>
      <c r="B27" s="34"/>
      <c r="C27" s="34"/>
      <c r="D27" s="37">
        <f>SUM(D25:D26,D22)</f>
        <v>587870</v>
      </c>
      <c r="E27" s="34"/>
      <c r="F27" s="37">
        <f>SUM(F25:F26,F22)</f>
        <v>753575</v>
      </c>
      <c r="G27" s="34"/>
      <c r="H27" s="37">
        <f>SUM(H25:H26,H22)</f>
        <v>6828</v>
      </c>
      <c r="I27" s="34"/>
      <c r="J27" s="37">
        <f>SUM(J25:J26,J22)</f>
        <v>59000</v>
      </c>
      <c r="K27" s="34"/>
      <c r="L27" s="37">
        <v>383173</v>
      </c>
      <c r="M27" s="34"/>
      <c r="N27" s="37">
        <v>-25300</v>
      </c>
      <c r="O27" s="34"/>
      <c r="P27" s="37">
        <v>1765146</v>
      </c>
      <c r="Q27" s="34"/>
      <c r="R27" s="37">
        <v>54562</v>
      </c>
      <c r="S27" s="34"/>
      <c r="T27" s="37">
        <v>1819708</v>
      </c>
    </row>
    <row r="28" spans="1:20" ht="24" customHeight="1" thickTop="1"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>
        <v>0</v>
      </c>
    </row>
    <row r="29" spans="1:20" ht="24" customHeight="1">
      <c r="A29" s="18" t="s">
        <v>126</v>
      </c>
    </row>
  </sheetData>
  <mergeCells count="4">
    <mergeCell ref="A2:T2"/>
    <mergeCell ref="D6:T6"/>
    <mergeCell ref="D7:P7"/>
    <mergeCell ref="N8:O8"/>
  </mergeCells>
  <printOptions horizontalCentered="1"/>
  <pageMargins left="0.47244094488188981" right="0.19685039370078741" top="0.78740157480314965" bottom="0.19685039370078741" header="0.31496062992125984" footer="7.874015748031496E-2"/>
  <pageSetup paperSize="9" scale="65" orientation="landscape" r:id="rId1"/>
  <ignoredErrors>
    <ignoredError sqref="D25:T25" formulaRange="1"/>
    <ignoredError sqref="T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view="pageBreakPreview" topLeftCell="A2" zoomScaleNormal="100" zoomScaleSheetLayoutView="100" workbookViewId="0">
      <selection activeCell="A2" sqref="A2:N2"/>
    </sheetView>
  </sheetViews>
  <sheetFormatPr defaultColWidth="9.109375" defaultRowHeight="24" customHeight="1"/>
  <cols>
    <col min="1" max="1" width="16.109375" style="18" customWidth="1"/>
    <col min="2" max="2" width="15" style="17" customWidth="1"/>
    <col min="3" max="3" width="9.6640625" style="17" customWidth="1"/>
    <col min="4" max="4" width="5.6640625" style="64" customWidth="1"/>
    <col min="5" max="5" width="2" style="17" customWidth="1"/>
    <col min="6" max="6" width="19.6640625" style="17" customWidth="1"/>
    <col min="7" max="7" width="1.6640625" style="17" customWidth="1"/>
    <col min="8" max="8" width="19.6640625" style="17" customWidth="1"/>
    <col min="9" max="9" width="1.6640625" style="17" customWidth="1"/>
    <col min="10" max="10" width="19.6640625" style="17" customWidth="1"/>
    <col min="11" max="11" width="1.6640625" style="17" customWidth="1"/>
    <col min="12" max="12" width="19.6640625" style="17" customWidth="1"/>
    <col min="13" max="13" width="1.6640625" style="17" customWidth="1"/>
    <col min="14" max="14" width="19.6640625" style="17" customWidth="1"/>
    <col min="15" max="15" width="1.6640625" style="17" customWidth="1"/>
    <col min="16" max="241" width="9.109375" style="17"/>
    <col min="242" max="242" width="16.109375" style="17" customWidth="1"/>
    <col min="243" max="243" width="15" style="17" customWidth="1"/>
    <col min="244" max="244" width="36.109375" style="17" customWidth="1"/>
    <col min="245" max="245" width="1.109375" style="17" customWidth="1"/>
    <col min="246" max="246" width="17.109375" style="17" customWidth="1"/>
    <col min="247" max="247" width="2" style="17" customWidth="1"/>
    <col min="248" max="248" width="17.109375" style="17" customWidth="1"/>
    <col min="249" max="249" width="2" style="17" customWidth="1"/>
    <col min="250" max="250" width="17.109375" style="17" customWidth="1"/>
    <col min="251" max="251" width="2" style="17" customWidth="1"/>
    <col min="252" max="252" width="17.109375" style="17" customWidth="1"/>
    <col min="253" max="16384" width="9.109375" style="17"/>
  </cols>
  <sheetData>
    <row r="1" spans="1:14" ht="24" customHeight="1">
      <c r="B1" s="18"/>
      <c r="C1" s="18"/>
      <c r="D1" s="29"/>
      <c r="E1" s="18"/>
      <c r="F1" s="18"/>
      <c r="G1" s="18"/>
      <c r="H1" s="18"/>
      <c r="I1" s="18"/>
      <c r="J1" s="18"/>
      <c r="K1" s="18"/>
      <c r="L1" s="18"/>
      <c r="M1" s="18"/>
      <c r="N1" s="59" t="s">
        <v>92</v>
      </c>
    </row>
    <row r="2" spans="1:14" ht="24" customHeight="1">
      <c r="A2" s="91" t="s">
        <v>90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24" customHeight="1">
      <c r="A3" s="38" t="s">
        <v>16</v>
      </c>
      <c r="B3" s="38"/>
      <c r="C3" s="38"/>
      <c r="D3" s="77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24" customHeight="1">
      <c r="A4" s="38" t="s">
        <v>176</v>
      </c>
      <c r="B4" s="38"/>
      <c r="C4" s="38"/>
      <c r="D4" s="77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4" customHeight="1">
      <c r="B5" s="68"/>
      <c r="C5" s="68"/>
      <c r="D5" s="78"/>
      <c r="E5" s="68"/>
      <c r="F5" s="68"/>
      <c r="G5" s="68"/>
      <c r="H5" s="68"/>
      <c r="I5" s="68"/>
      <c r="J5" s="68"/>
      <c r="K5" s="68"/>
      <c r="L5" s="68"/>
      <c r="M5" s="68"/>
      <c r="N5" s="16" t="s">
        <v>97</v>
      </c>
    </row>
    <row r="6" spans="1:14" ht="24" customHeight="1">
      <c r="A6" s="29"/>
      <c r="B6" s="64"/>
      <c r="C6" s="64"/>
      <c r="E6" s="64"/>
      <c r="F6" s="93" t="s">
        <v>3</v>
      </c>
      <c r="G6" s="93"/>
      <c r="H6" s="93"/>
      <c r="I6" s="93"/>
      <c r="J6" s="93"/>
      <c r="K6" s="93"/>
      <c r="L6" s="93"/>
      <c r="M6" s="93"/>
      <c r="N6" s="93"/>
    </row>
    <row r="7" spans="1:14" s="64" customFormat="1" ht="24" customHeight="1">
      <c r="A7" s="29"/>
      <c r="F7" s="64" t="s">
        <v>142</v>
      </c>
      <c r="J7" s="73"/>
      <c r="K7" s="73" t="s">
        <v>17</v>
      </c>
      <c r="L7" s="73"/>
      <c r="N7" s="64" t="s">
        <v>20</v>
      </c>
    </row>
    <row r="8" spans="1:14" s="64" customFormat="1" ht="24" customHeight="1">
      <c r="A8" s="29"/>
      <c r="F8" s="71" t="s">
        <v>21</v>
      </c>
      <c r="H8" s="71" t="s">
        <v>83</v>
      </c>
      <c r="J8" s="75" t="s">
        <v>18</v>
      </c>
      <c r="K8" s="74"/>
      <c r="L8" s="75" t="s">
        <v>19</v>
      </c>
      <c r="N8" s="71" t="s">
        <v>150</v>
      </c>
    </row>
    <row r="9" spans="1:14" ht="24" customHeight="1">
      <c r="A9" s="42" t="s">
        <v>151</v>
      </c>
      <c r="D9" s="79"/>
      <c r="E9" s="34"/>
      <c r="F9" s="34">
        <v>587870</v>
      </c>
      <c r="G9" s="34"/>
      <c r="H9" s="34">
        <v>753575</v>
      </c>
      <c r="I9" s="34"/>
      <c r="J9" s="34">
        <v>59000</v>
      </c>
      <c r="K9" s="34"/>
      <c r="L9" s="34">
        <v>327588</v>
      </c>
      <c r="M9" s="39"/>
      <c r="N9" s="34">
        <f>SUM(F9:L9)</f>
        <v>1728033</v>
      </c>
    </row>
    <row r="10" spans="1:14" ht="24" customHeight="1">
      <c r="A10" s="18" t="s">
        <v>103</v>
      </c>
      <c r="D10" s="79"/>
      <c r="E10" s="34"/>
      <c r="F10" s="39">
        <v>0</v>
      </c>
      <c r="G10" s="39"/>
      <c r="H10" s="39">
        <v>0</v>
      </c>
      <c r="I10" s="39"/>
      <c r="J10" s="39">
        <v>0</v>
      </c>
      <c r="K10" s="39"/>
      <c r="L10" s="39">
        <v>41021</v>
      </c>
      <c r="M10" s="39"/>
      <c r="N10" s="34">
        <f>SUM(F10:L10)</f>
        <v>41021</v>
      </c>
    </row>
    <row r="11" spans="1:14" ht="24" customHeight="1">
      <c r="A11" s="18" t="s">
        <v>181</v>
      </c>
      <c r="D11" s="79"/>
      <c r="E11" s="34"/>
      <c r="F11" s="34">
        <v>0</v>
      </c>
      <c r="G11" s="34"/>
      <c r="H11" s="34">
        <v>0</v>
      </c>
      <c r="I11" s="34"/>
      <c r="J11" s="34">
        <v>0</v>
      </c>
      <c r="K11" s="34"/>
      <c r="L11" s="34">
        <v>-58787</v>
      </c>
      <c r="M11" s="39"/>
      <c r="N11" s="34">
        <f t="shared" ref="N11" si="0">SUM(F11:L11)</f>
        <v>-58787</v>
      </c>
    </row>
    <row r="12" spans="1:14" ht="24" customHeight="1" thickBot="1">
      <c r="A12" s="42" t="s">
        <v>162</v>
      </c>
      <c r="D12" s="79"/>
      <c r="E12" s="41"/>
      <c r="F12" s="80">
        <f>SUM(F9:F11)</f>
        <v>587870</v>
      </c>
      <c r="G12" s="41"/>
      <c r="H12" s="80">
        <f>SUM(H9:H11)</f>
        <v>753575</v>
      </c>
      <c r="I12" s="41"/>
      <c r="J12" s="80">
        <f>SUM(J9:J11)</f>
        <v>59000</v>
      </c>
      <c r="K12" s="41"/>
      <c r="L12" s="80">
        <f>SUM(L9:L11)</f>
        <v>309822</v>
      </c>
      <c r="M12" s="41"/>
      <c r="N12" s="80">
        <f>SUM(N9,N10:N11)</f>
        <v>1710267</v>
      </c>
    </row>
    <row r="13" spans="1:14" ht="24" customHeight="1" thickTop="1">
      <c r="A13" s="42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</row>
    <row r="14" spans="1:14" ht="24" customHeight="1">
      <c r="A14" s="42" t="s">
        <v>177</v>
      </c>
      <c r="D14" s="79"/>
      <c r="E14" s="34"/>
      <c r="F14" s="34">
        <v>587870</v>
      </c>
      <c r="G14" s="34"/>
      <c r="H14" s="34">
        <v>753575</v>
      </c>
      <c r="I14" s="34"/>
      <c r="J14" s="34">
        <v>59000</v>
      </c>
      <c r="K14" s="34"/>
      <c r="L14" s="34">
        <v>320377</v>
      </c>
      <c r="M14" s="39"/>
      <c r="N14" s="34">
        <f>SUM(F14:L14)</f>
        <v>1720822</v>
      </c>
    </row>
    <row r="15" spans="1:14" ht="24" customHeight="1">
      <c r="A15" s="18" t="s">
        <v>103</v>
      </c>
      <c r="D15" s="79"/>
      <c r="E15" s="39"/>
      <c r="F15" s="39">
        <v>0</v>
      </c>
      <c r="G15" s="39"/>
      <c r="H15" s="39">
        <v>0</v>
      </c>
      <c r="I15" s="39"/>
      <c r="J15" s="39">
        <v>0</v>
      </c>
      <c r="K15" s="39"/>
      <c r="L15" s="34">
        <f>PL!H105</f>
        <v>61812</v>
      </c>
      <c r="M15" s="39"/>
      <c r="N15" s="34">
        <v>61812</v>
      </c>
    </row>
    <row r="16" spans="1:14" ht="24" customHeight="1">
      <c r="A16" s="18" t="s">
        <v>181</v>
      </c>
      <c r="D16" s="79"/>
      <c r="E16" s="39"/>
      <c r="F16" s="34">
        <v>0</v>
      </c>
      <c r="G16" s="34"/>
      <c r="H16" s="34">
        <v>0</v>
      </c>
      <c r="I16" s="34"/>
      <c r="J16" s="34">
        <v>0</v>
      </c>
      <c r="K16" s="34"/>
      <c r="L16" s="34">
        <f>CF!D64</f>
        <v>-23515</v>
      </c>
      <c r="M16" s="39"/>
      <c r="N16" s="46">
        <v>-23515</v>
      </c>
    </row>
    <row r="17" spans="1:14" ht="24" customHeight="1" thickBot="1">
      <c r="A17" s="42" t="s">
        <v>178</v>
      </c>
      <c r="D17" s="79"/>
      <c r="E17" s="41"/>
      <c r="F17" s="80">
        <f>SUM(F14:F16)</f>
        <v>587870</v>
      </c>
      <c r="G17" s="41"/>
      <c r="H17" s="80">
        <f>SUM(H14:H16)</f>
        <v>753575</v>
      </c>
      <c r="I17" s="41"/>
      <c r="J17" s="80">
        <f>SUM(J14:J16)</f>
        <v>59000</v>
      </c>
      <c r="K17" s="41"/>
      <c r="L17" s="80">
        <f>SUM(L14:L16)</f>
        <v>358674</v>
      </c>
      <c r="M17" s="41"/>
      <c r="N17" s="80">
        <f>SUM(N14,N15:N16)</f>
        <v>1759119</v>
      </c>
    </row>
    <row r="18" spans="1:14" ht="24" customHeight="1" thickTop="1">
      <c r="A18" s="42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>
        <v>0</v>
      </c>
    </row>
    <row r="19" spans="1:14" ht="24" customHeight="1">
      <c r="A19" s="18" t="s">
        <v>126</v>
      </c>
    </row>
  </sheetData>
  <mergeCells count="2">
    <mergeCell ref="A2:N2"/>
    <mergeCell ref="F6:N6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view="pageBreakPreview" zoomScale="115" zoomScaleNormal="70" zoomScaleSheetLayoutView="115" workbookViewId="0"/>
  </sheetViews>
  <sheetFormatPr defaultColWidth="10.88671875" defaultRowHeight="24" customHeight="1"/>
  <cols>
    <col min="1" max="1" width="52" style="18" customWidth="1"/>
    <col min="2" max="2" width="3.88671875" style="18" customWidth="1"/>
    <col min="3" max="3" width="1.44140625" style="17" customWidth="1"/>
    <col min="4" max="4" width="15.33203125" style="17" customWidth="1"/>
    <col min="5" max="5" width="1.44140625" style="17" customWidth="1"/>
    <col min="6" max="6" width="15.33203125" style="17" customWidth="1"/>
    <col min="7" max="7" width="1.44140625" style="17" customWidth="1"/>
    <col min="8" max="8" width="15.33203125" style="17" customWidth="1"/>
    <col min="9" max="9" width="1.44140625" style="17" customWidth="1"/>
    <col min="10" max="10" width="15.33203125" style="17" customWidth="1"/>
    <col min="11" max="16384" width="10.88671875" style="17"/>
  </cols>
  <sheetData>
    <row r="1" spans="1:10" s="11" customFormat="1" ht="24" customHeight="1">
      <c r="A1" s="8"/>
      <c r="B1" s="14"/>
      <c r="C1" s="10"/>
      <c r="D1" s="10"/>
      <c r="E1" s="10"/>
      <c r="F1" s="10"/>
      <c r="G1" s="10"/>
      <c r="H1" s="10"/>
      <c r="I1" s="10"/>
      <c r="J1" s="43" t="s">
        <v>92</v>
      </c>
    </row>
    <row r="2" spans="1:10" s="11" customFormat="1" ht="24" customHeight="1">
      <c r="A2" s="8" t="s">
        <v>90</v>
      </c>
      <c r="B2" s="14"/>
      <c r="C2" s="10"/>
      <c r="D2" s="10"/>
      <c r="E2" s="10"/>
      <c r="F2" s="10"/>
      <c r="G2" s="10"/>
      <c r="H2" s="10"/>
      <c r="I2" s="10"/>
      <c r="J2" s="10"/>
    </row>
    <row r="3" spans="1:10" s="11" customFormat="1" ht="24" customHeight="1">
      <c r="A3" s="50" t="s">
        <v>14</v>
      </c>
      <c r="B3" s="14"/>
      <c r="C3" s="10"/>
      <c r="D3" s="10"/>
      <c r="E3" s="10"/>
      <c r="F3" s="10"/>
      <c r="G3" s="10"/>
      <c r="H3" s="10"/>
      <c r="I3" s="10"/>
      <c r="J3" s="10"/>
    </row>
    <row r="4" spans="1:10" s="11" customFormat="1" ht="24" customHeight="1">
      <c r="A4" s="50" t="s">
        <v>176</v>
      </c>
      <c r="B4" s="14"/>
      <c r="C4" s="10"/>
      <c r="D4" s="10" t="s">
        <v>0</v>
      </c>
      <c r="E4" s="10"/>
      <c r="F4" s="10"/>
      <c r="G4" s="10"/>
      <c r="H4" s="10"/>
      <c r="I4" s="10"/>
      <c r="J4" s="10"/>
    </row>
    <row r="5" spans="1:10" s="11" customFormat="1" ht="24" customHeight="1">
      <c r="A5" s="51"/>
      <c r="B5" s="14"/>
      <c r="C5" s="10"/>
      <c r="D5" s="59"/>
      <c r="E5" s="10"/>
      <c r="F5" s="10"/>
      <c r="G5" s="10"/>
      <c r="H5" s="59"/>
      <c r="I5" s="10"/>
      <c r="J5" s="15" t="s">
        <v>97</v>
      </c>
    </row>
    <row r="6" spans="1:10" ht="24" customHeight="1">
      <c r="D6" s="22"/>
      <c r="E6" s="22" t="s">
        <v>2</v>
      </c>
      <c r="F6" s="22"/>
      <c r="G6" s="23"/>
      <c r="H6" s="22"/>
      <c r="I6" s="22" t="s">
        <v>3</v>
      </c>
      <c r="J6" s="22"/>
    </row>
    <row r="7" spans="1:10" ht="24" customHeight="1">
      <c r="B7" s="81"/>
      <c r="C7" s="82"/>
      <c r="D7" s="52">
        <v>2024</v>
      </c>
      <c r="E7" s="52"/>
      <c r="F7" s="52">
        <v>2023</v>
      </c>
      <c r="G7" s="53"/>
      <c r="H7" s="52">
        <v>2024</v>
      </c>
      <c r="I7" s="52"/>
      <c r="J7" s="52">
        <v>2023</v>
      </c>
    </row>
    <row r="8" spans="1:10" ht="24" customHeight="1">
      <c r="A8" s="83" t="s">
        <v>98</v>
      </c>
      <c r="B8" s="29"/>
      <c r="D8" s="64"/>
      <c r="E8" s="64"/>
      <c r="F8" s="64"/>
      <c r="H8" s="64"/>
      <c r="I8" s="64"/>
      <c r="J8" s="64"/>
    </row>
    <row r="9" spans="1:10" ht="24" customHeight="1">
      <c r="A9" s="84" t="s">
        <v>60</v>
      </c>
      <c r="B9" s="29"/>
      <c r="D9" s="34">
        <f>SUM(PL!D83)</f>
        <v>96540</v>
      </c>
      <c r="E9" s="34"/>
      <c r="F9" s="34">
        <f>SUM(PL!F83)</f>
        <v>56741</v>
      </c>
      <c r="G9" s="34"/>
      <c r="H9" s="34">
        <f>SUM(PL!H83)</f>
        <v>76164</v>
      </c>
      <c r="I9" s="34"/>
      <c r="J9" s="34">
        <f>SUM(PL!J83)</f>
        <v>51739</v>
      </c>
    </row>
    <row r="10" spans="1:10" ht="24" customHeight="1">
      <c r="A10" s="84" t="s">
        <v>61</v>
      </c>
      <c r="B10" s="29"/>
      <c r="D10" s="34"/>
      <c r="E10" s="34"/>
      <c r="F10" s="34"/>
      <c r="G10" s="34"/>
      <c r="H10" s="34"/>
      <c r="I10" s="34"/>
      <c r="J10" s="34"/>
    </row>
    <row r="11" spans="1:10" ht="24" customHeight="1">
      <c r="A11" s="84" t="s">
        <v>62</v>
      </c>
      <c r="B11" s="29"/>
      <c r="D11" s="39"/>
      <c r="E11" s="39"/>
      <c r="F11" s="39"/>
      <c r="G11" s="39"/>
      <c r="H11" s="39"/>
      <c r="I11" s="39"/>
      <c r="J11" s="39"/>
    </row>
    <row r="12" spans="1:10" ht="24" customHeight="1">
      <c r="A12" s="84" t="s">
        <v>63</v>
      </c>
      <c r="B12" s="29"/>
      <c r="D12" s="39">
        <v>19311</v>
      </c>
      <c r="E12" s="34"/>
      <c r="F12" s="39">
        <v>18586</v>
      </c>
      <c r="G12" s="34"/>
      <c r="H12" s="3">
        <v>17821</v>
      </c>
      <c r="I12" s="34"/>
      <c r="J12" s="3">
        <v>17066</v>
      </c>
    </row>
    <row r="13" spans="1:10" ht="24" customHeight="1">
      <c r="A13" s="84" t="s">
        <v>196</v>
      </c>
      <c r="B13" s="29"/>
      <c r="D13" s="39">
        <f>2588-1419</f>
        <v>1169</v>
      </c>
      <c r="E13" s="34"/>
      <c r="F13" s="39">
        <v>8085</v>
      </c>
      <c r="G13" s="34"/>
      <c r="H13" s="3">
        <f>2889-1419</f>
        <v>1470</v>
      </c>
      <c r="I13" s="34"/>
      <c r="J13" s="3">
        <v>8345</v>
      </c>
    </row>
    <row r="14" spans="1:10" ht="24" customHeight="1">
      <c r="A14" s="84" t="s">
        <v>152</v>
      </c>
      <c r="B14" s="29"/>
      <c r="D14" s="1"/>
      <c r="E14" s="34"/>
      <c r="F14" s="1"/>
      <c r="G14" s="34"/>
      <c r="H14" s="1"/>
      <c r="I14" s="34"/>
      <c r="J14" s="1"/>
    </row>
    <row r="15" spans="1:10" ht="24" customHeight="1">
      <c r="A15" s="51" t="s">
        <v>188</v>
      </c>
      <c r="B15" s="29"/>
      <c r="D15" s="3">
        <v>6919</v>
      </c>
      <c r="E15" s="34"/>
      <c r="F15" s="3">
        <v>7078</v>
      </c>
      <c r="G15" s="34"/>
      <c r="H15" s="3">
        <v>6919</v>
      </c>
      <c r="I15" s="34"/>
      <c r="J15" s="3">
        <v>7078</v>
      </c>
    </row>
    <row r="16" spans="1:10" ht="24" customHeight="1">
      <c r="A16" s="51" t="s">
        <v>157</v>
      </c>
      <c r="B16" s="29"/>
      <c r="D16" s="1"/>
      <c r="E16" s="34"/>
      <c r="F16" s="1"/>
      <c r="G16" s="34"/>
      <c r="H16" s="1"/>
      <c r="I16" s="34"/>
      <c r="J16" s="1"/>
    </row>
    <row r="17" spans="1:10" ht="24" customHeight="1">
      <c r="A17" s="51" t="s">
        <v>158</v>
      </c>
      <c r="B17" s="29"/>
      <c r="D17" s="3">
        <v>-764</v>
      </c>
      <c r="E17" s="34"/>
      <c r="F17" s="3">
        <v>-3133</v>
      </c>
      <c r="G17" s="34"/>
      <c r="H17" s="3">
        <v>177</v>
      </c>
      <c r="I17" s="34"/>
      <c r="J17" s="3">
        <v>-3132</v>
      </c>
    </row>
    <row r="18" spans="1:10" ht="24" customHeight="1">
      <c r="A18" s="84" t="s">
        <v>197</v>
      </c>
      <c r="B18" s="29"/>
      <c r="D18" s="39">
        <v>-26199</v>
      </c>
      <c r="E18" s="34"/>
      <c r="F18" s="39">
        <v>-16286</v>
      </c>
      <c r="G18" s="34"/>
      <c r="H18" s="3">
        <v>0</v>
      </c>
      <c r="I18" s="34"/>
      <c r="J18" s="3">
        <v>0</v>
      </c>
    </row>
    <row r="19" spans="1:10" ht="24" customHeight="1">
      <c r="A19" s="84" t="s">
        <v>156</v>
      </c>
      <c r="B19" s="29"/>
      <c r="D19" s="39">
        <v>0</v>
      </c>
      <c r="E19" s="34"/>
      <c r="F19" s="39">
        <v>0</v>
      </c>
      <c r="G19" s="34"/>
      <c r="H19" s="3">
        <v>-11320</v>
      </c>
      <c r="I19" s="34"/>
      <c r="J19" s="3">
        <v>-11186</v>
      </c>
    </row>
    <row r="20" spans="1:10" ht="24" customHeight="1">
      <c r="A20" s="84" t="s">
        <v>75</v>
      </c>
      <c r="B20" s="29"/>
      <c r="D20" s="39">
        <v>4709</v>
      </c>
      <c r="E20" s="34"/>
      <c r="F20" s="39">
        <v>4929</v>
      </c>
      <c r="G20" s="34"/>
      <c r="H20" s="3">
        <v>3977</v>
      </c>
      <c r="I20" s="34"/>
      <c r="J20" s="3">
        <v>4180</v>
      </c>
    </row>
    <row r="21" spans="1:10" ht="24" customHeight="1">
      <c r="A21" s="84" t="s">
        <v>147</v>
      </c>
      <c r="B21" s="29"/>
      <c r="D21" s="3">
        <v>-807</v>
      </c>
      <c r="E21" s="34"/>
      <c r="F21" s="3">
        <v>-1409</v>
      </c>
      <c r="G21" s="34"/>
      <c r="H21" s="3">
        <v>-1204</v>
      </c>
      <c r="I21" s="34"/>
      <c r="J21" s="3">
        <v>-1409</v>
      </c>
    </row>
    <row r="22" spans="1:10" ht="24" customHeight="1">
      <c r="A22" s="84" t="s">
        <v>154</v>
      </c>
      <c r="B22" s="29"/>
      <c r="D22" s="39">
        <v>-1084</v>
      </c>
      <c r="E22" s="34"/>
      <c r="F22" s="39">
        <v>556</v>
      </c>
      <c r="G22" s="34"/>
      <c r="H22" s="3">
        <v>-1084</v>
      </c>
      <c r="I22" s="34"/>
      <c r="J22" s="3">
        <v>-754</v>
      </c>
    </row>
    <row r="23" spans="1:10" ht="24" customHeight="1">
      <c r="A23" s="84" t="s">
        <v>198</v>
      </c>
      <c r="B23" s="29"/>
      <c r="D23" s="3">
        <v>9915</v>
      </c>
      <c r="E23" s="34"/>
      <c r="F23" s="3">
        <v>-1064</v>
      </c>
      <c r="G23" s="34"/>
      <c r="H23" s="3">
        <v>9915</v>
      </c>
      <c r="I23" s="34"/>
      <c r="J23" s="3">
        <v>-1064</v>
      </c>
    </row>
    <row r="24" spans="1:10" ht="24" customHeight="1">
      <c r="A24" s="84" t="s">
        <v>73</v>
      </c>
      <c r="B24" s="29"/>
      <c r="D24" s="39">
        <v>-6527</v>
      </c>
      <c r="E24" s="34"/>
      <c r="F24" s="39">
        <v>-1649</v>
      </c>
      <c r="G24" s="34"/>
      <c r="H24" s="3">
        <v>-4781</v>
      </c>
      <c r="I24" s="34"/>
      <c r="J24" s="3">
        <v>-1210</v>
      </c>
    </row>
    <row r="25" spans="1:10" ht="24" customHeight="1">
      <c r="A25" s="85" t="s">
        <v>74</v>
      </c>
      <c r="B25" s="29"/>
      <c r="D25" s="76">
        <v>781</v>
      </c>
      <c r="E25" s="34"/>
      <c r="F25" s="76">
        <v>2606</v>
      </c>
      <c r="G25" s="34"/>
      <c r="H25" s="46">
        <v>553</v>
      </c>
      <c r="I25" s="34"/>
      <c r="J25" s="46">
        <v>1175</v>
      </c>
    </row>
    <row r="26" spans="1:10" s="69" customFormat="1" ht="24" customHeight="1">
      <c r="A26" s="84" t="s">
        <v>80</v>
      </c>
      <c r="B26" s="77"/>
      <c r="D26" s="63"/>
      <c r="E26" s="63"/>
      <c r="F26" s="63"/>
      <c r="G26" s="63"/>
      <c r="H26" s="63"/>
      <c r="I26" s="63"/>
      <c r="J26" s="63"/>
    </row>
    <row r="27" spans="1:10" s="69" customFormat="1" ht="24" customHeight="1">
      <c r="A27" s="84" t="s">
        <v>72</v>
      </c>
      <c r="B27" s="77"/>
      <c r="D27" s="34">
        <f>SUM(D9:D25)</f>
        <v>103963</v>
      </c>
      <c r="E27" s="34"/>
      <c r="F27" s="34">
        <f>SUM(F9:F25)</f>
        <v>75040</v>
      </c>
      <c r="G27" s="34"/>
      <c r="H27" s="34">
        <f>SUM(H9:H25)</f>
        <v>98607</v>
      </c>
      <c r="I27" s="34"/>
      <c r="J27" s="34">
        <f>SUM(J9:J25)</f>
        <v>70828</v>
      </c>
    </row>
    <row r="28" spans="1:10" ht="24" customHeight="1">
      <c r="A28" s="84" t="s">
        <v>81</v>
      </c>
      <c r="B28" s="29"/>
      <c r="D28" s="3"/>
      <c r="E28" s="34"/>
      <c r="F28" s="3"/>
      <c r="G28" s="34"/>
      <c r="H28" s="3"/>
      <c r="I28" s="34"/>
      <c r="J28" s="3"/>
    </row>
    <row r="29" spans="1:10" ht="24" customHeight="1">
      <c r="A29" s="84" t="s">
        <v>68</v>
      </c>
      <c r="B29" s="29"/>
      <c r="D29" s="3">
        <v>77997</v>
      </c>
      <c r="E29" s="34"/>
      <c r="F29" s="3">
        <v>57293</v>
      </c>
      <c r="G29" s="34"/>
      <c r="H29" s="3">
        <v>-55457</v>
      </c>
      <c r="I29" s="34"/>
      <c r="J29" s="3">
        <v>160723</v>
      </c>
    </row>
    <row r="30" spans="1:10" ht="24" customHeight="1">
      <c r="A30" s="84" t="s">
        <v>137</v>
      </c>
      <c r="B30" s="29"/>
      <c r="D30" s="3">
        <v>-115674</v>
      </c>
      <c r="E30" s="34"/>
      <c r="F30" s="3">
        <v>377067</v>
      </c>
      <c r="G30" s="34"/>
      <c r="H30" s="3">
        <v>-45402</v>
      </c>
      <c r="I30" s="34"/>
      <c r="J30" s="3">
        <v>98465</v>
      </c>
    </row>
    <row r="31" spans="1:10" ht="24" customHeight="1">
      <c r="A31" s="84" t="s">
        <v>148</v>
      </c>
      <c r="B31" s="29"/>
      <c r="D31" s="3">
        <v>76171</v>
      </c>
      <c r="E31" s="34"/>
      <c r="F31" s="3">
        <v>-16536</v>
      </c>
      <c r="G31" s="34"/>
      <c r="H31" s="3">
        <v>11466</v>
      </c>
      <c r="I31" s="34"/>
      <c r="J31" s="3">
        <v>4990</v>
      </c>
    </row>
    <row r="32" spans="1:10" ht="24" customHeight="1">
      <c r="A32" s="84" t="s">
        <v>69</v>
      </c>
      <c r="B32" s="29"/>
      <c r="D32" s="3">
        <v>-30316</v>
      </c>
      <c r="E32" s="34"/>
      <c r="F32" s="3">
        <v>-163031</v>
      </c>
      <c r="G32" s="34"/>
      <c r="H32" s="3">
        <v>-46748</v>
      </c>
      <c r="I32" s="34"/>
      <c r="J32" s="3">
        <v>-142202</v>
      </c>
    </row>
    <row r="33" spans="1:10" ht="24" customHeight="1">
      <c r="A33" s="84" t="s">
        <v>70</v>
      </c>
      <c r="B33" s="29"/>
      <c r="D33" s="34">
        <v>8003</v>
      </c>
      <c r="E33" s="34"/>
      <c r="F33" s="34">
        <v>11914</v>
      </c>
      <c r="G33" s="34"/>
      <c r="H33" s="3">
        <v>-764</v>
      </c>
      <c r="I33" s="34"/>
      <c r="J33" s="3">
        <v>-582</v>
      </c>
    </row>
    <row r="34" spans="1:10" ht="24" customHeight="1">
      <c r="A34" s="84" t="s">
        <v>71</v>
      </c>
      <c r="B34" s="29"/>
      <c r="D34" s="3">
        <v>-6362</v>
      </c>
      <c r="E34" s="34"/>
      <c r="F34" s="3">
        <v>5833</v>
      </c>
      <c r="G34" s="34"/>
      <c r="H34" s="3">
        <v>132</v>
      </c>
      <c r="I34" s="34"/>
      <c r="J34" s="3">
        <v>9013</v>
      </c>
    </row>
    <row r="35" spans="1:10" ht="24" customHeight="1">
      <c r="A35" s="84" t="s">
        <v>82</v>
      </c>
      <c r="B35" s="29"/>
      <c r="D35" s="34"/>
      <c r="E35" s="34"/>
      <c r="F35" s="34"/>
      <c r="G35" s="34"/>
      <c r="H35" s="34"/>
      <c r="I35" s="34"/>
      <c r="J35" s="34"/>
    </row>
    <row r="36" spans="1:10" ht="24" customHeight="1">
      <c r="A36" s="84" t="s">
        <v>66</v>
      </c>
      <c r="B36" s="29"/>
      <c r="D36" s="34">
        <v>233108</v>
      </c>
      <c r="E36" s="34"/>
      <c r="F36" s="34">
        <v>-271319</v>
      </c>
      <c r="G36" s="34"/>
      <c r="H36" s="34">
        <v>275455</v>
      </c>
      <c r="I36" s="34"/>
      <c r="J36" s="34">
        <v>-187372</v>
      </c>
    </row>
    <row r="37" spans="1:10" ht="24" customHeight="1">
      <c r="A37" s="84" t="s">
        <v>138</v>
      </c>
      <c r="B37" s="29"/>
      <c r="D37" s="34">
        <v>-19543</v>
      </c>
      <c r="E37" s="34"/>
      <c r="F37" s="34">
        <v>5837</v>
      </c>
      <c r="G37" s="34"/>
      <c r="H37" s="34">
        <v>-3790</v>
      </c>
      <c r="I37" s="34"/>
      <c r="J37" s="34">
        <v>-11670</v>
      </c>
    </row>
    <row r="38" spans="1:10" ht="24" customHeight="1">
      <c r="A38" s="84" t="s">
        <v>67</v>
      </c>
      <c r="B38" s="29"/>
      <c r="D38" s="34">
        <v>-6891</v>
      </c>
      <c r="E38" s="34"/>
      <c r="F38" s="34">
        <v>-9231</v>
      </c>
      <c r="G38" s="34"/>
      <c r="H38" s="34">
        <v>-1679</v>
      </c>
      <c r="I38" s="34"/>
      <c r="J38" s="34">
        <v>-11840</v>
      </c>
    </row>
    <row r="39" spans="1:10" ht="24" customHeight="1">
      <c r="A39" s="84" t="s">
        <v>163</v>
      </c>
      <c r="B39" s="29"/>
      <c r="D39" s="46">
        <v>-1230</v>
      </c>
      <c r="E39" s="34"/>
      <c r="F39" s="46">
        <v>0</v>
      </c>
      <c r="G39" s="34"/>
      <c r="H39" s="46">
        <v>-1085</v>
      </c>
      <c r="I39" s="34"/>
      <c r="J39" s="46">
        <v>0</v>
      </c>
    </row>
    <row r="40" spans="1:10" ht="24" customHeight="1">
      <c r="A40" s="84" t="s">
        <v>168</v>
      </c>
      <c r="B40" s="29"/>
      <c r="D40" s="34">
        <f>SUM(D27:D39)</f>
        <v>319226</v>
      </c>
      <c r="E40" s="34"/>
      <c r="F40" s="34">
        <f>SUM(F27:F39)</f>
        <v>72867</v>
      </c>
      <c r="G40" s="34"/>
      <c r="H40" s="34">
        <f>SUM(H27:H39)</f>
        <v>230735</v>
      </c>
      <c r="I40" s="34"/>
      <c r="J40" s="34">
        <f>SUM(J27:J39)</f>
        <v>-9647</v>
      </c>
    </row>
    <row r="41" spans="1:10" ht="24" customHeight="1">
      <c r="A41" s="84" t="s">
        <v>64</v>
      </c>
      <c r="B41" s="29"/>
      <c r="D41" s="34">
        <v>5026</v>
      </c>
      <c r="E41" s="34"/>
      <c r="F41" s="34">
        <v>1243</v>
      </c>
      <c r="G41" s="34"/>
      <c r="H41" s="34">
        <v>3280</v>
      </c>
      <c r="I41" s="34"/>
      <c r="J41" s="34">
        <v>804</v>
      </c>
    </row>
    <row r="42" spans="1:10" ht="24" customHeight="1">
      <c r="A42" s="84" t="s">
        <v>65</v>
      </c>
      <c r="B42" s="29"/>
      <c r="D42" s="34">
        <v>-292</v>
      </c>
      <c r="E42" s="34"/>
      <c r="F42" s="34">
        <v>-2053</v>
      </c>
      <c r="G42" s="34"/>
      <c r="H42" s="34">
        <v>0</v>
      </c>
      <c r="I42" s="34"/>
      <c r="J42" s="34">
        <v>-603</v>
      </c>
    </row>
    <row r="43" spans="1:10" ht="24" customHeight="1">
      <c r="A43" s="84" t="s">
        <v>84</v>
      </c>
      <c r="B43" s="29"/>
      <c r="D43" s="46">
        <v>-9777</v>
      </c>
      <c r="E43" s="34"/>
      <c r="F43" s="46">
        <v>-33718</v>
      </c>
      <c r="G43" s="34"/>
      <c r="H43" s="46">
        <v>-5396</v>
      </c>
      <c r="I43" s="34"/>
      <c r="J43" s="46">
        <v>-28577</v>
      </c>
    </row>
    <row r="44" spans="1:10" ht="24" customHeight="1">
      <c r="A44" s="38" t="s">
        <v>164</v>
      </c>
      <c r="B44" s="29"/>
      <c r="D44" s="46">
        <f>SUM(D40:D43)</f>
        <v>314183</v>
      </c>
      <c r="E44" s="34"/>
      <c r="F44" s="46">
        <f>SUM(F40:F43)</f>
        <v>38339</v>
      </c>
      <c r="G44" s="34"/>
      <c r="H44" s="46">
        <f>SUM(H40:H43)</f>
        <v>228619</v>
      </c>
      <c r="I44" s="34"/>
      <c r="J44" s="46">
        <f>SUM(J40:J43)</f>
        <v>-38023</v>
      </c>
    </row>
    <row r="45" spans="1:10" ht="24" customHeight="1">
      <c r="B45" s="29"/>
      <c r="D45" s="43"/>
      <c r="E45" s="43"/>
      <c r="F45" s="43"/>
      <c r="H45" s="43"/>
      <c r="I45" s="43"/>
      <c r="J45" s="43"/>
    </row>
    <row r="46" spans="1:10" ht="24" customHeight="1">
      <c r="A46" s="86" t="s">
        <v>126</v>
      </c>
      <c r="B46" s="29"/>
      <c r="E46" s="43"/>
    </row>
    <row r="47" spans="1:10" s="35" customFormat="1" ht="24" customHeight="1">
      <c r="A47" s="8"/>
      <c r="B47" s="14"/>
      <c r="C47" s="10"/>
      <c r="D47" s="10"/>
      <c r="E47" s="10"/>
      <c r="F47" s="10"/>
      <c r="G47" s="10"/>
      <c r="H47" s="10"/>
      <c r="I47" s="10"/>
      <c r="J47" s="43" t="s">
        <v>92</v>
      </c>
    </row>
    <row r="48" spans="1:10" s="35" customFormat="1" ht="24" customHeight="1">
      <c r="A48" s="8" t="s">
        <v>90</v>
      </c>
      <c r="B48" s="14"/>
      <c r="C48" s="10"/>
      <c r="D48" s="10"/>
      <c r="E48" s="10"/>
      <c r="F48" s="10"/>
      <c r="G48" s="10"/>
      <c r="H48" s="10"/>
      <c r="I48" s="10"/>
      <c r="J48" s="10"/>
    </row>
    <row r="49" spans="1:10" s="11" customFormat="1" ht="24" customHeight="1">
      <c r="A49" s="50" t="s">
        <v>124</v>
      </c>
      <c r="B49" s="14"/>
      <c r="C49" s="10"/>
      <c r="D49" s="10"/>
      <c r="E49" s="10"/>
      <c r="F49" s="10"/>
      <c r="G49" s="10"/>
      <c r="H49" s="10"/>
      <c r="I49" s="10"/>
      <c r="J49" s="10"/>
    </row>
    <row r="50" spans="1:10" s="11" customFormat="1" ht="24" customHeight="1">
      <c r="A50" s="50" t="s">
        <v>176</v>
      </c>
      <c r="B50" s="14"/>
      <c r="C50" s="10"/>
      <c r="D50" s="10"/>
      <c r="E50" s="10"/>
      <c r="F50" s="10"/>
      <c r="G50" s="10"/>
      <c r="H50" s="10"/>
      <c r="I50" s="10"/>
      <c r="J50" s="10"/>
    </row>
    <row r="51" spans="1:10" s="11" customFormat="1" ht="24" customHeight="1">
      <c r="A51" s="51"/>
      <c r="B51" s="14"/>
      <c r="C51" s="10"/>
      <c r="D51" s="59"/>
      <c r="E51" s="10"/>
      <c r="F51" s="10"/>
      <c r="G51" s="10"/>
      <c r="H51" s="59"/>
      <c r="I51" s="10"/>
      <c r="J51" s="15" t="s">
        <v>97</v>
      </c>
    </row>
    <row r="52" spans="1:10" s="11" customFormat="1" ht="24" customHeight="1">
      <c r="A52" s="18"/>
      <c r="B52" s="18"/>
      <c r="C52" s="17"/>
      <c r="D52" s="22"/>
      <c r="E52" s="22" t="s">
        <v>2</v>
      </c>
      <c r="F52" s="22"/>
      <c r="G52" s="23"/>
      <c r="H52" s="22"/>
      <c r="I52" s="22" t="s">
        <v>3</v>
      </c>
      <c r="J52" s="22"/>
    </row>
    <row r="53" spans="1:10" ht="24" customHeight="1">
      <c r="B53" s="81"/>
      <c r="C53" s="82"/>
      <c r="D53" s="52">
        <v>2024</v>
      </c>
      <c r="E53" s="52"/>
      <c r="F53" s="52">
        <v>2023</v>
      </c>
      <c r="G53" s="53"/>
      <c r="H53" s="52">
        <v>2024</v>
      </c>
      <c r="I53" s="52"/>
      <c r="J53" s="52">
        <v>2023</v>
      </c>
    </row>
    <row r="54" spans="1:10" ht="24" customHeight="1">
      <c r="A54" s="83" t="s">
        <v>99</v>
      </c>
      <c r="B54" s="29"/>
      <c r="D54" s="43"/>
      <c r="E54" s="43"/>
      <c r="F54" s="43"/>
      <c r="H54" s="43"/>
      <c r="I54" s="43"/>
      <c r="J54" s="43"/>
    </row>
    <row r="55" spans="1:10" ht="24" customHeight="1">
      <c r="A55" s="84" t="s">
        <v>189</v>
      </c>
      <c r="B55" s="29"/>
      <c r="D55" s="34">
        <v>-5500</v>
      </c>
      <c r="E55" s="34"/>
      <c r="F55" s="34">
        <v>-6581</v>
      </c>
      <c r="G55" s="34"/>
      <c r="H55" s="34">
        <v>-5500</v>
      </c>
      <c r="I55" s="34"/>
      <c r="J55" s="34">
        <v>-6581</v>
      </c>
    </row>
    <row r="56" spans="1:10" ht="24" customHeight="1">
      <c r="A56" s="84" t="s">
        <v>165</v>
      </c>
      <c r="B56" s="29"/>
      <c r="D56" s="34">
        <v>1264</v>
      </c>
      <c r="E56" s="34"/>
      <c r="F56" s="34">
        <v>1427</v>
      </c>
      <c r="G56" s="34"/>
      <c r="H56" s="34">
        <v>1264</v>
      </c>
      <c r="I56" s="34"/>
      <c r="J56" s="34">
        <v>1427</v>
      </c>
    </row>
    <row r="57" spans="1:10" ht="24" customHeight="1">
      <c r="A57" s="84" t="s">
        <v>190</v>
      </c>
      <c r="B57" s="29"/>
      <c r="D57" s="34">
        <v>-19860</v>
      </c>
      <c r="E57" s="34"/>
      <c r="F57" s="34">
        <v>-23071</v>
      </c>
      <c r="G57" s="34"/>
      <c r="H57" s="34">
        <v>-4285</v>
      </c>
      <c r="I57" s="34"/>
      <c r="J57" s="34">
        <v>-22748</v>
      </c>
    </row>
    <row r="58" spans="1:10" ht="24" customHeight="1">
      <c r="A58" s="84" t="s">
        <v>166</v>
      </c>
      <c r="B58" s="29"/>
      <c r="D58" s="34">
        <v>11320</v>
      </c>
      <c r="E58" s="34"/>
      <c r="F58" s="34">
        <v>11186</v>
      </c>
      <c r="G58" s="34"/>
      <c r="H58" s="34">
        <v>11320</v>
      </c>
      <c r="I58" s="34"/>
      <c r="J58" s="34">
        <v>11186</v>
      </c>
    </row>
    <row r="59" spans="1:10" ht="24" customHeight="1">
      <c r="A59" s="83" t="s">
        <v>159</v>
      </c>
      <c r="B59" s="29"/>
      <c r="D59" s="33">
        <f>SUM(D55:D58)</f>
        <v>-12776</v>
      </c>
      <c r="E59" s="34"/>
      <c r="F59" s="33">
        <f>SUM(F55:F58)</f>
        <v>-17039</v>
      </c>
      <c r="G59" s="34"/>
      <c r="H59" s="33">
        <f>SUM(H55:H58)</f>
        <v>2799</v>
      </c>
      <c r="I59" s="34"/>
      <c r="J59" s="33">
        <f>SUM(J55:J58)</f>
        <v>-16716</v>
      </c>
    </row>
    <row r="60" spans="1:10" ht="24" customHeight="1">
      <c r="A60" s="83" t="s">
        <v>100</v>
      </c>
      <c r="B60" s="29"/>
      <c r="D60" s="34"/>
      <c r="E60" s="34"/>
      <c r="F60" s="34"/>
      <c r="G60" s="34"/>
      <c r="H60" s="34"/>
      <c r="I60" s="34"/>
      <c r="J60" s="34"/>
    </row>
    <row r="61" spans="1:10" ht="24" customHeight="1">
      <c r="A61" s="51" t="s">
        <v>191</v>
      </c>
      <c r="B61" s="29"/>
      <c r="D61" s="34">
        <v>-32500</v>
      </c>
      <c r="E61" s="34"/>
      <c r="F61" s="34">
        <v>-574900</v>
      </c>
      <c r="G61" s="34"/>
      <c r="H61" s="34">
        <v>0</v>
      </c>
      <c r="I61" s="34"/>
      <c r="J61" s="34">
        <v>-230000</v>
      </c>
    </row>
    <row r="62" spans="1:10" ht="24" customHeight="1">
      <c r="A62" s="51" t="s">
        <v>167</v>
      </c>
      <c r="B62" s="29"/>
      <c r="D62" s="34">
        <v>1500</v>
      </c>
      <c r="E62" s="34"/>
      <c r="F62" s="34">
        <v>485000</v>
      </c>
      <c r="G62" s="34"/>
      <c r="H62" s="34">
        <v>0</v>
      </c>
      <c r="I62" s="34"/>
      <c r="J62" s="34">
        <v>230000</v>
      </c>
    </row>
    <row r="63" spans="1:10" ht="24" customHeight="1">
      <c r="A63" s="51" t="s">
        <v>192</v>
      </c>
      <c r="B63" s="29"/>
      <c r="D63" s="34">
        <v>-4447</v>
      </c>
      <c r="E63" s="34"/>
      <c r="F63" s="34">
        <v>-5765</v>
      </c>
      <c r="G63" s="34"/>
      <c r="H63" s="34">
        <v>-4423</v>
      </c>
      <c r="I63" s="34"/>
      <c r="J63" s="34">
        <v>-5692</v>
      </c>
    </row>
    <row r="64" spans="1:10" ht="24" customHeight="1">
      <c r="A64" s="7" t="s">
        <v>155</v>
      </c>
      <c r="B64" s="29"/>
      <c r="D64" s="34">
        <v>-23515</v>
      </c>
      <c r="E64" s="34"/>
      <c r="F64" s="34">
        <v>-58787</v>
      </c>
      <c r="G64" s="39"/>
      <c r="H64" s="34">
        <v>-23515</v>
      </c>
      <c r="I64" s="34"/>
      <c r="J64" s="34">
        <v>-58787</v>
      </c>
    </row>
    <row r="65" spans="1:10" ht="24" customHeight="1">
      <c r="A65" s="83" t="s">
        <v>199</v>
      </c>
      <c r="B65" s="29"/>
      <c r="D65" s="33">
        <f>SUM(D61:D64)</f>
        <v>-58962</v>
      </c>
      <c r="E65" s="34"/>
      <c r="F65" s="33">
        <f>SUM(F61:F64)</f>
        <v>-154452</v>
      </c>
      <c r="G65" s="34"/>
      <c r="H65" s="33">
        <f>SUM(H61:H64)</f>
        <v>-27938</v>
      </c>
      <c r="I65" s="34"/>
      <c r="J65" s="33">
        <f>SUM(J61:J64)</f>
        <v>-64479</v>
      </c>
    </row>
    <row r="66" spans="1:10" ht="24" customHeight="1">
      <c r="A66" s="83" t="s">
        <v>200</v>
      </c>
      <c r="B66" s="29"/>
      <c r="D66" s="34">
        <f>SUM(D65,D59,D44)</f>
        <v>242445</v>
      </c>
      <c r="E66" s="34"/>
      <c r="F66" s="34">
        <f>SUM(F65,F59,F44)</f>
        <v>-133152</v>
      </c>
      <c r="G66" s="34"/>
      <c r="H66" s="34">
        <f>SUM(H65+H59+H44)</f>
        <v>203480</v>
      </c>
      <c r="I66" s="34"/>
      <c r="J66" s="34">
        <f>SUM(J65+J59+J44)</f>
        <v>-119218</v>
      </c>
    </row>
    <row r="67" spans="1:10" ht="24" customHeight="1">
      <c r="A67" s="87" t="s">
        <v>101</v>
      </c>
      <c r="B67" s="29"/>
      <c r="D67" s="46">
        <v>585046</v>
      </c>
      <c r="E67" s="34"/>
      <c r="F67" s="46">
        <v>450033</v>
      </c>
      <c r="G67" s="34"/>
      <c r="H67" s="46">
        <v>432666</v>
      </c>
      <c r="I67" s="34"/>
      <c r="J67" s="46">
        <v>280998</v>
      </c>
    </row>
    <row r="68" spans="1:10" ht="24" customHeight="1" thickBot="1">
      <c r="A68" s="20" t="s">
        <v>102</v>
      </c>
      <c r="B68" s="29"/>
      <c r="D68" s="47">
        <f>SUM(D66:D67)</f>
        <v>827491</v>
      </c>
      <c r="E68" s="34"/>
      <c r="F68" s="47">
        <f>SUM(F66:F67)</f>
        <v>316881</v>
      </c>
      <c r="G68" s="34"/>
      <c r="H68" s="47">
        <f>SUM(H66:H67)</f>
        <v>636146</v>
      </c>
      <c r="I68" s="34"/>
      <c r="J68" s="47">
        <f>SUM(J66:J67)</f>
        <v>161780</v>
      </c>
    </row>
    <row r="69" spans="1:10" ht="24" customHeight="1" thickTop="1">
      <c r="B69" s="29"/>
      <c r="C69" s="64"/>
      <c r="D69" s="34">
        <f>D68-BS!D11</f>
        <v>0</v>
      </c>
      <c r="E69" s="34"/>
      <c r="F69" s="34"/>
      <c r="G69" s="34"/>
      <c r="H69" s="34">
        <f>H68-BS!H11</f>
        <v>0</v>
      </c>
      <c r="I69" s="34"/>
      <c r="J69" s="34"/>
    </row>
    <row r="70" spans="1:10" ht="24" customHeight="1">
      <c r="A70" s="42" t="s">
        <v>149</v>
      </c>
      <c r="B70" s="29"/>
      <c r="D70" s="39"/>
      <c r="E70" s="34"/>
      <c r="F70" s="34"/>
      <c r="G70" s="39"/>
      <c r="H70" s="39"/>
      <c r="I70" s="39"/>
      <c r="J70" s="39"/>
    </row>
    <row r="71" spans="1:10" ht="24" customHeight="1">
      <c r="A71" s="86" t="s">
        <v>161</v>
      </c>
      <c r="B71" s="29"/>
      <c r="D71" s="39"/>
      <c r="E71" s="34"/>
      <c r="F71" s="39"/>
      <c r="G71" s="39"/>
      <c r="H71" s="39"/>
      <c r="I71" s="39"/>
      <c r="J71" s="39"/>
    </row>
    <row r="72" spans="1:10" ht="24" customHeight="1">
      <c r="A72" s="7" t="s">
        <v>193</v>
      </c>
      <c r="B72" s="88"/>
      <c r="C72" s="88"/>
      <c r="D72" s="89">
        <v>2302</v>
      </c>
      <c r="E72" s="89"/>
      <c r="F72" s="89">
        <v>2469</v>
      </c>
      <c r="G72" s="89"/>
      <c r="H72" s="89">
        <v>2302</v>
      </c>
      <c r="I72" s="89"/>
      <c r="J72" s="89">
        <v>2469</v>
      </c>
    </row>
    <row r="73" spans="1:10" ht="24" customHeight="1">
      <c r="B73" s="29"/>
      <c r="C73" s="64"/>
      <c r="D73" s="34"/>
      <c r="E73" s="34"/>
      <c r="F73" s="34"/>
      <c r="G73" s="34"/>
      <c r="H73" s="34"/>
      <c r="I73" s="34"/>
      <c r="J73" s="34"/>
    </row>
    <row r="74" spans="1:10" ht="24" customHeight="1">
      <c r="A74" s="86" t="s">
        <v>126</v>
      </c>
    </row>
  </sheetData>
  <pageMargins left="0.78740157480314965" right="0.39370078740157483" top="0.78740157480314965" bottom="0.19685039370078741" header="0.31496062992125984" footer="0.31496062992125984"/>
  <pageSetup paperSize="9" scale="73" fitToHeight="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9" ma:contentTypeDescription="สร้างเอกสารใหม่" ma:contentTypeScope="" ma:versionID="582dce9906727e55acd3034857f60ec7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82855fa4069be804f959b1ca8beb046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902AED-B2E3-4A04-96A1-8907E3A9DC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2CC9A9-5BB0-449C-8E02-6EA40A797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F36BF1-4B46-4A23-9F3C-477426566973}">
  <ds:schemaRefs>
    <ds:schemaRef ds:uri="46740a1a-29b1-47d2-bfc0-8e36f16dee0e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2024-11-04T05:37:45Z</cp:lastPrinted>
  <dcterms:created xsi:type="dcterms:W3CDTF">2010-05-07T11:00:35Z</dcterms:created>
  <dcterms:modified xsi:type="dcterms:W3CDTF">2024-11-08T06:53:52Z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