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ire Life Assurance Public-Q124\Thaire Life Assurance_Sep2024 (Q3) ไทยรีประกันชีวิต\"/>
    </mc:Choice>
  </mc:AlternateContent>
  <xr:revisionPtr revIDLastSave="0" documentId="13_ncr:1_{33CB49BF-1D6B-4F21-8D24-6E5D4C38048F}" xr6:coauthVersionLast="47" xr6:coauthVersionMax="47" xr10:uidLastSave="{00000000-0000-0000-0000-000000000000}"/>
  <bookViews>
    <workbookView xWindow="-120" yWindow="-120" windowWidth="21840" windowHeight="13020" tabRatio="662" activeTab="4" xr2:uid="{00000000-000D-0000-FFFF-FFFF00000000}"/>
  </bookViews>
  <sheets>
    <sheet name="2-3" sheetId="9" r:id="rId1"/>
    <sheet name="4-5(3m)" sheetId="17" r:id="rId2"/>
    <sheet name="6-7 (9m)" sheetId="18" r:id="rId3"/>
    <sheet name="8" sheetId="12" r:id="rId4"/>
    <sheet name="9" sheetId="16" r:id="rId5"/>
    <sheet name="10" sheetId="14" r:id="rId6"/>
  </sheets>
  <definedNames>
    <definedName name="_xlnm.Print_Area" localSheetId="5">'10'!$A$1:$L$46</definedName>
    <definedName name="_xlnm.Print_Area" localSheetId="0">'2-3'!$A$1:$L$101</definedName>
    <definedName name="_xlnm.Print_Area" localSheetId="3">'8'!$A$1:$U$41</definedName>
    <definedName name="_xlnm.Print_Area" localSheetId="4">'9'!$A$1:$Q$41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2" l="1"/>
  <c r="Q33" i="16" l="1"/>
  <c r="K39" i="12"/>
  <c r="I39" i="12"/>
  <c r="U33" i="12"/>
  <c r="F35" i="14"/>
  <c r="F28" i="14"/>
  <c r="F21" i="14"/>
  <c r="F37" i="14" s="1"/>
  <c r="F41" i="14" s="1"/>
  <c r="F74" i="17"/>
  <c r="F69" i="17"/>
  <c r="F15" i="17"/>
  <c r="F18" i="17" s="1"/>
  <c r="K37" i="12"/>
  <c r="I37" i="12"/>
  <c r="G37" i="12"/>
  <c r="S30" i="12"/>
  <c r="U30" i="12" s="1"/>
  <c r="S34" i="12"/>
  <c r="S32" i="12"/>
  <c r="U32" i="12" s="1"/>
  <c r="S31" i="12"/>
  <c r="U31" i="12" s="1"/>
  <c r="K37" i="16"/>
  <c r="K39" i="16" s="1"/>
  <c r="I37" i="16"/>
  <c r="I39" i="16" s="1"/>
  <c r="G37" i="16"/>
  <c r="G39" i="16" s="1"/>
  <c r="O30" i="16"/>
  <c r="F77" i="17" l="1"/>
  <c r="F15" i="18"/>
  <c r="F18" i="18" s="1"/>
  <c r="F26" i="18" s="1"/>
  <c r="F74" i="18"/>
  <c r="O35" i="12" s="1"/>
  <c r="O37" i="12" s="1"/>
  <c r="O39" i="12" s="1"/>
  <c r="F69" i="18"/>
  <c r="F77" i="18" l="1"/>
  <c r="A3" i="14"/>
  <c r="A3" i="16"/>
  <c r="A3" i="12"/>
  <c r="A106" i="18" l="1"/>
  <c r="L83" i="18"/>
  <c r="L86" i="18" s="1"/>
  <c r="J83" i="18"/>
  <c r="J86" i="18" s="1"/>
  <c r="H83" i="18"/>
  <c r="H86" i="18" s="1"/>
  <c r="F83" i="18"/>
  <c r="L74" i="18"/>
  <c r="J74" i="18"/>
  <c r="O35" i="16" s="1"/>
  <c r="O37" i="16" s="1"/>
  <c r="O39" i="16" s="1"/>
  <c r="H74" i="18"/>
  <c r="L69" i="18"/>
  <c r="J69" i="18"/>
  <c r="M35" i="16" s="1"/>
  <c r="H69" i="18"/>
  <c r="A56" i="18"/>
  <c r="L39" i="18"/>
  <c r="J39" i="18"/>
  <c r="H39" i="18"/>
  <c r="F39" i="18"/>
  <c r="F41" i="18" s="1"/>
  <c r="F44" i="18" s="1"/>
  <c r="L15" i="18"/>
  <c r="L18" i="18" s="1"/>
  <c r="L26" i="18" s="1"/>
  <c r="J15" i="18"/>
  <c r="J18" i="18" s="1"/>
  <c r="J26" i="18" s="1"/>
  <c r="H15" i="18"/>
  <c r="H18" i="18" s="1"/>
  <c r="H26" i="18" s="1"/>
  <c r="H77" i="18" l="1"/>
  <c r="H88" i="18" s="1"/>
  <c r="J41" i="18"/>
  <c r="J44" i="18" s="1"/>
  <c r="M34" i="16" s="1"/>
  <c r="M37" i="16" s="1"/>
  <c r="M39" i="16" s="1"/>
  <c r="L77" i="18"/>
  <c r="L88" i="18" s="1"/>
  <c r="M37" i="12"/>
  <c r="M39" i="12" s="1"/>
  <c r="F94" i="18"/>
  <c r="U34" i="12"/>
  <c r="F86" i="18"/>
  <c r="F88" i="18" s="1"/>
  <c r="F90" i="18" s="1"/>
  <c r="Q35" i="12"/>
  <c r="J77" i="18"/>
  <c r="J88" i="18" s="1"/>
  <c r="L41" i="18"/>
  <c r="L44" i="18" s="1"/>
  <c r="L94" i="18" s="1"/>
  <c r="H41" i="18"/>
  <c r="H44" i="18" s="1"/>
  <c r="H94" i="18" s="1"/>
  <c r="K25" i="12"/>
  <c r="H28" i="14"/>
  <c r="J28" i="14"/>
  <c r="L28" i="14"/>
  <c r="A56" i="17"/>
  <c r="A51" i="9"/>
  <c r="J90" i="18" l="1"/>
  <c r="J94" i="18"/>
  <c r="S35" i="12"/>
  <c r="U35" i="12" s="1"/>
  <c r="Q37" i="12"/>
  <c r="Q39" i="12" s="1"/>
  <c r="L90" i="18"/>
  <c r="H90" i="18"/>
  <c r="S28" i="12"/>
  <c r="U28" i="12" s="1"/>
  <c r="J35" i="14" l="1"/>
  <c r="L35" i="14"/>
  <c r="H35" i="14"/>
  <c r="S27" i="12"/>
  <c r="Q28" i="16"/>
  <c r="Q31" i="16"/>
  <c r="M23" i="16"/>
  <c r="M25" i="16" s="1"/>
  <c r="Q32" i="16"/>
  <c r="U27" i="12" l="1"/>
  <c r="F39" i="17"/>
  <c r="F26" i="17"/>
  <c r="F41" i="17" l="1"/>
  <c r="F44" i="17" s="1"/>
  <c r="F94" i="17" s="1"/>
  <c r="G25" i="12"/>
  <c r="Q23" i="12"/>
  <c r="Q25" i="12" s="1"/>
  <c r="O23" i="12"/>
  <c r="O25" i="12" s="1"/>
  <c r="S15" i="12"/>
  <c r="U15" i="12" s="1"/>
  <c r="S17" i="12"/>
  <c r="U17" i="12" s="1"/>
  <c r="S18" i="12"/>
  <c r="U18" i="12" s="1"/>
  <c r="S19" i="12"/>
  <c r="U19" i="12" s="1"/>
  <c r="S20" i="12"/>
  <c r="U20" i="12" s="1"/>
  <c r="S21" i="12"/>
  <c r="U21" i="12" s="1"/>
  <c r="S14" i="12"/>
  <c r="U14" i="12" s="1"/>
  <c r="Q18" i="16"/>
  <c r="Q19" i="16"/>
  <c r="Q17" i="16"/>
  <c r="Q15" i="16"/>
  <c r="A106" i="17"/>
  <c r="L83" i="17"/>
  <c r="L86" i="17" s="1"/>
  <c r="J83" i="17"/>
  <c r="J86" i="17" s="1"/>
  <c r="H83" i="17"/>
  <c r="H86" i="17" s="1"/>
  <c r="F83" i="17"/>
  <c r="L74" i="17"/>
  <c r="J74" i="17"/>
  <c r="H74" i="17"/>
  <c r="L69" i="17"/>
  <c r="J69" i="17"/>
  <c r="H69" i="17"/>
  <c r="L39" i="17"/>
  <c r="J39" i="17"/>
  <c r="H39" i="17"/>
  <c r="L15" i="17"/>
  <c r="L18" i="17" s="1"/>
  <c r="L26" i="17" s="1"/>
  <c r="J15" i="17"/>
  <c r="J18" i="17" s="1"/>
  <c r="J26" i="17" s="1"/>
  <c r="H15" i="17"/>
  <c r="H18" i="17" s="1"/>
  <c r="H26" i="17" s="1"/>
  <c r="U23" i="12" l="1"/>
  <c r="U25" i="12" s="1"/>
  <c r="F86" i="17"/>
  <c r="F88" i="17" s="1"/>
  <c r="F90" i="17" s="1"/>
  <c r="J77" i="17"/>
  <c r="J88" i="17" s="1"/>
  <c r="S23" i="12"/>
  <c r="S25" i="12" s="1"/>
  <c r="J41" i="17"/>
  <c r="J44" i="17" s="1"/>
  <c r="J94" i="17" s="1"/>
  <c r="L77" i="17"/>
  <c r="L88" i="17" s="1"/>
  <c r="H77" i="17"/>
  <c r="H88" i="17" s="1"/>
  <c r="L41" i="17"/>
  <c r="L44" i="17" s="1"/>
  <c r="L94" i="17" s="1"/>
  <c r="H41" i="17"/>
  <c r="H44" i="17" s="1"/>
  <c r="H94" i="17" s="1"/>
  <c r="H90" i="17" l="1"/>
  <c r="L90" i="17"/>
  <c r="J90" i="17"/>
  <c r="U37" i="12" l="1"/>
  <c r="U39" i="12" s="1"/>
  <c r="S37" i="12"/>
  <c r="S39" i="12" s="1"/>
  <c r="F72" i="9"/>
  <c r="Q27" i="16" l="1"/>
  <c r="Q21" i="16"/>
  <c r="Q20" i="16"/>
  <c r="Q14" i="16"/>
  <c r="Q23" i="16" l="1"/>
  <c r="Q25" i="16" s="1"/>
  <c r="Q30" i="16"/>
  <c r="O23" i="16" l="1"/>
  <c r="O25" i="16" s="1"/>
  <c r="K23" i="16"/>
  <c r="K25" i="16" s="1"/>
  <c r="I23" i="16"/>
  <c r="I25" i="16" s="1"/>
  <c r="G23" i="16"/>
  <c r="G25" i="16" s="1"/>
  <c r="M23" i="12"/>
  <c r="M25" i="12" s="1"/>
  <c r="J21" i="14" l="1"/>
  <c r="L21" i="14"/>
  <c r="H21" i="14"/>
  <c r="I25" i="12"/>
  <c r="Q35" i="16" l="1"/>
  <c r="F94" i="9" l="1"/>
  <c r="L94" i="9"/>
  <c r="H94" i="9"/>
  <c r="F28" i="9" l="1"/>
  <c r="J28" i="9"/>
  <c r="L28" i="9"/>
  <c r="H28" i="9"/>
  <c r="J37" i="14" l="1"/>
  <c r="F96" i="9"/>
  <c r="L37" i="14" l="1"/>
  <c r="L41" i="14" s="1"/>
  <c r="H37" i="14"/>
  <c r="H41" i="14" s="1"/>
  <c r="A101" i="9"/>
  <c r="L72" i="9"/>
  <c r="L96" i="9" s="1"/>
  <c r="J72" i="9"/>
  <c r="H72" i="9"/>
  <c r="H96" i="9" s="1"/>
  <c r="J41" i="14" l="1"/>
  <c r="Q34" i="16" l="1"/>
  <c r="Q37" i="16" s="1"/>
  <c r="Q39" i="16" s="1"/>
  <c r="J94" i="9" l="1"/>
  <c r="J96" i="9" s="1"/>
</calcChain>
</file>

<file path=xl/sharedStrings.xml><?xml version="1.0" encoding="utf-8"?>
<sst xmlns="http://schemas.openxmlformats.org/spreadsheetml/2006/main" count="432" uniqueCount="199">
  <si>
    <t>31 ธันวาคม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</si>
  <si>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</si>
  <si>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</si>
  <si>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</si>
  <si>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</si>
  <si>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หนี้สินและส่วนของเจ้าของ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</si>
  <si>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</si>
  <si>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</si>
  <si>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</si>
  <si>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</si>
  <si>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</si>
  <si>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</si>
  <si>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</si>
  <si>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</si>
  <si>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</si>
  <si>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</si>
  <si>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</si>
  <si>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</si>
  <si>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</si>
  <si>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</si>
  <si>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ทุนที่ออกและ</t>
  </si>
  <si>
    <t>รวม</t>
  </si>
  <si>
    <t>ชำระแล้ว</t>
  </si>
  <si>
    <t>ข้อมูลทางการเงินเฉพาะกิจการ</t>
  </si>
  <si>
    <t>เจ้าของ</t>
  </si>
  <si>
    <t>กำไร (ขาดทุน) เบ็ดเสร็จอื่น</t>
  </si>
  <si>
    <t>เงินสดสุทธิได้มาจาก (ใช้ไปใน) กิจกรรมดำเนินงาน</t>
  </si>
  <si>
    <t>เงินลงทุนในบริษัทร่วม</t>
  </si>
  <si>
    <t>หนี้สินตามสัญญาเช่า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</si>
  <si>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</si>
  <si>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เงินปันผลจ่าย</t>
  </si>
  <si>
    <t>เงินสดและรายการเทียบเท่าเงินสดเพิ่มขึ้น (ลดลง) สุทธิ</t>
  </si>
  <si>
    <t>พ.ศ. 2566</t>
  </si>
  <si>
    <t>การแปลงค่า</t>
  </si>
  <si>
    <t>กฎหมาย</t>
  </si>
  <si>
    <t xml:space="preserve">บริษัท ไทยรีประกันชีวิต จำกัด (มหาชน)  </t>
  </si>
  <si>
    <t>พ.ศ. 2567</t>
  </si>
  <si>
    <t>รายได้จากการลงทุนค้างรับ</t>
  </si>
  <si>
    <t>สินทรัพย์จากกการประกันภัยต่อ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</si>
  <si>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</si>
  <si>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</si>
  <si>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</si>
  <si>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สินทรัพย์ไม่มีตัวตน</t>
  </si>
  <si>
    <t>สินทรัพย์ภาษีเงินได้รอตัดบัญชี</t>
  </si>
  <si>
    <t>อื่นๆ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</si>
  <si>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</si>
  <si>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</si>
  <si>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</si>
  <si>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ภาระผูกพันผลประโยชน์พนักงาน</t>
  </si>
  <si>
    <t>หนี้สินอื่น</t>
  </si>
  <si>
    <t>ค่าใช้จ่ายค้างจ่าย</t>
  </si>
  <si>
    <t>บาท</t>
  </si>
  <si>
    <t>เบี้ยประกันภัยต่อรับ</t>
  </si>
  <si>
    <t>เบี้ยประกันภัยต่อรับสุทธิ</t>
  </si>
  <si>
    <t>รายได้ค่าบำเหน็จ</t>
  </si>
  <si>
    <t>รายได้จากการลงทุนสุทธิ</t>
  </si>
  <si>
    <t>กำไร (ขาดทุน) สุทธิจากเครื่องมือทางการเงิน</t>
  </si>
  <si>
    <t>ผลประโยชน์จ่ายตามกรมธรรม์ประกันภัยและค่าสินไหมทดแทน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</si>
  <si>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</si>
  <si>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</si>
  <si>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</si>
  <si>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 xml:space="preserve">   ผ่านกำไรขาดทุนเบ็ดเสร็จอื่น</t>
  </si>
  <si>
    <t>ผลต่างจากการแปลงค่างบการเงินที่เป็นเงินตราต่างประเทศของบริษัทร่วม</t>
  </si>
  <si>
    <t>ส่วนต่ำกว่าทุนจาก</t>
  </si>
  <si>
    <t>ด้วยมูลค่ายุติธรรมผ่าน</t>
  </si>
  <si>
    <t>กำไรขาดทุนเบ็ดเสร็จอื่น</t>
  </si>
  <si>
    <t xml:space="preserve"> - สุทธิจากภาษีเงินได้</t>
  </si>
  <si>
    <t>ของส่วนของเจ้าของ</t>
  </si>
  <si>
    <t>งบการเงินที่เป็นเงินตรา</t>
  </si>
  <si>
    <t>ต่างประเทศของบริษัทร่วม</t>
  </si>
  <si>
    <t>ซื้ออุปกรณ์</t>
  </si>
  <si>
    <t>ซื้อสินทรัพย์ไม่มีตัวตน</t>
  </si>
  <si>
    <t>ชำระหนี้สินตามสัญญาเช่า</t>
  </si>
  <si>
    <t>11</t>
  </si>
  <si>
    <t>12</t>
  </si>
  <si>
    <t>6</t>
  </si>
  <si>
    <t>7</t>
  </si>
  <si>
    <t>8</t>
  </si>
  <si>
    <t>17</t>
  </si>
  <si>
    <t>13</t>
  </si>
  <si>
    <t>16</t>
  </si>
  <si>
    <t>กำไร (ขาดทุน) เบ็ดเสร็จรวมสำหรับรอบระยะเวลา</t>
  </si>
  <si>
    <t>สินทรัพย์อื่น</t>
  </si>
  <si>
    <t>กรรมการ  ………………………………………………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</si>
  <si>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</si>
  <si>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ผ่านกำไรขาดทุนเบ็ดเสร็จอื่น - สุทธิจากภาษีเงินได้</t>
  </si>
  <si>
    <t>ข้อมูลทางการเงินที่แสดงเงินทุนตามวิธีส่วนได้เสีย</t>
  </si>
  <si>
    <t>กำไร (ขาดทุน) เบ็ดเสร็จอื่นสำหรับรอบระยะเวลา</t>
  </si>
  <si>
    <t>(ยังไม่ได้ตรวจสอบ)</t>
  </si>
  <si>
    <t>(ตรวจสอบแล้ว)</t>
  </si>
  <si>
    <t xml:space="preserve">   - สุทธิจากภาษีเงินได้</t>
  </si>
  <si>
    <t>สำรองตาม</t>
  </si>
  <si>
    <t>จัดสรรแล้ว -</t>
  </si>
  <si>
    <t>ยอดคงเหลือ ณ วันที่ 1 มกราคม พ.ศ. 2566</t>
  </si>
  <si>
    <t>ยอดคงเหลือ ณ วันที่ 1 มกราคม พ.ศ. 2567</t>
  </si>
  <si>
    <t>ดอกเบี้ยรับ</t>
  </si>
  <si>
    <t>เงินปันผลรับ</t>
  </si>
  <si>
    <t>ค่าใช้จ่ายภาษีเงินได้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</si>
  <si>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</si>
  <si>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</si>
  <si>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เงินสดและรายการเทียบเท่าเงินสดสิ้นรอบระยะเวลา</t>
  </si>
  <si>
    <t>จัดสรรแล้ว - สำรองตามกฎหมาย</t>
  </si>
  <si>
    <t xml:space="preserve">   - สุทธิจากภาษี</t>
  </si>
  <si>
    <t>การวัดมูลค่าตราสารทุน</t>
  </si>
  <si>
    <t>รวมส่วนของ</t>
  </si>
  <si>
    <t>รวมองค์ประกอบอื่น</t>
  </si>
  <si>
    <t>ข้อมูลทางการเงินที่แสดง</t>
  </si>
  <si>
    <t>เงินลงทุนตามวิธีส่วนได้เสีย</t>
  </si>
  <si>
    <t>ขาดทุนเบ็ดเสร็จรวมสำหรับรอบระยะเวลา</t>
  </si>
  <si>
    <t>ขาดทุนสุทธิสำหรับรอบระยะเวลา</t>
  </si>
  <si>
    <t>กำไร (ขาดทุน) จากการประมาณการตามหลักคณิตศาสตร์ประกันภัย</t>
  </si>
  <si>
    <t>ผลขาดทุนด้านเครดิตที่คาดว่าจะเกิดขึ้น (เพิ่มขึ้น) ลดลง</t>
  </si>
  <si>
    <t>ต้นทุนการได้มารอตัดบัญชี</t>
  </si>
  <si>
    <t>9</t>
  </si>
  <si>
    <t>10.1</t>
  </si>
  <si>
    <t>10.2</t>
  </si>
  <si>
    <t>14</t>
  </si>
  <si>
    <t>15.1</t>
  </si>
  <si>
    <t>11.3</t>
  </si>
  <si>
    <t>15.2</t>
  </si>
  <si>
    <t>กำไร (ขาดทุน) ต่อหุ้น</t>
  </si>
  <si>
    <t>ส่วนเกินมูลค่าหุ้นสามัญ</t>
  </si>
  <si>
    <t>งบกำไรขาดทุนเบ็ดเสร็จ (ยังไม่ได้ตรวจสอบ)</t>
  </si>
  <si>
    <t>รายได้</t>
  </si>
  <si>
    <t>ค่าใช้จ่าย</t>
  </si>
  <si>
    <t>รายได้ภาษีเงินได้</t>
  </si>
  <si>
    <t>รายการที่ไม่จัดประเภทรายการใหม่ไปยังกำไรหรือขาดทุนในภายหลัง</t>
  </si>
  <si>
    <t xml:space="preserve">   สำหรับโครงการผลประโยชน์พนักงาน - สุทธิจากภาษีเงินได้</t>
  </si>
  <si>
    <t xml:space="preserve">   สำหรับโครงการผลประโยชน์พนักงาน</t>
  </si>
  <si>
    <t>รายการที่จัดประเภทรายการใหม่ไปยังกำไรหรือขาดทุนในภายหลัง</t>
  </si>
  <si>
    <t>10.2.2</t>
  </si>
  <si>
    <t xml:space="preserve"> ส่วนเกินมูลค่า</t>
  </si>
  <si>
    <t>หุ้นสามัญ</t>
  </si>
  <si>
    <t>งบการเปลี่ยนแปลงส่วนของเจ้าของ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</si>
  <si>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</si>
  <si>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เงินสดสุทธิใช้ไปในกิจกรรมจัดหาเงิน</t>
  </si>
  <si>
    <t>โอนขาดทุนจากการจำหน่ายตราสารทุนที่วัดมูลค่าด้วย</t>
  </si>
  <si>
    <t xml:space="preserve">  มูลค่ายุติธรรมผ่านกำไรขาดทุนเบ็ดเสร็จอื่นไปกำไรสะสม</t>
  </si>
  <si>
    <t>งบฐานะการเงิน</t>
  </si>
  <si>
    <t>เบี้ยประกันภัยต่อที่ถือเป็นรายได้สุทธิ</t>
  </si>
  <si>
    <t>เงินสดและรายการเทียบเท่าเงินสดต้นรอบระยะเวลา</t>
  </si>
  <si>
    <t>ส่วนแบ่งผลกำไร (ขาดทุน) ในบริษัทร่วมภายใต้วิธีส่วนได้เสีย</t>
  </si>
  <si>
    <t>สินทรัพย์ที่ถือไว้เพื่อขาย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</si>
  <si>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</si>
  <si>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</si>
  <si>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</si>
  <si>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</si>
  <si>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</si>
  <si>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</si>
  <si>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โอนกลับเงินปันผลค้างจ่ายเนื่องจากผู้ถือหุ้นไม่ได้สิทธิ์</t>
  </si>
  <si>
    <t>กำไรสุทธิสำหรับรอบระยะเวลา</t>
  </si>
  <si>
    <t>การเพิ่มหุ้นสามัญ</t>
  </si>
  <si>
    <t>18</t>
  </si>
  <si>
    <t>สำรองประกันภัยสำหรับสัญญาประกันภัยระยะยาวเพิ่มขึ้น (ลดลง)</t>
  </si>
  <si>
    <t>โอนไปสำรองตามกฎหมาย</t>
  </si>
  <si>
    <t>เงินสดรับจากการขายเศษหุ้นปันผล</t>
  </si>
  <si>
    <t>กำไร (ขาดทุน) ต่อหุ้นขั้นพื้นฐาน</t>
  </si>
  <si>
    <t>ผลขาดทุนด้านเครดิตที่คาดว่าจะเกิดขึ้น</t>
  </si>
  <si>
    <t>รายได้ (รายจ่าย) จากการลงทุนอื่น</t>
  </si>
  <si>
    <t>กำไรจากการประมาณการตามหลักคณิตศาสตร์ประกันภัย</t>
  </si>
  <si>
    <t>เงินปันผล</t>
  </si>
  <si>
    <t>เงินสดสุทธิได้มาจาก (ใช้ไปใน) กิจกรรมลงทุน</t>
  </si>
  <si>
    <t>กำไรก่อนภาษีเงินได้</t>
  </si>
  <si>
    <t>รายการที่ไม่ใช่เงินสด</t>
  </si>
  <si>
    <t>ส่วนปรับปรุงอาคารเช่าและอุปกรณ์</t>
  </si>
  <si>
    <t>กำไร (ขาดทุน) ก่อนภาษีเงินได้</t>
  </si>
  <si>
    <t>กำไร (ขาดทุน) สุทธิสำหรับรอบระยะเวลา</t>
  </si>
  <si>
    <t>การได้มาซึ่งสินทรัพย์สิทธิการใช้ภายใต้สัญญาเช่า</t>
  </si>
  <si>
    <t xml:space="preserve">หุ้นสามัญจำนวน 620,000,000 หุ้น </t>
  </si>
  <si>
    <t xml:space="preserve">  มูลค่าที่ตราไว้หุ้นละ 1 บาท</t>
  </si>
  <si>
    <t xml:space="preserve">(พ.ศ. 2566 : หุ้นสามัญจำนวน 610,000,000 หุ้น </t>
  </si>
  <si>
    <t xml:space="preserve">  มูลค่าที่ตราไว้หุ้นละ 1 บาท)</t>
  </si>
  <si>
    <t xml:space="preserve">  มูลค่าที่ได้รับชำระแล้วหุ้นละ 1 บาท</t>
  </si>
  <si>
    <t xml:space="preserve">(พ.ศ. 2566 : หุ้นสามัญจำนวน 609,998,247 หุ้น </t>
  </si>
  <si>
    <t>ณ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</si>
  <si>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</si>
  <si>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</si>
  <si>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30 กันยายน</t>
  </si>
  <si>
    <t>ยอดคงเหลือ ณ วันที่ 30 กันยายน พ.ศ. 2566</t>
  </si>
  <si>
    <t>ยอดคงเหลือ ณ วันที่ 30 กันยายน พ.ศ. 2567</t>
  </si>
  <si>
    <t>เงินรับจากการประกันภัยต่อ</t>
  </si>
  <si>
    <t>กำไร (ขาดทุน) เบ็ดเสร็จอื่นสำหรับรอบระยะเวลา - สุทธิจากภาษี</t>
  </si>
  <si>
    <t>กำไร (ขาดทุน) จากการวัดมูลค่าเงินลงทุนในตราสารทุนด้วยมูลค่ายุติธรรม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</si>
  <si>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เบี้ยประกันภัยจ่ายจากการเอาประกันภัยต่อ 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</si>
  <si>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สำรองเบี้ยประกันภัยที่ยังไม่ถือเป็นรายได้เพิ่มขึ้นจากรอบระยะเวลาก่อน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</si>
  <si>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ค่าสินไหมทดแทนรับคืนจากการเอาประกันภัยต่อช่วง</t>
    </r>
  </si>
  <si>
    <r>
      <rPr>
        <u/>
        <sz val="13"/>
        <color theme="1"/>
        <rFont val="Browallia New"/>
        <family val="2"/>
      </rPr>
      <t>บวก (หัก)</t>
    </r>
    <r>
      <rPr>
        <sz val="13"/>
        <color theme="1"/>
        <rFont val="Browallia New"/>
        <family val="2"/>
      </rPr>
      <t xml:space="preserve"> ภาษีเงินได้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</si>
  <si>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ภาษีเงินได้</t>
    </r>
  </si>
  <si>
    <r>
      <rPr>
        <u/>
        <sz val="13"/>
        <color theme="1"/>
        <rFont val="Browallia New"/>
        <family val="2"/>
      </rPr>
      <t>บวก</t>
    </r>
    <r>
      <rPr>
        <sz val="13"/>
        <color theme="1"/>
        <rFont val="Browallia New"/>
        <family val="2"/>
      </rPr>
      <t xml:space="preserve"> ภาษีเงินได้</t>
    </r>
  </si>
  <si>
    <t>กำไรสุทธิจากเครื่องมือทางการเงิน</t>
  </si>
  <si>
    <t>กำไร (ขาดทุน) จากการปรับมูลค่ายุติธรรมของเครื่องมือทางการเงิน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</si>
  <si>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ภาษีเงินได้</t>
    </r>
  </si>
  <si>
    <t>กำไรต่อหุ้นขั้นพื้นฐาน</t>
  </si>
  <si>
    <t>ผลขาดทุนด้านเครดิตที่คาดว่าจะเกิดขึ้น (กลับรายการ)</t>
  </si>
  <si>
    <t>กำไรเบ็ดเสร็จอื่นสำหรับรอบระยะเวลา</t>
  </si>
  <si>
    <t>22</t>
  </si>
  <si>
    <t>21</t>
  </si>
  <si>
    <t>19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</si>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</sst>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[$$]#,##0.00_);\([$$]#,##0.00\)"/>
    <numFmt numFmtId="169" formatCode="#,##0.0;\(#,##0.0\);\-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_(* #,##0.00_);_(* \(#,##0.00\);_(* &quot;-&quot;_);_(@_)"/>
  </numFmts>
  <fonts count="1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4"/>
      <name val="Angsana New"/>
      <family val="1"/>
    </font>
    <font>
      <sz val="13"/>
      <color rgb="FFFF0000"/>
      <name val="Browallia New"/>
      <family val="2"/>
    </font>
    <font>
      <u/>
      <sz val="13"/>
      <name val="Browallia New"/>
      <family val="2"/>
    </font>
    <font>
      <u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8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3" fillId="0" borderId="0"/>
  </cellStyleXfs>
  <cellXfs count="178">
    <xf numFmtId="0" fontId="0" fillId="0" borderId="0" xfId="0"/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0" xfId="8" applyFont="1" applyAlignment="1">
      <alignment vertical="center"/>
    </xf>
    <xf numFmtId="0" fontId="7" fillId="3" borderId="0" xfId="0" applyFont="1" applyFill="1" applyAlignment="1">
      <alignment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166" fontId="7" fillId="0" borderId="0" xfId="7" applyNumberFormat="1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164" fontId="6" fillId="0" borderId="5" xfId="8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11" fillId="0" borderId="0" xfId="0" applyFont="1"/>
    <xf numFmtId="0" fontId="7" fillId="0" borderId="1" xfId="0" applyFont="1" applyBorder="1" applyAlignment="1">
      <alignment horizontal="left" vertical="center" shrinkToFit="1"/>
    </xf>
    <xf numFmtId="166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164" fontId="7" fillId="2" borderId="1" xfId="5" applyNumberFormat="1" applyFont="1" applyFill="1" applyBorder="1" applyAlignment="1">
      <alignment horizontal="right" vertical="center"/>
    </xf>
    <xf numFmtId="164" fontId="7" fillId="0" borderId="1" xfId="5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vertical="center"/>
    </xf>
    <xf numFmtId="164" fontId="7" fillId="0" borderId="0" xfId="6" applyNumberFormat="1" applyFont="1" applyAlignment="1">
      <alignment horizontal="left" vertical="center"/>
    </xf>
    <xf numFmtId="164" fontId="7" fillId="2" borderId="0" xfId="5" applyNumberFormat="1" applyFont="1" applyFill="1" applyAlignment="1">
      <alignment horizontal="right"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4" fontId="7" fillId="0" borderId="0" xfId="5" applyNumberFormat="1" applyFont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 shrinkToFit="1"/>
    </xf>
    <xf numFmtId="164" fontId="6" fillId="0" borderId="0" xfId="0" applyNumberFormat="1" applyFont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left" vertical="center" shrinkToFit="1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7" fillId="2" borderId="0" xfId="4" applyNumberFormat="1" applyFont="1" applyFill="1" applyAlignment="1">
      <alignment horizontal="right" vertical="center"/>
    </xf>
    <xf numFmtId="164" fontId="7" fillId="0" borderId="0" xfId="4" applyNumberFormat="1" applyFont="1" applyAlignment="1">
      <alignment horizontal="right" vertical="center"/>
    </xf>
    <xf numFmtId="49" fontId="7" fillId="0" borderId="0" xfId="0" quotePrefix="1" applyNumberFormat="1" applyFont="1" applyAlignment="1">
      <alignment horizontal="center"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2" borderId="0" xfId="7" applyNumberFormat="1" applyFont="1" applyFill="1" applyAlignment="1">
      <alignment horizontal="right" vertical="center"/>
    </xf>
    <xf numFmtId="164" fontId="7" fillId="0" borderId="0" xfId="7" applyNumberFormat="1" applyFont="1" applyAlignment="1">
      <alignment horizontal="right" vertical="center"/>
    </xf>
    <xf numFmtId="164" fontId="14" fillId="0" borderId="0" xfId="7" applyNumberFormat="1" applyFont="1" applyAlignment="1">
      <alignment horizontal="right" vertical="center"/>
    </xf>
    <xf numFmtId="164" fontId="11" fillId="2" borderId="0" xfId="7" applyNumberFormat="1" applyFont="1" applyFill="1" applyAlignment="1">
      <alignment horizontal="right" vertical="center"/>
    </xf>
    <xf numFmtId="164" fontId="11" fillId="0" borderId="0" xfId="7" applyNumberFormat="1" applyFont="1" applyAlignment="1">
      <alignment horizontal="right" vertical="center"/>
    </xf>
    <xf numFmtId="164" fontId="7" fillId="2" borderId="1" xfId="7" applyNumberFormat="1" applyFont="1" applyFill="1" applyBorder="1" applyAlignment="1">
      <alignment horizontal="right" vertical="center"/>
    </xf>
    <xf numFmtId="164" fontId="7" fillId="0" borderId="1" xfId="7" applyNumberFormat="1" applyFont="1" applyBorder="1" applyAlignment="1">
      <alignment horizontal="right" vertical="center"/>
    </xf>
    <xf numFmtId="164" fontId="11" fillId="2" borderId="1" xfId="7" applyNumberFormat="1" applyFont="1" applyFill="1" applyBorder="1" applyAlignment="1">
      <alignment horizontal="right" vertical="center"/>
    </xf>
    <xf numFmtId="164" fontId="11" fillId="0" borderId="1" xfId="7" applyNumberFormat="1" applyFont="1" applyBorder="1" applyAlignment="1">
      <alignment horizontal="right" vertical="center"/>
    </xf>
    <xf numFmtId="164" fontId="7" fillId="2" borderId="0" xfId="7" applyNumberFormat="1" applyFont="1" applyFill="1" applyAlignment="1">
      <alignment vertical="center"/>
    </xf>
    <xf numFmtId="164" fontId="7" fillId="0" borderId="0" xfId="7" applyNumberFormat="1" applyFont="1" applyAlignment="1">
      <alignment vertical="center"/>
    </xf>
    <xf numFmtId="164" fontId="14" fillId="0" borderId="0" xfId="7" applyNumberFormat="1" applyFont="1" applyAlignment="1">
      <alignment vertical="center"/>
    </xf>
    <xf numFmtId="164" fontId="7" fillId="0" borderId="0" xfId="7" applyNumberFormat="1" applyFont="1" applyAlignment="1">
      <alignment horizontal="left" vertical="center"/>
    </xf>
    <xf numFmtId="164" fontId="14" fillId="0" borderId="0" xfId="7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64" fontId="11" fillId="2" borderId="0" xfId="0" applyNumberFormat="1" applyFont="1" applyFill="1" applyAlignment="1">
      <alignment horizontal="right" vertical="center"/>
    </xf>
    <xf numFmtId="166" fontId="16" fillId="0" borderId="0" xfId="0" applyNumberFormat="1" applyFont="1" applyAlignment="1">
      <alignment horizontal="left" vertical="center"/>
    </xf>
    <xf numFmtId="166" fontId="11" fillId="0" borderId="0" xfId="0" quotePrefix="1" applyNumberFormat="1" applyFont="1" applyAlignment="1">
      <alignment horizontal="left" vertical="center"/>
    </xf>
    <xf numFmtId="166" fontId="11" fillId="0" borderId="0" xfId="5" applyNumberFormat="1" applyFont="1" applyAlignment="1">
      <alignment vertical="center"/>
    </xf>
    <xf numFmtId="164" fontId="11" fillId="2" borderId="1" xfId="0" applyNumberFormat="1" applyFont="1" applyFill="1" applyBorder="1" applyAlignment="1">
      <alignment horizontal="right" vertical="center"/>
    </xf>
    <xf numFmtId="166" fontId="11" fillId="0" borderId="0" xfId="5" applyNumberFormat="1" applyFont="1" applyAlignment="1">
      <alignment horizontal="left" vertical="center"/>
    </xf>
    <xf numFmtId="166" fontId="11" fillId="0" borderId="0" xfId="7" applyNumberFormat="1" applyFont="1" applyAlignment="1">
      <alignment vertical="center"/>
    </xf>
    <xf numFmtId="166" fontId="11" fillId="0" borderId="0" xfId="5" quotePrefix="1" applyNumberFormat="1" applyFont="1" applyAlignment="1">
      <alignment horizontal="left" vertical="center"/>
    </xf>
    <xf numFmtId="49" fontId="11" fillId="0" borderId="0" xfId="7" applyNumberFormat="1" applyFont="1" applyAlignment="1">
      <alignment horizontal="center" vertical="center"/>
    </xf>
    <xf numFmtId="166" fontId="11" fillId="0" borderId="0" xfId="7" applyNumberFormat="1" applyFont="1" applyAlignment="1">
      <alignment horizontal="left" vertical="center"/>
    </xf>
    <xf numFmtId="164" fontId="11" fillId="2" borderId="0" xfId="1" quotePrefix="1" applyNumberFormat="1" applyFont="1" applyFill="1" applyAlignment="1">
      <alignment horizontal="right" vertical="center"/>
    </xf>
    <xf numFmtId="166" fontId="12" fillId="0" borderId="0" xfId="5" applyNumberFormat="1" applyFont="1" applyAlignment="1">
      <alignment horizontal="left" vertical="center"/>
    </xf>
    <xf numFmtId="166" fontId="11" fillId="0" borderId="0" xfId="7" quotePrefix="1" applyNumberFormat="1" applyFont="1" applyAlignment="1">
      <alignment vertical="center"/>
    </xf>
    <xf numFmtId="164" fontId="11" fillId="2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175" fontId="11" fillId="2" borderId="0" xfId="0" applyNumberFormat="1" applyFont="1" applyFill="1" applyAlignment="1">
      <alignment horizontal="right" vertical="center"/>
    </xf>
    <xf numFmtId="175" fontId="11" fillId="0" borderId="0" xfId="0" applyNumberFormat="1" applyFont="1" applyAlignment="1">
      <alignment horizontal="right" vertical="center"/>
    </xf>
    <xf numFmtId="175" fontId="7" fillId="2" borderId="0" xfId="0" applyNumberFormat="1" applyFont="1" applyFill="1" applyAlignment="1">
      <alignment horizontal="right" vertical="center"/>
    </xf>
    <xf numFmtId="175" fontId="7" fillId="0" borderId="0" xfId="0" applyNumberFormat="1" applyFont="1" applyAlignment="1">
      <alignment horizontal="right" vertical="center"/>
    </xf>
    <xf numFmtId="164" fontId="6" fillId="0" borderId="1" xfId="8" applyNumberFormat="1" applyFont="1" applyBorder="1" applyAlignment="1">
      <alignment horizontal="right" vertical="center"/>
    </xf>
    <xf numFmtId="0" fontId="7" fillId="0" borderId="0" xfId="8" applyFont="1" applyAlignment="1">
      <alignment horizontal="center" vertical="center"/>
    </xf>
    <xf numFmtId="165" fontId="6" fillId="0" borderId="0" xfId="2" applyFont="1" applyFill="1" applyAlignment="1">
      <alignment horizontal="right" vertical="center"/>
    </xf>
    <xf numFmtId="164" fontId="7" fillId="0" borderId="0" xfId="8" applyNumberFormat="1" applyFont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3" xfId="8" applyNumberFormat="1" applyFont="1" applyBorder="1" applyAlignment="1">
      <alignment horizontal="center" vertical="center"/>
    </xf>
    <xf numFmtId="164" fontId="6" fillId="0" borderId="0" xfId="8" applyNumberFormat="1" applyFont="1" applyAlignment="1">
      <alignment vertical="center"/>
    </xf>
    <xf numFmtId="164" fontId="6" fillId="0" borderId="0" xfId="8" applyNumberFormat="1" applyFont="1" applyAlignment="1">
      <alignment horizontal="right" vertical="center"/>
    </xf>
    <xf numFmtId="164" fontId="6" fillId="0" borderId="0" xfId="8" applyNumberFormat="1" applyFont="1" applyAlignment="1">
      <alignment horizontal="center" vertical="center"/>
    </xf>
    <xf numFmtId="167" fontId="6" fillId="0" borderId="0" xfId="2" applyNumberFormat="1" applyFont="1" applyFill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Continuous" vertical="center"/>
    </xf>
    <xf numFmtId="164" fontId="6" fillId="0" borderId="0" xfId="4" applyNumberFormat="1" applyFont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center" vertical="center" wrapText="1"/>
    </xf>
    <xf numFmtId="166" fontId="6" fillId="0" borderId="0" xfId="4" applyNumberFormat="1" applyFont="1" applyAlignment="1">
      <alignment horizontal="left" vertical="center"/>
    </xf>
    <xf numFmtId="167" fontId="7" fillId="0" borderId="0" xfId="8" applyNumberFormat="1" applyFont="1" applyAlignment="1">
      <alignment horizontal="center" vertical="center"/>
    </xf>
    <xf numFmtId="167" fontId="7" fillId="0" borderId="0" xfId="8" applyNumberFormat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center" vertical="center"/>
    </xf>
    <xf numFmtId="164" fontId="7" fillId="0" borderId="0" xfId="4" applyNumberFormat="1" applyFont="1" applyAlignment="1">
      <alignment horizontal="left" vertical="center"/>
    </xf>
    <xf numFmtId="169" fontId="7" fillId="0" borderId="0" xfId="8" applyNumberFormat="1" applyFont="1" applyAlignment="1">
      <alignment horizontal="center" vertical="center"/>
    </xf>
    <xf numFmtId="164" fontId="7" fillId="0" borderId="1" xfId="8" applyNumberFormat="1" applyFont="1" applyBorder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9" fontId="7" fillId="0" borderId="0" xfId="8" quotePrefix="1" applyNumberFormat="1" applyFont="1" applyAlignment="1">
      <alignment horizontal="center" vertical="center"/>
    </xf>
    <xf numFmtId="164" fontId="7" fillId="0" borderId="2" xfId="8" applyNumberFormat="1" applyFont="1" applyBorder="1" applyAlignment="1">
      <alignment horizontal="right" vertical="center"/>
    </xf>
    <xf numFmtId="164" fontId="7" fillId="2" borderId="0" xfId="8" applyNumberFormat="1" applyFont="1" applyFill="1" applyAlignment="1">
      <alignment horizontal="right" vertical="center"/>
    </xf>
    <xf numFmtId="164" fontId="7" fillId="2" borderId="0" xfId="1" applyNumberFormat="1" applyFont="1" applyFill="1" applyAlignment="1">
      <alignment vertical="center"/>
    </xf>
    <xf numFmtId="164" fontId="7" fillId="2" borderId="1" xfId="8" applyNumberFormat="1" applyFont="1" applyFill="1" applyBorder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4" fontId="7" fillId="2" borderId="0" xfId="1" applyNumberFormat="1" applyFont="1" applyFill="1" applyBorder="1" applyAlignment="1">
      <alignment horizontal="right" vertical="center"/>
    </xf>
    <xf numFmtId="164" fontId="7" fillId="2" borderId="2" xfId="8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left" vertical="center"/>
    </xf>
    <xf numFmtId="164" fontId="6" fillId="0" borderId="1" xfId="8" applyNumberFormat="1" applyFont="1" applyBorder="1" applyAlignment="1">
      <alignment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centerContinuous" vertical="center"/>
    </xf>
    <xf numFmtId="164" fontId="6" fillId="0" borderId="0" xfId="4" quotePrefix="1" applyNumberFormat="1" applyFont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 wrapText="1"/>
    </xf>
    <xf numFmtId="164" fontId="7" fillId="2" borderId="0" xfId="1" applyNumberFormat="1" applyFont="1" applyFill="1" applyBorder="1" applyAlignment="1">
      <alignment vertical="center"/>
    </xf>
    <xf numFmtId="166" fontId="7" fillId="0" borderId="0" xfId="7" applyNumberFormat="1" applyFont="1" applyAlignment="1">
      <alignment horizontal="left" vertical="center"/>
    </xf>
    <xf numFmtId="166" fontId="7" fillId="0" borderId="1" xfId="0" applyNumberFormat="1" applyFont="1" applyBorder="1" applyAlignment="1">
      <alignment horizontal="left" vertical="center" shrinkToFit="1"/>
    </xf>
    <xf numFmtId="164" fontId="7" fillId="2" borderId="0" xfId="0" applyNumberFormat="1" applyFont="1" applyFill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 shrinkToFit="1"/>
    </xf>
    <xf numFmtId="164" fontId="6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6" fillId="0" borderId="1" xfId="8" applyNumberFormat="1" applyFont="1" applyBorder="1" applyAlignment="1">
      <alignment horizontal="center" vertical="center"/>
    </xf>
    <xf numFmtId="164" fontId="6" fillId="0" borderId="3" xfId="8" applyNumberFormat="1" applyFont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 shrinkToFit="1"/>
    </xf>
    <xf numFmtId="164" fontId="6" fillId="0" borderId="1" xfId="2" applyNumberFormat="1" applyFont="1" applyFill="1" applyBorder="1" applyAlignment="1">
      <alignment horizontal="right" vertical="center"/>
    </xf>
  </cellXfs>
  <cellStyles count="37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759EBEEE-97FB-41FC-B4E5-E588946083EF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7B8-1081-4B5B-B3C5-9F71FAF831B9}">
  <dimension ref="A1:L101"/>
  <sheetViews>
    <sheetView topLeftCell="A50" zoomScale="85" zoomScaleNormal="85" zoomScaleSheetLayoutView="70" zoomScalePageLayoutView="17" workbookViewId="0">
      <selection activeCell="R92" sqref="R92"/>
    </sheetView>
  </sheetViews>
  <sheetFormatPr defaultColWidth="9.42578125" defaultRowHeight="18.95" customHeight="1" x14ac:dyDescent="0.25"/>
  <cols>
    <col min="1" max="2" width="1.42578125" style="17" customWidth="1"/>
    <col min="3" max="3" width="32" style="17" customWidth="1"/>
    <col min="4" max="4" width="7.42578125" style="16" customWidth="1"/>
    <col min="5" max="5" width="0.85546875" style="17" customWidth="1"/>
    <col min="6" max="6" width="14.7109375" style="13" customWidth="1"/>
    <col min="7" max="7" width="0.85546875" style="13" customWidth="1"/>
    <col min="8" max="8" width="12.7109375" style="13" customWidth="1"/>
    <col min="9" max="9" width="0.85546875" style="13" customWidth="1"/>
    <col min="10" max="10" width="13.7109375" style="13" customWidth="1"/>
    <col min="11" max="11" width="0.85546875" style="13" customWidth="1"/>
    <col min="12" max="12" width="12.7109375" style="13" customWidth="1"/>
    <col min="13" max="16384" width="9.42578125" style="2"/>
  </cols>
  <sheetData>
    <row r="1" spans="1:12" ht="18.95" customHeight="1" x14ac:dyDescent="0.25">
      <c r="A1" s="10" t="s">
        <v>35</v>
      </c>
      <c r="B1" s="10"/>
      <c r="C1" s="10"/>
      <c r="H1" s="14"/>
      <c r="L1" s="14"/>
    </row>
    <row r="2" spans="1:12" ht="18.95" customHeight="1" x14ac:dyDescent="0.25">
      <c r="A2" s="10" t="s">
        <v>138</v>
      </c>
      <c r="B2" s="10"/>
      <c r="C2" s="10"/>
    </row>
    <row r="3" spans="1:12" ht="18.95" customHeight="1" x14ac:dyDescent="0.25">
      <c r="A3" s="18" t="s">
        <v>174</v>
      </c>
      <c r="B3" s="18"/>
      <c r="C3" s="18"/>
      <c r="D3" s="19"/>
      <c r="E3" s="20"/>
      <c r="F3" s="15"/>
      <c r="G3" s="15"/>
      <c r="H3" s="15"/>
      <c r="I3" s="15"/>
      <c r="J3" s="15"/>
      <c r="K3" s="15"/>
      <c r="L3" s="15"/>
    </row>
    <row r="4" spans="1:12" ht="20.100000000000001" customHeight="1" x14ac:dyDescent="0.25">
      <c r="A4" s="10"/>
      <c r="B4" s="10"/>
      <c r="C4" s="10"/>
    </row>
    <row r="5" spans="1:12" ht="18.95" customHeight="1" x14ac:dyDescent="0.25">
      <c r="F5" s="168" t="s">
        <v>106</v>
      </c>
      <c r="G5" s="168"/>
      <c r="H5" s="168"/>
      <c r="J5" s="168"/>
      <c r="K5" s="168"/>
      <c r="L5" s="168"/>
    </row>
    <row r="6" spans="1:12" ht="18.95" customHeight="1" x14ac:dyDescent="0.25">
      <c r="A6" s="2"/>
      <c r="D6" s="74"/>
      <c r="E6" s="10"/>
      <c r="F6" s="167" t="s">
        <v>107</v>
      </c>
      <c r="G6" s="167"/>
      <c r="H6" s="167"/>
      <c r="I6" s="14"/>
      <c r="J6" s="167" t="s">
        <v>23</v>
      </c>
      <c r="K6" s="167"/>
      <c r="L6" s="167"/>
    </row>
    <row r="7" spans="1:12" ht="18.95" customHeight="1" x14ac:dyDescent="0.25">
      <c r="A7" s="2"/>
      <c r="D7" s="74"/>
      <c r="E7" s="10"/>
      <c r="F7" s="14" t="s">
        <v>88</v>
      </c>
      <c r="G7" s="14"/>
      <c r="H7" s="14" t="s">
        <v>89</v>
      </c>
      <c r="I7" s="14"/>
      <c r="J7" s="14" t="s">
        <v>88</v>
      </c>
      <c r="K7" s="14"/>
      <c r="L7" s="14" t="s">
        <v>89</v>
      </c>
    </row>
    <row r="8" spans="1:12" ht="18.95" customHeight="1" x14ac:dyDescent="0.25">
      <c r="E8" s="10"/>
      <c r="F8" s="14" t="s">
        <v>177</v>
      </c>
      <c r="G8" s="14"/>
      <c r="H8" s="14" t="s">
        <v>0</v>
      </c>
      <c r="I8" s="14"/>
      <c r="J8" s="14" t="s">
        <v>177</v>
      </c>
      <c r="K8" s="14"/>
      <c r="L8" s="14" t="s">
        <v>0</v>
      </c>
    </row>
    <row r="9" spans="1:12" ht="18.95" customHeight="1" x14ac:dyDescent="0.25">
      <c r="E9" s="10"/>
      <c r="F9" s="14" t="s">
        <v>36</v>
      </c>
      <c r="G9" s="14"/>
      <c r="H9" s="14" t="s">
        <v>32</v>
      </c>
      <c r="I9" s="14"/>
      <c r="J9" s="14" t="s">
        <v>36</v>
      </c>
      <c r="K9" s="14"/>
      <c r="L9" s="14" t="s">
        <v>32</v>
      </c>
    </row>
    <row r="10" spans="1:12" ht="18.95" customHeight="1" x14ac:dyDescent="0.25">
      <c r="D10" s="75" t="s">
        <v>1</v>
      </c>
      <c r="E10" s="10"/>
      <c r="F10" s="48" t="s">
        <v>51</v>
      </c>
      <c r="H10" s="48" t="s">
        <v>51</v>
      </c>
      <c r="J10" s="48" t="s">
        <v>51</v>
      </c>
      <c r="L10" s="48" t="s">
        <v>51</v>
      </c>
    </row>
    <row r="11" spans="1:12" ht="18.95" customHeight="1" x14ac:dyDescent="0.25">
      <c r="D11" s="76"/>
      <c r="E11" s="10"/>
      <c r="F11" s="49"/>
      <c r="J11" s="49"/>
    </row>
    <row r="12" spans="1:12" ht="18.95" customHeight="1" x14ac:dyDescent="0.25">
      <c r="A12" s="10" t="s">
        <v>2</v>
      </c>
      <c r="F12" s="166"/>
      <c r="G12" s="21"/>
      <c r="I12" s="22"/>
      <c r="J12" s="166"/>
      <c r="K12" s="21"/>
    </row>
    <row r="13" spans="1:12" ht="8.25" customHeight="1" x14ac:dyDescent="0.25">
      <c r="A13" s="10"/>
      <c r="F13" s="166"/>
      <c r="G13" s="21"/>
      <c r="I13" s="22"/>
      <c r="J13" s="166"/>
      <c r="K13" s="21"/>
    </row>
    <row r="14" spans="1:12" ht="18.95" customHeight="1" x14ac:dyDescent="0.25">
      <c r="A14" s="17" t="s">
        <v>3</v>
      </c>
      <c r="D14" s="16" t="s">
        <v>75</v>
      </c>
      <c r="F14" s="77">
        <v>26574530</v>
      </c>
      <c r="H14" s="78">
        <v>12765213</v>
      </c>
      <c r="J14" s="77">
        <v>26574530</v>
      </c>
      <c r="L14" s="78">
        <v>12765213</v>
      </c>
    </row>
    <row r="15" spans="1:12" ht="18.95" customHeight="1" x14ac:dyDescent="0.25">
      <c r="A15" s="17" t="s">
        <v>37</v>
      </c>
      <c r="F15" s="77">
        <v>13073751</v>
      </c>
      <c r="H15" s="78">
        <v>10438779</v>
      </c>
      <c r="J15" s="77">
        <v>13073751</v>
      </c>
      <c r="L15" s="78">
        <v>10438779</v>
      </c>
    </row>
    <row r="16" spans="1:12" ht="18.95" customHeight="1" x14ac:dyDescent="0.25">
      <c r="A16" s="17" t="s">
        <v>38</v>
      </c>
      <c r="D16" s="16" t="s">
        <v>76</v>
      </c>
      <c r="F16" s="77">
        <v>10063170</v>
      </c>
      <c r="G16" s="21"/>
      <c r="H16" s="78">
        <v>5915057</v>
      </c>
      <c r="I16" s="21"/>
      <c r="J16" s="77">
        <v>10063170</v>
      </c>
      <c r="K16" s="21"/>
      <c r="L16" s="78">
        <v>5915057</v>
      </c>
    </row>
    <row r="17" spans="1:12" ht="18.95" customHeight="1" x14ac:dyDescent="0.25">
      <c r="A17" s="17" t="s">
        <v>39</v>
      </c>
      <c r="D17" s="16" t="s">
        <v>77</v>
      </c>
      <c r="F17" s="77">
        <v>422195316</v>
      </c>
      <c r="G17" s="21"/>
      <c r="H17" s="78">
        <v>266332845</v>
      </c>
      <c r="I17" s="21"/>
      <c r="J17" s="77">
        <v>422195316</v>
      </c>
      <c r="K17" s="21"/>
      <c r="L17" s="78">
        <v>266332845</v>
      </c>
    </row>
    <row r="18" spans="1:12" ht="18.95" customHeight="1" x14ac:dyDescent="0.25">
      <c r="A18" s="17" t="s">
        <v>112</v>
      </c>
      <c r="D18" s="16" t="s">
        <v>113</v>
      </c>
      <c r="F18" s="77">
        <v>186679560</v>
      </c>
      <c r="G18" s="21"/>
      <c r="H18" s="78">
        <v>145695230</v>
      </c>
      <c r="I18" s="21"/>
      <c r="J18" s="77">
        <v>186679560</v>
      </c>
      <c r="K18" s="21"/>
      <c r="L18" s="78">
        <v>145695230</v>
      </c>
    </row>
    <row r="19" spans="1:12" ht="18.95" customHeight="1" x14ac:dyDescent="0.25">
      <c r="A19" s="17" t="s">
        <v>40</v>
      </c>
      <c r="D19" s="16" t="s">
        <v>114</v>
      </c>
      <c r="F19" s="77">
        <v>1624557623</v>
      </c>
      <c r="G19" s="21"/>
      <c r="H19" s="78">
        <v>1542835902</v>
      </c>
      <c r="I19" s="21"/>
      <c r="J19" s="77">
        <v>1624557623</v>
      </c>
      <c r="K19" s="21"/>
      <c r="L19" s="78">
        <v>1542835902</v>
      </c>
    </row>
    <row r="20" spans="1:12" ht="18.95" customHeight="1" x14ac:dyDescent="0.25">
      <c r="A20" s="17" t="s">
        <v>41</v>
      </c>
      <c r="D20" s="16" t="s">
        <v>115</v>
      </c>
      <c r="F20" s="77">
        <v>299205251</v>
      </c>
      <c r="G20" s="21"/>
      <c r="H20" s="78">
        <v>567650511</v>
      </c>
      <c r="I20" s="21"/>
      <c r="J20" s="77">
        <v>299205251</v>
      </c>
      <c r="K20" s="21"/>
      <c r="L20" s="78">
        <v>567650511</v>
      </c>
    </row>
    <row r="21" spans="1:12" ht="18.95" customHeight="1" x14ac:dyDescent="0.25">
      <c r="A21" s="17" t="s">
        <v>27</v>
      </c>
      <c r="D21" s="16" t="s">
        <v>73</v>
      </c>
      <c r="E21" s="2"/>
      <c r="F21" s="77">
        <v>6350663</v>
      </c>
      <c r="G21" s="21"/>
      <c r="H21" s="78">
        <v>8102338</v>
      </c>
      <c r="I21" s="21"/>
      <c r="J21" s="77">
        <v>16467595</v>
      </c>
      <c r="K21" s="21"/>
      <c r="L21" s="78">
        <v>16467595</v>
      </c>
    </row>
    <row r="22" spans="1:12" ht="18.95" customHeight="1" x14ac:dyDescent="0.25">
      <c r="A22" s="17" t="s">
        <v>142</v>
      </c>
      <c r="D22" s="79" t="s">
        <v>74</v>
      </c>
      <c r="F22" s="59">
        <v>0</v>
      </c>
      <c r="G22" s="21"/>
      <c r="H22" s="46">
        <v>39146710</v>
      </c>
      <c r="I22" s="21"/>
      <c r="J22" s="59">
        <v>0</v>
      </c>
      <c r="K22" s="21"/>
      <c r="L22" s="78">
        <v>39146710</v>
      </c>
    </row>
    <row r="23" spans="1:12" ht="18.95" customHeight="1" x14ac:dyDescent="0.25">
      <c r="A23" s="17" t="s">
        <v>164</v>
      </c>
      <c r="D23" s="79" t="s">
        <v>79</v>
      </c>
      <c r="F23" s="59">
        <v>24346007</v>
      </c>
      <c r="G23" s="21"/>
      <c r="H23" s="46">
        <v>5491021</v>
      </c>
      <c r="I23" s="21"/>
      <c r="J23" s="59">
        <v>24346007</v>
      </c>
      <c r="K23" s="21"/>
      <c r="L23" s="78">
        <v>5491021</v>
      </c>
    </row>
    <row r="24" spans="1:12" ht="18.95" customHeight="1" x14ac:dyDescent="0.25">
      <c r="A24" s="17" t="s">
        <v>42</v>
      </c>
      <c r="D24" s="79" t="s">
        <v>116</v>
      </c>
      <c r="F24" s="59">
        <v>39933113</v>
      </c>
      <c r="G24" s="21"/>
      <c r="H24" s="46">
        <v>36097659</v>
      </c>
      <c r="I24" s="21"/>
      <c r="J24" s="59">
        <v>39933113</v>
      </c>
      <c r="K24" s="21"/>
      <c r="L24" s="78">
        <v>36097659</v>
      </c>
    </row>
    <row r="25" spans="1:12" ht="18.95" customHeight="1" x14ac:dyDescent="0.25">
      <c r="A25" s="17" t="s">
        <v>43</v>
      </c>
      <c r="D25" s="16" t="s">
        <v>117</v>
      </c>
      <c r="F25" s="77">
        <v>104968940</v>
      </c>
      <c r="G25" s="21"/>
      <c r="H25" s="78">
        <v>89056321</v>
      </c>
      <c r="I25" s="21"/>
      <c r="J25" s="77">
        <v>102945554</v>
      </c>
      <c r="K25" s="21"/>
      <c r="L25" s="78">
        <v>87383270</v>
      </c>
    </row>
    <row r="26" spans="1:12" ht="18.95" customHeight="1" x14ac:dyDescent="0.25">
      <c r="A26" s="17" t="s">
        <v>82</v>
      </c>
      <c r="D26" s="79" t="s">
        <v>80</v>
      </c>
      <c r="F26" s="77">
        <v>152622483</v>
      </c>
      <c r="G26" s="21"/>
      <c r="H26" s="78">
        <v>7631536</v>
      </c>
      <c r="I26" s="21"/>
      <c r="J26" s="77">
        <v>152622483</v>
      </c>
      <c r="K26" s="21"/>
      <c r="L26" s="78">
        <v>7631536</v>
      </c>
    </row>
    <row r="27" spans="1:12" ht="8.25" customHeight="1" x14ac:dyDescent="0.25">
      <c r="F27" s="80"/>
      <c r="G27" s="21"/>
      <c r="H27" s="81"/>
      <c r="I27" s="21"/>
      <c r="J27" s="80"/>
      <c r="K27" s="21"/>
      <c r="L27" s="81"/>
    </row>
    <row r="28" spans="1:12" ht="18.95" customHeight="1" thickBot="1" x14ac:dyDescent="0.3">
      <c r="A28" s="10" t="s">
        <v>4</v>
      </c>
      <c r="F28" s="65">
        <f>SUM(F14:F26)</f>
        <v>2910570407</v>
      </c>
      <c r="G28" s="21"/>
      <c r="H28" s="66">
        <f>SUM(H14:H26)</f>
        <v>2737159122</v>
      </c>
      <c r="I28" s="21"/>
      <c r="J28" s="65">
        <f>SUM(J14:J26)</f>
        <v>2918663953</v>
      </c>
      <c r="K28" s="21"/>
      <c r="L28" s="66">
        <f>SUM(L14:L27)</f>
        <v>2743851328</v>
      </c>
    </row>
    <row r="29" spans="1:12" ht="18.95" customHeight="1" thickTop="1" x14ac:dyDescent="0.25">
      <c r="A29" s="10"/>
      <c r="G29" s="21"/>
      <c r="I29" s="21"/>
      <c r="K29" s="21"/>
    </row>
    <row r="30" spans="1:12" ht="18.95" customHeight="1" x14ac:dyDescent="0.25">
      <c r="A30" s="10"/>
      <c r="G30" s="21"/>
      <c r="I30" s="21"/>
      <c r="K30" s="21"/>
    </row>
    <row r="31" spans="1:12" ht="18.95" customHeight="1" x14ac:dyDescent="0.25">
      <c r="A31" s="10"/>
      <c r="G31" s="21"/>
      <c r="I31" s="21"/>
      <c r="K31" s="21"/>
    </row>
    <row r="32" spans="1:12" ht="18.95" customHeight="1" x14ac:dyDescent="0.25">
      <c r="A32" s="10"/>
      <c r="G32" s="21"/>
      <c r="I32" s="21"/>
      <c r="K32" s="21"/>
    </row>
    <row r="33" spans="1:12" ht="25.5" customHeight="1" x14ac:dyDescent="0.25">
      <c r="A33" s="10"/>
      <c r="G33" s="21"/>
      <c r="I33" s="21"/>
      <c r="K33" s="21"/>
    </row>
    <row r="34" spans="1:12" ht="18.95" customHeight="1" x14ac:dyDescent="0.25">
      <c r="A34" s="10"/>
      <c r="G34" s="21"/>
      <c r="I34" s="21"/>
      <c r="K34" s="21"/>
    </row>
    <row r="35" spans="1:12" ht="18.95" customHeight="1" x14ac:dyDescent="0.25">
      <c r="A35" s="10"/>
      <c r="G35" s="21"/>
      <c r="I35" s="21"/>
      <c r="K35" s="21"/>
    </row>
    <row r="36" spans="1:12" ht="18.95" customHeight="1" x14ac:dyDescent="0.25">
      <c r="G36" s="21"/>
      <c r="I36" s="21"/>
      <c r="K36" s="21"/>
    </row>
    <row r="37" spans="1:12" ht="18.95" customHeight="1" x14ac:dyDescent="0.25">
      <c r="G37" s="21"/>
      <c r="I37" s="21"/>
      <c r="K37" s="21"/>
    </row>
    <row r="38" spans="1:12" ht="18.95" customHeight="1" x14ac:dyDescent="0.25">
      <c r="G38" s="21"/>
      <c r="I38" s="21"/>
      <c r="K38" s="21"/>
    </row>
    <row r="39" spans="1:12" ht="18.95" customHeight="1" x14ac:dyDescent="0.25">
      <c r="G39" s="21"/>
      <c r="I39" s="21"/>
      <c r="K39" s="21"/>
    </row>
    <row r="40" spans="1:12" ht="18.95" customHeight="1" x14ac:dyDescent="0.25">
      <c r="G40" s="21"/>
      <c r="I40" s="21"/>
      <c r="K40" s="21"/>
    </row>
    <row r="41" spans="1:12" ht="21" customHeight="1" x14ac:dyDescent="0.25">
      <c r="G41" s="21"/>
      <c r="I41" s="21"/>
      <c r="K41" s="21"/>
    </row>
    <row r="42" spans="1:12" ht="18.95" customHeight="1" x14ac:dyDescent="0.25">
      <c r="G42" s="21"/>
      <c r="I42" s="21"/>
      <c r="K42" s="21"/>
    </row>
    <row r="43" spans="1:12" ht="18.95" customHeight="1" x14ac:dyDescent="0.25">
      <c r="A43" s="17" t="s">
        <v>83</v>
      </c>
      <c r="G43" s="21"/>
      <c r="H43" s="21" t="s">
        <v>83</v>
      </c>
    </row>
    <row r="44" spans="1:12" ht="18.95" customHeight="1" x14ac:dyDescent="0.25">
      <c r="G44" s="21"/>
      <c r="H44" s="21"/>
    </row>
    <row r="45" spans="1:12" ht="20.25" customHeight="1" x14ac:dyDescent="0.25">
      <c r="G45" s="21"/>
      <c r="H45" s="21"/>
    </row>
    <row r="46" spans="1:12" ht="15" customHeight="1" x14ac:dyDescent="0.25">
      <c r="G46" s="21"/>
      <c r="H46" s="21"/>
    </row>
    <row r="47" spans="1:12" ht="7.5" customHeight="1" x14ac:dyDescent="0.25">
      <c r="G47" s="21"/>
      <c r="H47" s="21"/>
    </row>
    <row r="48" spans="1:12" ht="18.95" customHeight="1" x14ac:dyDescent="0.25">
      <c r="A48" s="165" t="s">
        <v>84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</row>
    <row r="49" spans="1:12" ht="18.95" customHeight="1" x14ac:dyDescent="0.25">
      <c r="A49" s="10" t="s">
        <v>35</v>
      </c>
      <c r="B49" s="10"/>
      <c r="C49" s="10"/>
      <c r="H49" s="14"/>
      <c r="L49" s="14"/>
    </row>
    <row r="50" spans="1:12" ht="18.95" customHeight="1" x14ac:dyDescent="0.25">
      <c r="A50" s="10" t="s">
        <v>146</v>
      </c>
      <c r="B50" s="10"/>
      <c r="C50" s="10"/>
    </row>
    <row r="51" spans="1:12" ht="18.95" customHeight="1" x14ac:dyDescent="0.25">
      <c r="A51" s="18" t="str">
        <f>+A3</f>
        <v>ณ วันที่ 30 กันยายน พ.ศ. 2567</v>
      </c>
      <c r="B51" s="18"/>
      <c r="C51" s="18"/>
      <c r="D51" s="19"/>
      <c r="E51" s="20"/>
      <c r="F51" s="15"/>
      <c r="G51" s="15"/>
      <c r="H51" s="15"/>
      <c r="I51" s="15"/>
      <c r="J51" s="15"/>
      <c r="K51" s="15"/>
      <c r="L51" s="15"/>
    </row>
    <row r="52" spans="1:12" ht="20.100000000000001" customHeight="1" x14ac:dyDescent="0.25">
      <c r="A52" s="10"/>
      <c r="B52" s="10"/>
      <c r="C52" s="10"/>
    </row>
    <row r="53" spans="1:12" ht="18.95" customHeight="1" x14ac:dyDescent="0.25">
      <c r="F53" s="168" t="s">
        <v>106</v>
      </c>
      <c r="G53" s="168"/>
      <c r="H53" s="168"/>
      <c r="J53" s="168"/>
      <c r="K53" s="168"/>
      <c r="L53" s="168"/>
    </row>
    <row r="54" spans="1:12" ht="18.95" customHeight="1" x14ac:dyDescent="0.25">
      <c r="A54" s="2"/>
      <c r="D54" s="74"/>
      <c r="E54" s="10"/>
      <c r="F54" s="167" t="s">
        <v>107</v>
      </c>
      <c r="G54" s="167"/>
      <c r="H54" s="167"/>
      <c r="I54" s="14"/>
      <c r="J54" s="167" t="s">
        <v>23</v>
      </c>
      <c r="K54" s="167"/>
      <c r="L54" s="167"/>
    </row>
    <row r="55" spans="1:12" ht="18.95" customHeight="1" x14ac:dyDescent="0.25">
      <c r="D55" s="74"/>
      <c r="E55" s="10"/>
      <c r="F55" s="14" t="s">
        <v>88</v>
      </c>
      <c r="G55" s="14"/>
      <c r="H55" s="14" t="s">
        <v>89</v>
      </c>
      <c r="I55" s="14"/>
      <c r="J55" s="14" t="s">
        <v>88</v>
      </c>
      <c r="K55" s="14"/>
      <c r="L55" s="14" t="s">
        <v>89</v>
      </c>
    </row>
    <row r="56" spans="1:12" ht="18.95" customHeight="1" x14ac:dyDescent="0.25">
      <c r="E56" s="10"/>
      <c r="F56" s="14" t="s">
        <v>177</v>
      </c>
      <c r="G56" s="14"/>
      <c r="H56" s="14" t="s">
        <v>0</v>
      </c>
      <c r="I56" s="14"/>
      <c r="J56" s="14" t="s">
        <v>177</v>
      </c>
      <c r="K56" s="14"/>
      <c r="L56" s="14" t="s">
        <v>0</v>
      </c>
    </row>
    <row r="57" spans="1:12" ht="18.95" customHeight="1" x14ac:dyDescent="0.25">
      <c r="E57" s="10"/>
      <c r="F57" s="14" t="s">
        <v>36</v>
      </c>
      <c r="G57" s="14"/>
      <c r="H57" s="14" t="s">
        <v>32</v>
      </c>
      <c r="I57" s="14"/>
      <c r="J57" s="14" t="s">
        <v>36</v>
      </c>
      <c r="K57" s="14"/>
      <c r="L57" s="14" t="s">
        <v>32</v>
      </c>
    </row>
    <row r="58" spans="1:12" ht="18.95" customHeight="1" x14ac:dyDescent="0.25">
      <c r="D58" s="75" t="s">
        <v>1</v>
      </c>
      <c r="E58" s="10"/>
      <c r="F58" s="48" t="s">
        <v>51</v>
      </c>
      <c r="G58" s="14"/>
      <c r="H58" s="48" t="s">
        <v>51</v>
      </c>
      <c r="I58" s="14"/>
      <c r="J58" s="48" t="s">
        <v>51</v>
      </c>
      <c r="K58" s="14"/>
      <c r="L58" s="48" t="s">
        <v>51</v>
      </c>
    </row>
    <row r="59" spans="1:12" ht="8.25" customHeight="1" x14ac:dyDescent="0.25">
      <c r="A59" s="10"/>
      <c r="F59" s="49"/>
      <c r="J59" s="49"/>
    </row>
    <row r="60" spans="1:12" ht="18.95" customHeight="1" x14ac:dyDescent="0.25">
      <c r="A60" s="10" t="s">
        <v>5</v>
      </c>
      <c r="F60" s="49"/>
      <c r="G60" s="21"/>
      <c r="I60" s="22"/>
      <c r="J60" s="49"/>
      <c r="K60" s="21"/>
    </row>
    <row r="61" spans="1:12" ht="6" customHeight="1" x14ac:dyDescent="0.25">
      <c r="A61" s="10"/>
      <c r="F61" s="49"/>
      <c r="G61" s="21"/>
      <c r="I61" s="22"/>
      <c r="J61" s="49"/>
      <c r="K61" s="21"/>
    </row>
    <row r="62" spans="1:12" ht="18.95" customHeight="1" x14ac:dyDescent="0.25">
      <c r="A62" s="10" t="s">
        <v>45</v>
      </c>
      <c r="F62" s="49"/>
      <c r="G62" s="21"/>
      <c r="I62" s="22"/>
      <c r="J62" s="49"/>
      <c r="K62" s="21"/>
    </row>
    <row r="63" spans="1:12" ht="6" customHeight="1" x14ac:dyDescent="0.25">
      <c r="A63" s="10"/>
      <c r="F63" s="49"/>
      <c r="G63" s="21"/>
      <c r="I63" s="22"/>
      <c r="J63" s="49"/>
      <c r="K63" s="21"/>
    </row>
    <row r="64" spans="1:12" ht="18.95" customHeight="1" x14ac:dyDescent="0.25">
      <c r="A64" s="17" t="s">
        <v>46</v>
      </c>
      <c r="D64" s="16" t="s">
        <v>78</v>
      </c>
      <c r="F64" s="49">
        <v>1416552179</v>
      </c>
      <c r="H64" s="13">
        <v>1193361255</v>
      </c>
      <c r="J64" s="49">
        <v>1416552179</v>
      </c>
      <c r="L64" s="13">
        <v>1193361255</v>
      </c>
    </row>
    <row r="65" spans="1:12" ht="18.95" customHeight="1" x14ac:dyDescent="0.25">
      <c r="A65" s="17" t="s">
        <v>47</v>
      </c>
      <c r="D65" s="79" t="s">
        <v>152</v>
      </c>
      <c r="F65" s="49">
        <v>177732327</v>
      </c>
      <c r="H65" s="13">
        <v>139655940</v>
      </c>
      <c r="J65" s="49">
        <v>177732327</v>
      </c>
      <c r="L65" s="13">
        <v>139655940</v>
      </c>
    </row>
    <row r="66" spans="1:12" ht="18.95" customHeight="1" x14ac:dyDescent="0.25">
      <c r="A66" s="17" t="s">
        <v>28</v>
      </c>
      <c r="F66" s="49">
        <v>11368485</v>
      </c>
      <c r="H66" s="13">
        <v>2859875</v>
      </c>
      <c r="J66" s="49">
        <v>11368485</v>
      </c>
      <c r="L66" s="13">
        <v>2859875</v>
      </c>
    </row>
    <row r="67" spans="1:12" ht="18.95" customHeight="1" x14ac:dyDescent="0.25">
      <c r="A67" s="17" t="s">
        <v>48</v>
      </c>
      <c r="F67" s="49">
        <v>17533221</v>
      </c>
      <c r="H67" s="13">
        <v>22094684</v>
      </c>
      <c r="J67" s="49">
        <v>17533221</v>
      </c>
      <c r="L67" s="13">
        <v>22094684</v>
      </c>
    </row>
    <row r="68" spans="1:12" ht="18.95" customHeight="1" x14ac:dyDescent="0.25">
      <c r="A68" s="17" t="s">
        <v>49</v>
      </c>
      <c r="F68" s="49"/>
      <c r="J68" s="49"/>
    </row>
    <row r="69" spans="1:12" ht="18.95" customHeight="1" x14ac:dyDescent="0.25">
      <c r="B69" s="17" t="s">
        <v>50</v>
      </c>
      <c r="C69" s="2"/>
      <c r="F69" s="49">
        <v>5919258</v>
      </c>
      <c r="H69" s="13">
        <v>5421782</v>
      </c>
      <c r="J69" s="49">
        <v>5919258</v>
      </c>
      <c r="L69" s="13">
        <v>5421782</v>
      </c>
    </row>
    <row r="70" spans="1:12" ht="18.600000000000001" customHeight="1" x14ac:dyDescent="0.25">
      <c r="B70" s="17" t="s">
        <v>44</v>
      </c>
      <c r="C70" s="2"/>
      <c r="F70" s="51">
        <v>6612469</v>
      </c>
      <c r="H70" s="15">
        <v>5887265</v>
      </c>
      <c r="J70" s="51">
        <v>6612469</v>
      </c>
      <c r="L70" s="15">
        <v>5887265</v>
      </c>
    </row>
    <row r="71" spans="1:12" ht="6" customHeight="1" x14ac:dyDescent="0.25">
      <c r="A71" s="2"/>
      <c r="B71" s="50"/>
      <c r="F71" s="49"/>
      <c r="J71" s="49"/>
    </row>
    <row r="72" spans="1:12" ht="18.95" customHeight="1" x14ac:dyDescent="0.25">
      <c r="A72" s="10" t="s">
        <v>6</v>
      </c>
      <c r="B72" s="2"/>
      <c r="F72" s="51">
        <f>SUM(F64:F71)</f>
        <v>1635717939</v>
      </c>
      <c r="G72" s="21"/>
      <c r="H72" s="15">
        <f>SUM(H64:H71)</f>
        <v>1369280801</v>
      </c>
      <c r="I72" s="21"/>
      <c r="J72" s="51">
        <f>SUM(J64:J71)</f>
        <v>1635717939</v>
      </c>
      <c r="K72" s="21"/>
      <c r="L72" s="15">
        <f>SUM(L64:L71)</f>
        <v>1369280801</v>
      </c>
    </row>
    <row r="73" spans="1:12" ht="12" customHeight="1" x14ac:dyDescent="0.25">
      <c r="A73" s="10"/>
      <c r="E73" s="10"/>
      <c r="F73" s="49"/>
      <c r="G73" s="23"/>
      <c r="I73" s="23"/>
      <c r="J73" s="49"/>
      <c r="K73" s="23"/>
    </row>
    <row r="74" spans="1:12" ht="18.95" customHeight="1" x14ac:dyDescent="0.25">
      <c r="A74" s="10" t="s">
        <v>7</v>
      </c>
      <c r="E74" s="10"/>
      <c r="F74" s="49"/>
      <c r="G74" s="23"/>
      <c r="I74" s="23"/>
      <c r="J74" s="49"/>
      <c r="K74" s="23"/>
    </row>
    <row r="75" spans="1:12" ht="6" customHeight="1" x14ac:dyDescent="0.25">
      <c r="A75" s="10"/>
      <c r="E75" s="10"/>
      <c r="F75" s="49"/>
      <c r="G75" s="23"/>
      <c r="I75" s="23"/>
      <c r="J75" s="49"/>
      <c r="K75" s="23"/>
    </row>
    <row r="76" spans="1:12" ht="18.95" customHeight="1" x14ac:dyDescent="0.25">
      <c r="A76" s="17" t="s">
        <v>8</v>
      </c>
      <c r="D76" s="16" t="s">
        <v>197</v>
      </c>
      <c r="E76" s="10"/>
      <c r="F76" s="49"/>
      <c r="G76" s="23"/>
      <c r="I76" s="23"/>
      <c r="J76" s="49"/>
      <c r="K76" s="23"/>
    </row>
    <row r="77" spans="1:12" ht="18.95" customHeight="1" x14ac:dyDescent="0.25">
      <c r="B77" s="17" t="s">
        <v>9</v>
      </c>
      <c r="E77" s="10"/>
      <c r="F77" s="59"/>
      <c r="G77" s="23"/>
      <c r="H77" s="46"/>
      <c r="I77" s="23"/>
      <c r="J77" s="59"/>
      <c r="K77" s="23"/>
      <c r="L77" s="46"/>
    </row>
    <row r="78" spans="1:12" ht="18.95" customHeight="1" x14ac:dyDescent="0.25">
      <c r="C78" s="50" t="s">
        <v>168</v>
      </c>
      <c r="E78" s="10"/>
      <c r="F78" s="59"/>
      <c r="G78" s="23"/>
      <c r="H78" s="46"/>
      <c r="I78" s="23"/>
      <c r="J78" s="59"/>
      <c r="K78" s="23"/>
      <c r="L78" s="46"/>
    </row>
    <row r="79" spans="1:12" ht="18.95" customHeight="1" x14ac:dyDescent="0.25">
      <c r="C79" s="17" t="s">
        <v>169</v>
      </c>
      <c r="E79" s="10"/>
      <c r="F79" s="59"/>
      <c r="G79" s="23"/>
      <c r="H79" s="46"/>
      <c r="I79" s="23"/>
      <c r="J79" s="59"/>
      <c r="K79" s="23"/>
      <c r="L79" s="46"/>
    </row>
    <row r="80" spans="1:12" ht="18.95" customHeight="1" x14ac:dyDescent="0.25">
      <c r="C80" s="50" t="s">
        <v>170</v>
      </c>
      <c r="E80" s="10"/>
      <c r="F80" s="59"/>
      <c r="G80" s="23"/>
      <c r="H80" s="46"/>
      <c r="I80" s="23"/>
      <c r="J80" s="59"/>
      <c r="K80" s="23"/>
      <c r="L80" s="46"/>
    </row>
    <row r="81" spans="1:12" ht="18.95" customHeight="1" thickBot="1" x14ac:dyDescent="0.3">
      <c r="C81" s="17" t="s">
        <v>171</v>
      </c>
      <c r="E81" s="10"/>
      <c r="F81" s="65">
        <v>620000000</v>
      </c>
      <c r="G81" s="23"/>
      <c r="H81" s="66">
        <v>610000000</v>
      </c>
      <c r="I81" s="23"/>
      <c r="J81" s="65">
        <v>620000000</v>
      </c>
      <c r="K81" s="23"/>
      <c r="L81" s="66">
        <v>610000000</v>
      </c>
    </row>
    <row r="82" spans="1:12" ht="6" customHeight="1" thickTop="1" x14ac:dyDescent="0.25">
      <c r="A82" s="10"/>
      <c r="E82" s="10"/>
      <c r="F82" s="49"/>
      <c r="G82" s="23"/>
      <c r="I82" s="23"/>
      <c r="J82" s="49"/>
      <c r="K82" s="23"/>
    </row>
    <row r="83" spans="1:12" ht="18.95" customHeight="1" x14ac:dyDescent="0.25">
      <c r="B83" s="17" t="s">
        <v>10</v>
      </c>
      <c r="E83" s="10"/>
      <c r="F83" s="59"/>
      <c r="G83" s="23"/>
      <c r="H83" s="46"/>
      <c r="I83" s="23"/>
      <c r="J83" s="59"/>
      <c r="K83" s="23"/>
      <c r="L83" s="46"/>
    </row>
    <row r="84" spans="1:12" ht="18.95" customHeight="1" x14ac:dyDescent="0.25">
      <c r="C84" s="50" t="s">
        <v>168</v>
      </c>
      <c r="E84" s="10"/>
      <c r="F84" s="59"/>
      <c r="G84" s="23"/>
      <c r="H84" s="46"/>
      <c r="I84" s="23"/>
      <c r="J84" s="59"/>
      <c r="K84" s="23"/>
      <c r="L84" s="46"/>
    </row>
    <row r="85" spans="1:12" ht="18.95" customHeight="1" x14ac:dyDescent="0.25">
      <c r="C85" s="17" t="s">
        <v>172</v>
      </c>
      <c r="E85" s="10"/>
      <c r="F85" s="59"/>
      <c r="G85" s="23"/>
      <c r="H85" s="46"/>
      <c r="I85" s="23"/>
      <c r="J85" s="59"/>
      <c r="K85" s="23"/>
      <c r="L85" s="46"/>
    </row>
    <row r="86" spans="1:12" ht="18.95" customHeight="1" x14ac:dyDescent="0.25">
      <c r="B86" s="50"/>
      <c r="C86" s="50" t="s">
        <v>173</v>
      </c>
      <c r="E86" s="10"/>
      <c r="F86" s="49"/>
      <c r="G86" s="23"/>
      <c r="I86" s="23"/>
      <c r="J86" s="49"/>
      <c r="K86" s="23"/>
    </row>
    <row r="87" spans="1:12" ht="18.95" customHeight="1" x14ac:dyDescent="0.25">
      <c r="B87" s="50"/>
      <c r="C87" s="17" t="s">
        <v>171</v>
      </c>
      <c r="E87" s="10"/>
      <c r="F87" s="49">
        <v>620000000</v>
      </c>
      <c r="G87" s="23"/>
      <c r="H87" s="13">
        <v>609998247</v>
      </c>
      <c r="I87" s="23"/>
      <c r="J87" s="49">
        <v>620000000</v>
      </c>
      <c r="K87" s="23"/>
      <c r="L87" s="13">
        <v>609998247</v>
      </c>
    </row>
    <row r="88" spans="1:12" ht="18.95" customHeight="1" x14ac:dyDescent="0.25">
      <c r="A88" s="17" t="s">
        <v>121</v>
      </c>
      <c r="E88" s="10"/>
      <c r="F88" s="49">
        <v>79166741</v>
      </c>
      <c r="G88" s="23"/>
      <c r="H88" s="13">
        <v>79162825</v>
      </c>
      <c r="I88" s="23"/>
      <c r="J88" s="49">
        <v>79166741</v>
      </c>
      <c r="K88" s="23"/>
      <c r="L88" s="13">
        <v>79162825</v>
      </c>
    </row>
    <row r="89" spans="1:12" ht="18.95" customHeight="1" x14ac:dyDescent="0.25">
      <c r="A89" s="17" t="s">
        <v>11</v>
      </c>
      <c r="E89" s="10"/>
      <c r="F89" s="59"/>
      <c r="G89" s="23"/>
      <c r="H89" s="46"/>
      <c r="I89" s="23"/>
      <c r="J89" s="59"/>
      <c r="K89" s="23"/>
      <c r="L89" s="46"/>
    </row>
    <row r="90" spans="1:12" ht="18.95" customHeight="1" x14ac:dyDescent="0.25">
      <c r="B90" s="17" t="s">
        <v>101</v>
      </c>
      <c r="E90" s="10"/>
      <c r="F90" s="59">
        <v>62000000</v>
      </c>
      <c r="G90" s="23"/>
      <c r="H90" s="78">
        <v>61000000</v>
      </c>
      <c r="I90" s="23"/>
      <c r="J90" s="59">
        <v>62000000</v>
      </c>
      <c r="K90" s="23"/>
      <c r="L90" s="78">
        <v>61000000</v>
      </c>
    </row>
    <row r="91" spans="1:12" ht="18.95" customHeight="1" x14ac:dyDescent="0.25">
      <c r="B91" s="17" t="s">
        <v>12</v>
      </c>
      <c r="E91" s="10"/>
      <c r="F91" s="49">
        <v>560901124</v>
      </c>
      <c r="G91" s="23"/>
      <c r="H91" s="46">
        <v>744266617</v>
      </c>
      <c r="I91" s="23"/>
      <c r="J91" s="49">
        <v>559449267</v>
      </c>
      <c r="K91" s="23"/>
      <c r="L91" s="46">
        <v>742041183</v>
      </c>
    </row>
    <row r="92" spans="1:12" ht="18.95" customHeight="1" x14ac:dyDescent="0.25">
      <c r="A92" s="17" t="s">
        <v>13</v>
      </c>
      <c r="E92" s="10"/>
      <c r="F92" s="51">
        <v>-47215397</v>
      </c>
      <c r="G92" s="23"/>
      <c r="H92" s="82">
        <v>-126549368</v>
      </c>
      <c r="I92" s="23"/>
      <c r="J92" s="51">
        <v>-37669994</v>
      </c>
      <c r="K92" s="23"/>
      <c r="L92" s="15">
        <v>-117631728</v>
      </c>
    </row>
    <row r="93" spans="1:12" ht="6" customHeight="1" x14ac:dyDescent="0.25">
      <c r="A93" s="10"/>
      <c r="E93" s="10"/>
      <c r="F93" s="49"/>
      <c r="G93" s="23"/>
      <c r="I93" s="23"/>
      <c r="J93" s="49"/>
      <c r="K93" s="23"/>
    </row>
    <row r="94" spans="1:12" ht="18.95" customHeight="1" x14ac:dyDescent="0.25">
      <c r="A94" s="10" t="s">
        <v>14</v>
      </c>
      <c r="E94" s="10"/>
      <c r="F94" s="51">
        <f>SUM(F87:F92)</f>
        <v>1274852468</v>
      </c>
      <c r="G94" s="23"/>
      <c r="H94" s="15">
        <f>SUM(H87:H92)</f>
        <v>1367878321</v>
      </c>
      <c r="I94" s="23"/>
      <c r="J94" s="51">
        <f>SUM(J87:J92)</f>
        <v>1282946014</v>
      </c>
      <c r="K94" s="23"/>
      <c r="L94" s="15">
        <f>SUM(L87:L92)</f>
        <v>1374570527</v>
      </c>
    </row>
    <row r="95" spans="1:12" ht="6" customHeight="1" x14ac:dyDescent="0.25">
      <c r="A95" s="10"/>
      <c r="E95" s="10"/>
      <c r="F95" s="49"/>
      <c r="G95" s="23"/>
      <c r="I95" s="23"/>
      <c r="J95" s="49"/>
      <c r="K95" s="23"/>
    </row>
    <row r="96" spans="1:12" ht="18.95" customHeight="1" thickBot="1" x14ac:dyDescent="0.3">
      <c r="A96" s="10" t="s">
        <v>15</v>
      </c>
      <c r="E96" s="10"/>
      <c r="F96" s="65">
        <f>F72+F94</f>
        <v>2910570407</v>
      </c>
      <c r="G96" s="23"/>
      <c r="H96" s="66">
        <f>H72+H94</f>
        <v>2737159122</v>
      </c>
      <c r="I96" s="23"/>
      <c r="J96" s="65">
        <f>J72+J94</f>
        <v>2918663953</v>
      </c>
      <c r="K96" s="23"/>
      <c r="L96" s="66">
        <f>L72+L94</f>
        <v>2743851328</v>
      </c>
    </row>
    <row r="97" spans="1:12" ht="15" customHeight="1" thickTop="1" x14ac:dyDescent="0.25">
      <c r="A97" s="10"/>
      <c r="E97" s="10"/>
      <c r="G97" s="23"/>
      <c r="I97" s="23"/>
      <c r="K97" s="23"/>
    </row>
    <row r="98" spans="1:12" ht="17.25" customHeight="1" x14ac:dyDescent="0.25">
      <c r="A98" s="10"/>
      <c r="E98" s="10"/>
      <c r="G98" s="23"/>
      <c r="I98" s="23"/>
      <c r="K98" s="23"/>
    </row>
    <row r="99" spans="1:12" ht="15" customHeight="1" x14ac:dyDescent="0.25">
      <c r="A99" s="10"/>
      <c r="E99" s="10"/>
      <c r="G99" s="23"/>
      <c r="I99" s="23"/>
      <c r="K99" s="23"/>
    </row>
    <row r="100" spans="1:12" ht="15" customHeight="1" x14ac:dyDescent="0.25">
      <c r="A100" s="10"/>
      <c r="E100" s="10"/>
      <c r="G100" s="23"/>
      <c r="I100" s="23"/>
      <c r="K100" s="23"/>
    </row>
    <row r="101" spans="1:12" ht="18.95" customHeight="1" x14ac:dyDescent="0.25">
      <c r="A101" s="16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</row>
  </sheetData>
  <mergeCells count="12">
    <mergeCell ref="F5:H5"/>
    <mergeCell ref="J54:L54"/>
    <mergeCell ref="F54:H54"/>
    <mergeCell ref="F53:H53"/>
    <mergeCell ref="J5:L5"/>
    <mergeCell ref="J53:L53"/>
    <mergeCell ref="A48:L48"/>
    <mergeCell ref="A101:L101"/>
    <mergeCell ref="J12:J13"/>
    <mergeCell ref="F12:F13"/>
    <mergeCell ref="J6:L6"/>
    <mergeCell ref="F6:H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48" max="16383" man="1"/>
  </rowBreaks>
  <ignoredErrors>
    <ignoredError sqref="D16:D25 D14 D64:D7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7590-7F67-437B-8C71-DD23374707E8}">
  <dimension ref="A1:L106"/>
  <sheetViews>
    <sheetView topLeftCell="A3" zoomScaleNormal="100" zoomScaleSheetLayoutView="80" zoomScalePageLayoutView="80" workbookViewId="0">
      <selection activeCell="C15" sqref="C15"/>
    </sheetView>
  </sheetViews>
  <sheetFormatPr defaultColWidth="6.5703125" defaultRowHeight="18.95" customHeight="1" x14ac:dyDescent="0.25"/>
  <cols>
    <col min="1" max="2" width="1.42578125" style="17" customWidth="1"/>
    <col min="3" max="3" width="50.7109375" style="17" customWidth="1"/>
    <col min="4" max="4" width="7.140625" style="16" customWidth="1"/>
    <col min="5" max="5" width="0.5703125" style="17" customWidth="1"/>
    <col min="6" max="6" width="12.28515625" style="13" customWidth="1"/>
    <col min="7" max="7" width="0.5703125" style="21" customWidth="1"/>
    <col min="8" max="8" width="12.28515625" style="13" customWidth="1"/>
    <col min="9" max="9" width="0.5703125" style="22" customWidth="1"/>
    <col min="10" max="10" width="12.28515625" style="13" customWidth="1"/>
    <col min="11" max="11" width="0.5703125" style="21" customWidth="1"/>
    <col min="12" max="12" width="12.28515625" style="13" customWidth="1"/>
    <col min="13" max="16384" width="6.5703125" style="2"/>
  </cols>
  <sheetData>
    <row r="1" spans="1:12" ht="20.100000000000001" customHeight="1" x14ac:dyDescent="0.25">
      <c r="A1" s="10" t="s">
        <v>35</v>
      </c>
      <c r="B1" s="10"/>
      <c r="C1" s="10"/>
      <c r="L1" s="14"/>
    </row>
    <row r="2" spans="1:12" ht="20.100000000000001" customHeight="1" x14ac:dyDescent="0.25">
      <c r="A2" s="10" t="s">
        <v>122</v>
      </c>
      <c r="B2" s="10"/>
      <c r="C2" s="10"/>
    </row>
    <row r="3" spans="1:12" ht="20.100000000000001" customHeight="1" x14ac:dyDescent="0.25">
      <c r="A3" s="18" t="s">
        <v>175</v>
      </c>
      <c r="B3" s="18"/>
      <c r="C3" s="18"/>
      <c r="D3" s="19"/>
      <c r="E3" s="20"/>
      <c r="F3" s="15"/>
      <c r="G3" s="24"/>
      <c r="H3" s="15"/>
      <c r="I3" s="25"/>
      <c r="J3" s="15"/>
      <c r="K3" s="24"/>
      <c r="L3" s="15"/>
    </row>
    <row r="4" spans="1:12" ht="20.100000000000001" customHeight="1" x14ac:dyDescent="0.25">
      <c r="A4" s="10"/>
      <c r="B4" s="10"/>
      <c r="C4" s="10"/>
    </row>
    <row r="5" spans="1:12" ht="20.100000000000001" customHeight="1" x14ac:dyDescent="0.25">
      <c r="F5" s="168" t="s">
        <v>106</v>
      </c>
      <c r="G5" s="168"/>
      <c r="H5" s="168"/>
      <c r="J5" s="171"/>
      <c r="K5" s="171"/>
      <c r="L5" s="171"/>
    </row>
    <row r="6" spans="1:12" ht="20.100000000000001" customHeight="1" x14ac:dyDescent="0.25">
      <c r="A6" s="2"/>
      <c r="D6" s="74"/>
      <c r="E6" s="10"/>
      <c r="F6" s="167" t="s">
        <v>107</v>
      </c>
      <c r="G6" s="167"/>
      <c r="H6" s="167"/>
      <c r="I6" s="14"/>
      <c r="J6" s="167" t="s">
        <v>23</v>
      </c>
      <c r="K6" s="167"/>
      <c r="L6" s="167"/>
    </row>
    <row r="7" spans="1:12" ht="20.100000000000001" customHeight="1" x14ac:dyDescent="0.25">
      <c r="E7" s="10"/>
      <c r="F7" s="14" t="s">
        <v>36</v>
      </c>
      <c r="G7" s="23"/>
      <c r="H7" s="14" t="s">
        <v>32</v>
      </c>
      <c r="I7" s="68"/>
      <c r="J7" s="14" t="s">
        <v>36</v>
      </c>
      <c r="K7" s="23"/>
      <c r="L7" s="14" t="s">
        <v>32</v>
      </c>
    </row>
    <row r="8" spans="1:12" ht="20.100000000000001" customHeight="1" x14ac:dyDescent="0.25">
      <c r="D8" s="75" t="s">
        <v>1</v>
      </c>
      <c r="E8" s="10"/>
      <c r="F8" s="48" t="s">
        <v>51</v>
      </c>
      <c r="G8" s="23"/>
      <c r="H8" s="48" t="s">
        <v>51</v>
      </c>
      <c r="I8" s="68"/>
      <c r="J8" s="48" t="s">
        <v>51</v>
      </c>
      <c r="K8" s="23"/>
      <c r="L8" s="48" t="s">
        <v>51</v>
      </c>
    </row>
    <row r="9" spans="1:12" ht="20.100000000000001" customHeight="1" x14ac:dyDescent="0.25">
      <c r="F9" s="49"/>
      <c r="G9" s="13"/>
      <c r="I9" s="13"/>
      <c r="J9" s="49"/>
      <c r="K9" s="13"/>
    </row>
    <row r="10" spans="1:12" ht="20.100000000000001" customHeight="1" x14ac:dyDescent="0.25">
      <c r="A10" s="10" t="s">
        <v>123</v>
      </c>
      <c r="D10" s="17"/>
      <c r="F10" s="49"/>
      <c r="G10" s="13"/>
      <c r="I10" s="13"/>
      <c r="J10" s="49"/>
      <c r="K10" s="13"/>
    </row>
    <row r="11" spans="1:12" ht="8.25" customHeight="1" x14ac:dyDescent="0.25">
      <c r="A11" s="10"/>
      <c r="D11" s="17"/>
      <c r="F11" s="49"/>
      <c r="G11" s="13"/>
      <c r="I11" s="13"/>
      <c r="J11" s="49"/>
      <c r="K11" s="13"/>
    </row>
    <row r="12" spans="1:12" ht="20.100000000000001" customHeight="1" x14ac:dyDescent="0.25">
      <c r="A12" s="17" t="s">
        <v>52</v>
      </c>
      <c r="D12" s="17"/>
      <c r="F12" s="83">
        <v>1693336971</v>
      </c>
      <c r="G12" s="84"/>
      <c r="H12" s="84">
        <v>981027012</v>
      </c>
      <c r="I12" s="85"/>
      <c r="J12" s="86">
        <v>1693336971</v>
      </c>
      <c r="K12" s="85"/>
      <c r="L12" s="87">
        <v>981027012</v>
      </c>
    </row>
    <row r="13" spans="1:12" ht="20.100000000000001" customHeight="1" x14ac:dyDescent="0.25">
      <c r="A13" s="17" t="s">
        <v>183</v>
      </c>
      <c r="D13" s="17"/>
      <c r="F13" s="88">
        <v>-11662777</v>
      </c>
      <c r="G13" s="84"/>
      <c r="H13" s="89">
        <v>-8029133</v>
      </c>
      <c r="I13" s="85"/>
      <c r="J13" s="90">
        <v>-11662777</v>
      </c>
      <c r="K13" s="85"/>
      <c r="L13" s="91">
        <v>-8029133</v>
      </c>
    </row>
    <row r="14" spans="1:12" ht="8.25" customHeight="1" x14ac:dyDescent="0.25">
      <c r="D14" s="17"/>
      <c r="F14" s="83"/>
      <c r="G14" s="84"/>
      <c r="H14" s="84"/>
      <c r="I14" s="85"/>
      <c r="J14" s="86"/>
      <c r="K14" s="85"/>
      <c r="L14" s="87"/>
    </row>
    <row r="15" spans="1:12" ht="20.100000000000001" customHeight="1" x14ac:dyDescent="0.25">
      <c r="A15" s="17" t="s">
        <v>53</v>
      </c>
      <c r="F15" s="83">
        <f>F12+F13</f>
        <v>1681674194</v>
      </c>
      <c r="G15" s="84"/>
      <c r="H15" s="84">
        <f>H12+H13</f>
        <v>972997879</v>
      </c>
      <c r="I15" s="85"/>
      <c r="J15" s="86">
        <f>J12+J13</f>
        <v>1681674194</v>
      </c>
      <c r="K15" s="85"/>
      <c r="L15" s="87">
        <f>L12+L13</f>
        <v>972997879</v>
      </c>
    </row>
    <row r="16" spans="1:12" ht="20.100000000000001" customHeight="1" x14ac:dyDescent="0.25">
      <c r="A16" s="2" t="s">
        <v>184</v>
      </c>
      <c r="F16" s="88">
        <v>-157765919</v>
      </c>
      <c r="G16" s="84"/>
      <c r="H16" s="89">
        <v>-101607259</v>
      </c>
      <c r="I16" s="85"/>
      <c r="J16" s="90">
        <v>-157765919</v>
      </c>
      <c r="K16" s="85"/>
      <c r="L16" s="91">
        <v>-101607259</v>
      </c>
    </row>
    <row r="17" spans="1:12" ht="8.25" customHeight="1" x14ac:dyDescent="0.25">
      <c r="A17" s="2"/>
      <c r="F17" s="83"/>
      <c r="G17" s="84"/>
      <c r="H17" s="84"/>
      <c r="I17" s="85"/>
      <c r="J17" s="86"/>
      <c r="K17" s="85"/>
      <c r="L17" s="87"/>
    </row>
    <row r="18" spans="1:12" ht="20.100000000000001" customHeight="1" x14ac:dyDescent="0.25">
      <c r="A18" s="17" t="s">
        <v>139</v>
      </c>
      <c r="F18" s="83">
        <f>F15+F16</f>
        <v>1523908275</v>
      </c>
      <c r="G18" s="84"/>
      <c r="H18" s="84">
        <f>H15+H16</f>
        <v>871390620</v>
      </c>
      <c r="I18" s="85"/>
      <c r="J18" s="86">
        <f>J15+J16</f>
        <v>1523908275</v>
      </c>
      <c r="K18" s="85"/>
      <c r="L18" s="87">
        <f>L15+L16</f>
        <v>871390620</v>
      </c>
    </row>
    <row r="19" spans="1:12" ht="20.100000000000001" customHeight="1" x14ac:dyDescent="0.25">
      <c r="A19" s="17" t="s">
        <v>54</v>
      </c>
      <c r="F19" s="83">
        <v>1622337</v>
      </c>
      <c r="G19" s="84"/>
      <c r="H19" s="84">
        <v>616319</v>
      </c>
      <c r="I19" s="85"/>
      <c r="J19" s="86">
        <v>1622337</v>
      </c>
      <c r="K19" s="85"/>
      <c r="L19" s="87">
        <v>616319</v>
      </c>
    </row>
    <row r="20" spans="1:12" ht="20.100000000000001" customHeight="1" x14ac:dyDescent="0.25">
      <c r="A20" s="17" t="s">
        <v>55</v>
      </c>
      <c r="D20" s="16" t="s">
        <v>196</v>
      </c>
      <c r="F20" s="92">
        <v>17429021</v>
      </c>
      <c r="G20" s="93"/>
      <c r="H20" s="93">
        <v>20774951</v>
      </c>
      <c r="I20" s="94"/>
      <c r="J20" s="86">
        <v>17429021</v>
      </c>
      <c r="K20" s="94"/>
      <c r="L20" s="87">
        <v>20774951</v>
      </c>
    </row>
    <row r="21" spans="1:12" ht="20.100000000000001" customHeight="1" x14ac:dyDescent="0.25">
      <c r="A21" s="17" t="s">
        <v>189</v>
      </c>
      <c r="F21" s="83">
        <v>171215</v>
      </c>
      <c r="G21" s="84"/>
      <c r="H21" s="84">
        <v>31277</v>
      </c>
      <c r="I21" s="85"/>
      <c r="J21" s="86">
        <v>171215</v>
      </c>
      <c r="K21" s="85"/>
      <c r="L21" s="87">
        <v>31277</v>
      </c>
    </row>
    <row r="22" spans="1:12" ht="20.100000000000001" customHeight="1" x14ac:dyDescent="0.25">
      <c r="A22" s="17" t="s">
        <v>190</v>
      </c>
      <c r="F22" s="83">
        <v>-2440576</v>
      </c>
      <c r="G22" s="84"/>
      <c r="H22" s="84">
        <v>33130</v>
      </c>
      <c r="I22" s="85"/>
      <c r="J22" s="86">
        <v>-2440576</v>
      </c>
      <c r="K22" s="85"/>
      <c r="L22" s="87">
        <v>33130</v>
      </c>
    </row>
    <row r="23" spans="1:12" ht="18.75" x14ac:dyDescent="0.25">
      <c r="A23" s="17" t="s">
        <v>141</v>
      </c>
      <c r="D23" s="16" t="s">
        <v>118</v>
      </c>
      <c r="F23" s="83">
        <v>-365245</v>
      </c>
      <c r="G23" s="84"/>
      <c r="H23" s="84">
        <v>236250</v>
      </c>
      <c r="I23" s="85"/>
      <c r="J23" s="86">
        <v>0</v>
      </c>
      <c r="K23" s="85"/>
      <c r="L23" s="87">
        <v>0</v>
      </c>
    </row>
    <row r="24" spans="1:12" ht="20.100000000000001" customHeight="1" x14ac:dyDescent="0.25">
      <c r="A24" s="17" t="s">
        <v>16</v>
      </c>
      <c r="F24" s="88">
        <v>324380</v>
      </c>
      <c r="G24" s="84"/>
      <c r="H24" s="89">
        <v>330924</v>
      </c>
      <c r="I24" s="85"/>
      <c r="J24" s="90">
        <v>324380</v>
      </c>
      <c r="K24" s="85"/>
      <c r="L24" s="91">
        <v>330924</v>
      </c>
    </row>
    <row r="25" spans="1:12" ht="8.25" customHeight="1" x14ac:dyDescent="0.25">
      <c r="F25" s="49"/>
      <c r="G25" s="13"/>
      <c r="I25" s="13"/>
      <c r="J25" s="49"/>
      <c r="K25" s="13"/>
    </row>
    <row r="26" spans="1:12" ht="20.100000000000001" customHeight="1" x14ac:dyDescent="0.25">
      <c r="A26" s="10" t="s">
        <v>17</v>
      </c>
      <c r="B26" s="2"/>
      <c r="C26" s="10"/>
      <c r="F26" s="88">
        <f>SUM(F18:F24)</f>
        <v>1540649407</v>
      </c>
      <c r="G26" s="84"/>
      <c r="H26" s="89">
        <f>SUM(H18:H24)</f>
        <v>893413471</v>
      </c>
      <c r="I26" s="84"/>
      <c r="J26" s="88">
        <f>SUM(J18:J24)</f>
        <v>1541014652</v>
      </c>
      <c r="K26" s="84"/>
      <c r="L26" s="89">
        <f>SUM(L18:L24)</f>
        <v>893177221</v>
      </c>
    </row>
    <row r="27" spans="1:12" ht="20.100000000000001" customHeight="1" x14ac:dyDescent="0.25">
      <c r="F27" s="49"/>
      <c r="G27" s="13"/>
      <c r="I27" s="13"/>
      <c r="J27" s="49"/>
      <c r="K27" s="13"/>
    </row>
    <row r="28" spans="1:12" ht="20.100000000000001" customHeight="1" x14ac:dyDescent="0.25">
      <c r="A28" s="10" t="s">
        <v>124</v>
      </c>
      <c r="F28" s="49"/>
      <c r="G28" s="13"/>
      <c r="I28" s="13"/>
      <c r="J28" s="49"/>
      <c r="K28" s="13"/>
    </row>
    <row r="29" spans="1:12" ht="8.25" customHeight="1" x14ac:dyDescent="0.25">
      <c r="A29" s="10"/>
      <c r="F29" s="49"/>
      <c r="G29" s="13"/>
      <c r="I29" s="13"/>
      <c r="J29" s="49"/>
      <c r="K29" s="13"/>
    </row>
    <row r="30" spans="1:12" ht="20.100000000000001" customHeight="1" x14ac:dyDescent="0.25">
      <c r="A30" s="17" t="s">
        <v>153</v>
      </c>
      <c r="F30" s="83">
        <v>61536704</v>
      </c>
      <c r="G30" s="95"/>
      <c r="H30" s="84">
        <v>-22635488</v>
      </c>
      <c r="I30" s="95"/>
      <c r="J30" s="83">
        <v>61536704</v>
      </c>
      <c r="K30" s="96"/>
      <c r="L30" s="87">
        <v>-22635488</v>
      </c>
    </row>
    <row r="31" spans="1:12" ht="20.100000000000001" customHeight="1" x14ac:dyDescent="0.25">
      <c r="A31" s="17" t="s">
        <v>57</v>
      </c>
      <c r="F31" s="83">
        <v>1151458818</v>
      </c>
      <c r="G31" s="84"/>
      <c r="H31" s="84">
        <v>631114093</v>
      </c>
      <c r="I31" s="84"/>
      <c r="J31" s="83">
        <v>1151458818</v>
      </c>
      <c r="K31" s="85"/>
      <c r="L31" s="87">
        <v>631114093</v>
      </c>
    </row>
    <row r="32" spans="1:12" ht="20.100000000000001" customHeight="1" x14ac:dyDescent="0.25">
      <c r="A32" s="17" t="s">
        <v>185</v>
      </c>
      <c r="F32" s="83">
        <v>-15274710</v>
      </c>
      <c r="G32" s="84"/>
      <c r="H32" s="84">
        <v>-2686327</v>
      </c>
      <c r="I32" s="84"/>
      <c r="J32" s="83">
        <v>-15274710</v>
      </c>
      <c r="K32" s="85"/>
      <c r="L32" s="87">
        <v>-2686327</v>
      </c>
    </row>
    <row r="33" spans="1:12" ht="20.100000000000001" customHeight="1" x14ac:dyDescent="0.25">
      <c r="A33" s="17" t="s">
        <v>58</v>
      </c>
      <c r="F33" s="83">
        <v>282923852</v>
      </c>
      <c r="G33" s="84"/>
      <c r="H33" s="84">
        <v>208163131</v>
      </c>
      <c r="I33" s="84"/>
      <c r="J33" s="83">
        <v>282923852</v>
      </c>
      <c r="K33" s="85"/>
      <c r="L33" s="87">
        <v>208163131</v>
      </c>
    </row>
    <row r="34" spans="1:12" ht="20.100000000000001" customHeight="1" x14ac:dyDescent="0.25">
      <c r="A34" s="17" t="s">
        <v>59</v>
      </c>
      <c r="E34" s="13"/>
      <c r="F34" s="83">
        <v>9545673</v>
      </c>
      <c r="G34" s="84"/>
      <c r="H34" s="84">
        <v>15015961</v>
      </c>
      <c r="I34" s="84"/>
      <c r="J34" s="83">
        <v>9545673</v>
      </c>
      <c r="K34" s="85"/>
      <c r="L34" s="87">
        <v>15015961</v>
      </c>
    </row>
    <row r="35" spans="1:12" ht="20.100000000000001" customHeight="1" x14ac:dyDescent="0.25">
      <c r="A35" s="17" t="s">
        <v>60</v>
      </c>
      <c r="D35" s="16" t="s">
        <v>195</v>
      </c>
      <c r="E35" s="13"/>
      <c r="F35" s="83">
        <v>32729800</v>
      </c>
      <c r="G35" s="84"/>
      <c r="H35" s="84">
        <v>28275855</v>
      </c>
      <c r="I35" s="84"/>
      <c r="J35" s="83">
        <v>32729800</v>
      </c>
      <c r="K35" s="85"/>
      <c r="L35" s="87">
        <v>28275855</v>
      </c>
    </row>
    <row r="36" spans="1:12" ht="20.100000000000001" customHeight="1" x14ac:dyDescent="0.25">
      <c r="A36" s="17" t="s">
        <v>19</v>
      </c>
      <c r="E36" s="13"/>
      <c r="F36" s="83">
        <v>144189</v>
      </c>
      <c r="G36" s="84"/>
      <c r="H36" s="84">
        <v>57912</v>
      </c>
      <c r="I36" s="84"/>
      <c r="J36" s="83">
        <v>144189</v>
      </c>
      <c r="K36" s="85"/>
      <c r="L36" s="87">
        <v>57912</v>
      </c>
    </row>
    <row r="37" spans="1:12" ht="20.100000000000001" customHeight="1" x14ac:dyDescent="0.25">
      <c r="A37" s="17" t="s">
        <v>193</v>
      </c>
      <c r="E37" s="13"/>
      <c r="F37" s="88">
        <v>-5700</v>
      </c>
      <c r="G37" s="84"/>
      <c r="H37" s="89">
        <v>1566</v>
      </c>
      <c r="I37" s="84"/>
      <c r="J37" s="88">
        <v>-5700</v>
      </c>
      <c r="K37" s="85"/>
      <c r="L37" s="91">
        <v>1566</v>
      </c>
    </row>
    <row r="38" spans="1:12" ht="8.25" customHeight="1" x14ac:dyDescent="0.25">
      <c r="F38" s="49"/>
      <c r="G38" s="13"/>
      <c r="I38" s="13"/>
      <c r="J38" s="49"/>
      <c r="K38" s="13"/>
    </row>
    <row r="39" spans="1:12" ht="20.100000000000001" customHeight="1" x14ac:dyDescent="0.25">
      <c r="A39" s="10" t="s">
        <v>18</v>
      </c>
      <c r="B39" s="2"/>
      <c r="F39" s="51">
        <f>SUM(F30:F38)</f>
        <v>1523058626</v>
      </c>
      <c r="G39" s="13"/>
      <c r="H39" s="15">
        <f>SUM(H30:H38)</f>
        <v>857306703</v>
      </c>
      <c r="I39" s="13"/>
      <c r="J39" s="51">
        <f>SUM(J30:J38)</f>
        <v>1523058626</v>
      </c>
      <c r="K39" s="13"/>
      <c r="L39" s="15">
        <f>SUM(L30:L38)</f>
        <v>857306703</v>
      </c>
    </row>
    <row r="40" spans="1:12" ht="20.100000000000001" customHeight="1" x14ac:dyDescent="0.25">
      <c r="F40" s="49"/>
      <c r="G40" s="13"/>
      <c r="I40" s="13"/>
      <c r="J40" s="49"/>
      <c r="K40" s="13"/>
    </row>
    <row r="41" spans="1:12" ht="20.100000000000001" customHeight="1" x14ac:dyDescent="0.25">
      <c r="A41" s="10" t="s">
        <v>162</v>
      </c>
      <c r="F41" s="83">
        <f>F26-F39</f>
        <v>17590781</v>
      </c>
      <c r="G41" s="84"/>
      <c r="H41" s="84">
        <f>H26-H39</f>
        <v>36106768</v>
      </c>
      <c r="I41" s="84"/>
      <c r="J41" s="83">
        <f>J26-J39</f>
        <v>17956026</v>
      </c>
      <c r="K41" s="84"/>
      <c r="L41" s="84">
        <f>L26-L39</f>
        <v>35870518</v>
      </c>
    </row>
    <row r="42" spans="1:12" ht="20.100000000000001" customHeight="1" x14ac:dyDescent="0.25">
      <c r="A42" s="17" t="s">
        <v>97</v>
      </c>
      <c r="D42" s="16" t="s">
        <v>119</v>
      </c>
      <c r="F42" s="88">
        <v>-3183452</v>
      </c>
      <c r="G42" s="84"/>
      <c r="H42" s="89">
        <v>-5826237</v>
      </c>
      <c r="I42" s="84"/>
      <c r="J42" s="88">
        <v>-3256501</v>
      </c>
      <c r="K42" s="85"/>
      <c r="L42" s="91">
        <v>-5778987</v>
      </c>
    </row>
    <row r="43" spans="1:12" ht="8.25" customHeight="1" x14ac:dyDescent="0.25">
      <c r="F43" s="49"/>
      <c r="G43" s="13"/>
      <c r="I43" s="13"/>
      <c r="J43" s="49"/>
      <c r="K43" s="13"/>
    </row>
    <row r="44" spans="1:12" ht="20.100000000000001" customHeight="1" x14ac:dyDescent="0.25">
      <c r="A44" s="10" t="s">
        <v>150</v>
      </c>
      <c r="F44" s="51">
        <f>SUM(F41:F42)</f>
        <v>14407329</v>
      </c>
      <c r="G44" s="13"/>
      <c r="H44" s="15">
        <f>SUM(H41:H42)</f>
        <v>30280531</v>
      </c>
      <c r="I44" s="13"/>
      <c r="J44" s="51">
        <f>SUM(J41:J42)</f>
        <v>14699525</v>
      </c>
      <c r="K44" s="13"/>
      <c r="L44" s="15">
        <f>SUM(L41:L42)</f>
        <v>30091531</v>
      </c>
    </row>
    <row r="45" spans="1:12" ht="20.100000000000001" customHeight="1" x14ac:dyDescent="0.25">
      <c r="G45" s="13"/>
      <c r="I45" s="13"/>
      <c r="K45" s="13"/>
    </row>
    <row r="46" spans="1:12" ht="27" customHeight="1" x14ac:dyDescent="0.25">
      <c r="G46" s="13"/>
      <c r="I46" s="13"/>
      <c r="K46" s="13"/>
    </row>
    <row r="47" spans="1:12" ht="20.100000000000001" customHeight="1" x14ac:dyDescent="0.25">
      <c r="G47" s="13"/>
      <c r="I47" s="13"/>
      <c r="K47" s="13"/>
    </row>
    <row r="48" spans="1:12" ht="20.100000000000001" customHeight="1" x14ac:dyDescent="0.25">
      <c r="G48" s="13"/>
      <c r="I48" s="13"/>
      <c r="K48" s="13"/>
    </row>
    <row r="49" spans="1:12" ht="32.25" customHeight="1" x14ac:dyDescent="0.25">
      <c r="G49" s="13"/>
      <c r="I49" s="13"/>
      <c r="K49" s="13"/>
    </row>
    <row r="50" spans="1:12" ht="20.100000000000001" customHeight="1" x14ac:dyDescent="0.25">
      <c r="G50" s="13"/>
      <c r="I50" s="13"/>
      <c r="K50" s="13"/>
    </row>
    <row r="51" spans="1:12" ht="20.100000000000001" customHeight="1" x14ac:dyDescent="0.25">
      <c r="G51" s="13"/>
      <c r="I51" s="13"/>
      <c r="K51" s="13"/>
    </row>
    <row r="52" spans="1:12" ht="15.75" customHeight="1" x14ac:dyDescent="0.25">
      <c r="G52" s="13"/>
      <c r="I52" s="13"/>
      <c r="K52" s="13"/>
    </row>
    <row r="53" spans="1:12" ht="21" customHeight="1" x14ac:dyDescent="0.25">
      <c r="A53" s="165" t="s">
        <v>84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</row>
    <row r="54" spans="1:12" ht="20.100000000000001" customHeight="1" x14ac:dyDescent="0.25">
      <c r="A54" s="26" t="s">
        <v>35</v>
      </c>
      <c r="B54" s="26"/>
      <c r="C54" s="26"/>
      <c r="D54" s="27"/>
      <c r="E54" s="28"/>
      <c r="F54" s="29"/>
      <c r="G54" s="30"/>
      <c r="H54" s="29"/>
      <c r="I54" s="31"/>
      <c r="J54" s="29"/>
      <c r="K54" s="30"/>
      <c r="L54" s="73"/>
    </row>
    <row r="55" spans="1:12" ht="20.100000000000001" customHeight="1" x14ac:dyDescent="0.25">
      <c r="A55" s="26" t="s">
        <v>147</v>
      </c>
      <c r="B55" s="26"/>
      <c r="C55" s="26"/>
      <c r="D55" s="27"/>
      <c r="E55" s="28"/>
      <c r="F55" s="29"/>
      <c r="G55" s="30"/>
      <c r="H55" s="29"/>
      <c r="I55" s="31"/>
      <c r="J55" s="29"/>
      <c r="K55" s="30"/>
      <c r="L55" s="29"/>
    </row>
    <row r="56" spans="1:12" ht="20.100000000000001" customHeight="1" x14ac:dyDescent="0.25">
      <c r="A56" s="32" t="str">
        <f>A3</f>
        <v>สำหรับรอบระยะเวลาสามเดือนสิ้นสุดวันที่ 30 กันยายน พ.ศ. 2567</v>
      </c>
      <c r="B56" s="32"/>
      <c r="C56" s="32"/>
      <c r="D56" s="33"/>
      <c r="E56" s="34"/>
      <c r="F56" s="35"/>
      <c r="G56" s="36"/>
      <c r="H56" s="35"/>
      <c r="I56" s="37"/>
      <c r="J56" s="35"/>
      <c r="K56" s="36"/>
      <c r="L56" s="35"/>
    </row>
    <row r="57" spans="1:12" ht="20.100000000000001" customHeight="1" x14ac:dyDescent="0.25">
      <c r="A57" s="26"/>
      <c r="B57" s="26"/>
      <c r="C57" s="26"/>
      <c r="D57" s="27"/>
      <c r="E57" s="28"/>
      <c r="F57" s="29"/>
      <c r="G57" s="30"/>
      <c r="H57" s="29"/>
      <c r="I57" s="31"/>
      <c r="J57" s="29"/>
      <c r="K57" s="30"/>
      <c r="L57" s="29"/>
    </row>
    <row r="58" spans="1:12" ht="20.100000000000001" customHeight="1" x14ac:dyDescent="0.25">
      <c r="A58" s="28"/>
      <c r="B58" s="28"/>
      <c r="C58" s="28"/>
      <c r="D58" s="27"/>
      <c r="E58" s="28"/>
      <c r="F58" s="168" t="s">
        <v>106</v>
      </c>
      <c r="G58" s="168"/>
      <c r="H58" s="168"/>
      <c r="I58" s="31"/>
      <c r="J58" s="172"/>
      <c r="K58" s="172"/>
      <c r="L58" s="172"/>
    </row>
    <row r="59" spans="1:12" ht="20.100000000000001" customHeight="1" x14ac:dyDescent="0.25">
      <c r="A59" s="97"/>
      <c r="B59" s="28"/>
      <c r="C59" s="28"/>
      <c r="D59" s="98"/>
      <c r="E59" s="26"/>
      <c r="F59" s="167" t="s">
        <v>107</v>
      </c>
      <c r="G59" s="167"/>
      <c r="H59" s="167"/>
      <c r="I59" s="73"/>
      <c r="J59" s="169" t="s">
        <v>23</v>
      </c>
      <c r="K59" s="169"/>
      <c r="L59" s="169"/>
    </row>
    <row r="60" spans="1:12" ht="20.100000000000001" customHeight="1" x14ac:dyDescent="0.25">
      <c r="A60" s="28"/>
      <c r="B60" s="28"/>
      <c r="C60" s="28"/>
      <c r="D60" s="27"/>
      <c r="E60" s="26"/>
      <c r="F60" s="14" t="s">
        <v>36</v>
      </c>
      <c r="G60" s="23"/>
      <c r="H60" s="14" t="s">
        <v>32</v>
      </c>
      <c r="I60" s="68"/>
      <c r="J60" s="14" t="s">
        <v>36</v>
      </c>
      <c r="K60" s="23"/>
      <c r="L60" s="14" t="s">
        <v>32</v>
      </c>
    </row>
    <row r="61" spans="1:12" ht="20.100000000000001" customHeight="1" x14ac:dyDescent="0.25">
      <c r="A61" s="28"/>
      <c r="B61" s="28"/>
      <c r="C61" s="28"/>
      <c r="D61" s="75" t="s">
        <v>1</v>
      </c>
      <c r="E61" s="26"/>
      <c r="F61" s="48" t="s">
        <v>51</v>
      </c>
      <c r="G61" s="23"/>
      <c r="H61" s="48" t="s">
        <v>51</v>
      </c>
      <c r="I61" s="68"/>
      <c r="J61" s="48" t="s">
        <v>51</v>
      </c>
      <c r="K61" s="23"/>
      <c r="L61" s="48" t="s">
        <v>51</v>
      </c>
    </row>
    <row r="62" spans="1:12" ht="20.100000000000001" customHeight="1" x14ac:dyDescent="0.25">
      <c r="F62" s="49"/>
      <c r="G62" s="13"/>
      <c r="I62" s="13"/>
      <c r="J62" s="49"/>
      <c r="K62" s="13"/>
    </row>
    <row r="63" spans="1:12" ht="20.100000000000001" customHeight="1" x14ac:dyDescent="0.25">
      <c r="A63" s="10" t="s">
        <v>25</v>
      </c>
      <c r="B63" s="28"/>
      <c r="C63" s="28"/>
      <c r="D63" s="27"/>
      <c r="E63" s="28"/>
      <c r="F63" s="99"/>
      <c r="G63" s="29"/>
      <c r="H63" s="29"/>
      <c r="I63" s="29"/>
      <c r="J63" s="99"/>
      <c r="K63" s="29"/>
      <c r="L63" s="29"/>
    </row>
    <row r="64" spans="1:12" ht="20.100000000000001" customHeight="1" x14ac:dyDescent="0.25">
      <c r="A64" s="100" t="s">
        <v>126</v>
      </c>
      <c r="B64" s="28"/>
      <c r="C64" s="28"/>
      <c r="D64" s="27"/>
      <c r="E64" s="28"/>
      <c r="F64" s="99"/>
      <c r="G64" s="29"/>
      <c r="H64" s="29"/>
      <c r="I64" s="29"/>
      <c r="J64" s="99"/>
      <c r="K64" s="29"/>
      <c r="L64" s="29"/>
    </row>
    <row r="65" spans="1:12" ht="20.100000000000001" customHeight="1" x14ac:dyDescent="0.25">
      <c r="A65" s="26"/>
      <c r="B65" s="28"/>
      <c r="C65" s="28" t="s">
        <v>110</v>
      </c>
      <c r="D65" s="27"/>
      <c r="E65" s="28"/>
      <c r="F65" s="99"/>
      <c r="G65" s="29"/>
      <c r="H65" s="29"/>
      <c r="I65" s="29"/>
      <c r="J65" s="99"/>
      <c r="K65" s="29"/>
      <c r="L65" s="29"/>
    </row>
    <row r="66" spans="1:12" ht="20.100000000000001" customHeight="1" x14ac:dyDescent="0.25">
      <c r="A66" s="26"/>
      <c r="B66" s="28"/>
      <c r="C66" s="101" t="s">
        <v>128</v>
      </c>
      <c r="D66" s="27"/>
      <c r="E66" s="28"/>
      <c r="F66" s="99">
        <v>-664877</v>
      </c>
      <c r="G66" s="29"/>
      <c r="H66" s="29">
        <v>790496</v>
      </c>
      <c r="I66" s="29"/>
      <c r="J66" s="99">
        <v>-664877</v>
      </c>
      <c r="K66" s="29"/>
      <c r="L66" s="29">
        <v>790496</v>
      </c>
    </row>
    <row r="67" spans="1:12" ht="20.100000000000001" customHeight="1" x14ac:dyDescent="0.25">
      <c r="A67" s="102"/>
      <c r="B67" s="102"/>
      <c r="C67" s="102" t="s">
        <v>186</v>
      </c>
      <c r="D67" s="27"/>
      <c r="E67" s="28"/>
      <c r="F67" s="103">
        <v>132975</v>
      </c>
      <c r="G67" s="29"/>
      <c r="H67" s="35">
        <v>-158099</v>
      </c>
      <c r="I67" s="29"/>
      <c r="J67" s="103">
        <v>132975</v>
      </c>
      <c r="K67" s="29"/>
      <c r="L67" s="35">
        <v>-158099</v>
      </c>
    </row>
    <row r="68" spans="1:12" ht="20.100000000000001" customHeight="1" x14ac:dyDescent="0.25">
      <c r="A68" s="26"/>
      <c r="B68" s="28"/>
      <c r="C68" s="28" t="s">
        <v>110</v>
      </c>
      <c r="D68" s="27"/>
      <c r="E68" s="28"/>
      <c r="F68" s="99"/>
      <c r="G68" s="29"/>
      <c r="H68" s="29"/>
      <c r="I68" s="29"/>
      <c r="J68" s="99"/>
      <c r="K68" s="29"/>
      <c r="L68" s="29"/>
    </row>
    <row r="69" spans="1:12" ht="20.100000000000001" customHeight="1" x14ac:dyDescent="0.25">
      <c r="A69" s="26"/>
      <c r="B69" s="28"/>
      <c r="C69" s="101" t="s">
        <v>127</v>
      </c>
      <c r="D69" s="27"/>
      <c r="E69" s="28"/>
      <c r="F69" s="103">
        <f>F66+F67</f>
        <v>-531902</v>
      </c>
      <c r="G69" s="29"/>
      <c r="H69" s="35">
        <f>H66+H67</f>
        <v>632397</v>
      </c>
      <c r="I69" s="29"/>
      <c r="J69" s="103">
        <f>J66+J67</f>
        <v>-531902</v>
      </c>
      <c r="K69" s="29"/>
      <c r="L69" s="35">
        <f>L66+L67</f>
        <v>632397</v>
      </c>
    </row>
    <row r="70" spans="1:12" ht="20.100000000000001" customHeight="1" x14ac:dyDescent="0.25">
      <c r="A70" s="26"/>
      <c r="B70" s="28"/>
      <c r="C70" s="28" t="s">
        <v>182</v>
      </c>
      <c r="D70" s="27"/>
      <c r="E70" s="28"/>
      <c r="F70" s="99"/>
      <c r="G70" s="29"/>
      <c r="H70" s="29"/>
      <c r="I70" s="29"/>
      <c r="J70" s="99"/>
      <c r="K70" s="29"/>
      <c r="L70" s="29"/>
    </row>
    <row r="71" spans="1:12" ht="20.100000000000001" customHeight="1" x14ac:dyDescent="0.25">
      <c r="A71" s="26"/>
      <c r="B71" s="28"/>
      <c r="C71" s="28" t="s">
        <v>61</v>
      </c>
      <c r="D71" s="27"/>
      <c r="E71" s="28"/>
      <c r="F71" s="99">
        <v>63804052</v>
      </c>
      <c r="G71" s="29"/>
      <c r="H71" s="29">
        <v>-43600392</v>
      </c>
      <c r="I71" s="29"/>
      <c r="J71" s="99">
        <v>63804052</v>
      </c>
      <c r="K71" s="29"/>
      <c r="L71" s="29">
        <v>-43600392</v>
      </c>
    </row>
    <row r="72" spans="1:12" ht="20.100000000000001" customHeight="1" x14ac:dyDescent="0.25">
      <c r="A72" s="104"/>
      <c r="B72" s="28"/>
      <c r="C72" s="102" t="s">
        <v>186</v>
      </c>
      <c r="D72" s="27"/>
      <c r="E72" s="28"/>
      <c r="F72" s="103">
        <v>-12760810</v>
      </c>
      <c r="G72" s="29"/>
      <c r="H72" s="35">
        <v>8720079</v>
      </c>
      <c r="I72" s="29"/>
      <c r="J72" s="103">
        <v>-12760810</v>
      </c>
      <c r="K72" s="29"/>
      <c r="L72" s="35">
        <v>8720079</v>
      </c>
    </row>
    <row r="73" spans="1:12" ht="20.100000000000001" customHeight="1" x14ac:dyDescent="0.25">
      <c r="A73" s="26"/>
      <c r="B73" s="28"/>
      <c r="C73" s="28" t="s">
        <v>182</v>
      </c>
      <c r="D73" s="27"/>
      <c r="E73" s="28"/>
      <c r="F73" s="99"/>
      <c r="G73" s="29"/>
      <c r="H73" s="29"/>
      <c r="I73" s="29"/>
      <c r="J73" s="99"/>
      <c r="K73" s="29"/>
      <c r="L73" s="29"/>
    </row>
    <row r="74" spans="1:12" ht="20.100000000000001" customHeight="1" x14ac:dyDescent="0.25">
      <c r="A74" s="26"/>
      <c r="B74" s="28"/>
      <c r="C74" s="28" t="s">
        <v>85</v>
      </c>
      <c r="D74" s="27"/>
      <c r="E74" s="28"/>
      <c r="F74" s="103">
        <f>F71+F72</f>
        <v>51043242</v>
      </c>
      <c r="G74" s="29"/>
      <c r="H74" s="35">
        <f>H71+H72</f>
        <v>-34880313</v>
      </c>
      <c r="I74" s="87"/>
      <c r="J74" s="90">
        <f>J71+J72</f>
        <v>51043242</v>
      </c>
      <c r="K74" s="87"/>
      <c r="L74" s="91">
        <f>L71+L72</f>
        <v>-34880313</v>
      </c>
    </row>
    <row r="75" spans="1:12" ht="8.25" customHeight="1" x14ac:dyDescent="0.25">
      <c r="A75" s="26"/>
      <c r="B75" s="28"/>
      <c r="C75" s="28"/>
      <c r="D75" s="27"/>
      <c r="E75" s="28"/>
      <c r="F75" s="99"/>
      <c r="G75" s="29"/>
      <c r="H75" s="29"/>
      <c r="I75" s="29"/>
      <c r="J75" s="99"/>
      <c r="K75" s="29"/>
      <c r="L75" s="29"/>
    </row>
    <row r="76" spans="1:12" ht="20.100000000000001" customHeight="1" x14ac:dyDescent="0.25">
      <c r="A76" s="28" t="s">
        <v>126</v>
      </c>
      <c r="B76" s="28"/>
      <c r="C76" s="28"/>
      <c r="D76" s="27"/>
      <c r="E76" s="28"/>
      <c r="F76" s="99"/>
      <c r="G76" s="29"/>
      <c r="H76" s="29"/>
      <c r="I76" s="29"/>
      <c r="J76" s="99"/>
      <c r="K76" s="29"/>
      <c r="L76" s="29"/>
    </row>
    <row r="77" spans="1:12" ht="20.100000000000001" customHeight="1" x14ac:dyDescent="0.25">
      <c r="A77" s="101" t="s">
        <v>90</v>
      </c>
      <c r="B77" s="28"/>
      <c r="C77" s="28"/>
      <c r="D77" s="27"/>
      <c r="E77" s="28"/>
      <c r="F77" s="103">
        <f>F74+F69</f>
        <v>50511340</v>
      </c>
      <c r="G77" s="29"/>
      <c r="H77" s="35">
        <f>H74+H69</f>
        <v>-34247916</v>
      </c>
      <c r="I77" s="29"/>
      <c r="J77" s="103">
        <f>J74+J69</f>
        <v>50511340</v>
      </c>
      <c r="K77" s="29"/>
      <c r="L77" s="35">
        <f>L69+L74</f>
        <v>-34247916</v>
      </c>
    </row>
    <row r="78" spans="1:12" ht="20.100000000000001" customHeight="1" x14ac:dyDescent="0.25">
      <c r="A78" s="26"/>
      <c r="B78" s="28"/>
      <c r="C78" s="28"/>
      <c r="D78" s="27"/>
      <c r="E78" s="28"/>
      <c r="F78" s="99"/>
      <c r="G78" s="29"/>
      <c r="H78" s="29"/>
      <c r="I78" s="29"/>
      <c r="J78" s="99"/>
      <c r="K78" s="29"/>
      <c r="L78" s="29"/>
    </row>
    <row r="79" spans="1:12" ht="20.100000000000001" customHeight="1" x14ac:dyDescent="0.25">
      <c r="A79" s="100" t="s">
        <v>129</v>
      </c>
      <c r="B79" s="28"/>
      <c r="C79" s="28"/>
      <c r="D79" s="27"/>
      <c r="E79" s="28"/>
      <c r="F79" s="99"/>
      <c r="G79" s="29"/>
      <c r="H79" s="29"/>
      <c r="I79" s="29"/>
      <c r="J79" s="99"/>
      <c r="K79" s="29"/>
      <c r="L79" s="29"/>
    </row>
    <row r="80" spans="1:12" s="38" customFormat="1" ht="20.100000000000001" customHeight="1" x14ac:dyDescent="0.25">
      <c r="A80" s="104"/>
      <c r="B80" s="105"/>
      <c r="C80" s="106" t="s">
        <v>62</v>
      </c>
      <c r="D80" s="107"/>
      <c r="E80" s="108"/>
      <c r="F80" s="86">
        <v>-886416</v>
      </c>
      <c r="G80" s="87"/>
      <c r="H80" s="87">
        <v>-483396</v>
      </c>
      <c r="I80" s="87"/>
      <c r="J80" s="109">
        <v>0</v>
      </c>
      <c r="K80" s="87"/>
      <c r="L80" s="13">
        <v>0</v>
      </c>
    </row>
    <row r="81" spans="1:12" s="38" customFormat="1" ht="20.100000000000001" customHeight="1" x14ac:dyDescent="0.25">
      <c r="A81" s="104"/>
      <c r="B81" s="104"/>
      <c r="C81" s="164" t="s">
        <v>191</v>
      </c>
      <c r="D81" s="27"/>
      <c r="E81" s="108"/>
      <c r="F81" s="90">
        <v>177284</v>
      </c>
      <c r="G81" s="87"/>
      <c r="H81" s="91">
        <v>96679</v>
      </c>
      <c r="I81" s="87"/>
      <c r="J81" s="90">
        <v>0</v>
      </c>
      <c r="K81" s="87"/>
      <c r="L81" s="15">
        <v>0</v>
      </c>
    </row>
    <row r="82" spans="1:12" s="38" customFormat="1" ht="20.100000000000001" customHeight="1" x14ac:dyDescent="0.25">
      <c r="A82" s="110"/>
      <c r="B82" s="105"/>
      <c r="C82" s="111" t="s">
        <v>62</v>
      </c>
      <c r="D82" s="107"/>
      <c r="E82" s="108"/>
      <c r="F82" s="86"/>
      <c r="G82" s="87"/>
      <c r="H82" s="87"/>
      <c r="I82" s="87"/>
      <c r="J82" s="86"/>
      <c r="K82" s="87"/>
      <c r="L82" s="46"/>
    </row>
    <row r="83" spans="1:12" s="38" customFormat="1" ht="20.100000000000001" customHeight="1" x14ac:dyDescent="0.25">
      <c r="A83" s="110"/>
      <c r="B83" s="105"/>
      <c r="C83" s="108" t="s">
        <v>90</v>
      </c>
      <c r="D83" s="107"/>
      <c r="E83" s="108"/>
      <c r="F83" s="90">
        <f>F80+F81</f>
        <v>-709132</v>
      </c>
      <c r="G83" s="87"/>
      <c r="H83" s="91">
        <f>H80+H81</f>
        <v>-386717</v>
      </c>
      <c r="I83" s="87"/>
      <c r="J83" s="90">
        <f>J80+J81</f>
        <v>0</v>
      </c>
      <c r="K83" s="87"/>
      <c r="L83" s="82">
        <f>SUM(L80:L81)</f>
        <v>0</v>
      </c>
    </row>
    <row r="84" spans="1:12" ht="8.25" customHeight="1" x14ac:dyDescent="0.25">
      <c r="A84" s="26"/>
      <c r="B84" s="28"/>
      <c r="C84" s="28"/>
      <c r="D84" s="27"/>
      <c r="E84" s="28"/>
      <c r="F84" s="99"/>
      <c r="G84" s="29"/>
      <c r="H84" s="29"/>
      <c r="I84" s="29"/>
      <c r="J84" s="99"/>
      <c r="K84" s="29"/>
      <c r="L84" s="29"/>
    </row>
    <row r="85" spans="1:12" ht="20.100000000000001" customHeight="1" x14ac:dyDescent="0.25">
      <c r="A85" s="28" t="s">
        <v>129</v>
      </c>
      <c r="B85" s="26"/>
      <c r="C85" s="26"/>
      <c r="D85" s="27"/>
      <c r="E85" s="28"/>
      <c r="F85" s="99"/>
      <c r="G85" s="29"/>
      <c r="H85" s="29"/>
      <c r="I85" s="29"/>
      <c r="J85" s="99"/>
      <c r="K85" s="29"/>
      <c r="L85" s="29"/>
    </row>
    <row r="86" spans="1:12" ht="20.100000000000001" customHeight="1" x14ac:dyDescent="0.25">
      <c r="A86" s="101" t="s">
        <v>102</v>
      </c>
      <c r="B86" s="28"/>
      <c r="C86" s="26"/>
      <c r="D86" s="27"/>
      <c r="E86" s="28"/>
      <c r="F86" s="103">
        <f>SUM(F83:F83)</f>
        <v>-709132</v>
      </c>
      <c r="G86" s="29"/>
      <c r="H86" s="35">
        <f>SUM(H83:H83)</f>
        <v>-386717</v>
      </c>
      <c r="I86" s="87"/>
      <c r="J86" s="103">
        <f>SUM(J83:J83)</f>
        <v>0</v>
      </c>
      <c r="K86" s="87"/>
      <c r="L86" s="35">
        <f>SUM(L83:L83)</f>
        <v>0</v>
      </c>
    </row>
    <row r="87" spans="1:12" ht="8.25" customHeight="1" x14ac:dyDescent="0.25">
      <c r="A87" s="26"/>
      <c r="B87" s="28"/>
      <c r="C87" s="28"/>
      <c r="D87" s="27"/>
      <c r="E87" s="28"/>
      <c r="F87" s="99"/>
      <c r="G87" s="29"/>
      <c r="H87" s="29"/>
      <c r="I87" s="29"/>
      <c r="J87" s="99"/>
      <c r="K87" s="29"/>
      <c r="L87" s="29"/>
    </row>
    <row r="88" spans="1:12" ht="20.100000000000001" customHeight="1" x14ac:dyDescent="0.25">
      <c r="A88" s="26" t="s">
        <v>181</v>
      </c>
      <c r="B88" s="28"/>
      <c r="C88" s="28"/>
      <c r="D88" s="27"/>
      <c r="E88" s="28"/>
      <c r="F88" s="103">
        <f>SUM(F77,F86)</f>
        <v>49802208</v>
      </c>
      <c r="G88" s="29"/>
      <c r="H88" s="35">
        <f>SUM(H77,H86)</f>
        <v>-34634633</v>
      </c>
      <c r="I88" s="29"/>
      <c r="J88" s="103">
        <f>SUM(J77,J86)</f>
        <v>50511340</v>
      </c>
      <c r="K88" s="29"/>
      <c r="L88" s="35">
        <f>SUM(L77,L86)</f>
        <v>-34247916</v>
      </c>
    </row>
    <row r="89" spans="1:12" ht="8.25" customHeight="1" x14ac:dyDescent="0.25">
      <c r="A89" s="26"/>
      <c r="B89" s="28"/>
      <c r="C89" s="28"/>
      <c r="D89" s="27"/>
      <c r="E89" s="28"/>
      <c r="F89" s="99"/>
      <c r="G89" s="29"/>
      <c r="H89" s="29"/>
      <c r="I89" s="29"/>
      <c r="J89" s="99"/>
      <c r="K89" s="29"/>
      <c r="L89" s="29"/>
    </row>
    <row r="90" spans="1:12" ht="20.100000000000001" customHeight="1" thickBot="1" x14ac:dyDescent="0.3">
      <c r="A90" s="26" t="s">
        <v>81</v>
      </c>
      <c r="B90" s="28"/>
      <c r="C90" s="28"/>
      <c r="D90" s="27"/>
      <c r="E90" s="28"/>
      <c r="F90" s="112">
        <f>SUM(F44+F88)</f>
        <v>64209537</v>
      </c>
      <c r="G90" s="29"/>
      <c r="H90" s="113">
        <f>SUM(H44+H88)</f>
        <v>-4354102</v>
      </c>
      <c r="I90" s="29"/>
      <c r="J90" s="112">
        <f>SUM(J44+J88)</f>
        <v>65210865</v>
      </c>
      <c r="K90" s="29"/>
      <c r="L90" s="113">
        <f>SUM(L44+L88)</f>
        <v>-4156385</v>
      </c>
    </row>
    <row r="91" spans="1:12" ht="20.100000000000001" customHeight="1" thickTop="1" x14ac:dyDescent="0.25">
      <c r="A91" s="26"/>
      <c r="B91" s="28"/>
      <c r="C91" s="28"/>
      <c r="D91" s="27"/>
      <c r="E91" s="28"/>
      <c r="F91" s="99"/>
      <c r="G91" s="29"/>
      <c r="H91" s="29"/>
      <c r="I91" s="29"/>
      <c r="J91" s="99"/>
      <c r="K91" s="29"/>
      <c r="L91" s="29"/>
    </row>
    <row r="92" spans="1:12" ht="20.100000000000001" customHeight="1" x14ac:dyDescent="0.25">
      <c r="A92" s="26"/>
      <c r="B92" s="28"/>
      <c r="C92" s="28"/>
      <c r="D92" s="27"/>
      <c r="E92" s="28"/>
      <c r="F92" s="99"/>
      <c r="G92" s="29"/>
      <c r="H92" s="29"/>
      <c r="I92" s="29"/>
      <c r="J92" s="99"/>
      <c r="K92" s="29"/>
      <c r="L92" s="29"/>
    </row>
    <row r="93" spans="1:12" ht="20.100000000000001" customHeight="1" x14ac:dyDescent="0.25">
      <c r="A93" s="26" t="s">
        <v>120</v>
      </c>
      <c r="B93" s="28"/>
      <c r="C93" s="28"/>
      <c r="D93" s="27" t="s">
        <v>198</v>
      </c>
      <c r="E93" s="28"/>
      <c r="F93" s="114"/>
      <c r="G93" s="115"/>
      <c r="H93" s="115"/>
      <c r="I93" s="115"/>
      <c r="J93" s="114"/>
      <c r="K93" s="115"/>
      <c r="L93" s="115"/>
    </row>
    <row r="94" spans="1:12" ht="20.100000000000001" customHeight="1" x14ac:dyDescent="0.25">
      <c r="A94" s="26"/>
      <c r="B94" s="28" t="s">
        <v>192</v>
      </c>
      <c r="C94" s="28"/>
      <c r="D94" s="27"/>
      <c r="E94" s="28"/>
      <c r="F94" s="116">
        <f>+F44/620000000</f>
        <v>2.3237627419354839E-2</v>
      </c>
      <c r="G94" s="117"/>
      <c r="H94" s="117">
        <f>+H44/619996084</f>
        <v>4.8839874607982205E-2</v>
      </c>
      <c r="I94" s="117"/>
      <c r="J94" s="116">
        <f>+J44/620000000</f>
        <v>2.3708911290322581E-2</v>
      </c>
      <c r="K94" s="115"/>
      <c r="L94" s="115">
        <f>+L44/619996084</f>
        <v>4.8535033972891994E-2</v>
      </c>
    </row>
    <row r="95" spans="1:12" ht="20.100000000000001" customHeight="1" x14ac:dyDescent="0.25">
      <c r="A95" s="26"/>
      <c r="B95" s="28"/>
      <c r="C95" s="28"/>
      <c r="D95" s="27"/>
      <c r="E95" s="28"/>
      <c r="F95" s="29"/>
      <c r="G95" s="29"/>
      <c r="H95" s="29"/>
      <c r="I95" s="29"/>
      <c r="J95" s="29"/>
      <c r="K95" s="29"/>
      <c r="L95" s="29"/>
    </row>
    <row r="96" spans="1:12" ht="21.75" customHeight="1" x14ac:dyDescent="0.25">
      <c r="A96" s="26"/>
      <c r="B96" s="28"/>
      <c r="C96" s="28"/>
      <c r="D96" s="27"/>
      <c r="E96" s="28"/>
      <c r="F96" s="29"/>
      <c r="G96" s="29"/>
      <c r="H96" s="29"/>
      <c r="I96" s="29"/>
      <c r="J96" s="29"/>
      <c r="K96" s="29"/>
      <c r="L96" s="29"/>
    </row>
    <row r="97" spans="1:12" ht="20.100000000000001" customHeight="1" x14ac:dyDescent="0.25">
      <c r="A97" s="26"/>
      <c r="B97" s="28"/>
      <c r="C97" s="28"/>
      <c r="D97" s="27"/>
      <c r="E97" s="28"/>
      <c r="F97" s="29"/>
      <c r="G97" s="29"/>
      <c r="H97" s="29"/>
      <c r="I97" s="29"/>
      <c r="J97" s="29"/>
      <c r="K97" s="29"/>
      <c r="L97" s="29"/>
    </row>
    <row r="98" spans="1:12" ht="20.100000000000001" customHeight="1" x14ac:dyDescent="0.25">
      <c r="A98" s="26"/>
      <c r="B98" s="28"/>
      <c r="C98" s="28"/>
      <c r="D98" s="27"/>
      <c r="E98" s="28"/>
      <c r="F98" s="29"/>
      <c r="G98" s="29"/>
      <c r="H98" s="29"/>
      <c r="I98" s="29"/>
      <c r="J98" s="29"/>
      <c r="K98" s="29"/>
      <c r="L98" s="29"/>
    </row>
    <row r="99" spans="1:12" ht="9" customHeight="1" x14ac:dyDescent="0.25">
      <c r="A99" s="26"/>
      <c r="B99" s="28"/>
      <c r="C99" s="28"/>
      <c r="D99" s="27"/>
      <c r="E99" s="28"/>
      <c r="F99" s="29"/>
      <c r="G99" s="29"/>
      <c r="H99" s="29"/>
      <c r="I99" s="29"/>
      <c r="J99" s="29"/>
      <c r="K99" s="29"/>
      <c r="L99" s="29"/>
    </row>
    <row r="100" spans="1:12" ht="6.75" customHeight="1" x14ac:dyDescent="0.25">
      <c r="A100" s="26"/>
      <c r="B100" s="28"/>
      <c r="C100" s="28"/>
      <c r="D100" s="27"/>
      <c r="E100" s="28"/>
      <c r="F100" s="29"/>
      <c r="G100" s="29"/>
      <c r="H100" s="29"/>
      <c r="I100" s="29"/>
      <c r="J100" s="29"/>
      <c r="K100" s="29"/>
      <c r="L100" s="29"/>
    </row>
    <row r="101" spans="1:12" ht="20.100000000000001" customHeight="1" x14ac:dyDescent="0.25">
      <c r="A101" s="26"/>
      <c r="B101" s="28"/>
      <c r="C101" s="28"/>
      <c r="D101" s="27"/>
      <c r="E101" s="28"/>
      <c r="F101" s="29"/>
      <c r="G101" s="29"/>
      <c r="H101" s="29"/>
      <c r="I101" s="29"/>
      <c r="J101" s="29"/>
      <c r="K101" s="29"/>
      <c r="L101" s="29"/>
    </row>
    <row r="102" spans="1:12" ht="20.100000000000001" customHeight="1" x14ac:dyDescent="0.25"/>
    <row r="103" spans="1:12" ht="20.100000000000001" customHeight="1" x14ac:dyDescent="0.25"/>
    <row r="104" spans="1:12" ht="20.100000000000001" customHeight="1" x14ac:dyDescent="0.25"/>
    <row r="105" spans="1:12" ht="20.100000000000001" customHeight="1" x14ac:dyDescent="0.25"/>
    <row r="106" spans="1:12" ht="21" customHeight="1" x14ac:dyDescent="0.25">
      <c r="A106" s="170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</row>
  </sheetData>
  <mergeCells count="10">
    <mergeCell ref="F59:H59"/>
    <mergeCell ref="J59:L59"/>
    <mergeCell ref="A106:L106"/>
    <mergeCell ref="F5:H5"/>
    <mergeCell ref="J5:L5"/>
    <mergeCell ref="F6:H6"/>
    <mergeCell ref="J6:L6"/>
    <mergeCell ref="A53:L53"/>
    <mergeCell ref="F58:H58"/>
    <mergeCell ref="J58:L58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 differentOddEven="1">
    <oddFooter>&amp;R&amp;"Browallia New,Regular"&amp;13 4</oddFooter>
    <evenFooter>&amp;R&amp;"Browallia New,Regular"&amp;13 5</evenFooter>
    <firstFooter>&amp;R&amp;"Browallia New,Regular"&amp;13 4</firstFooter>
  </headerFooter>
  <rowBreaks count="1" manualBreakCount="1">
    <brk id="53" max="16383" man="1"/>
  </rowBreaks>
  <ignoredErrors>
    <ignoredError sqref="D20 D23 D35:D42 D9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FE94-F81A-4327-B564-6ED275F83AEA}">
  <dimension ref="A1:L106"/>
  <sheetViews>
    <sheetView zoomScale="115" zoomScaleNormal="115" zoomScaleSheetLayoutView="80" workbookViewId="0">
      <selection activeCell="F8" sqref="F8"/>
    </sheetView>
  </sheetViews>
  <sheetFormatPr defaultColWidth="6.5703125" defaultRowHeight="18.95" customHeight="1" x14ac:dyDescent="0.25"/>
  <cols>
    <col min="1" max="2" width="1.140625" style="17" customWidth="1"/>
    <col min="3" max="3" width="50.5703125" style="17" customWidth="1"/>
    <col min="4" max="4" width="7.28515625" style="16" customWidth="1"/>
    <col min="5" max="5" width="0.5703125" style="17" customWidth="1"/>
    <col min="6" max="6" width="12.28515625" style="13" customWidth="1"/>
    <col min="7" max="7" width="0.85546875" style="21" customWidth="1"/>
    <col min="8" max="8" width="12.28515625" style="13" customWidth="1"/>
    <col min="9" max="9" width="0.5703125" style="22" customWidth="1"/>
    <col min="10" max="10" width="12.28515625" style="13" customWidth="1"/>
    <col min="11" max="11" width="0.85546875" style="21" customWidth="1"/>
    <col min="12" max="12" width="12.28515625" style="13" customWidth="1"/>
    <col min="13" max="16384" width="6.5703125" style="2"/>
  </cols>
  <sheetData>
    <row r="1" spans="1:12" ht="20.100000000000001" customHeight="1" x14ac:dyDescent="0.25">
      <c r="A1" s="10" t="s">
        <v>35</v>
      </c>
      <c r="B1" s="10"/>
      <c r="C1" s="10"/>
      <c r="L1" s="14"/>
    </row>
    <row r="2" spans="1:12" ht="20.100000000000001" customHeight="1" x14ac:dyDescent="0.25">
      <c r="A2" s="10" t="s">
        <v>122</v>
      </c>
      <c r="B2" s="10"/>
      <c r="C2" s="10"/>
    </row>
    <row r="3" spans="1:12" ht="20.100000000000001" customHeight="1" x14ac:dyDescent="0.25">
      <c r="A3" s="18" t="s">
        <v>176</v>
      </c>
      <c r="B3" s="18"/>
      <c r="C3" s="18"/>
      <c r="D3" s="19"/>
      <c r="E3" s="20"/>
      <c r="F3" s="15"/>
      <c r="G3" s="24"/>
      <c r="H3" s="15"/>
      <c r="I3" s="25"/>
      <c r="J3" s="15"/>
      <c r="K3" s="24"/>
      <c r="L3" s="15"/>
    </row>
    <row r="4" spans="1:12" ht="20.100000000000001" customHeight="1" x14ac:dyDescent="0.25">
      <c r="A4" s="10"/>
      <c r="B4" s="10"/>
      <c r="C4" s="10"/>
    </row>
    <row r="5" spans="1:12" ht="20.100000000000001" customHeight="1" x14ac:dyDescent="0.25">
      <c r="F5" s="168" t="s">
        <v>106</v>
      </c>
      <c r="G5" s="168"/>
      <c r="H5" s="168"/>
      <c r="J5" s="171"/>
      <c r="K5" s="171"/>
      <c r="L5" s="171"/>
    </row>
    <row r="6" spans="1:12" ht="20.100000000000001" customHeight="1" x14ac:dyDescent="0.25">
      <c r="A6" s="2"/>
      <c r="D6" s="74"/>
      <c r="E6" s="10"/>
      <c r="F6" s="167" t="s">
        <v>107</v>
      </c>
      <c r="G6" s="167"/>
      <c r="H6" s="167"/>
      <c r="I6" s="14"/>
      <c r="J6" s="167" t="s">
        <v>23</v>
      </c>
      <c r="K6" s="167"/>
      <c r="L6" s="167"/>
    </row>
    <row r="7" spans="1:12" ht="20.100000000000001" customHeight="1" x14ac:dyDescent="0.25">
      <c r="E7" s="10"/>
      <c r="F7" s="14" t="s">
        <v>36</v>
      </c>
      <c r="G7" s="23"/>
      <c r="H7" s="14" t="s">
        <v>32</v>
      </c>
      <c r="I7" s="68"/>
      <c r="J7" s="14" t="s">
        <v>36</v>
      </c>
      <c r="K7" s="23"/>
      <c r="L7" s="14" t="s">
        <v>32</v>
      </c>
    </row>
    <row r="8" spans="1:12" ht="20.100000000000001" customHeight="1" x14ac:dyDescent="0.25">
      <c r="D8" s="75" t="s">
        <v>1</v>
      </c>
      <c r="E8" s="10"/>
      <c r="F8" s="48" t="s">
        <v>51</v>
      </c>
      <c r="G8" s="23"/>
      <c r="H8" s="48" t="s">
        <v>51</v>
      </c>
      <c r="I8" s="68"/>
      <c r="J8" s="48" t="s">
        <v>51</v>
      </c>
      <c r="K8" s="23"/>
      <c r="L8" s="48" t="s">
        <v>51</v>
      </c>
    </row>
    <row r="9" spans="1:12" ht="20.100000000000001" customHeight="1" x14ac:dyDescent="0.25">
      <c r="F9" s="49"/>
      <c r="G9" s="13"/>
      <c r="I9" s="13"/>
      <c r="J9" s="49"/>
      <c r="K9" s="13"/>
    </row>
    <row r="10" spans="1:12" ht="20.100000000000001" customHeight="1" x14ac:dyDescent="0.25">
      <c r="A10" s="10" t="s">
        <v>123</v>
      </c>
      <c r="D10" s="17"/>
      <c r="F10" s="49"/>
      <c r="G10" s="13"/>
      <c r="I10" s="13"/>
      <c r="J10" s="49"/>
      <c r="K10" s="13"/>
    </row>
    <row r="11" spans="1:12" ht="8.25" customHeight="1" x14ac:dyDescent="0.25">
      <c r="A11" s="10"/>
      <c r="D11" s="17"/>
      <c r="F11" s="49"/>
      <c r="G11" s="13"/>
      <c r="I11" s="13"/>
      <c r="J11" s="49"/>
      <c r="K11" s="13"/>
    </row>
    <row r="12" spans="1:12" ht="20.100000000000001" customHeight="1" x14ac:dyDescent="0.25">
      <c r="A12" s="17" t="s">
        <v>52</v>
      </c>
      <c r="D12" s="17"/>
      <c r="F12" s="83">
        <v>3563709381</v>
      </c>
      <c r="G12" s="84"/>
      <c r="H12" s="84">
        <v>2646610932</v>
      </c>
      <c r="I12" s="85"/>
      <c r="J12" s="86">
        <v>3563709381</v>
      </c>
      <c r="K12" s="85"/>
      <c r="L12" s="84">
        <v>2646610932</v>
      </c>
    </row>
    <row r="13" spans="1:12" ht="20.100000000000001" customHeight="1" x14ac:dyDescent="0.25">
      <c r="A13" s="17" t="s">
        <v>183</v>
      </c>
      <c r="D13" s="17"/>
      <c r="F13" s="88">
        <v>-31130669</v>
      </c>
      <c r="G13" s="84"/>
      <c r="H13" s="89">
        <v>-23238311</v>
      </c>
      <c r="I13" s="85"/>
      <c r="J13" s="90">
        <v>-31130669</v>
      </c>
      <c r="K13" s="85"/>
      <c r="L13" s="89">
        <v>-23238311</v>
      </c>
    </row>
    <row r="14" spans="1:12" ht="8.25" customHeight="1" x14ac:dyDescent="0.25">
      <c r="D14" s="17"/>
      <c r="F14" s="83"/>
      <c r="G14" s="84"/>
      <c r="H14" s="84"/>
      <c r="I14" s="85"/>
      <c r="J14" s="86"/>
      <c r="K14" s="85"/>
      <c r="L14" s="87"/>
    </row>
    <row r="15" spans="1:12" ht="20.100000000000001" customHeight="1" x14ac:dyDescent="0.25">
      <c r="A15" s="17" t="s">
        <v>53</v>
      </c>
      <c r="F15" s="83">
        <f>F12+F13</f>
        <v>3532578712</v>
      </c>
      <c r="G15" s="84"/>
      <c r="H15" s="84">
        <f>H12+H13</f>
        <v>2623372621</v>
      </c>
      <c r="I15" s="85"/>
      <c r="J15" s="86">
        <f>J12+J13</f>
        <v>3532578712</v>
      </c>
      <c r="K15" s="85"/>
      <c r="L15" s="87">
        <f>L12+L13</f>
        <v>2623372621</v>
      </c>
    </row>
    <row r="16" spans="1:12" ht="20.100000000000001" customHeight="1" x14ac:dyDescent="0.25">
      <c r="A16" s="2" t="s">
        <v>184</v>
      </c>
      <c r="F16" s="88">
        <v>-236492628</v>
      </c>
      <c r="G16" s="84"/>
      <c r="H16" s="89">
        <v>-253124887</v>
      </c>
      <c r="I16" s="85"/>
      <c r="J16" s="90">
        <v>-236492628</v>
      </c>
      <c r="K16" s="85"/>
      <c r="L16" s="89">
        <v>-253124887</v>
      </c>
    </row>
    <row r="17" spans="1:12" ht="8.25" customHeight="1" x14ac:dyDescent="0.25">
      <c r="A17" s="2"/>
      <c r="F17" s="83"/>
      <c r="G17" s="84"/>
      <c r="H17" s="84"/>
      <c r="I17" s="85"/>
      <c r="J17" s="86"/>
      <c r="K17" s="85"/>
      <c r="L17" s="87"/>
    </row>
    <row r="18" spans="1:12" ht="20.100000000000001" customHeight="1" x14ac:dyDescent="0.25">
      <c r="A18" s="17" t="s">
        <v>139</v>
      </c>
      <c r="F18" s="83">
        <f>F15+F16</f>
        <v>3296086084</v>
      </c>
      <c r="G18" s="84"/>
      <c r="H18" s="84">
        <f>H15+H16</f>
        <v>2370247734</v>
      </c>
      <c r="I18" s="85"/>
      <c r="J18" s="86">
        <f>J15+J16</f>
        <v>3296086084</v>
      </c>
      <c r="K18" s="85"/>
      <c r="L18" s="87">
        <f>L15+L16</f>
        <v>2370247734</v>
      </c>
    </row>
    <row r="19" spans="1:12" ht="20.100000000000001" customHeight="1" x14ac:dyDescent="0.25">
      <c r="A19" s="17" t="s">
        <v>54</v>
      </c>
      <c r="F19" s="83">
        <v>4533796</v>
      </c>
      <c r="G19" s="84"/>
      <c r="H19" s="84">
        <v>1992964</v>
      </c>
      <c r="I19" s="85"/>
      <c r="J19" s="86">
        <v>4533796</v>
      </c>
      <c r="K19" s="85"/>
      <c r="L19" s="84">
        <v>1992964</v>
      </c>
    </row>
    <row r="20" spans="1:12" ht="20.100000000000001" customHeight="1" x14ac:dyDescent="0.25">
      <c r="A20" s="17" t="s">
        <v>55</v>
      </c>
      <c r="D20" s="16" t="s">
        <v>196</v>
      </c>
      <c r="F20" s="92">
        <v>56068084</v>
      </c>
      <c r="G20" s="93"/>
      <c r="H20" s="84">
        <v>58587208</v>
      </c>
      <c r="I20" s="94"/>
      <c r="J20" s="86">
        <v>56068084</v>
      </c>
      <c r="K20" s="94"/>
      <c r="L20" s="84">
        <v>58587208</v>
      </c>
    </row>
    <row r="21" spans="1:12" ht="20.100000000000001" customHeight="1" x14ac:dyDescent="0.25">
      <c r="A21" s="17" t="s">
        <v>56</v>
      </c>
      <c r="F21" s="83">
        <v>502272</v>
      </c>
      <c r="G21" s="84"/>
      <c r="H21" s="84">
        <v>-536138</v>
      </c>
      <c r="I21" s="85"/>
      <c r="J21" s="86">
        <v>502272</v>
      </c>
      <c r="K21" s="85"/>
      <c r="L21" s="84">
        <v>-536138</v>
      </c>
    </row>
    <row r="22" spans="1:12" ht="20.100000000000001" customHeight="1" x14ac:dyDescent="0.25">
      <c r="A22" s="17" t="s">
        <v>190</v>
      </c>
      <c r="F22" s="83">
        <v>-2376380</v>
      </c>
      <c r="G22" s="84"/>
      <c r="H22" s="84">
        <v>1458605</v>
      </c>
      <c r="I22" s="85"/>
      <c r="J22" s="86">
        <v>-2376380</v>
      </c>
      <c r="K22" s="85"/>
      <c r="L22" s="84">
        <v>1458605</v>
      </c>
    </row>
    <row r="23" spans="1:12" ht="20.100000000000001" customHeight="1" x14ac:dyDescent="0.25">
      <c r="A23" s="17" t="s">
        <v>141</v>
      </c>
      <c r="D23" s="16" t="s">
        <v>118</v>
      </c>
      <c r="F23" s="83">
        <v>-966972</v>
      </c>
      <c r="G23" s="84"/>
      <c r="H23" s="84">
        <v>160093</v>
      </c>
      <c r="I23" s="85"/>
      <c r="J23" s="86">
        <v>0</v>
      </c>
      <c r="K23" s="85"/>
      <c r="L23" s="84">
        <v>0</v>
      </c>
    </row>
    <row r="24" spans="1:12" ht="20.100000000000001" customHeight="1" x14ac:dyDescent="0.25">
      <c r="A24" s="17" t="s">
        <v>16</v>
      </c>
      <c r="F24" s="88">
        <v>2519004</v>
      </c>
      <c r="G24" s="84"/>
      <c r="H24" s="89">
        <v>768411</v>
      </c>
      <c r="I24" s="85"/>
      <c r="J24" s="90">
        <v>2519004</v>
      </c>
      <c r="K24" s="85"/>
      <c r="L24" s="89">
        <v>768411</v>
      </c>
    </row>
    <row r="25" spans="1:12" ht="8.25" customHeight="1" x14ac:dyDescent="0.25">
      <c r="F25" s="49"/>
      <c r="G25" s="13"/>
      <c r="I25" s="13"/>
      <c r="J25" s="49"/>
      <c r="K25" s="13"/>
    </row>
    <row r="26" spans="1:12" ht="20.100000000000001" customHeight="1" x14ac:dyDescent="0.25">
      <c r="A26" s="10" t="s">
        <v>17</v>
      </c>
      <c r="B26" s="2"/>
      <c r="C26" s="10"/>
      <c r="F26" s="88">
        <f>SUM(F18:F24)</f>
        <v>3356365888</v>
      </c>
      <c r="G26" s="84"/>
      <c r="H26" s="89">
        <f>SUM(H18:H24)</f>
        <v>2432678877</v>
      </c>
      <c r="I26" s="84"/>
      <c r="J26" s="88">
        <f>SUM(J18:J24)</f>
        <v>3357332860</v>
      </c>
      <c r="K26" s="84"/>
      <c r="L26" s="89">
        <f>SUM(L18:L24)</f>
        <v>2432518784</v>
      </c>
    </row>
    <row r="27" spans="1:12" ht="20.100000000000001" customHeight="1" x14ac:dyDescent="0.25">
      <c r="F27" s="49"/>
      <c r="G27" s="13"/>
      <c r="I27" s="13"/>
      <c r="J27" s="49"/>
      <c r="K27" s="13"/>
    </row>
    <row r="28" spans="1:12" ht="20.100000000000001" customHeight="1" x14ac:dyDescent="0.25">
      <c r="A28" s="10" t="s">
        <v>124</v>
      </c>
      <c r="F28" s="49"/>
      <c r="G28" s="13"/>
      <c r="I28" s="13"/>
      <c r="J28" s="49"/>
      <c r="K28" s="13"/>
    </row>
    <row r="29" spans="1:12" ht="8.25" customHeight="1" x14ac:dyDescent="0.25">
      <c r="A29" s="10"/>
      <c r="F29" s="49"/>
      <c r="G29" s="13"/>
      <c r="I29" s="13"/>
      <c r="J29" s="49"/>
      <c r="K29" s="13"/>
    </row>
    <row r="30" spans="1:12" ht="20.100000000000001" customHeight="1" x14ac:dyDescent="0.25">
      <c r="A30" s="17" t="s">
        <v>153</v>
      </c>
      <c r="F30" s="83">
        <v>799745</v>
      </c>
      <c r="G30" s="95"/>
      <c r="H30" s="84">
        <v>-10791735</v>
      </c>
      <c r="I30" s="95"/>
      <c r="J30" s="83">
        <v>799745</v>
      </c>
      <c r="K30" s="96"/>
      <c r="L30" s="84">
        <v>-10791735</v>
      </c>
    </row>
    <row r="31" spans="1:12" ht="20.100000000000001" customHeight="1" x14ac:dyDescent="0.25">
      <c r="A31" s="17" t="s">
        <v>57</v>
      </c>
      <c r="F31" s="83">
        <v>2637360954</v>
      </c>
      <c r="G31" s="84"/>
      <c r="H31" s="84">
        <v>1721545648</v>
      </c>
      <c r="I31" s="84"/>
      <c r="J31" s="83">
        <v>2637360954</v>
      </c>
      <c r="K31" s="85"/>
      <c r="L31" s="84">
        <v>1721545648</v>
      </c>
    </row>
    <row r="32" spans="1:12" ht="20.100000000000001" customHeight="1" x14ac:dyDescent="0.25">
      <c r="A32" s="17" t="s">
        <v>185</v>
      </c>
      <c r="F32" s="83">
        <v>-24999834</v>
      </c>
      <c r="G32" s="84"/>
      <c r="H32" s="84">
        <v>-7861661</v>
      </c>
      <c r="I32" s="85"/>
      <c r="J32" s="86">
        <v>-24999834</v>
      </c>
      <c r="K32" s="85"/>
      <c r="L32" s="84">
        <v>-7861661</v>
      </c>
    </row>
    <row r="33" spans="1:12" ht="20.100000000000001" customHeight="1" x14ac:dyDescent="0.25">
      <c r="A33" s="17" t="s">
        <v>58</v>
      </c>
      <c r="F33" s="83">
        <v>687504213</v>
      </c>
      <c r="G33" s="84"/>
      <c r="H33" s="84">
        <v>563983235</v>
      </c>
      <c r="I33" s="85"/>
      <c r="J33" s="86">
        <v>687504213</v>
      </c>
      <c r="K33" s="85"/>
      <c r="L33" s="84">
        <v>563983235</v>
      </c>
    </row>
    <row r="34" spans="1:12" ht="20.100000000000001" customHeight="1" x14ac:dyDescent="0.25">
      <c r="A34" s="17" t="s">
        <v>59</v>
      </c>
      <c r="E34" s="13"/>
      <c r="F34" s="83">
        <v>33693759</v>
      </c>
      <c r="G34" s="84"/>
      <c r="H34" s="84">
        <v>38257359</v>
      </c>
      <c r="I34" s="85"/>
      <c r="J34" s="86">
        <v>33693759</v>
      </c>
      <c r="K34" s="85"/>
      <c r="L34" s="84">
        <v>38257359</v>
      </c>
    </row>
    <row r="35" spans="1:12" ht="20.100000000000001" customHeight="1" x14ac:dyDescent="0.25">
      <c r="A35" s="17" t="s">
        <v>60</v>
      </c>
      <c r="D35" s="16" t="s">
        <v>195</v>
      </c>
      <c r="E35" s="13"/>
      <c r="F35" s="83">
        <v>99038118</v>
      </c>
      <c r="G35" s="84"/>
      <c r="H35" s="84">
        <v>87033738</v>
      </c>
      <c r="I35" s="85"/>
      <c r="J35" s="86">
        <v>99038118</v>
      </c>
      <c r="K35" s="85"/>
      <c r="L35" s="84">
        <v>87033738</v>
      </c>
    </row>
    <row r="36" spans="1:12" ht="20.100000000000001" customHeight="1" x14ac:dyDescent="0.25">
      <c r="A36" s="17" t="s">
        <v>19</v>
      </c>
      <c r="E36" s="13"/>
      <c r="F36" s="83">
        <v>352441</v>
      </c>
      <c r="G36" s="84"/>
      <c r="H36" s="84">
        <v>57912</v>
      </c>
      <c r="I36" s="85"/>
      <c r="J36" s="86">
        <v>352441</v>
      </c>
      <c r="K36" s="85"/>
      <c r="L36" s="84">
        <v>57912</v>
      </c>
    </row>
    <row r="37" spans="1:12" ht="20.100000000000001" customHeight="1" x14ac:dyDescent="0.25">
      <c r="A37" s="17" t="s">
        <v>157</v>
      </c>
      <c r="E37" s="13"/>
      <c r="F37" s="88">
        <v>191383</v>
      </c>
      <c r="G37" s="84"/>
      <c r="H37" s="89">
        <v>38637</v>
      </c>
      <c r="I37" s="85"/>
      <c r="J37" s="90">
        <v>191383</v>
      </c>
      <c r="K37" s="85"/>
      <c r="L37" s="89">
        <v>38637</v>
      </c>
    </row>
    <row r="38" spans="1:12" ht="8.25" customHeight="1" x14ac:dyDescent="0.25">
      <c r="F38" s="49"/>
      <c r="G38" s="13"/>
      <c r="I38" s="13"/>
      <c r="J38" s="49"/>
      <c r="K38" s="13"/>
    </row>
    <row r="39" spans="1:12" ht="20.100000000000001" customHeight="1" x14ac:dyDescent="0.25">
      <c r="A39" s="10" t="s">
        <v>18</v>
      </c>
      <c r="B39" s="2"/>
      <c r="F39" s="51">
        <f>SUM(F30:F38)</f>
        <v>3433940779</v>
      </c>
      <c r="G39" s="13"/>
      <c r="H39" s="15">
        <f>SUM(H30:H37)</f>
        <v>2392263133</v>
      </c>
      <c r="I39" s="13"/>
      <c r="J39" s="51">
        <f>SUM(J30:J38)</f>
        <v>3433940779</v>
      </c>
      <c r="K39" s="13"/>
      <c r="L39" s="15">
        <f>SUM(L30:L37)</f>
        <v>2392263133</v>
      </c>
    </row>
    <row r="40" spans="1:12" ht="20.100000000000001" customHeight="1" x14ac:dyDescent="0.25">
      <c r="F40" s="49"/>
      <c r="G40" s="13"/>
      <c r="I40" s="13"/>
      <c r="J40" s="49"/>
      <c r="K40" s="13"/>
    </row>
    <row r="41" spans="1:12" ht="20.100000000000001" customHeight="1" x14ac:dyDescent="0.25">
      <c r="A41" s="10" t="s">
        <v>165</v>
      </c>
      <c r="F41" s="83">
        <f>F26-F39</f>
        <v>-77574891</v>
      </c>
      <c r="G41" s="84"/>
      <c r="H41" s="84">
        <f>H26-H39</f>
        <v>40415744</v>
      </c>
      <c r="I41" s="84"/>
      <c r="J41" s="83">
        <f>J26-J39</f>
        <v>-76607919</v>
      </c>
      <c r="K41" s="84"/>
      <c r="L41" s="84">
        <f>L26-L39</f>
        <v>40255651</v>
      </c>
    </row>
    <row r="42" spans="1:12" ht="20.100000000000001" customHeight="1" x14ac:dyDescent="0.25">
      <c r="A42" s="17" t="s">
        <v>125</v>
      </c>
      <c r="D42" s="16" t="s">
        <v>119</v>
      </c>
      <c r="F42" s="88">
        <v>18171918</v>
      </c>
      <c r="G42" s="84"/>
      <c r="H42" s="89">
        <v>7460202</v>
      </c>
      <c r="I42" s="84"/>
      <c r="J42" s="88">
        <v>17978523</v>
      </c>
      <c r="K42" s="85"/>
      <c r="L42" s="91">
        <v>7492221</v>
      </c>
    </row>
    <row r="43" spans="1:12" ht="8.25" customHeight="1" x14ac:dyDescent="0.25">
      <c r="F43" s="49"/>
      <c r="G43" s="13"/>
      <c r="I43" s="13"/>
      <c r="J43" s="49"/>
      <c r="K43" s="13"/>
    </row>
    <row r="44" spans="1:12" ht="20.100000000000001" customHeight="1" x14ac:dyDescent="0.25">
      <c r="A44" s="10" t="s">
        <v>166</v>
      </c>
      <c r="F44" s="51">
        <f>SUM(F41:F42)</f>
        <v>-59402973</v>
      </c>
      <c r="G44" s="13"/>
      <c r="H44" s="15">
        <f>SUM(H41:H42)</f>
        <v>47875946</v>
      </c>
      <c r="I44" s="13"/>
      <c r="J44" s="51">
        <f>SUM(J41:J42)</f>
        <v>-58629396</v>
      </c>
      <c r="K44" s="13"/>
      <c r="L44" s="15">
        <f>SUM(L41:L42)</f>
        <v>47747872</v>
      </c>
    </row>
    <row r="45" spans="1:12" ht="20.100000000000001" customHeight="1" x14ac:dyDescent="0.25">
      <c r="G45" s="13"/>
      <c r="I45" s="13"/>
      <c r="K45" s="13"/>
    </row>
    <row r="46" spans="1:12" ht="23.25" customHeight="1" x14ac:dyDescent="0.25">
      <c r="G46" s="13"/>
      <c r="I46" s="13"/>
      <c r="K46" s="13"/>
    </row>
    <row r="47" spans="1:12" ht="27.75" customHeight="1" x14ac:dyDescent="0.25">
      <c r="G47" s="13"/>
      <c r="I47" s="13"/>
      <c r="K47" s="13"/>
    </row>
    <row r="48" spans="1:12" ht="20.100000000000001" customHeight="1" x14ac:dyDescent="0.25">
      <c r="G48" s="13"/>
      <c r="I48" s="13"/>
      <c r="K48" s="13"/>
    </row>
    <row r="49" spans="1:12" ht="20.100000000000001" customHeight="1" x14ac:dyDescent="0.25">
      <c r="G49" s="13"/>
      <c r="I49" s="13"/>
      <c r="K49" s="13"/>
    </row>
    <row r="50" spans="1:12" ht="20.100000000000001" customHeight="1" x14ac:dyDescent="0.25">
      <c r="G50" s="13"/>
      <c r="I50" s="13"/>
      <c r="K50" s="13"/>
    </row>
    <row r="51" spans="1:12" ht="20.100000000000001" customHeight="1" x14ac:dyDescent="0.25">
      <c r="G51" s="13"/>
      <c r="I51" s="13"/>
      <c r="K51" s="13"/>
    </row>
    <row r="52" spans="1:12" ht="21.75" customHeight="1" x14ac:dyDescent="0.25">
      <c r="G52" s="13"/>
      <c r="I52" s="13"/>
      <c r="K52" s="13"/>
    </row>
    <row r="53" spans="1:12" ht="21" customHeight="1" x14ac:dyDescent="0.25">
      <c r="A53" s="165" t="s">
        <v>84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</row>
    <row r="54" spans="1:12" ht="20.100000000000001" customHeight="1" x14ac:dyDescent="0.25">
      <c r="A54" s="26" t="s">
        <v>35</v>
      </c>
      <c r="B54" s="26"/>
      <c r="C54" s="26"/>
      <c r="D54" s="27"/>
      <c r="E54" s="28"/>
      <c r="F54" s="29"/>
      <c r="G54" s="30"/>
      <c r="H54" s="29"/>
      <c r="I54" s="31"/>
      <c r="J54" s="29"/>
      <c r="K54" s="30"/>
      <c r="L54" s="73"/>
    </row>
    <row r="55" spans="1:12" ht="20.100000000000001" customHeight="1" x14ac:dyDescent="0.25">
      <c r="A55" s="26" t="s">
        <v>147</v>
      </c>
      <c r="B55" s="26"/>
      <c r="C55" s="26"/>
      <c r="D55" s="27"/>
      <c r="E55" s="28"/>
      <c r="F55" s="29"/>
      <c r="G55" s="30"/>
      <c r="H55" s="29"/>
      <c r="I55" s="31"/>
      <c r="J55" s="29"/>
      <c r="K55" s="30"/>
      <c r="L55" s="29"/>
    </row>
    <row r="56" spans="1:12" ht="20.100000000000001" customHeight="1" x14ac:dyDescent="0.25">
      <c r="A56" s="32" t="str">
        <f>A3</f>
        <v>สำหรับรอบระยะเวลาเก้าเดือนสิ้นสุดวันที่ 30 กันยายน พ.ศ. 2567</v>
      </c>
      <c r="B56" s="32"/>
      <c r="C56" s="32"/>
      <c r="D56" s="33"/>
      <c r="E56" s="34"/>
      <c r="F56" s="35"/>
      <c r="G56" s="36"/>
      <c r="H56" s="35"/>
      <c r="I56" s="37"/>
      <c r="J56" s="35"/>
      <c r="K56" s="36"/>
      <c r="L56" s="35"/>
    </row>
    <row r="57" spans="1:12" ht="20.100000000000001" customHeight="1" x14ac:dyDescent="0.25">
      <c r="A57" s="26"/>
      <c r="B57" s="26"/>
      <c r="C57" s="26"/>
      <c r="D57" s="27"/>
      <c r="E57" s="28"/>
      <c r="F57" s="29"/>
      <c r="G57" s="30"/>
      <c r="H57" s="29"/>
      <c r="I57" s="31"/>
      <c r="J57" s="29"/>
      <c r="K57" s="30"/>
      <c r="L57" s="29"/>
    </row>
    <row r="58" spans="1:12" ht="20.100000000000001" customHeight="1" x14ac:dyDescent="0.25">
      <c r="A58" s="28"/>
      <c r="B58" s="28"/>
      <c r="C58" s="28"/>
      <c r="D58" s="27"/>
      <c r="E58" s="28"/>
      <c r="F58" s="168" t="s">
        <v>106</v>
      </c>
      <c r="G58" s="168"/>
      <c r="H58" s="168"/>
      <c r="I58" s="31"/>
      <c r="J58" s="172"/>
      <c r="K58" s="172"/>
      <c r="L58" s="172"/>
    </row>
    <row r="59" spans="1:12" ht="20.100000000000001" customHeight="1" x14ac:dyDescent="0.25">
      <c r="A59" s="97"/>
      <c r="B59" s="28"/>
      <c r="C59" s="28"/>
      <c r="D59" s="98"/>
      <c r="E59" s="26"/>
      <c r="F59" s="167" t="s">
        <v>107</v>
      </c>
      <c r="G59" s="167"/>
      <c r="H59" s="167"/>
      <c r="I59" s="73"/>
      <c r="J59" s="169" t="s">
        <v>23</v>
      </c>
      <c r="K59" s="169"/>
      <c r="L59" s="169"/>
    </row>
    <row r="60" spans="1:12" ht="20.100000000000001" customHeight="1" x14ac:dyDescent="0.25">
      <c r="A60" s="28"/>
      <c r="B60" s="28"/>
      <c r="C60" s="28"/>
      <c r="D60" s="27"/>
      <c r="E60" s="26"/>
      <c r="F60" s="14" t="s">
        <v>36</v>
      </c>
      <c r="G60" s="23"/>
      <c r="H60" s="14" t="s">
        <v>32</v>
      </c>
      <c r="I60" s="68"/>
      <c r="J60" s="14" t="s">
        <v>36</v>
      </c>
      <c r="K60" s="23"/>
      <c r="L60" s="14" t="s">
        <v>32</v>
      </c>
    </row>
    <row r="61" spans="1:12" ht="20.100000000000001" customHeight="1" x14ac:dyDescent="0.25">
      <c r="A61" s="28"/>
      <c r="B61" s="28"/>
      <c r="C61" s="28"/>
      <c r="D61" s="75" t="s">
        <v>1</v>
      </c>
      <c r="E61" s="26"/>
      <c r="F61" s="48" t="s">
        <v>51</v>
      </c>
      <c r="G61" s="23"/>
      <c r="H61" s="48" t="s">
        <v>51</v>
      </c>
      <c r="I61" s="68"/>
      <c r="J61" s="48" t="s">
        <v>51</v>
      </c>
      <c r="K61" s="23"/>
      <c r="L61" s="48" t="s">
        <v>51</v>
      </c>
    </row>
    <row r="62" spans="1:12" ht="20.100000000000001" customHeight="1" x14ac:dyDescent="0.25">
      <c r="F62" s="49"/>
      <c r="G62" s="13"/>
      <c r="I62" s="13"/>
      <c r="J62" s="49"/>
      <c r="K62" s="13"/>
    </row>
    <row r="63" spans="1:12" ht="20.100000000000001" customHeight="1" x14ac:dyDescent="0.25">
      <c r="A63" s="10" t="s">
        <v>25</v>
      </c>
      <c r="B63" s="28"/>
      <c r="C63" s="28"/>
      <c r="D63" s="27"/>
      <c r="E63" s="28"/>
      <c r="F63" s="99"/>
      <c r="G63" s="29"/>
      <c r="H63" s="29"/>
      <c r="I63" s="29"/>
      <c r="J63" s="99"/>
      <c r="K63" s="29"/>
      <c r="L63" s="29"/>
    </row>
    <row r="64" spans="1:12" ht="20.100000000000001" customHeight="1" x14ac:dyDescent="0.25">
      <c r="A64" s="100" t="s">
        <v>126</v>
      </c>
      <c r="B64" s="28"/>
      <c r="C64" s="28"/>
      <c r="D64" s="27"/>
      <c r="E64" s="28"/>
      <c r="F64" s="99"/>
      <c r="G64" s="29"/>
      <c r="H64" s="29"/>
      <c r="I64" s="29"/>
      <c r="J64" s="99"/>
      <c r="K64" s="29"/>
      <c r="L64" s="29"/>
    </row>
    <row r="65" spans="1:12" ht="20.100000000000001" customHeight="1" x14ac:dyDescent="0.25">
      <c r="A65" s="26"/>
      <c r="B65" s="28"/>
      <c r="C65" s="28" t="s">
        <v>159</v>
      </c>
      <c r="D65" s="27"/>
      <c r="E65" s="28"/>
      <c r="F65" s="99"/>
      <c r="G65" s="29"/>
      <c r="H65" s="29"/>
      <c r="I65" s="29"/>
      <c r="J65" s="99"/>
      <c r="K65" s="29"/>
      <c r="L65" s="29"/>
    </row>
    <row r="66" spans="1:12" ht="20.100000000000001" customHeight="1" x14ac:dyDescent="0.25">
      <c r="A66" s="26"/>
      <c r="B66" s="28"/>
      <c r="C66" s="101" t="s">
        <v>128</v>
      </c>
      <c r="D66" s="27"/>
      <c r="E66" s="28"/>
      <c r="F66" s="99">
        <v>448474</v>
      </c>
      <c r="G66" s="29"/>
      <c r="H66" s="29">
        <v>127691</v>
      </c>
      <c r="I66" s="29"/>
      <c r="J66" s="99">
        <v>448474</v>
      </c>
      <c r="K66" s="29"/>
      <c r="L66" s="29">
        <v>127691</v>
      </c>
    </row>
    <row r="67" spans="1:12" ht="20.100000000000001" customHeight="1" x14ac:dyDescent="0.25">
      <c r="A67" s="102"/>
      <c r="B67" s="102"/>
      <c r="C67" s="102" t="s">
        <v>187</v>
      </c>
      <c r="D67" s="27"/>
      <c r="E67" s="28"/>
      <c r="F67" s="103">
        <v>-89695</v>
      </c>
      <c r="G67" s="29"/>
      <c r="H67" s="35">
        <v>-25538</v>
      </c>
      <c r="I67" s="29"/>
      <c r="J67" s="103">
        <v>-89695</v>
      </c>
      <c r="K67" s="29"/>
      <c r="L67" s="35">
        <v>-25538</v>
      </c>
    </row>
    <row r="68" spans="1:12" ht="20.100000000000001" customHeight="1" x14ac:dyDescent="0.25">
      <c r="A68" s="26"/>
      <c r="B68" s="28"/>
      <c r="C68" s="28" t="s">
        <v>159</v>
      </c>
      <c r="D68" s="27"/>
      <c r="E68" s="28"/>
      <c r="F68" s="99"/>
      <c r="G68" s="29"/>
      <c r="H68" s="29"/>
      <c r="I68" s="29"/>
      <c r="J68" s="99"/>
      <c r="K68" s="29"/>
      <c r="L68" s="29"/>
    </row>
    <row r="69" spans="1:12" ht="20.100000000000001" customHeight="1" x14ac:dyDescent="0.25">
      <c r="A69" s="26"/>
      <c r="B69" s="28"/>
      <c r="C69" s="101" t="s">
        <v>127</v>
      </c>
      <c r="D69" s="27"/>
      <c r="E69" s="28"/>
      <c r="F69" s="103">
        <f>F66+F67</f>
        <v>358779</v>
      </c>
      <c r="G69" s="29"/>
      <c r="H69" s="35">
        <f>H66+H67</f>
        <v>102153</v>
      </c>
      <c r="I69" s="29"/>
      <c r="J69" s="103">
        <f>J66+J67</f>
        <v>358779</v>
      </c>
      <c r="K69" s="29"/>
      <c r="L69" s="35">
        <f>L66+L67</f>
        <v>102153</v>
      </c>
    </row>
    <row r="70" spans="1:12" ht="20.100000000000001" customHeight="1" x14ac:dyDescent="0.25">
      <c r="A70" s="26"/>
      <c r="B70" s="28"/>
      <c r="C70" s="28" t="s">
        <v>182</v>
      </c>
      <c r="D70" s="27"/>
      <c r="E70" s="28"/>
      <c r="F70" s="99"/>
      <c r="G70" s="29"/>
      <c r="H70" s="29"/>
      <c r="I70" s="29"/>
      <c r="J70" s="99"/>
      <c r="K70" s="29"/>
      <c r="L70" s="29"/>
    </row>
    <row r="71" spans="1:12" ht="20.100000000000001" customHeight="1" x14ac:dyDescent="0.25">
      <c r="A71" s="26"/>
      <c r="B71" s="28"/>
      <c r="C71" s="28" t="s">
        <v>61</v>
      </c>
      <c r="D71" s="27"/>
      <c r="E71" s="28"/>
      <c r="F71" s="99">
        <v>11632720</v>
      </c>
      <c r="G71" s="29"/>
      <c r="H71" s="29">
        <v>-113133383</v>
      </c>
      <c r="I71" s="29"/>
      <c r="J71" s="99">
        <v>11632720</v>
      </c>
      <c r="K71" s="29"/>
      <c r="L71" s="29">
        <v>-113133383</v>
      </c>
    </row>
    <row r="72" spans="1:12" ht="20.100000000000001" customHeight="1" x14ac:dyDescent="0.25">
      <c r="A72" s="104"/>
      <c r="B72" s="28"/>
      <c r="C72" s="102" t="s">
        <v>186</v>
      </c>
      <c r="D72" s="27"/>
      <c r="E72" s="28"/>
      <c r="F72" s="103">
        <v>-2326544</v>
      </c>
      <c r="G72" s="29"/>
      <c r="H72" s="35">
        <v>22626677</v>
      </c>
      <c r="I72" s="29"/>
      <c r="J72" s="103">
        <v>-2326544</v>
      </c>
      <c r="K72" s="29"/>
      <c r="L72" s="35">
        <v>22626677</v>
      </c>
    </row>
    <row r="73" spans="1:12" ht="20.100000000000001" customHeight="1" x14ac:dyDescent="0.25">
      <c r="A73" s="26"/>
      <c r="B73" s="28"/>
      <c r="C73" s="28" t="s">
        <v>182</v>
      </c>
      <c r="D73" s="27"/>
      <c r="E73" s="28"/>
      <c r="F73" s="99"/>
      <c r="G73" s="29"/>
      <c r="H73" s="29"/>
      <c r="I73" s="29"/>
      <c r="J73" s="99"/>
      <c r="K73" s="29"/>
      <c r="L73" s="29"/>
    </row>
    <row r="74" spans="1:12" ht="20.100000000000001" customHeight="1" x14ac:dyDescent="0.25">
      <c r="A74" s="26"/>
      <c r="B74" s="28"/>
      <c r="C74" s="28" t="s">
        <v>85</v>
      </c>
      <c r="D74" s="27"/>
      <c r="E74" s="28"/>
      <c r="F74" s="103">
        <f>F71+F72</f>
        <v>9306176</v>
      </c>
      <c r="G74" s="29"/>
      <c r="H74" s="35">
        <f>H71+H72</f>
        <v>-90506706</v>
      </c>
      <c r="I74" s="87"/>
      <c r="J74" s="90">
        <f>J71+J72</f>
        <v>9306176</v>
      </c>
      <c r="K74" s="87"/>
      <c r="L74" s="91">
        <f>L71+L72</f>
        <v>-90506706</v>
      </c>
    </row>
    <row r="75" spans="1:12" ht="8.25" customHeight="1" x14ac:dyDescent="0.25">
      <c r="A75" s="26"/>
      <c r="B75" s="28"/>
      <c r="C75" s="28"/>
      <c r="D75" s="27"/>
      <c r="E75" s="28"/>
      <c r="F75" s="99"/>
      <c r="G75" s="29"/>
      <c r="H75" s="29"/>
      <c r="I75" s="29"/>
      <c r="J75" s="99"/>
      <c r="K75" s="29"/>
      <c r="L75" s="29"/>
    </row>
    <row r="76" spans="1:12" ht="20.100000000000001" customHeight="1" x14ac:dyDescent="0.25">
      <c r="A76" s="28" t="s">
        <v>126</v>
      </c>
      <c r="B76" s="28"/>
      <c r="C76" s="28"/>
      <c r="D76" s="27"/>
      <c r="E76" s="28"/>
      <c r="F76" s="99"/>
      <c r="G76" s="29"/>
      <c r="H76" s="29"/>
      <c r="I76" s="29"/>
      <c r="J76" s="99"/>
      <c r="K76" s="29"/>
      <c r="L76" s="29"/>
    </row>
    <row r="77" spans="1:12" ht="20.100000000000001" customHeight="1" x14ac:dyDescent="0.25">
      <c r="A77" s="101" t="s">
        <v>90</v>
      </c>
      <c r="B77" s="28"/>
      <c r="C77" s="28"/>
      <c r="D77" s="27"/>
      <c r="E77" s="28"/>
      <c r="F77" s="103">
        <f>F74+F69</f>
        <v>9664955</v>
      </c>
      <c r="G77" s="29"/>
      <c r="H77" s="35">
        <f>H69+H74</f>
        <v>-90404553</v>
      </c>
      <c r="I77" s="29"/>
      <c r="J77" s="103">
        <f>J74+J69</f>
        <v>9664955</v>
      </c>
      <c r="K77" s="29"/>
      <c r="L77" s="35">
        <f>L69+L74</f>
        <v>-90404553</v>
      </c>
    </row>
    <row r="78" spans="1:12" ht="20.100000000000001" customHeight="1" x14ac:dyDescent="0.25">
      <c r="A78" s="26"/>
      <c r="B78" s="28"/>
      <c r="C78" s="28"/>
      <c r="D78" s="27"/>
      <c r="E78" s="28"/>
      <c r="F78" s="99"/>
      <c r="G78" s="29"/>
      <c r="H78" s="29"/>
      <c r="I78" s="29"/>
      <c r="J78" s="99"/>
      <c r="K78" s="29"/>
      <c r="L78" s="29"/>
    </row>
    <row r="79" spans="1:12" ht="20.100000000000001" customHeight="1" x14ac:dyDescent="0.25">
      <c r="A79" s="100" t="s">
        <v>129</v>
      </c>
      <c r="B79" s="28"/>
      <c r="C79" s="28"/>
      <c r="D79" s="27"/>
      <c r="E79" s="28"/>
      <c r="F79" s="99"/>
      <c r="G79" s="29"/>
      <c r="H79" s="29"/>
      <c r="I79" s="29"/>
      <c r="J79" s="99"/>
      <c r="K79" s="29"/>
      <c r="L79" s="29"/>
    </row>
    <row r="80" spans="1:12" s="38" customFormat="1" ht="20.100000000000001" customHeight="1" x14ac:dyDescent="0.25">
      <c r="A80" s="104"/>
      <c r="B80" s="105"/>
      <c r="C80" s="106" t="s">
        <v>62</v>
      </c>
      <c r="D80" s="107"/>
      <c r="E80" s="108"/>
      <c r="F80" s="86">
        <v>-784703</v>
      </c>
      <c r="G80" s="87"/>
      <c r="H80" s="87">
        <v>-986349</v>
      </c>
      <c r="I80" s="87"/>
      <c r="J80" s="109">
        <v>0</v>
      </c>
      <c r="K80" s="87"/>
      <c r="L80" s="13">
        <v>0</v>
      </c>
    </row>
    <row r="81" spans="1:12" s="38" customFormat="1" ht="20.100000000000001" customHeight="1" x14ac:dyDescent="0.25">
      <c r="A81" s="104"/>
      <c r="B81" s="104"/>
      <c r="C81" s="108" t="s">
        <v>188</v>
      </c>
      <c r="D81" s="27"/>
      <c r="E81" s="108"/>
      <c r="F81" s="90">
        <v>156941</v>
      </c>
      <c r="G81" s="87"/>
      <c r="H81" s="91">
        <v>197270</v>
      </c>
      <c r="I81" s="87"/>
      <c r="J81" s="90">
        <v>0</v>
      </c>
      <c r="K81" s="87"/>
      <c r="L81" s="15">
        <v>0</v>
      </c>
    </row>
    <row r="82" spans="1:12" s="38" customFormat="1" ht="20.100000000000001" customHeight="1" x14ac:dyDescent="0.25">
      <c r="A82" s="110"/>
      <c r="B82" s="105"/>
      <c r="C82" s="111" t="s">
        <v>62</v>
      </c>
      <c r="D82" s="107"/>
      <c r="E82" s="108"/>
      <c r="F82" s="86"/>
      <c r="G82" s="87"/>
      <c r="H82" s="87"/>
      <c r="I82" s="87"/>
      <c r="J82" s="86"/>
      <c r="K82" s="87"/>
      <c r="L82" s="46"/>
    </row>
    <row r="83" spans="1:12" s="38" customFormat="1" ht="20.100000000000001" customHeight="1" x14ac:dyDescent="0.25">
      <c r="A83" s="110"/>
      <c r="B83" s="105"/>
      <c r="C83" s="108" t="s">
        <v>90</v>
      </c>
      <c r="D83" s="107"/>
      <c r="E83" s="108"/>
      <c r="F83" s="90">
        <f>F80+F81</f>
        <v>-627762</v>
      </c>
      <c r="G83" s="87"/>
      <c r="H83" s="91">
        <f>H80+H81</f>
        <v>-789079</v>
      </c>
      <c r="I83" s="87"/>
      <c r="J83" s="90">
        <f>J80+J81</f>
        <v>0</v>
      </c>
      <c r="K83" s="87"/>
      <c r="L83" s="82">
        <f>L80+L81</f>
        <v>0</v>
      </c>
    </row>
    <row r="84" spans="1:12" ht="8.25" customHeight="1" x14ac:dyDescent="0.25">
      <c r="A84" s="26"/>
      <c r="B84" s="28"/>
      <c r="C84" s="28"/>
      <c r="D84" s="27"/>
      <c r="E84" s="28"/>
      <c r="F84" s="99"/>
      <c r="G84" s="29"/>
      <c r="H84" s="29"/>
      <c r="I84" s="29"/>
      <c r="J84" s="99"/>
      <c r="K84" s="29"/>
      <c r="L84" s="29"/>
    </row>
    <row r="85" spans="1:12" ht="20.100000000000001" customHeight="1" x14ac:dyDescent="0.25">
      <c r="A85" s="28" t="s">
        <v>129</v>
      </c>
      <c r="B85" s="26"/>
      <c r="C85" s="26"/>
      <c r="D85" s="27"/>
      <c r="E85" s="28"/>
      <c r="F85" s="99"/>
      <c r="G85" s="29"/>
      <c r="H85" s="29"/>
      <c r="I85" s="29"/>
      <c r="J85" s="99"/>
      <c r="K85" s="29"/>
      <c r="L85" s="29"/>
    </row>
    <row r="86" spans="1:12" ht="20.100000000000001" customHeight="1" x14ac:dyDescent="0.25">
      <c r="A86" s="101" t="s">
        <v>102</v>
      </c>
      <c r="B86" s="28"/>
      <c r="C86" s="26"/>
      <c r="D86" s="27"/>
      <c r="E86" s="28"/>
      <c r="F86" s="103">
        <f>SUM(F83:F83)</f>
        <v>-627762</v>
      </c>
      <c r="G86" s="29"/>
      <c r="H86" s="35">
        <f>SUM(H83)</f>
        <v>-789079</v>
      </c>
      <c r="I86" s="87"/>
      <c r="J86" s="103">
        <f>SUM(J83:J83)</f>
        <v>0</v>
      </c>
      <c r="K86" s="87"/>
      <c r="L86" s="35">
        <f>SUM(L83)</f>
        <v>0</v>
      </c>
    </row>
    <row r="87" spans="1:12" ht="8.25" customHeight="1" x14ac:dyDescent="0.25">
      <c r="A87" s="26"/>
      <c r="B87" s="28"/>
      <c r="C87" s="28"/>
      <c r="D87" s="27"/>
      <c r="E87" s="28"/>
      <c r="F87" s="99"/>
      <c r="G87" s="29"/>
      <c r="H87" s="29"/>
      <c r="I87" s="29"/>
      <c r="J87" s="99"/>
      <c r="K87" s="29"/>
      <c r="L87" s="29"/>
    </row>
    <row r="88" spans="1:12" ht="20.100000000000001" customHeight="1" x14ac:dyDescent="0.25">
      <c r="A88" s="26" t="s">
        <v>181</v>
      </c>
      <c r="B88" s="28"/>
      <c r="C88" s="28"/>
      <c r="D88" s="27"/>
      <c r="E88" s="28"/>
      <c r="F88" s="103">
        <f>SUM(F77,F86)</f>
        <v>9037193</v>
      </c>
      <c r="G88" s="29"/>
      <c r="H88" s="35">
        <f>SUM(H77,H86)</f>
        <v>-91193632</v>
      </c>
      <c r="I88" s="29"/>
      <c r="J88" s="103">
        <f>SUM(J77,J86)</f>
        <v>9664955</v>
      </c>
      <c r="K88" s="29"/>
      <c r="L88" s="35">
        <f>SUM(L77,L86)</f>
        <v>-90404553</v>
      </c>
    </row>
    <row r="89" spans="1:12" ht="8.25" customHeight="1" x14ac:dyDescent="0.25">
      <c r="A89" s="26"/>
      <c r="B89" s="28"/>
      <c r="C89" s="28"/>
      <c r="D89" s="27"/>
      <c r="E89" s="28"/>
      <c r="F89" s="99"/>
      <c r="G89" s="29"/>
      <c r="H89" s="29"/>
      <c r="I89" s="29"/>
      <c r="J89" s="99"/>
      <c r="K89" s="29"/>
      <c r="L89" s="29"/>
    </row>
    <row r="90" spans="1:12" ht="20.100000000000001" customHeight="1" thickBot="1" x14ac:dyDescent="0.3">
      <c r="A90" s="26" t="s">
        <v>108</v>
      </c>
      <c r="B90" s="28"/>
      <c r="C90" s="28"/>
      <c r="D90" s="27"/>
      <c r="E90" s="28"/>
      <c r="F90" s="112">
        <f>SUM(F44+F88)</f>
        <v>-50365780</v>
      </c>
      <c r="G90" s="29"/>
      <c r="H90" s="113">
        <f>H44+H88</f>
        <v>-43317686</v>
      </c>
      <c r="I90" s="29"/>
      <c r="J90" s="112">
        <f>SUM(J44+J88)</f>
        <v>-48964441</v>
      </c>
      <c r="K90" s="29"/>
      <c r="L90" s="113">
        <f>L44+L88</f>
        <v>-42656681</v>
      </c>
    </row>
    <row r="91" spans="1:12" ht="20.100000000000001" customHeight="1" thickTop="1" x14ac:dyDescent="0.25">
      <c r="A91" s="26"/>
      <c r="B91" s="28"/>
      <c r="C91" s="28"/>
      <c r="D91" s="27"/>
      <c r="E91" s="28"/>
      <c r="F91" s="99"/>
      <c r="G91" s="29"/>
      <c r="H91" s="29"/>
      <c r="I91" s="29"/>
      <c r="J91" s="99"/>
      <c r="K91" s="29"/>
      <c r="L91" s="29"/>
    </row>
    <row r="92" spans="1:12" ht="20.100000000000001" customHeight="1" x14ac:dyDescent="0.25">
      <c r="A92" s="26"/>
      <c r="B92" s="28"/>
      <c r="C92" s="28"/>
      <c r="D92" s="27"/>
      <c r="E92" s="28"/>
      <c r="F92" s="99"/>
      <c r="G92" s="29"/>
      <c r="H92" s="29"/>
      <c r="I92" s="29"/>
      <c r="J92" s="99"/>
      <c r="K92" s="29"/>
      <c r="L92" s="29"/>
    </row>
    <row r="93" spans="1:12" ht="20.100000000000001" customHeight="1" x14ac:dyDescent="0.25">
      <c r="A93" s="26" t="s">
        <v>120</v>
      </c>
      <c r="B93" s="28"/>
      <c r="C93" s="28"/>
      <c r="D93" s="27" t="s">
        <v>198</v>
      </c>
      <c r="E93" s="28"/>
      <c r="F93" s="99"/>
      <c r="G93" s="29"/>
      <c r="H93" s="29"/>
      <c r="I93" s="29"/>
      <c r="J93" s="99"/>
      <c r="K93" s="29"/>
      <c r="L93" s="29"/>
    </row>
    <row r="94" spans="1:12" ht="20.100000000000001" customHeight="1" x14ac:dyDescent="0.25">
      <c r="A94" s="10"/>
      <c r="B94" s="17" t="s">
        <v>156</v>
      </c>
      <c r="F94" s="116">
        <f>+F44/619997942</f>
        <v>-9.5811564806774788E-2</v>
      </c>
      <c r="G94" s="117"/>
      <c r="H94" s="117">
        <f>+H44/619996084</f>
        <v>7.7219755471874887E-2</v>
      </c>
      <c r="I94" s="117"/>
      <c r="J94" s="116">
        <f>+J44/619997942</f>
        <v>-9.4563855826476279E-2</v>
      </c>
      <c r="K94" s="117"/>
      <c r="L94" s="117">
        <f>+L44/619996084</f>
        <v>7.7013183199395818E-2</v>
      </c>
    </row>
    <row r="95" spans="1:12" ht="20.100000000000001" customHeight="1" x14ac:dyDescent="0.25">
      <c r="A95" s="26"/>
      <c r="B95" s="28"/>
      <c r="C95" s="28"/>
      <c r="D95" s="27"/>
      <c r="E95" s="28"/>
      <c r="F95" s="29"/>
      <c r="G95" s="29"/>
      <c r="H95" s="29"/>
      <c r="I95" s="29"/>
      <c r="J95" s="29"/>
      <c r="K95" s="29"/>
      <c r="L95" s="29"/>
    </row>
    <row r="96" spans="1:12" ht="20.100000000000001" customHeight="1" x14ac:dyDescent="0.25">
      <c r="A96" s="26"/>
      <c r="B96" s="28"/>
      <c r="C96" s="28"/>
      <c r="D96" s="27"/>
      <c r="E96" s="28"/>
      <c r="F96" s="29"/>
      <c r="G96" s="29"/>
      <c r="H96" s="29"/>
      <c r="I96" s="29"/>
      <c r="J96" s="29"/>
      <c r="K96" s="29"/>
      <c r="L96" s="29"/>
    </row>
    <row r="97" spans="1:12" ht="20.100000000000001" customHeight="1" x14ac:dyDescent="0.25">
      <c r="A97" s="26"/>
      <c r="B97" s="28"/>
      <c r="C97" s="28"/>
      <c r="D97" s="27"/>
      <c r="E97" s="28"/>
      <c r="F97" s="29"/>
      <c r="G97" s="29"/>
      <c r="H97" s="29"/>
      <c r="I97" s="29"/>
      <c r="J97" s="29"/>
      <c r="K97" s="29"/>
      <c r="L97" s="29"/>
    </row>
    <row r="98" spans="1:12" ht="20.100000000000001" customHeight="1" x14ac:dyDescent="0.25">
      <c r="A98" s="26"/>
      <c r="B98" s="28"/>
      <c r="C98" s="28"/>
      <c r="D98" s="27"/>
      <c r="E98" s="28"/>
      <c r="F98" s="29"/>
      <c r="G98" s="29"/>
      <c r="H98" s="29"/>
      <c r="I98" s="29"/>
      <c r="J98" s="29"/>
      <c r="K98" s="29"/>
      <c r="L98" s="29"/>
    </row>
    <row r="99" spans="1:12" ht="20.100000000000001" customHeight="1" x14ac:dyDescent="0.25">
      <c r="A99" s="26"/>
      <c r="B99" s="28"/>
      <c r="C99" s="28"/>
      <c r="D99" s="27"/>
      <c r="E99" s="28"/>
      <c r="F99" s="29"/>
      <c r="G99" s="29"/>
      <c r="H99" s="29"/>
      <c r="I99" s="29"/>
      <c r="J99" s="29"/>
      <c r="K99" s="29"/>
      <c r="L99" s="29"/>
    </row>
    <row r="100" spans="1:12" ht="20.100000000000001" customHeight="1" x14ac:dyDescent="0.25">
      <c r="A100" s="26"/>
      <c r="B100" s="28"/>
      <c r="C100" s="28"/>
      <c r="D100" s="27"/>
      <c r="E100" s="28"/>
      <c r="F100" s="29"/>
      <c r="G100" s="29"/>
      <c r="H100" s="29"/>
      <c r="I100" s="29"/>
      <c r="J100" s="29"/>
      <c r="K100" s="29"/>
      <c r="L100" s="29"/>
    </row>
    <row r="101" spans="1:12" ht="12.75" customHeight="1" x14ac:dyDescent="0.25">
      <c r="A101" s="26"/>
      <c r="B101" s="28"/>
      <c r="C101" s="28"/>
      <c r="D101" s="27"/>
      <c r="E101" s="28"/>
      <c r="F101" s="29"/>
      <c r="G101" s="29"/>
      <c r="H101" s="29"/>
      <c r="I101" s="29"/>
      <c r="J101" s="29"/>
      <c r="K101" s="29"/>
      <c r="L101" s="29"/>
    </row>
    <row r="102" spans="1:12" ht="20.100000000000001" customHeight="1" x14ac:dyDescent="0.25">
      <c r="A102" s="26"/>
      <c r="B102" s="28"/>
      <c r="C102" s="28"/>
      <c r="D102" s="27"/>
      <c r="E102" s="28"/>
      <c r="F102" s="29"/>
      <c r="G102" s="29"/>
      <c r="H102" s="29"/>
      <c r="I102" s="29"/>
      <c r="J102" s="29"/>
      <c r="K102" s="29"/>
      <c r="L102" s="29"/>
    </row>
    <row r="103" spans="1:12" ht="20.100000000000001" customHeight="1" x14ac:dyDescent="0.25"/>
    <row r="104" spans="1:12" ht="20.100000000000001" customHeight="1" x14ac:dyDescent="0.25"/>
    <row r="105" spans="1:12" ht="6.75" customHeight="1" x14ac:dyDescent="0.25"/>
    <row r="106" spans="1:12" ht="21" customHeight="1" x14ac:dyDescent="0.25">
      <c r="A106" s="170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</row>
  </sheetData>
  <mergeCells count="10">
    <mergeCell ref="F59:H59"/>
    <mergeCell ref="J59:L59"/>
    <mergeCell ref="A106:L106"/>
    <mergeCell ref="F5:H5"/>
    <mergeCell ref="J5:L5"/>
    <mergeCell ref="F6:H6"/>
    <mergeCell ref="J6:L6"/>
    <mergeCell ref="A53:L53"/>
    <mergeCell ref="F58:H58"/>
    <mergeCell ref="J58:L58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 differentOddEven="1">
    <oddFooter>&amp;R&amp;"Browallia New,Regular"&amp;13 6</oddFooter>
    <evenFooter>&amp;R&amp;"Browallia New,Regular"&amp;13 7</evenFooter>
    <firstFooter>&amp;R&amp;"Browallia New,Regular"&amp;13 6</firstFooter>
  </headerFooter>
  <rowBreaks count="1" manualBreakCount="1">
    <brk id="53" max="16383" man="1"/>
  </rowBreaks>
  <ignoredErrors>
    <ignoredError sqref="D20:D23 D35:D4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9779-A201-4212-8E9B-75FFB21D7FFC}">
  <dimension ref="A1:U41"/>
  <sheetViews>
    <sheetView topLeftCell="D9" zoomScale="130" zoomScaleNormal="130" zoomScaleSheetLayoutView="80" workbookViewId="0">
      <selection activeCell="U12" sqref="U12"/>
    </sheetView>
  </sheetViews>
  <sheetFormatPr defaultColWidth="9.42578125" defaultRowHeight="18" customHeight="1" x14ac:dyDescent="0.25"/>
  <cols>
    <col min="1" max="2" width="1.42578125" style="5" customWidth="1"/>
    <col min="3" max="3" width="34.85546875" style="5" customWidth="1"/>
    <col min="4" max="4" width="8.85546875" style="5" customWidth="1"/>
    <col min="5" max="5" width="7.85546875" style="71" customWidth="1"/>
    <col min="6" max="6" width="0.7109375" style="4" customWidth="1"/>
    <col min="7" max="7" width="11.7109375" style="13" customWidth="1"/>
    <col min="8" max="8" width="0.7109375" style="13" customWidth="1"/>
    <col min="9" max="9" width="10.85546875" style="13" customWidth="1"/>
    <col min="10" max="10" width="0.7109375" style="13" customWidth="1"/>
    <col min="11" max="11" width="10.85546875" style="13" customWidth="1"/>
    <col min="12" max="12" width="0.7109375" style="13" customWidth="1"/>
    <col min="13" max="13" width="11.85546875" style="13" customWidth="1"/>
    <col min="14" max="14" width="0.7109375" style="13" customWidth="1"/>
    <col min="15" max="15" width="19.42578125" style="13" customWidth="1"/>
    <col min="16" max="16" width="0.7109375" style="13" customWidth="1"/>
    <col min="17" max="17" width="19.7109375" style="13" customWidth="1"/>
    <col min="18" max="18" width="0.7109375" style="13" customWidth="1"/>
    <col min="19" max="19" width="14.85546875" style="13" customWidth="1"/>
    <col min="20" max="20" width="0.7109375" style="13" customWidth="1"/>
    <col min="21" max="21" width="12.7109375" style="13" customWidth="1"/>
    <col min="22" max="16384" width="9.42578125" style="5"/>
  </cols>
  <sheetData>
    <row r="1" spans="1:21" ht="18.95" customHeight="1" x14ac:dyDescent="0.25">
      <c r="A1" s="10" t="s">
        <v>35</v>
      </c>
      <c r="B1" s="11"/>
      <c r="C1" s="11"/>
      <c r="D1" s="11"/>
      <c r="U1" s="14"/>
    </row>
    <row r="2" spans="1:21" ht="18.95" customHeight="1" x14ac:dyDescent="0.25">
      <c r="A2" s="10" t="s">
        <v>133</v>
      </c>
      <c r="B2" s="11"/>
      <c r="C2" s="11"/>
      <c r="D2" s="11"/>
    </row>
    <row r="3" spans="1:21" ht="18.95" customHeight="1" x14ac:dyDescent="0.25">
      <c r="A3" s="32" t="str">
        <f>'6-7 (9m)'!A3</f>
        <v>สำหรับรอบระยะเวลาเก้าเดือนสิ้นสุดวันที่ 30 กันยายน พ.ศ. 2567</v>
      </c>
      <c r="B3" s="12"/>
      <c r="C3" s="12"/>
      <c r="D3" s="12"/>
      <c r="E3" s="72"/>
      <c r="F3" s="6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5.95" customHeight="1" x14ac:dyDescent="0.25"/>
    <row r="5" spans="1:21" s="8" customFormat="1" ht="18" customHeight="1" x14ac:dyDescent="0.25">
      <c r="B5" s="39"/>
      <c r="C5" s="39"/>
      <c r="D5" s="39"/>
      <c r="E5" s="40"/>
      <c r="F5" s="39"/>
      <c r="G5" s="173" t="s">
        <v>86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18"/>
    </row>
    <row r="6" spans="1:21" s="8" customFormat="1" ht="18" customHeight="1" x14ac:dyDescent="0.25">
      <c r="E6" s="119"/>
      <c r="F6" s="120"/>
      <c r="G6" s="121"/>
      <c r="H6" s="122"/>
      <c r="I6" s="122"/>
      <c r="J6" s="122"/>
      <c r="K6" s="121"/>
      <c r="L6" s="121"/>
      <c r="M6" s="121"/>
      <c r="N6" s="121"/>
      <c r="O6" s="174" t="s">
        <v>13</v>
      </c>
      <c r="P6" s="174"/>
      <c r="Q6" s="174"/>
      <c r="R6" s="174"/>
      <c r="S6" s="174"/>
      <c r="T6" s="124"/>
      <c r="U6" s="122"/>
    </row>
    <row r="7" spans="1:21" s="8" customFormat="1" ht="18" customHeight="1" x14ac:dyDescent="0.25">
      <c r="E7" s="119"/>
      <c r="F7" s="120"/>
      <c r="G7" s="121"/>
      <c r="H7" s="121"/>
      <c r="I7" s="121"/>
      <c r="J7" s="121"/>
      <c r="K7" s="121"/>
      <c r="L7" s="121"/>
      <c r="M7" s="121"/>
      <c r="N7" s="121"/>
      <c r="O7" s="125" t="s">
        <v>63</v>
      </c>
      <c r="P7" s="121"/>
      <c r="Q7" s="54"/>
      <c r="R7" s="126"/>
      <c r="S7" s="125"/>
      <c r="T7" s="126"/>
      <c r="U7" s="122"/>
    </row>
    <row r="8" spans="1:21" s="8" customFormat="1" ht="18" customHeight="1" x14ac:dyDescent="0.25">
      <c r="E8" s="127"/>
      <c r="F8" s="120"/>
      <c r="G8" s="121"/>
      <c r="H8" s="122"/>
      <c r="I8" s="122"/>
      <c r="J8" s="122"/>
      <c r="K8" s="175" t="s">
        <v>11</v>
      </c>
      <c r="L8" s="175"/>
      <c r="M8" s="175"/>
      <c r="N8" s="121"/>
      <c r="O8" s="125" t="s">
        <v>103</v>
      </c>
      <c r="P8" s="126"/>
      <c r="Q8" s="54" t="s">
        <v>33</v>
      </c>
      <c r="R8" s="121"/>
      <c r="S8" s="125"/>
      <c r="T8" s="121"/>
      <c r="U8" s="122"/>
    </row>
    <row r="9" spans="1:21" s="8" customFormat="1" ht="18" customHeight="1" x14ac:dyDescent="0.25">
      <c r="E9" s="128"/>
      <c r="F9" s="120"/>
      <c r="G9" s="122"/>
      <c r="H9" s="122"/>
      <c r="I9" s="122"/>
      <c r="J9" s="122"/>
      <c r="K9" s="129" t="s">
        <v>92</v>
      </c>
      <c r="L9" s="130"/>
      <c r="M9" s="122"/>
      <c r="N9" s="121"/>
      <c r="O9" s="122" t="s">
        <v>64</v>
      </c>
      <c r="P9" s="121"/>
      <c r="Q9" s="54" t="s">
        <v>68</v>
      </c>
      <c r="R9" s="121"/>
      <c r="S9" s="122"/>
      <c r="T9" s="121"/>
      <c r="U9" s="122"/>
    </row>
    <row r="10" spans="1:21" s="8" customFormat="1" ht="18" customHeight="1" x14ac:dyDescent="0.25">
      <c r="E10" s="128"/>
      <c r="F10" s="120"/>
      <c r="G10" s="131" t="s">
        <v>20</v>
      </c>
      <c r="H10" s="122"/>
      <c r="I10" s="131" t="s">
        <v>131</v>
      </c>
      <c r="J10" s="122"/>
      <c r="K10" s="131" t="s">
        <v>91</v>
      </c>
      <c r="L10" s="122"/>
      <c r="M10" s="122"/>
      <c r="N10" s="122"/>
      <c r="O10" s="122" t="s">
        <v>65</v>
      </c>
      <c r="P10" s="121"/>
      <c r="Q10" s="54" t="s">
        <v>69</v>
      </c>
      <c r="R10" s="121"/>
      <c r="S10" s="122" t="s">
        <v>105</v>
      </c>
      <c r="T10" s="121"/>
      <c r="U10" s="122" t="s">
        <v>104</v>
      </c>
    </row>
    <row r="11" spans="1:21" s="8" customFormat="1" ht="18" customHeight="1" x14ac:dyDescent="0.25">
      <c r="E11" s="128"/>
      <c r="F11" s="120"/>
      <c r="G11" s="131" t="s">
        <v>22</v>
      </c>
      <c r="H11" s="122"/>
      <c r="I11" s="131" t="s">
        <v>132</v>
      </c>
      <c r="J11" s="122"/>
      <c r="K11" s="131" t="s">
        <v>34</v>
      </c>
      <c r="L11" s="122"/>
      <c r="M11" s="122" t="s">
        <v>12</v>
      </c>
      <c r="N11" s="122"/>
      <c r="O11" s="122" t="s">
        <v>66</v>
      </c>
      <c r="P11" s="121"/>
      <c r="Q11" s="54" t="s">
        <v>66</v>
      </c>
      <c r="R11" s="121"/>
      <c r="S11" s="122" t="s">
        <v>67</v>
      </c>
      <c r="T11" s="121"/>
      <c r="U11" s="122" t="s">
        <v>24</v>
      </c>
    </row>
    <row r="12" spans="1:21" s="8" customFormat="1" ht="18" customHeight="1" x14ac:dyDescent="0.25">
      <c r="E12" s="69" t="s">
        <v>1</v>
      </c>
      <c r="F12" s="120"/>
      <c r="G12" s="177" t="s">
        <v>51</v>
      </c>
      <c r="H12" s="132"/>
      <c r="I12" s="177" t="s">
        <v>51</v>
      </c>
      <c r="J12" s="122"/>
      <c r="K12" s="177" t="s">
        <v>51</v>
      </c>
      <c r="L12" s="132"/>
      <c r="M12" s="177" t="s">
        <v>51</v>
      </c>
      <c r="N12" s="132"/>
      <c r="O12" s="177" t="s">
        <v>51</v>
      </c>
      <c r="P12" s="121"/>
      <c r="Q12" s="177" t="s">
        <v>51</v>
      </c>
      <c r="R12" s="121"/>
      <c r="S12" s="177" t="s">
        <v>51</v>
      </c>
      <c r="T12" s="121"/>
      <c r="U12" s="177" t="s">
        <v>51</v>
      </c>
    </row>
    <row r="13" spans="1:21" s="8" customFormat="1" ht="5.0999999999999996" customHeight="1" x14ac:dyDescent="0.25">
      <c r="E13" s="133"/>
      <c r="F13" s="120"/>
      <c r="G13" s="132"/>
      <c r="H13" s="132"/>
      <c r="I13" s="132"/>
      <c r="J13" s="122"/>
      <c r="K13" s="132"/>
      <c r="L13" s="132"/>
      <c r="M13" s="132"/>
      <c r="N13" s="132"/>
      <c r="O13" s="132"/>
      <c r="P13" s="121"/>
      <c r="Q13" s="121"/>
      <c r="R13" s="121"/>
      <c r="S13" s="121"/>
      <c r="T13" s="121"/>
      <c r="U13" s="132"/>
    </row>
    <row r="14" spans="1:21" s="8" customFormat="1" ht="18" customHeight="1" x14ac:dyDescent="0.25">
      <c r="A14" s="134" t="s">
        <v>93</v>
      </c>
      <c r="B14" s="134"/>
      <c r="E14" s="135"/>
      <c r="F14" s="136"/>
      <c r="G14" s="137">
        <v>600000000</v>
      </c>
      <c r="H14" s="137"/>
      <c r="I14" s="137">
        <v>79162825</v>
      </c>
      <c r="J14" s="137"/>
      <c r="K14" s="137">
        <v>60000000</v>
      </c>
      <c r="L14" s="137"/>
      <c r="M14" s="137">
        <v>789206611</v>
      </c>
      <c r="N14" s="137"/>
      <c r="O14" s="137">
        <v>-74072460</v>
      </c>
      <c r="P14" s="121"/>
      <c r="Q14" s="137">
        <v>-7533709</v>
      </c>
      <c r="R14" s="121"/>
      <c r="S14" s="137">
        <f>SUM(O14:Q14)</f>
        <v>-81606169</v>
      </c>
      <c r="T14" s="121"/>
      <c r="U14" s="138">
        <f>SUM(G14:M14,S14)</f>
        <v>1446763267</v>
      </c>
    </row>
    <row r="15" spans="1:21" s="139" customFormat="1" ht="18" customHeight="1" x14ac:dyDescent="0.25">
      <c r="A15" s="139" t="s">
        <v>151</v>
      </c>
      <c r="E15" s="140"/>
      <c r="G15" s="137">
        <v>9998247</v>
      </c>
      <c r="H15" s="141"/>
      <c r="I15" s="137">
        <v>0</v>
      </c>
      <c r="J15" s="141"/>
      <c r="K15" s="137">
        <v>0</v>
      </c>
      <c r="L15" s="141"/>
      <c r="M15" s="137">
        <v>0</v>
      </c>
      <c r="N15" s="141"/>
      <c r="O15" s="137">
        <v>0</v>
      </c>
      <c r="P15" s="141"/>
      <c r="Q15" s="137">
        <v>0</v>
      </c>
      <c r="R15" s="141"/>
      <c r="S15" s="137">
        <f>SUM(O15:Q15)</f>
        <v>0</v>
      </c>
      <c r="T15" s="141"/>
      <c r="U15" s="138">
        <f>SUM(G15:M15,S15)</f>
        <v>9998247</v>
      </c>
    </row>
    <row r="16" spans="1:21" s="8" customFormat="1" ht="18" customHeight="1" x14ac:dyDescent="0.25">
      <c r="A16" s="139" t="s">
        <v>136</v>
      </c>
      <c r="B16" s="139"/>
      <c r="E16" s="142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21"/>
      <c r="Q16" s="137"/>
      <c r="R16" s="121"/>
      <c r="S16" s="137"/>
      <c r="T16" s="121"/>
      <c r="U16" s="138"/>
    </row>
    <row r="17" spans="1:21" s="8" customFormat="1" ht="18" customHeight="1" x14ac:dyDescent="0.25">
      <c r="A17" s="139" t="s">
        <v>137</v>
      </c>
      <c r="B17" s="139"/>
      <c r="E17" s="142"/>
      <c r="F17" s="136"/>
      <c r="G17" s="137">
        <v>0</v>
      </c>
      <c r="H17" s="137"/>
      <c r="I17" s="137">
        <v>0</v>
      </c>
      <c r="J17" s="137"/>
      <c r="K17" s="137">
        <v>0</v>
      </c>
      <c r="L17" s="137"/>
      <c r="M17" s="137">
        <v>-52459587</v>
      </c>
      <c r="N17" s="137"/>
      <c r="O17" s="137">
        <v>52459587</v>
      </c>
      <c r="P17" s="121"/>
      <c r="Q17" s="137">
        <v>0</v>
      </c>
      <c r="R17" s="121"/>
      <c r="S17" s="137">
        <f t="shared" ref="S17:S21" si="0">SUM(O17:Q17)</f>
        <v>52459587</v>
      </c>
      <c r="T17" s="121"/>
      <c r="U17" s="138">
        <f t="shared" ref="U17:U21" si="1">SUM(G17:M17,S17)</f>
        <v>0</v>
      </c>
    </row>
    <row r="18" spans="1:21" s="8" customFormat="1" ht="18" customHeight="1" x14ac:dyDescent="0.25">
      <c r="A18" s="139" t="s">
        <v>160</v>
      </c>
      <c r="B18" s="139"/>
      <c r="E18" s="135">
        <v>24</v>
      </c>
      <c r="F18" s="136"/>
      <c r="G18" s="137">
        <v>0</v>
      </c>
      <c r="H18" s="137"/>
      <c r="I18" s="137">
        <v>0</v>
      </c>
      <c r="J18" s="137"/>
      <c r="K18" s="137">
        <v>0</v>
      </c>
      <c r="L18" s="137"/>
      <c r="M18" s="137">
        <v>-52000000</v>
      </c>
      <c r="N18" s="137"/>
      <c r="O18" s="137">
        <v>0</v>
      </c>
      <c r="P18" s="121"/>
      <c r="Q18" s="137">
        <v>0</v>
      </c>
      <c r="R18" s="121"/>
      <c r="S18" s="137">
        <f t="shared" si="0"/>
        <v>0</v>
      </c>
      <c r="T18" s="121"/>
      <c r="U18" s="138">
        <f t="shared" si="1"/>
        <v>-52000000</v>
      </c>
    </row>
    <row r="19" spans="1:21" s="8" customFormat="1" ht="18" customHeight="1" x14ac:dyDescent="0.25">
      <c r="A19" s="139" t="s">
        <v>149</v>
      </c>
      <c r="B19" s="139"/>
      <c r="E19" s="142"/>
      <c r="F19" s="136"/>
      <c r="G19" s="137">
        <v>0</v>
      </c>
      <c r="H19" s="137"/>
      <c r="I19" s="137">
        <v>0</v>
      </c>
      <c r="J19" s="137"/>
      <c r="K19" s="137">
        <v>0</v>
      </c>
      <c r="L19" s="137"/>
      <c r="M19" s="137">
        <v>42</v>
      </c>
      <c r="N19" s="137"/>
      <c r="O19" s="137">
        <v>0</v>
      </c>
      <c r="P19" s="121"/>
      <c r="Q19" s="137">
        <v>0</v>
      </c>
      <c r="R19" s="121"/>
      <c r="S19" s="137">
        <f t="shared" si="0"/>
        <v>0</v>
      </c>
      <c r="T19" s="121"/>
      <c r="U19" s="138">
        <f t="shared" si="1"/>
        <v>42</v>
      </c>
    </row>
    <row r="20" spans="1:21" s="8" customFormat="1" ht="18" customHeight="1" x14ac:dyDescent="0.25">
      <c r="A20" s="139" t="s">
        <v>150</v>
      </c>
      <c r="B20" s="139"/>
      <c r="E20" s="142"/>
      <c r="F20" s="136"/>
      <c r="G20" s="137">
        <v>0</v>
      </c>
      <c r="H20" s="137"/>
      <c r="I20" s="137">
        <v>0</v>
      </c>
      <c r="J20" s="137"/>
      <c r="K20" s="137">
        <v>0</v>
      </c>
      <c r="L20" s="137"/>
      <c r="M20" s="137">
        <v>47875946</v>
      </c>
      <c r="N20" s="137"/>
      <c r="O20" s="137">
        <v>0</v>
      </c>
      <c r="P20" s="121"/>
      <c r="Q20" s="137">
        <v>0</v>
      </c>
      <c r="R20" s="121"/>
      <c r="S20" s="137">
        <f t="shared" si="0"/>
        <v>0</v>
      </c>
      <c r="T20" s="121"/>
      <c r="U20" s="138">
        <f t="shared" si="1"/>
        <v>47875946</v>
      </c>
    </row>
    <row r="21" spans="1:21" s="43" customFormat="1" ht="18" customHeight="1" x14ac:dyDescent="0.4">
      <c r="A21" s="8" t="s">
        <v>87</v>
      </c>
      <c r="B21" s="139"/>
      <c r="C21" s="8"/>
      <c r="D21" s="8"/>
      <c r="E21" s="135"/>
      <c r="F21" s="136"/>
      <c r="G21" s="143">
        <v>0</v>
      </c>
      <c r="H21" s="137"/>
      <c r="I21" s="143">
        <v>0</v>
      </c>
      <c r="J21" s="137"/>
      <c r="K21" s="143">
        <v>0</v>
      </c>
      <c r="L21" s="137"/>
      <c r="M21" s="143">
        <v>102153</v>
      </c>
      <c r="N21" s="137"/>
      <c r="O21" s="143">
        <v>-90506706</v>
      </c>
      <c r="P21" s="121"/>
      <c r="Q21" s="143">
        <v>-789079</v>
      </c>
      <c r="R21" s="121"/>
      <c r="S21" s="143">
        <f t="shared" si="0"/>
        <v>-91295785</v>
      </c>
      <c r="T21" s="121"/>
      <c r="U21" s="144">
        <f t="shared" si="1"/>
        <v>-91193632</v>
      </c>
    </row>
    <row r="22" spans="1:21" s="43" customFormat="1" ht="5.0999999999999996" customHeight="1" x14ac:dyDescent="0.4">
      <c r="A22" s="8"/>
      <c r="B22" s="139"/>
      <c r="C22" s="8"/>
      <c r="D22" s="8"/>
      <c r="E22" s="135"/>
      <c r="F22" s="136"/>
      <c r="G22" s="137"/>
      <c r="H22" s="137"/>
      <c r="I22" s="137"/>
      <c r="J22" s="137"/>
      <c r="K22" s="137"/>
      <c r="L22" s="137"/>
      <c r="M22" s="137"/>
      <c r="N22" s="137"/>
      <c r="O22" s="137"/>
      <c r="P22" s="121"/>
      <c r="Q22" s="137"/>
      <c r="R22" s="121"/>
      <c r="S22" s="137"/>
      <c r="T22" s="121"/>
      <c r="U22" s="145"/>
    </row>
    <row r="23" spans="1:21" s="8" customFormat="1" ht="18" customHeight="1" x14ac:dyDescent="0.25">
      <c r="A23" s="8" t="s">
        <v>81</v>
      </c>
      <c r="B23" s="139"/>
      <c r="E23" s="146"/>
      <c r="F23" s="136"/>
      <c r="G23" s="143">
        <v>0</v>
      </c>
      <c r="H23" s="137"/>
      <c r="I23" s="143">
        <v>0</v>
      </c>
      <c r="J23" s="137"/>
      <c r="K23" s="143">
        <v>0</v>
      </c>
      <c r="L23" s="137"/>
      <c r="M23" s="143">
        <f>SUM(M20:M21)</f>
        <v>47978099</v>
      </c>
      <c r="N23" s="137"/>
      <c r="O23" s="143">
        <f>SUM(O20:O21)</f>
        <v>-90506706</v>
      </c>
      <c r="P23" s="121"/>
      <c r="Q23" s="143">
        <f>SUM(Q20:Q21)</f>
        <v>-789079</v>
      </c>
      <c r="R23" s="121"/>
      <c r="S23" s="143">
        <f>SUM(S20:S21)</f>
        <v>-91295785</v>
      </c>
      <c r="T23" s="121"/>
      <c r="U23" s="143">
        <f>SUM(U20:U21)</f>
        <v>-43317686</v>
      </c>
    </row>
    <row r="24" spans="1:21" s="8" customFormat="1" ht="5.0999999999999996" customHeight="1" x14ac:dyDescent="0.25">
      <c r="B24" s="139"/>
      <c r="E24" s="146"/>
      <c r="F24" s="136"/>
      <c r="G24" s="137"/>
      <c r="H24" s="137"/>
      <c r="I24" s="137"/>
      <c r="J24" s="137"/>
      <c r="K24" s="137"/>
      <c r="L24" s="137"/>
      <c r="M24" s="137"/>
      <c r="N24" s="137"/>
      <c r="O24" s="137"/>
      <c r="P24" s="121"/>
      <c r="Q24" s="137"/>
      <c r="R24" s="121"/>
      <c r="S24" s="137"/>
      <c r="T24" s="121"/>
      <c r="U24" s="145"/>
    </row>
    <row r="25" spans="1:21" s="8" customFormat="1" ht="18" customHeight="1" thickBot="1" x14ac:dyDescent="0.3">
      <c r="A25" s="134" t="s">
        <v>178</v>
      </c>
      <c r="E25" s="135"/>
      <c r="F25" s="137"/>
      <c r="G25" s="147">
        <f>SUM(G14:G15,G17:G19,G23)</f>
        <v>609998247</v>
      </c>
      <c r="H25" s="137"/>
      <c r="I25" s="147">
        <f>I14+I17+I23</f>
        <v>79162825</v>
      </c>
      <c r="J25" s="137"/>
      <c r="K25" s="147">
        <f>K14+K17+K23</f>
        <v>60000000</v>
      </c>
      <c r="L25" s="137"/>
      <c r="M25" s="147">
        <f>SUM(M14:M15,M17:M19,M23)</f>
        <v>732725165</v>
      </c>
      <c r="N25" s="137"/>
      <c r="O25" s="147">
        <f>O14+O17+O23</f>
        <v>-112119579</v>
      </c>
      <c r="P25" s="121"/>
      <c r="Q25" s="147">
        <f>Q14+Q17+Q23</f>
        <v>-8322788</v>
      </c>
      <c r="R25" s="121"/>
      <c r="S25" s="147">
        <f>S14+S17+S23</f>
        <v>-120442367</v>
      </c>
      <c r="T25" s="121"/>
      <c r="U25" s="147">
        <f>SUM(U14:U15,U17:U19,U23)</f>
        <v>1361443870</v>
      </c>
    </row>
    <row r="26" spans="1:21" s="8" customFormat="1" ht="15.95" customHeight="1" thickTop="1" x14ac:dyDescent="0.25">
      <c r="A26" s="134"/>
      <c r="E26" s="135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21"/>
      <c r="Q26" s="121"/>
      <c r="R26" s="121"/>
      <c r="S26" s="121"/>
      <c r="T26" s="121"/>
      <c r="U26" s="137"/>
    </row>
    <row r="27" spans="1:21" s="8" customFormat="1" ht="18" customHeight="1" x14ac:dyDescent="0.25">
      <c r="A27" s="134" t="s">
        <v>94</v>
      </c>
      <c r="B27" s="134"/>
      <c r="E27" s="135"/>
      <c r="F27" s="136"/>
      <c r="G27" s="148">
        <v>609998247</v>
      </c>
      <c r="H27" s="137"/>
      <c r="I27" s="148">
        <v>79162825</v>
      </c>
      <c r="J27" s="137"/>
      <c r="K27" s="148">
        <v>61000000</v>
      </c>
      <c r="L27" s="137"/>
      <c r="M27" s="148">
        <v>744266617</v>
      </c>
      <c r="N27" s="137"/>
      <c r="O27" s="148">
        <v>-117631728</v>
      </c>
      <c r="P27" s="121"/>
      <c r="Q27" s="148">
        <v>-8917640</v>
      </c>
      <c r="R27" s="121"/>
      <c r="S27" s="148">
        <f>SUM(O27:Q27)</f>
        <v>-126549368</v>
      </c>
      <c r="T27" s="121"/>
      <c r="U27" s="148">
        <f>SUM(G27:M27,S27)</f>
        <v>1367878321</v>
      </c>
    </row>
    <row r="28" spans="1:21" s="8" customFormat="1" ht="18" customHeight="1" x14ac:dyDescent="0.25">
      <c r="A28" s="139" t="s">
        <v>151</v>
      </c>
      <c r="B28" s="134"/>
      <c r="E28" s="135">
        <v>19</v>
      </c>
      <c r="F28" s="136"/>
      <c r="G28" s="148">
        <v>10001753</v>
      </c>
      <c r="H28" s="137"/>
      <c r="I28" s="148">
        <v>3916</v>
      </c>
      <c r="J28" s="137"/>
      <c r="K28" s="148">
        <v>0</v>
      </c>
      <c r="L28" s="137"/>
      <c r="M28" s="148">
        <v>0</v>
      </c>
      <c r="N28" s="137"/>
      <c r="O28" s="148">
        <v>0</v>
      </c>
      <c r="P28" s="121"/>
      <c r="Q28" s="148">
        <v>0</v>
      </c>
      <c r="R28" s="121"/>
      <c r="S28" s="148">
        <f>SUM(O28:Q28)</f>
        <v>0</v>
      </c>
      <c r="T28" s="121"/>
      <c r="U28" s="148">
        <f>SUM(G28:M28,S28)</f>
        <v>10005669</v>
      </c>
    </row>
    <row r="29" spans="1:21" s="8" customFormat="1" ht="18" customHeight="1" x14ac:dyDescent="0.25">
      <c r="A29" s="139" t="s">
        <v>136</v>
      </c>
      <c r="B29" s="139"/>
      <c r="E29" s="142"/>
      <c r="F29" s="136"/>
      <c r="G29" s="148"/>
      <c r="H29" s="137"/>
      <c r="I29" s="148"/>
      <c r="J29" s="137"/>
      <c r="K29" s="148"/>
      <c r="L29" s="137"/>
      <c r="M29" s="148"/>
      <c r="N29" s="137"/>
      <c r="O29" s="148"/>
      <c r="P29" s="121"/>
      <c r="Q29" s="148"/>
      <c r="R29" s="121"/>
      <c r="S29" s="148"/>
      <c r="T29" s="121"/>
      <c r="U29" s="149"/>
    </row>
    <row r="30" spans="1:21" s="8" customFormat="1" ht="18" customHeight="1" x14ac:dyDescent="0.25">
      <c r="A30" s="139" t="s">
        <v>137</v>
      </c>
      <c r="B30" s="139"/>
      <c r="E30" s="142" t="s">
        <v>130</v>
      </c>
      <c r="F30" s="136"/>
      <c r="G30" s="148">
        <v>0</v>
      </c>
      <c r="H30" s="137"/>
      <c r="I30" s="148">
        <v>0</v>
      </c>
      <c r="J30" s="137"/>
      <c r="K30" s="148">
        <v>0</v>
      </c>
      <c r="L30" s="137"/>
      <c r="M30" s="148">
        <v>-70655558</v>
      </c>
      <c r="N30" s="137"/>
      <c r="O30" s="148">
        <v>70655558</v>
      </c>
      <c r="P30" s="121"/>
      <c r="Q30" s="148">
        <v>0</v>
      </c>
      <c r="R30" s="121"/>
      <c r="S30" s="148">
        <f t="shared" ref="S30:S35" si="2">SUM(O30:Q30)</f>
        <v>70655558</v>
      </c>
      <c r="T30" s="121"/>
      <c r="U30" s="148">
        <f t="shared" ref="U30:U35" si="3">SUM(G30:M30,S30)</f>
        <v>0</v>
      </c>
    </row>
    <row r="31" spans="1:21" s="8" customFormat="1" ht="18" customHeight="1" x14ac:dyDescent="0.25">
      <c r="A31" s="139" t="s">
        <v>160</v>
      </c>
      <c r="B31" s="139"/>
      <c r="E31" s="135">
        <v>24</v>
      </c>
      <c r="F31" s="136"/>
      <c r="G31" s="148">
        <v>0</v>
      </c>
      <c r="H31" s="137"/>
      <c r="I31" s="148">
        <v>0</v>
      </c>
      <c r="J31" s="137"/>
      <c r="K31" s="148">
        <v>0</v>
      </c>
      <c r="L31" s="137"/>
      <c r="M31" s="148">
        <v>-52699877</v>
      </c>
      <c r="N31" s="137"/>
      <c r="O31" s="148">
        <v>0</v>
      </c>
      <c r="P31" s="121"/>
      <c r="Q31" s="148">
        <v>0</v>
      </c>
      <c r="R31" s="121"/>
      <c r="S31" s="148">
        <f t="shared" si="2"/>
        <v>0</v>
      </c>
      <c r="T31" s="121"/>
      <c r="U31" s="148">
        <f t="shared" si="3"/>
        <v>-52699877</v>
      </c>
    </row>
    <row r="32" spans="1:21" s="8" customFormat="1" ht="18" customHeight="1" x14ac:dyDescent="0.25">
      <c r="A32" s="139" t="s">
        <v>149</v>
      </c>
      <c r="B32" s="139"/>
      <c r="E32" s="142"/>
      <c r="F32" s="136"/>
      <c r="G32" s="148">
        <v>0</v>
      </c>
      <c r="H32" s="137"/>
      <c r="I32" s="148">
        <v>0</v>
      </c>
      <c r="J32" s="137"/>
      <c r="K32" s="148">
        <v>0</v>
      </c>
      <c r="L32" s="137"/>
      <c r="M32" s="148">
        <v>34136</v>
      </c>
      <c r="N32" s="137"/>
      <c r="O32" s="148">
        <v>0</v>
      </c>
      <c r="P32" s="121"/>
      <c r="Q32" s="148">
        <v>0</v>
      </c>
      <c r="R32" s="121"/>
      <c r="S32" s="148">
        <f t="shared" si="2"/>
        <v>0</v>
      </c>
      <c r="T32" s="121"/>
      <c r="U32" s="148">
        <f t="shared" si="3"/>
        <v>34136</v>
      </c>
    </row>
    <row r="33" spans="1:21" s="8" customFormat="1" ht="18" customHeight="1" x14ac:dyDescent="0.25">
      <c r="A33" s="139" t="s">
        <v>154</v>
      </c>
      <c r="B33" s="139"/>
      <c r="E33" s="142"/>
      <c r="F33" s="136"/>
      <c r="G33" s="148">
        <v>0</v>
      </c>
      <c r="H33" s="137"/>
      <c r="I33" s="148">
        <v>0</v>
      </c>
      <c r="J33" s="137"/>
      <c r="K33" s="148">
        <v>1000000</v>
      </c>
      <c r="L33" s="137"/>
      <c r="M33" s="148">
        <v>-1000000</v>
      </c>
      <c r="N33" s="137"/>
      <c r="O33" s="148">
        <v>0</v>
      </c>
      <c r="P33" s="121"/>
      <c r="Q33" s="148">
        <v>0</v>
      </c>
      <c r="R33" s="121"/>
      <c r="S33" s="148">
        <v>0</v>
      </c>
      <c r="T33" s="121"/>
      <c r="U33" s="148">
        <f t="shared" si="3"/>
        <v>0</v>
      </c>
    </row>
    <row r="34" spans="1:21" s="8" customFormat="1" ht="18" customHeight="1" x14ac:dyDescent="0.25">
      <c r="A34" s="139" t="s">
        <v>109</v>
      </c>
      <c r="B34" s="139"/>
      <c r="E34" s="142"/>
      <c r="F34" s="136"/>
      <c r="G34" s="148">
        <v>0</v>
      </c>
      <c r="H34" s="137"/>
      <c r="I34" s="148">
        <v>0</v>
      </c>
      <c r="J34" s="137"/>
      <c r="K34" s="148">
        <v>0</v>
      </c>
      <c r="L34" s="137"/>
      <c r="M34" s="148">
        <v>-59402973</v>
      </c>
      <c r="N34" s="137"/>
      <c r="O34" s="148">
        <v>0</v>
      </c>
      <c r="P34" s="121"/>
      <c r="Q34" s="148">
        <v>0</v>
      </c>
      <c r="R34" s="121"/>
      <c r="S34" s="148">
        <f t="shared" si="2"/>
        <v>0</v>
      </c>
      <c r="T34" s="121"/>
      <c r="U34" s="148">
        <f t="shared" si="3"/>
        <v>-59402973</v>
      </c>
    </row>
    <row r="35" spans="1:21" s="43" customFormat="1" ht="18" customHeight="1" x14ac:dyDescent="0.4">
      <c r="A35" s="8" t="s">
        <v>87</v>
      </c>
      <c r="B35" s="139"/>
      <c r="C35" s="8"/>
      <c r="D35" s="8"/>
      <c r="E35" s="135"/>
      <c r="F35" s="136"/>
      <c r="G35" s="150">
        <v>0</v>
      </c>
      <c r="H35" s="137"/>
      <c r="I35" s="150">
        <v>0</v>
      </c>
      <c r="J35" s="137"/>
      <c r="K35" s="150">
        <v>0</v>
      </c>
      <c r="L35" s="137"/>
      <c r="M35" s="150">
        <v>358779</v>
      </c>
      <c r="N35" s="137"/>
      <c r="O35" s="150">
        <f>+'6-7 (9m)'!F74</f>
        <v>9306176</v>
      </c>
      <c r="P35" s="121"/>
      <c r="Q35" s="150">
        <f>+'6-7 (9m)'!F83</f>
        <v>-627762</v>
      </c>
      <c r="R35" s="121"/>
      <c r="S35" s="150">
        <f t="shared" si="2"/>
        <v>8678414</v>
      </c>
      <c r="T35" s="121"/>
      <c r="U35" s="150">
        <f t="shared" si="3"/>
        <v>9037193</v>
      </c>
    </row>
    <row r="36" spans="1:21" s="43" customFormat="1" ht="5.0999999999999996" customHeight="1" x14ac:dyDescent="0.4">
      <c r="A36" s="8"/>
      <c r="B36" s="139"/>
      <c r="C36" s="8"/>
      <c r="D36" s="8"/>
      <c r="E36" s="135"/>
      <c r="F36" s="136"/>
      <c r="G36" s="148"/>
      <c r="H36" s="137"/>
      <c r="I36" s="148"/>
      <c r="J36" s="137"/>
      <c r="K36" s="148"/>
      <c r="L36" s="137"/>
      <c r="M36" s="148"/>
      <c r="N36" s="137"/>
      <c r="O36" s="148"/>
      <c r="P36" s="121"/>
      <c r="Q36" s="148"/>
      <c r="R36" s="121"/>
      <c r="S36" s="148"/>
      <c r="T36" s="121"/>
      <c r="U36" s="148"/>
    </row>
    <row r="37" spans="1:21" s="8" customFormat="1" ht="18" customHeight="1" x14ac:dyDescent="0.25">
      <c r="A37" s="8" t="s">
        <v>81</v>
      </c>
      <c r="B37" s="139"/>
      <c r="E37" s="146"/>
      <c r="F37" s="136"/>
      <c r="G37" s="150">
        <f>SUM(G34:G35)</f>
        <v>0</v>
      </c>
      <c r="H37" s="137"/>
      <c r="I37" s="150">
        <f>SUM(I34:I35)</f>
        <v>0</v>
      </c>
      <c r="J37" s="137"/>
      <c r="K37" s="150">
        <f>SUM(K34:K35)</f>
        <v>0</v>
      </c>
      <c r="L37" s="137"/>
      <c r="M37" s="150">
        <f>SUM(M34:M35)</f>
        <v>-59044194</v>
      </c>
      <c r="N37" s="137"/>
      <c r="O37" s="150">
        <f>SUM(O34:O35)</f>
        <v>9306176</v>
      </c>
      <c r="P37" s="121"/>
      <c r="Q37" s="150">
        <f>SUM(Q34:Q35)</f>
        <v>-627762</v>
      </c>
      <c r="R37" s="121"/>
      <c r="S37" s="150">
        <f>SUM(S34:S35)</f>
        <v>8678414</v>
      </c>
      <c r="T37" s="121"/>
      <c r="U37" s="150">
        <f>SUM(U34:U35)</f>
        <v>-50365780</v>
      </c>
    </row>
    <row r="38" spans="1:21" s="8" customFormat="1" ht="5.0999999999999996" customHeight="1" x14ac:dyDescent="0.25">
      <c r="A38" s="151"/>
      <c r="E38" s="135"/>
      <c r="F38" s="137"/>
      <c r="G38" s="148"/>
      <c r="H38" s="137"/>
      <c r="I38" s="148"/>
      <c r="J38" s="137"/>
      <c r="K38" s="148"/>
      <c r="L38" s="137"/>
      <c r="M38" s="148"/>
      <c r="N38" s="137"/>
      <c r="O38" s="148"/>
      <c r="P38" s="121"/>
      <c r="Q38" s="148"/>
      <c r="R38" s="121"/>
      <c r="S38" s="148"/>
      <c r="T38" s="121"/>
      <c r="U38" s="152"/>
    </row>
    <row r="39" spans="1:21" s="8" customFormat="1" ht="18" customHeight="1" thickBot="1" x14ac:dyDescent="0.3">
      <c r="A39" s="134" t="s">
        <v>179</v>
      </c>
      <c r="E39" s="135"/>
      <c r="F39" s="137"/>
      <c r="G39" s="153">
        <f>SUM(G27,G28,G30,G31,G32,G37,G33)</f>
        <v>620000000</v>
      </c>
      <c r="H39" s="137"/>
      <c r="I39" s="153">
        <f t="shared" ref="H39:U39" si="4">SUM(I27,I28,I30,I31,I32,I37,I33)</f>
        <v>79166741</v>
      </c>
      <c r="J39" s="137"/>
      <c r="K39" s="153">
        <f t="shared" si="4"/>
        <v>62000000</v>
      </c>
      <c r="L39" s="137"/>
      <c r="M39" s="153">
        <f>SUM(M27,M28,M30,M31,M32,M37,M33)</f>
        <v>560901124</v>
      </c>
      <c r="N39" s="137"/>
      <c r="O39" s="153">
        <f t="shared" si="4"/>
        <v>-37669994</v>
      </c>
      <c r="P39" s="137"/>
      <c r="Q39" s="153">
        <f t="shared" si="4"/>
        <v>-9545402</v>
      </c>
      <c r="R39" s="137"/>
      <c r="S39" s="153">
        <f t="shared" si="4"/>
        <v>-47215396</v>
      </c>
      <c r="T39" s="137"/>
      <c r="U39" s="153">
        <f t="shared" si="4"/>
        <v>1274852469</v>
      </c>
    </row>
    <row r="40" spans="1:21" ht="15.95" customHeight="1" thickTop="1" x14ac:dyDescent="0.25"/>
    <row r="41" spans="1:21" ht="20.100000000000001" customHeight="1" x14ac:dyDescent="0.25">
      <c r="A41" s="20" t="s">
        <v>84</v>
      </c>
      <c r="B41" s="44"/>
      <c r="C41" s="154"/>
      <c r="D41" s="154"/>
      <c r="E41" s="155"/>
      <c r="F41" s="15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</sheetData>
  <mergeCells count="3">
    <mergeCell ref="G5:T5"/>
    <mergeCell ref="O6:S6"/>
    <mergeCell ref="K8:M8"/>
  </mergeCells>
  <pageMargins left="0.5" right="0.5" top="0.5" bottom="0.6" header="0.49" footer="0.4"/>
  <pageSetup paperSize="9" scale="80" firstPageNumber="8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  <ignoredErrors>
    <ignoredError sqref="M23 O23:Q23 G25:M25 G37:M3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F13-3A92-451B-9ADC-10029757F2E7}">
  <dimension ref="A1:Q88"/>
  <sheetViews>
    <sheetView tabSelected="1" topLeftCell="D8" zoomScale="115" zoomScaleNormal="115" zoomScaleSheetLayoutView="80" workbookViewId="0">
      <selection activeCell="O11" sqref="O11"/>
    </sheetView>
  </sheetViews>
  <sheetFormatPr defaultColWidth="9.42578125" defaultRowHeight="18" customHeight="1" x14ac:dyDescent="0.25"/>
  <cols>
    <col min="1" max="2" width="1.42578125" style="5" customWidth="1"/>
    <col min="3" max="3" width="31.140625" style="5" customWidth="1"/>
    <col min="4" max="4" width="20" style="1" customWidth="1"/>
    <col min="5" max="5" width="7.5703125" style="71" customWidth="1"/>
    <col min="6" max="6" width="0.85546875" style="4" customWidth="1"/>
    <col min="7" max="7" width="12.7109375" style="13" customWidth="1"/>
    <col min="8" max="8" width="0.85546875" style="13" customWidth="1"/>
    <col min="9" max="9" width="12.7109375" style="13" customWidth="1"/>
    <col min="10" max="10" width="0.85546875" style="13" customWidth="1"/>
    <col min="11" max="11" width="12.7109375" style="13" customWidth="1"/>
    <col min="12" max="12" width="0.85546875" style="13" customWidth="1"/>
    <col min="13" max="13" width="12.7109375" style="13" customWidth="1"/>
    <col min="14" max="14" width="0.85546875" style="13" customWidth="1"/>
    <col min="15" max="15" width="25.7109375" style="13" customWidth="1"/>
    <col min="16" max="16" width="0.85546875" style="13" customWidth="1"/>
    <col min="17" max="17" width="12.7109375" style="13" customWidth="1"/>
    <col min="18" max="16384" width="9.42578125" style="5"/>
  </cols>
  <sheetData>
    <row r="1" spans="1:17" ht="18.95" customHeight="1" x14ac:dyDescent="0.25">
      <c r="A1" s="10" t="s">
        <v>35</v>
      </c>
      <c r="B1" s="11"/>
      <c r="C1" s="11"/>
      <c r="Q1" s="14"/>
    </row>
    <row r="2" spans="1:17" ht="18.95" customHeight="1" x14ac:dyDescent="0.25">
      <c r="A2" s="10" t="s">
        <v>148</v>
      </c>
      <c r="B2" s="11"/>
      <c r="C2" s="11"/>
    </row>
    <row r="3" spans="1:17" ht="18.95" customHeight="1" x14ac:dyDescent="0.25">
      <c r="A3" s="32" t="str">
        <f>'6-7 (9m)'!A3</f>
        <v>สำหรับรอบระยะเวลาเก้าเดือนสิ้นสุดวันที่ 30 กันยายน พ.ศ. 2567</v>
      </c>
      <c r="B3" s="12"/>
      <c r="C3" s="12"/>
      <c r="D3" s="3"/>
      <c r="E3" s="72"/>
      <c r="F3" s="6"/>
    </row>
    <row r="4" spans="1:17" s="8" customFormat="1" ht="15.95" customHeight="1" x14ac:dyDescent="0.25">
      <c r="B4" s="39"/>
      <c r="C4" s="39"/>
      <c r="D4" s="40"/>
      <c r="E4" s="40"/>
      <c r="F4" s="39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17" s="8" customFormat="1" ht="18" customHeight="1" x14ac:dyDescent="0.25">
      <c r="B5" s="39"/>
      <c r="C5" s="39"/>
      <c r="D5" s="40"/>
      <c r="E5" s="40"/>
      <c r="F5" s="39"/>
      <c r="G5" s="173" t="s">
        <v>23</v>
      </c>
      <c r="H5" s="173"/>
      <c r="I5" s="173"/>
      <c r="J5" s="173"/>
      <c r="K5" s="173"/>
      <c r="L5" s="173"/>
      <c r="M5" s="173"/>
      <c r="N5" s="173"/>
      <c r="O5" s="173"/>
      <c r="P5" s="156"/>
      <c r="Q5" s="118"/>
    </row>
    <row r="6" spans="1:17" s="8" customFormat="1" ht="18" customHeight="1" x14ac:dyDescent="0.25">
      <c r="E6" s="119"/>
      <c r="F6" s="120"/>
      <c r="G6" s="121"/>
      <c r="H6" s="122"/>
      <c r="I6" s="122"/>
      <c r="J6" s="122"/>
      <c r="K6" s="121"/>
      <c r="L6" s="121"/>
      <c r="M6" s="121"/>
      <c r="N6" s="121"/>
      <c r="O6" s="123" t="s">
        <v>13</v>
      </c>
      <c r="P6" s="124"/>
      <c r="Q6" s="122"/>
    </row>
    <row r="7" spans="1:17" s="8" customFormat="1" ht="18" customHeight="1" x14ac:dyDescent="0.25">
      <c r="E7" s="119"/>
      <c r="F7" s="120"/>
      <c r="G7" s="121"/>
      <c r="H7" s="121"/>
      <c r="I7" s="121"/>
      <c r="J7" s="121"/>
      <c r="K7" s="121"/>
      <c r="L7" s="121"/>
      <c r="M7" s="121"/>
      <c r="N7" s="121"/>
      <c r="O7" s="125" t="s">
        <v>63</v>
      </c>
      <c r="P7" s="121"/>
      <c r="Q7" s="122"/>
    </row>
    <row r="8" spans="1:17" s="8" customFormat="1" ht="18" customHeight="1" x14ac:dyDescent="0.25">
      <c r="D8" s="157"/>
      <c r="E8" s="127"/>
      <c r="F8" s="120"/>
      <c r="G8" s="121"/>
      <c r="H8" s="122"/>
      <c r="I8" s="122"/>
      <c r="J8" s="122"/>
      <c r="K8" s="130" t="s">
        <v>11</v>
      </c>
      <c r="L8" s="130"/>
      <c r="M8" s="130"/>
      <c r="N8" s="121"/>
      <c r="O8" s="125" t="s">
        <v>103</v>
      </c>
      <c r="P8" s="126"/>
      <c r="Q8" s="122"/>
    </row>
    <row r="9" spans="1:17" s="8" customFormat="1" ht="18" customHeight="1" x14ac:dyDescent="0.25">
      <c r="D9" s="158"/>
      <c r="E9" s="128"/>
      <c r="F9" s="120"/>
      <c r="G9" s="122"/>
      <c r="H9" s="122"/>
      <c r="I9" s="122"/>
      <c r="J9" s="122"/>
      <c r="K9" s="159" t="s">
        <v>92</v>
      </c>
      <c r="L9" s="160"/>
      <c r="M9" s="160"/>
      <c r="N9" s="121"/>
      <c r="O9" s="122" t="s">
        <v>64</v>
      </c>
      <c r="P9" s="121"/>
      <c r="Q9" s="122"/>
    </row>
    <row r="10" spans="1:17" s="8" customFormat="1" ht="18" customHeight="1" x14ac:dyDescent="0.25">
      <c r="D10" s="158"/>
      <c r="E10" s="128"/>
      <c r="F10" s="120"/>
      <c r="G10" s="131" t="s">
        <v>20</v>
      </c>
      <c r="H10" s="122"/>
      <c r="I10" s="131" t="s">
        <v>131</v>
      </c>
      <c r="J10" s="122"/>
      <c r="K10" s="161" t="s">
        <v>91</v>
      </c>
      <c r="L10" s="122"/>
      <c r="M10" s="122"/>
      <c r="N10" s="122"/>
      <c r="O10" s="122" t="s">
        <v>65</v>
      </c>
      <c r="P10" s="121"/>
      <c r="Q10" s="122" t="s">
        <v>21</v>
      </c>
    </row>
    <row r="11" spans="1:17" s="8" customFormat="1" ht="18" customHeight="1" x14ac:dyDescent="0.25">
      <c r="D11" s="158"/>
      <c r="E11" s="128"/>
      <c r="F11" s="120"/>
      <c r="G11" s="131" t="s">
        <v>22</v>
      </c>
      <c r="H11" s="122"/>
      <c r="I11" s="131" t="s">
        <v>132</v>
      </c>
      <c r="J11" s="122"/>
      <c r="K11" s="131" t="s">
        <v>34</v>
      </c>
      <c r="L11" s="122"/>
      <c r="M11" s="122" t="s">
        <v>12</v>
      </c>
      <c r="N11" s="122"/>
      <c r="O11" s="122" t="s">
        <v>66</v>
      </c>
      <c r="P11" s="121"/>
      <c r="Q11" s="122" t="s">
        <v>7</v>
      </c>
    </row>
    <row r="12" spans="1:17" s="8" customFormat="1" ht="18" customHeight="1" x14ac:dyDescent="0.25">
      <c r="D12" s="42"/>
      <c r="E12" s="69" t="s">
        <v>1</v>
      </c>
      <c r="F12" s="120"/>
      <c r="G12" s="177" t="s">
        <v>51</v>
      </c>
      <c r="H12" s="132"/>
      <c r="I12" s="177" t="s">
        <v>51</v>
      </c>
      <c r="J12" s="122"/>
      <c r="K12" s="177" t="s">
        <v>51</v>
      </c>
      <c r="L12" s="132"/>
      <c r="M12" s="177" t="s">
        <v>51</v>
      </c>
      <c r="N12" s="132"/>
      <c r="O12" s="177" t="s">
        <v>51</v>
      </c>
      <c r="P12" s="121"/>
      <c r="Q12" s="177" t="s">
        <v>51</v>
      </c>
    </row>
    <row r="13" spans="1:17" s="8" customFormat="1" ht="5.0999999999999996" customHeight="1" x14ac:dyDescent="0.25">
      <c r="D13" s="162"/>
      <c r="E13" s="133"/>
      <c r="F13" s="120"/>
      <c r="G13" s="132"/>
      <c r="H13" s="132"/>
      <c r="I13" s="132"/>
      <c r="J13" s="122"/>
      <c r="K13" s="132"/>
      <c r="L13" s="132"/>
      <c r="M13" s="132"/>
      <c r="N13" s="132"/>
      <c r="O13" s="132"/>
      <c r="P13" s="121"/>
      <c r="Q13" s="132"/>
    </row>
    <row r="14" spans="1:17" s="8" customFormat="1" ht="18" customHeight="1" x14ac:dyDescent="0.25">
      <c r="A14" s="134" t="s">
        <v>93</v>
      </c>
      <c r="B14" s="134"/>
      <c r="D14" s="136"/>
      <c r="E14" s="135"/>
      <c r="F14" s="136"/>
      <c r="G14" s="137">
        <v>600000000</v>
      </c>
      <c r="H14" s="137"/>
      <c r="I14" s="137">
        <v>79162825</v>
      </c>
      <c r="J14" s="137"/>
      <c r="K14" s="137">
        <v>60000000</v>
      </c>
      <c r="L14" s="137"/>
      <c r="M14" s="137">
        <v>788795966</v>
      </c>
      <c r="N14" s="137"/>
      <c r="O14" s="137">
        <v>-74072460</v>
      </c>
      <c r="P14" s="121"/>
      <c r="Q14" s="138">
        <f>SUM(G14:O14)</f>
        <v>1453886331</v>
      </c>
    </row>
    <row r="15" spans="1:17" s="8" customFormat="1" ht="18" customHeight="1" x14ac:dyDescent="0.25">
      <c r="A15" s="139" t="s">
        <v>151</v>
      </c>
      <c r="B15" s="134"/>
      <c r="D15" s="136"/>
      <c r="E15" s="135"/>
      <c r="F15" s="136"/>
      <c r="G15" s="137">
        <v>9998247</v>
      </c>
      <c r="H15" s="137"/>
      <c r="I15" s="137">
        <v>0</v>
      </c>
      <c r="J15" s="137"/>
      <c r="K15" s="137">
        <v>0</v>
      </c>
      <c r="L15" s="137"/>
      <c r="M15" s="137">
        <v>0</v>
      </c>
      <c r="N15" s="137"/>
      <c r="O15" s="137">
        <v>0</v>
      </c>
      <c r="P15" s="121"/>
      <c r="Q15" s="138">
        <f>SUM(G15:O15)</f>
        <v>9998247</v>
      </c>
    </row>
    <row r="16" spans="1:17" s="8" customFormat="1" ht="18" customHeight="1" x14ac:dyDescent="0.25">
      <c r="A16" s="139" t="s">
        <v>136</v>
      </c>
      <c r="B16" s="139"/>
      <c r="D16" s="142"/>
      <c r="E16" s="142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21"/>
      <c r="Q16" s="138"/>
    </row>
    <row r="17" spans="1:17" s="8" customFormat="1" ht="18" customHeight="1" x14ac:dyDescent="0.25">
      <c r="A17" s="139" t="s">
        <v>137</v>
      </c>
      <c r="B17" s="139"/>
      <c r="D17" s="142"/>
      <c r="E17" s="142"/>
      <c r="F17" s="136"/>
      <c r="G17" s="137">
        <v>0</v>
      </c>
      <c r="H17" s="137"/>
      <c r="I17" s="137">
        <v>0</v>
      </c>
      <c r="J17" s="137"/>
      <c r="K17" s="137">
        <v>0</v>
      </c>
      <c r="L17" s="137"/>
      <c r="M17" s="137">
        <v>-52459587</v>
      </c>
      <c r="N17" s="137"/>
      <c r="O17" s="137">
        <v>52459587</v>
      </c>
      <c r="P17" s="121"/>
      <c r="Q17" s="138">
        <f>SUM(G17:O17)</f>
        <v>0</v>
      </c>
    </row>
    <row r="18" spans="1:17" s="8" customFormat="1" ht="18" customHeight="1" x14ac:dyDescent="0.25">
      <c r="A18" s="139" t="s">
        <v>160</v>
      </c>
      <c r="B18" s="139"/>
      <c r="D18" s="142"/>
      <c r="E18" s="135">
        <v>24</v>
      </c>
      <c r="F18" s="136"/>
      <c r="G18" s="137">
        <v>0</v>
      </c>
      <c r="H18" s="137"/>
      <c r="I18" s="137">
        <v>0</v>
      </c>
      <c r="J18" s="137"/>
      <c r="K18" s="137">
        <v>0</v>
      </c>
      <c r="L18" s="137"/>
      <c r="M18" s="137">
        <v>-52000000</v>
      </c>
      <c r="N18" s="137"/>
      <c r="O18" s="137">
        <v>0</v>
      </c>
      <c r="P18" s="121"/>
      <c r="Q18" s="138">
        <f t="shared" ref="Q18:Q19" si="0">SUM(G18:O18)</f>
        <v>-52000000</v>
      </c>
    </row>
    <row r="19" spans="1:17" s="8" customFormat="1" ht="18" customHeight="1" x14ac:dyDescent="0.25">
      <c r="A19" s="139" t="s">
        <v>149</v>
      </c>
      <c r="B19" s="139"/>
      <c r="D19" s="142"/>
      <c r="E19" s="142"/>
      <c r="F19" s="136"/>
      <c r="G19" s="137">
        <v>0</v>
      </c>
      <c r="H19" s="137"/>
      <c r="I19" s="137">
        <v>0</v>
      </c>
      <c r="J19" s="137"/>
      <c r="K19" s="137">
        <v>0</v>
      </c>
      <c r="L19" s="137"/>
      <c r="M19" s="137">
        <v>42</v>
      </c>
      <c r="N19" s="137"/>
      <c r="O19" s="137">
        <v>0</v>
      </c>
      <c r="P19" s="121"/>
      <c r="Q19" s="138">
        <f t="shared" si="0"/>
        <v>42</v>
      </c>
    </row>
    <row r="20" spans="1:17" s="8" customFormat="1" ht="18" customHeight="1" x14ac:dyDescent="0.25">
      <c r="A20" s="139" t="s">
        <v>150</v>
      </c>
      <c r="B20" s="139"/>
      <c r="D20" s="142"/>
      <c r="E20" s="142"/>
      <c r="F20" s="136"/>
      <c r="G20" s="137">
        <v>0</v>
      </c>
      <c r="H20" s="137"/>
      <c r="I20" s="137">
        <v>0</v>
      </c>
      <c r="J20" s="137"/>
      <c r="K20" s="137">
        <v>0</v>
      </c>
      <c r="L20" s="137"/>
      <c r="M20" s="137">
        <v>47747872</v>
      </c>
      <c r="N20" s="137"/>
      <c r="O20" s="137">
        <v>0</v>
      </c>
      <c r="P20" s="121"/>
      <c r="Q20" s="138">
        <f t="shared" ref="Q20:Q21" si="1">SUM(G20:O20)</f>
        <v>47747872</v>
      </c>
    </row>
    <row r="21" spans="1:17" s="43" customFormat="1" ht="18" customHeight="1" x14ac:dyDescent="0.4">
      <c r="A21" s="8" t="s">
        <v>87</v>
      </c>
      <c r="B21" s="139"/>
      <c r="C21" s="8"/>
      <c r="D21" s="135"/>
      <c r="E21" s="135"/>
      <c r="F21" s="136"/>
      <c r="G21" s="143">
        <v>0</v>
      </c>
      <c r="H21" s="137"/>
      <c r="I21" s="143">
        <v>0</v>
      </c>
      <c r="J21" s="137"/>
      <c r="K21" s="143">
        <v>0</v>
      </c>
      <c r="L21" s="137"/>
      <c r="M21" s="143">
        <v>102153</v>
      </c>
      <c r="N21" s="137"/>
      <c r="O21" s="143">
        <v>-90506706</v>
      </c>
      <c r="P21" s="121"/>
      <c r="Q21" s="144">
        <f t="shared" si="1"/>
        <v>-90404553</v>
      </c>
    </row>
    <row r="22" spans="1:17" s="43" customFormat="1" ht="5.0999999999999996" customHeight="1" x14ac:dyDescent="0.4">
      <c r="A22" s="8"/>
      <c r="B22" s="139"/>
      <c r="C22" s="8"/>
      <c r="D22" s="135"/>
      <c r="E22" s="135"/>
      <c r="F22" s="136"/>
      <c r="G22" s="137"/>
      <c r="H22" s="137"/>
      <c r="I22" s="137"/>
      <c r="J22" s="137"/>
      <c r="K22" s="137"/>
      <c r="L22" s="137"/>
      <c r="M22" s="137"/>
      <c r="N22" s="137"/>
      <c r="O22" s="137"/>
      <c r="P22" s="121"/>
      <c r="Q22" s="145"/>
    </row>
    <row r="23" spans="1:17" s="8" customFormat="1" ht="18" customHeight="1" x14ac:dyDescent="0.25">
      <c r="A23" s="8" t="s">
        <v>81</v>
      </c>
      <c r="B23" s="139"/>
      <c r="D23" s="146"/>
      <c r="E23" s="146"/>
      <c r="F23" s="136"/>
      <c r="G23" s="143">
        <f>SUM(G20:G21)</f>
        <v>0</v>
      </c>
      <c r="H23" s="137"/>
      <c r="I23" s="143">
        <f>SUM(I20:I21)</f>
        <v>0</v>
      </c>
      <c r="J23" s="137"/>
      <c r="K23" s="143">
        <f>SUM(K20:K21)</f>
        <v>0</v>
      </c>
      <c r="L23" s="137"/>
      <c r="M23" s="143">
        <f>SUM(M20:M21)</f>
        <v>47850025</v>
      </c>
      <c r="N23" s="137"/>
      <c r="O23" s="143">
        <f>SUM(O20:O21)</f>
        <v>-90506706</v>
      </c>
      <c r="P23" s="121"/>
      <c r="Q23" s="144">
        <f>SUM(Q20:Q21)</f>
        <v>-42656681</v>
      </c>
    </row>
    <row r="24" spans="1:17" s="8" customFormat="1" ht="5.0999999999999996" customHeight="1" x14ac:dyDescent="0.25">
      <c r="B24" s="139"/>
      <c r="D24" s="146"/>
      <c r="E24" s="146"/>
      <c r="F24" s="136"/>
      <c r="G24" s="137"/>
      <c r="H24" s="137"/>
      <c r="I24" s="137"/>
      <c r="J24" s="137"/>
      <c r="K24" s="137"/>
      <c r="L24" s="137"/>
      <c r="M24" s="137"/>
      <c r="N24" s="137"/>
      <c r="O24" s="137"/>
      <c r="P24" s="121"/>
      <c r="Q24" s="145"/>
    </row>
    <row r="25" spans="1:17" s="8" customFormat="1" ht="18" customHeight="1" thickBot="1" x14ac:dyDescent="0.3">
      <c r="A25" s="134" t="s">
        <v>178</v>
      </c>
      <c r="D25" s="136"/>
      <c r="E25" s="135"/>
      <c r="F25" s="137"/>
      <c r="G25" s="147">
        <f>G14+G15+G17+G23</f>
        <v>609998247</v>
      </c>
      <c r="H25" s="137"/>
      <c r="I25" s="147">
        <f>I14+I17+I23</f>
        <v>79162825</v>
      </c>
      <c r="J25" s="137"/>
      <c r="K25" s="147">
        <f>K14+K17+K23</f>
        <v>60000000</v>
      </c>
      <c r="L25" s="137"/>
      <c r="M25" s="147">
        <f>SUM(M14,M15,M17,M18,M19,M23)</f>
        <v>732186446</v>
      </c>
      <c r="N25" s="137"/>
      <c r="O25" s="147">
        <f>O14+O17+O23</f>
        <v>-112119579</v>
      </c>
      <c r="P25" s="121"/>
      <c r="Q25" s="147">
        <f>SUM(Q14,Q15,Q18,Q19,Q23)</f>
        <v>1369227939</v>
      </c>
    </row>
    <row r="26" spans="1:17" s="8" customFormat="1" ht="14.1" customHeight="1" thickTop="1" x14ac:dyDescent="0.25">
      <c r="A26" s="134"/>
      <c r="D26" s="136"/>
      <c r="E26" s="135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21"/>
      <c r="Q26" s="137"/>
    </row>
    <row r="27" spans="1:17" s="8" customFormat="1" ht="18" customHeight="1" x14ac:dyDescent="0.25">
      <c r="A27" s="134" t="s">
        <v>94</v>
      </c>
      <c r="B27" s="134"/>
      <c r="D27" s="136"/>
      <c r="E27" s="135"/>
      <c r="F27" s="136"/>
      <c r="G27" s="148">
        <v>609998247</v>
      </c>
      <c r="H27" s="137"/>
      <c r="I27" s="148">
        <v>79162825</v>
      </c>
      <c r="J27" s="137"/>
      <c r="K27" s="148">
        <v>61000000</v>
      </c>
      <c r="L27" s="137"/>
      <c r="M27" s="148">
        <v>742041183</v>
      </c>
      <c r="N27" s="137"/>
      <c r="O27" s="148">
        <v>-117631728</v>
      </c>
      <c r="P27" s="121"/>
      <c r="Q27" s="148">
        <f>SUM(G27:O27)</f>
        <v>1374570527</v>
      </c>
    </row>
    <row r="28" spans="1:17" s="8" customFormat="1" ht="18" customHeight="1" x14ac:dyDescent="0.25">
      <c r="A28" s="139" t="s">
        <v>151</v>
      </c>
      <c r="B28" s="134"/>
      <c r="D28" s="136"/>
      <c r="E28" s="135">
        <v>19</v>
      </c>
      <c r="F28" s="136"/>
      <c r="G28" s="148">
        <v>10001753</v>
      </c>
      <c r="H28" s="137"/>
      <c r="I28" s="148">
        <v>3916</v>
      </c>
      <c r="J28" s="137"/>
      <c r="K28" s="148">
        <v>0</v>
      </c>
      <c r="L28" s="137"/>
      <c r="M28" s="148">
        <v>0</v>
      </c>
      <c r="N28" s="137"/>
      <c r="O28" s="148">
        <v>0</v>
      </c>
      <c r="P28" s="121"/>
      <c r="Q28" s="148">
        <f>SUM(G28:O28)</f>
        <v>10005669</v>
      </c>
    </row>
    <row r="29" spans="1:17" s="8" customFormat="1" ht="18" customHeight="1" x14ac:dyDescent="0.25">
      <c r="A29" s="139" t="s">
        <v>136</v>
      </c>
      <c r="B29" s="139"/>
      <c r="D29" s="142"/>
      <c r="E29" s="142"/>
      <c r="F29" s="136"/>
      <c r="G29" s="148"/>
      <c r="H29" s="137"/>
      <c r="I29" s="148"/>
      <c r="J29" s="137"/>
      <c r="K29" s="148"/>
      <c r="L29" s="137"/>
      <c r="M29" s="148"/>
      <c r="N29" s="137"/>
      <c r="O29" s="148"/>
      <c r="P29" s="121"/>
      <c r="Q29" s="149"/>
    </row>
    <row r="30" spans="1:17" s="8" customFormat="1" ht="18" customHeight="1" x14ac:dyDescent="0.25">
      <c r="A30" s="139" t="s">
        <v>137</v>
      </c>
      <c r="B30" s="139"/>
      <c r="D30" s="142"/>
      <c r="E30" s="142" t="s">
        <v>130</v>
      </c>
      <c r="F30" s="136"/>
      <c r="G30" s="148">
        <v>0</v>
      </c>
      <c r="H30" s="137"/>
      <c r="I30" s="148">
        <v>0</v>
      </c>
      <c r="J30" s="137"/>
      <c r="K30" s="148">
        <v>0</v>
      </c>
      <c r="L30" s="137"/>
      <c r="M30" s="148">
        <v>-70655558</v>
      </c>
      <c r="N30" s="137"/>
      <c r="O30" s="148">
        <f>-M30</f>
        <v>70655558</v>
      </c>
      <c r="P30" s="121"/>
      <c r="Q30" s="149">
        <f t="shared" ref="Q30:Q34" si="2">SUM(G30:O30)</f>
        <v>0</v>
      </c>
    </row>
    <row r="31" spans="1:17" s="8" customFormat="1" ht="18" customHeight="1" x14ac:dyDescent="0.25">
      <c r="A31" s="139" t="s">
        <v>160</v>
      </c>
      <c r="B31" s="139"/>
      <c r="D31" s="142"/>
      <c r="E31" s="135">
        <v>24</v>
      </c>
      <c r="F31" s="136"/>
      <c r="G31" s="148">
        <v>0</v>
      </c>
      <c r="H31" s="137"/>
      <c r="I31" s="148">
        <v>0</v>
      </c>
      <c r="J31" s="137"/>
      <c r="K31" s="148">
        <v>0</v>
      </c>
      <c r="L31" s="137"/>
      <c r="M31" s="148">
        <v>-52699877</v>
      </c>
      <c r="N31" s="137"/>
      <c r="O31" s="148">
        <v>0</v>
      </c>
      <c r="P31" s="121"/>
      <c r="Q31" s="149">
        <f>SUM(G31:O31)</f>
        <v>-52699877</v>
      </c>
    </row>
    <row r="32" spans="1:17" s="8" customFormat="1" ht="18" customHeight="1" x14ac:dyDescent="0.25">
      <c r="A32" s="139" t="s">
        <v>149</v>
      </c>
      <c r="B32" s="139"/>
      <c r="D32" s="142"/>
      <c r="E32" s="142"/>
      <c r="F32" s="136"/>
      <c r="G32" s="148">
        <v>0</v>
      </c>
      <c r="H32" s="137"/>
      <c r="I32" s="148">
        <v>0</v>
      </c>
      <c r="J32" s="137"/>
      <c r="K32" s="148">
        <v>0</v>
      </c>
      <c r="L32" s="137"/>
      <c r="M32" s="148">
        <v>34136</v>
      </c>
      <c r="N32" s="137"/>
      <c r="O32" s="148">
        <v>0</v>
      </c>
      <c r="P32" s="121"/>
      <c r="Q32" s="149">
        <f t="shared" si="2"/>
        <v>34136</v>
      </c>
    </row>
    <row r="33" spans="1:17" s="8" customFormat="1" ht="18" customHeight="1" x14ac:dyDescent="0.25">
      <c r="A33" s="139" t="s">
        <v>154</v>
      </c>
      <c r="B33" s="139"/>
      <c r="D33" s="142"/>
      <c r="E33" s="142"/>
      <c r="F33" s="136"/>
      <c r="G33" s="148">
        <v>0</v>
      </c>
      <c r="H33" s="137"/>
      <c r="I33" s="148">
        <v>0</v>
      </c>
      <c r="J33" s="137"/>
      <c r="K33" s="148">
        <v>1000000</v>
      </c>
      <c r="L33" s="137"/>
      <c r="M33" s="148">
        <v>-1000000</v>
      </c>
      <c r="N33" s="137"/>
      <c r="O33" s="148">
        <v>0</v>
      </c>
      <c r="P33" s="121"/>
      <c r="Q33" s="149">
        <f t="shared" si="2"/>
        <v>0</v>
      </c>
    </row>
    <row r="34" spans="1:17" s="8" customFormat="1" ht="18" customHeight="1" x14ac:dyDescent="0.25">
      <c r="A34" s="139" t="s">
        <v>109</v>
      </c>
      <c r="B34" s="139"/>
      <c r="D34" s="142"/>
      <c r="E34" s="142"/>
      <c r="F34" s="136"/>
      <c r="G34" s="148">
        <v>0</v>
      </c>
      <c r="H34" s="137"/>
      <c r="I34" s="148">
        <v>0</v>
      </c>
      <c r="J34" s="137"/>
      <c r="K34" s="148">
        <v>0</v>
      </c>
      <c r="L34" s="137"/>
      <c r="M34" s="148">
        <f>'6-7 (9m)'!J44</f>
        <v>-58629396</v>
      </c>
      <c r="N34" s="137"/>
      <c r="O34" s="148">
        <v>0</v>
      </c>
      <c r="P34" s="121"/>
      <c r="Q34" s="163">
        <f t="shared" si="2"/>
        <v>-58629396</v>
      </c>
    </row>
    <row r="35" spans="1:17" s="43" customFormat="1" ht="18" customHeight="1" x14ac:dyDescent="0.4">
      <c r="A35" s="8" t="s">
        <v>194</v>
      </c>
      <c r="B35" s="139"/>
      <c r="C35" s="8"/>
      <c r="D35" s="135"/>
      <c r="E35" s="135"/>
      <c r="F35" s="136"/>
      <c r="G35" s="150">
        <v>0</v>
      </c>
      <c r="H35" s="137"/>
      <c r="I35" s="150">
        <v>0</v>
      </c>
      <c r="J35" s="137"/>
      <c r="K35" s="150">
        <v>0</v>
      </c>
      <c r="L35" s="137"/>
      <c r="M35" s="150">
        <f>'6-7 (9m)'!J69</f>
        <v>358779</v>
      </c>
      <c r="N35" s="137"/>
      <c r="O35" s="150">
        <f>'6-7 (9m)'!J74</f>
        <v>9306176</v>
      </c>
      <c r="P35" s="121"/>
      <c r="Q35" s="150">
        <f>SUM(G35:O35)</f>
        <v>9664955</v>
      </c>
    </row>
    <row r="36" spans="1:17" s="43" customFormat="1" ht="5.0999999999999996" customHeight="1" x14ac:dyDescent="0.4">
      <c r="A36" s="8"/>
      <c r="B36" s="139"/>
      <c r="C36" s="8"/>
      <c r="D36" s="135"/>
      <c r="E36" s="135"/>
      <c r="F36" s="136"/>
      <c r="G36" s="148"/>
      <c r="H36" s="137"/>
      <c r="I36" s="148"/>
      <c r="J36" s="137"/>
      <c r="K36" s="148"/>
      <c r="L36" s="137"/>
      <c r="M36" s="148"/>
      <c r="N36" s="137"/>
      <c r="O36" s="148"/>
      <c r="P36" s="121"/>
      <c r="Q36" s="148"/>
    </row>
    <row r="37" spans="1:17" s="8" customFormat="1" ht="18" customHeight="1" x14ac:dyDescent="0.25">
      <c r="A37" s="8" t="s">
        <v>81</v>
      </c>
      <c r="B37" s="139"/>
      <c r="D37" s="146"/>
      <c r="E37" s="146"/>
      <c r="F37" s="136"/>
      <c r="G37" s="150">
        <f>SUM(G34:G35)</f>
        <v>0</v>
      </c>
      <c r="H37" s="137"/>
      <c r="I37" s="150">
        <f>SUM(I34:I35)</f>
        <v>0</v>
      </c>
      <c r="J37" s="137"/>
      <c r="K37" s="150">
        <f>SUM(K34:K35)</f>
        <v>0</v>
      </c>
      <c r="L37" s="137"/>
      <c r="M37" s="150">
        <f>SUM(M34:M35)</f>
        <v>-58270617</v>
      </c>
      <c r="N37" s="137"/>
      <c r="O37" s="150">
        <f>SUM(O34:O35)</f>
        <v>9306176</v>
      </c>
      <c r="P37" s="121"/>
      <c r="Q37" s="150">
        <f>SUM(Q34:Q35)</f>
        <v>-48964441</v>
      </c>
    </row>
    <row r="38" spans="1:17" s="8" customFormat="1" ht="5.0999999999999996" customHeight="1" x14ac:dyDescent="0.25">
      <c r="A38" s="151"/>
      <c r="D38" s="136"/>
      <c r="E38" s="135"/>
      <c r="F38" s="137"/>
      <c r="G38" s="148"/>
      <c r="H38" s="137"/>
      <c r="I38" s="148"/>
      <c r="J38" s="137"/>
      <c r="K38" s="148"/>
      <c r="L38" s="137"/>
      <c r="M38" s="148"/>
      <c r="N38" s="137"/>
      <c r="O38" s="148"/>
      <c r="P38" s="121"/>
      <c r="Q38" s="152"/>
    </row>
    <row r="39" spans="1:17" s="8" customFormat="1" ht="18" customHeight="1" thickBot="1" x14ac:dyDescent="0.3">
      <c r="A39" s="134" t="s">
        <v>179</v>
      </c>
      <c r="D39" s="136"/>
      <c r="E39" s="135"/>
      <c r="F39" s="137"/>
      <c r="G39" s="153">
        <f>SUM(G27,G28,G30,G31,G32,G37,G33)</f>
        <v>620000000</v>
      </c>
      <c r="H39" s="137"/>
      <c r="I39" s="153">
        <f t="shared" ref="I39:Q39" si="3">SUM(I27,I28,I30,I31,I32,I37,I33)</f>
        <v>79166741</v>
      </c>
      <c r="J39" s="137"/>
      <c r="K39" s="153">
        <f t="shared" si="3"/>
        <v>62000000</v>
      </c>
      <c r="L39" s="137"/>
      <c r="M39" s="153">
        <f t="shared" si="3"/>
        <v>559449267</v>
      </c>
      <c r="N39" s="137"/>
      <c r="O39" s="153">
        <f t="shared" si="3"/>
        <v>-37669994</v>
      </c>
      <c r="P39" s="137"/>
      <c r="Q39" s="153">
        <f t="shared" si="3"/>
        <v>1282946014</v>
      </c>
    </row>
    <row r="40" spans="1:17" ht="18.75" customHeight="1" thickTop="1" x14ac:dyDescent="0.25"/>
    <row r="41" spans="1:17" ht="18.95" customHeight="1" x14ac:dyDescent="0.25">
      <c r="A41" s="20" t="s">
        <v>84</v>
      </c>
      <c r="B41" s="44"/>
      <c r="C41" s="7"/>
      <c r="D41" s="3"/>
      <c r="E41" s="72"/>
      <c r="F41" s="6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3" spans="1:17" ht="18" customHeight="1" x14ac:dyDescent="0.25">
      <c r="H43" s="148"/>
    </row>
    <row r="85" spans="1:3" ht="18" customHeight="1" x14ac:dyDescent="0.25">
      <c r="A85" s="5" t="s">
        <v>29</v>
      </c>
    </row>
    <row r="88" spans="1:3" ht="18" customHeight="1" x14ac:dyDescent="0.25">
      <c r="A88" s="9" t="s">
        <v>121</v>
      </c>
      <c r="B88" s="9"/>
      <c r="C88" s="9"/>
    </row>
  </sheetData>
  <mergeCells count="1">
    <mergeCell ref="G5:O5"/>
  </mergeCells>
  <pageMargins left="1" right="1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  <ignoredErrors>
    <ignoredError sqref="G23:L23 M23:P23 G37:K3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F9DFC-9E21-49BE-B6B5-425193509C73}">
  <dimension ref="A1:L59"/>
  <sheetViews>
    <sheetView zoomScaleNormal="100" zoomScaleSheetLayoutView="90" workbookViewId="0">
      <selection activeCell="Q9" sqref="Q9"/>
    </sheetView>
  </sheetViews>
  <sheetFormatPr defaultColWidth="9.42578125" defaultRowHeight="18.95" customHeight="1" x14ac:dyDescent="0.25"/>
  <cols>
    <col min="1" max="2" width="1.140625" style="17" customWidth="1"/>
    <col min="3" max="3" width="34.7109375" style="17" customWidth="1"/>
    <col min="4" max="4" width="7.85546875" style="45" customWidth="1"/>
    <col min="5" max="5" width="0.85546875" style="21" customWidth="1"/>
    <col min="6" max="6" width="12.85546875" style="13" customWidth="1"/>
    <col min="7" max="7" width="0.85546875" style="21" customWidth="1"/>
    <col min="8" max="8" width="12.85546875" style="13" customWidth="1"/>
    <col min="9" max="9" width="0.85546875" style="22" customWidth="1"/>
    <col min="10" max="10" width="12.85546875" style="13" customWidth="1"/>
    <col min="11" max="11" width="0.85546875" style="21" customWidth="1"/>
    <col min="12" max="12" width="12.85546875" style="13" customWidth="1"/>
    <col min="13" max="16384" width="9.42578125" style="2"/>
  </cols>
  <sheetData>
    <row r="1" spans="1:12" ht="21" customHeight="1" x14ac:dyDescent="0.25">
      <c r="A1" s="10" t="s">
        <v>35</v>
      </c>
      <c r="B1" s="10"/>
      <c r="C1" s="10"/>
      <c r="J1" s="46"/>
      <c r="L1" s="14"/>
    </row>
    <row r="2" spans="1:12" ht="21" customHeight="1" x14ac:dyDescent="0.25">
      <c r="A2" s="10" t="s">
        <v>134</v>
      </c>
      <c r="B2" s="10"/>
      <c r="C2" s="10"/>
    </row>
    <row r="3" spans="1:12" ht="21" customHeight="1" x14ac:dyDescent="0.25">
      <c r="A3" s="18" t="str">
        <f>'6-7 (9m)'!A3</f>
        <v>สำหรับรอบระยะเวลาเก้าเดือนสิ้นสุดวันที่ 30 กันยายน พ.ศ. 2567</v>
      </c>
      <c r="B3" s="18"/>
      <c r="C3" s="18"/>
      <c r="D3" s="47"/>
      <c r="E3" s="24"/>
      <c r="F3" s="15"/>
      <c r="G3" s="24"/>
      <c r="H3" s="15"/>
      <c r="I3" s="25"/>
      <c r="J3" s="15"/>
      <c r="K3" s="24"/>
      <c r="L3" s="15"/>
    </row>
    <row r="4" spans="1:12" ht="21" customHeight="1" x14ac:dyDescent="0.25">
      <c r="A4" s="10"/>
      <c r="B4" s="10"/>
      <c r="C4" s="10"/>
    </row>
    <row r="5" spans="1:12" ht="21" customHeight="1" x14ac:dyDescent="0.25">
      <c r="E5" s="17"/>
      <c r="F5" s="168" t="s">
        <v>106</v>
      </c>
      <c r="G5" s="168"/>
      <c r="H5" s="168"/>
      <c r="J5" s="168"/>
      <c r="K5" s="168"/>
      <c r="L5" s="168"/>
    </row>
    <row r="6" spans="1:12" ht="21" customHeight="1" x14ac:dyDescent="0.25">
      <c r="A6" s="2"/>
      <c r="D6" s="42"/>
      <c r="E6" s="10"/>
      <c r="F6" s="167" t="s">
        <v>107</v>
      </c>
      <c r="G6" s="167"/>
      <c r="H6" s="167"/>
      <c r="I6" s="14"/>
      <c r="J6" s="167" t="s">
        <v>23</v>
      </c>
      <c r="K6" s="167"/>
      <c r="L6" s="167"/>
    </row>
    <row r="7" spans="1:12" ht="21" customHeight="1" x14ac:dyDescent="0.25">
      <c r="D7" s="42"/>
      <c r="E7" s="23"/>
      <c r="F7" s="14" t="s">
        <v>36</v>
      </c>
      <c r="G7" s="23"/>
      <c r="H7" s="14" t="s">
        <v>32</v>
      </c>
      <c r="I7" s="68"/>
      <c r="J7" s="14" t="s">
        <v>36</v>
      </c>
      <c r="K7" s="23"/>
      <c r="L7" s="14" t="s">
        <v>32</v>
      </c>
    </row>
    <row r="8" spans="1:12" ht="21" customHeight="1" x14ac:dyDescent="0.25">
      <c r="D8" s="69" t="s">
        <v>1</v>
      </c>
      <c r="E8" s="23"/>
      <c r="F8" s="48" t="s">
        <v>51</v>
      </c>
      <c r="G8" s="23"/>
      <c r="H8" s="48" t="s">
        <v>51</v>
      </c>
      <c r="I8" s="68"/>
      <c r="J8" s="48" t="s">
        <v>51</v>
      </c>
      <c r="K8" s="23"/>
      <c r="L8" s="48" t="s">
        <v>51</v>
      </c>
    </row>
    <row r="9" spans="1:12" ht="21" customHeight="1" x14ac:dyDescent="0.25">
      <c r="A9" s="10" t="s">
        <v>143</v>
      </c>
      <c r="F9" s="49"/>
      <c r="J9" s="49"/>
    </row>
    <row r="10" spans="1:12" ht="21" customHeight="1" x14ac:dyDescent="0.25">
      <c r="A10" s="50" t="s">
        <v>180</v>
      </c>
      <c r="B10" s="50"/>
      <c r="E10" s="13"/>
      <c r="F10" s="49">
        <v>59027160</v>
      </c>
      <c r="G10" s="13"/>
      <c r="H10" s="13">
        <v>19149657</v>
      </c>
      <c r="I10" s="13"/>
      <c r="J10" s="49">
        <v>59027160</v>
      </c>
      <c r="K10" s="13"/>
      <c r="L10" s="13">
        <v>19149657</v>
      </c>
    </row>
    <row r="11" spans="1:12" ht="21" customHeight="1" x14ac:dyDescent="0.25">
      <c r="A11" s="50" t="s">
        <v>95</v>
      </c>
      <c r="B11" s="50"/>
      <c r="E11" s="13"/>
      <c r="F11" s="49">
        <v>25537820</v>
      </c>
      <c r="G11" s="13"/>
      <c r="H11" s="13">
        <v>32086269</v>
      </c>
      <c r="I11" s="13"/>
      <c r="J11" s="49">
        <v>25537820</v>
      </c>
      <c r="K11" s="13"/>
      <c r="L11" s="13">
        <v>32086269</v>
      </c>
    </row>
    <row r="12" spans="1:12" ht="21" customHeight="1" x14ac:dyDescent="0.25">
      <c r="A12" s="17" t="s">
        <v>96</v>
      </c>
      <c r="B12" s="50"/>
      <c r="E12" s="13"/>
      <c r="F12" s="49">
        <v>28667042</v>
      </c>
      <c r="G12" s="13"/>
      <c r="H12" s="13">
        <v>36346234</v>
      </c>
      <c r="I12" s="13"/>
      <c r="J12" s="49">
        <v>28667042</v>
      </c>
      <c r="K12" s="13"/>
      <c r="L12" s="13">
        <v>36346234</v>
      </c>
    </row>
    <row r="13" spans="1:12" ht="21" customHeight="1" x14ac:dyDescent="0.25">
      <c r="A13" s="50" t="s">
        <v>158</v>
      </c>
      <c r="B13" s="50"/>
      <c r="E13" s="13"/>
      <c r="F13" s="49">
        <v>-3148130</v>
      </c>
      <c r="G13" s="13"/>
      <c r="H13" s="13">
        <v>496976</v>
      </c>
      <c r="I13" s="13"/>
      <c r="J13" s="49">
        <v>-3148130</v>
      </c>
      <c r="K13" s="13"/>
      <c r="L13" s="13">
        <v>496976</v>
      </c>
    </row>
    <row r="14" spans="1:12" ht="21" customHeight="1" x14ac:dyDescent="0.25">
      <c r="A14" s="50" t="s">
        <v>16</v>
      </c>
      <c r="B14" s="50"/>
      <c r="E14" s="13"/>
      <c r="F14" s="49">
        <v>1014397</v>
      </c>
      <c r="G14" s="13"/>
      <c r="H14" s="13">
        <v>773975</v>
      </c>
      <c r="I14" s="13"/>
      <c r="J14" s="49">
        <v>1014397</v>
      </c>
      <c r="K14" s="13"/>
      <c r="L14" s="13">
        <v>773975</v>
      </c>
    </row>
    <row r="15" spans="1:12" ht="21" customHeight="1" x14ac:dyDescent="0.25">
      <c r="A15" s="50" t="s">
        <v>59</v>
      </c>
      <c r="B15" s="50"/>
      <c r="E15" s="13"/>
      <c r="F15" s="49">
        <v>-31498325</v>
      </c>
      <c r="G15" s="13"/>
      <c r="H15" s="13">
        <v>-37580077</v>
      </c>
      <c r="I15" s="13"/>
      <c r="J15" s="49">
        <v>-31498325</v>
      </c>
      <c r="K15" s="13"/>
      <c r="L15" s="13">
        <v>-37580077</v>
      </c>
    </row>
    <row r="16" spans="1:12" ht="21" customHeight="1" x14ac:dyDescent="0.25">
      <c r="A16" s="50" t="s">
        <v>60</v>
      </c>
      <c r="B16" s="50"/>
      <c r="E16" s="13"/>
      <c r="F16" s="49">
        <v>-95510750</v>
      </c>
      <c r="G16" s="13"/>
      <c r="H16" s="13">
        <v>-74672205</v>
      </c>
      <c r="I16" s="13"/>
      <c r="J16" s="49">
        <v>-95510750</v>
      </c>
      <c r="K16" s="13"/>
      <c r="L16" s="13">
        <v>-74672205</v>
      </c>
    </row>
    <row r="17" spans="1:12" ht="21" customHeight="1" x14ac:dyDescent="0.25">
      <c r="A17" s="50" t="s">
        <v>97</v>
      </c>
      <c r="B17" s="50"/>
      <c r="E17" s="13"/>
      <c r="F17" s="49">
        <v>-553263</v>
      </c>
      <c r="G17" s="13"/>
      <c r="H17" s="13">
        <v>-16341071</v>
      </c>
      <c r="I17" s="13"/>
      <c r="J17" s="49">
        <v>-553263</v>
      </c>
      <c r="K17" s="13"/>
      <c r="L17" s="13">
        <v>-16341071</v>
      </c>
    </row>
    <row r="18" spans="1:12" ht="21" customHeight="1" x14ac:dyDescent="0.25">
      <c r="A18" s="50" t="s">
        <v>98</v>
      </c>
      <c r="B18" s="50"/>
      <c r="E18" s="13"/>
      <c r="F18" s="49">
        <v>1553539393</v>
      </c>
      <c r="G18" s="13"/>
      <c r="H18" s="13">
        <v>1742939441</v>
      </c>
      <c r="I18" s="13"/>
      <c r="J18" s="49">
        <v>1553539393</v>
      </c>
      <c r="K18" s="13"/>
      <c r="L18" s="13">
        <v>1742939441</v>
      </c>
    </row>
    <row r="19" spans="1:12" ht="21" customHeight="1" x14ac:dyDescent="0.25">
      <c r="A19" s="50" t="s">
        <v>99</v>
      </c>
      <c r="B19" s="50"/>
      <c r="E19" s="13"/>
      <c r="F19" s="51">
        <v>-1496864859</v>
      </c>
      <c r="G19" s="13"/>
      <c r="H19" s="15">
        <v>-1716055462</v>
      </c>
      <c r="I19" s="13"/>
      <c r="J19" s="51">
        <v>-1496864859</v>
      </c>
      <c r="K19" s="13"/>
      <c r="L19" s="15">
        <v>-1716055462</v>
      </c>
    </row>
    <row r="20" spans="1:12" ht="8.25" customHeight="1" x14ac:dyDescent="0.25">
      <c r="A20" s="2"/>
      <c r="D20" s="42"/>
      <c r="E20" s="53"/>
      <c r="F20" s="52"/>
      <c r="G20" s="53"/>
      <c r="H20" s="54"/>
      <c r="I20" s="55"/>
      <c r="J20" s="52"/>
      <c r="K20" s="53"/>
      <c r="L20" s="54"/>
    </row>
    <row r="21" spans="1:12" ht="21" customHeight="1" x14ac:dyDescent="0.25">
      <c r="A21" s="10" t="s">
        <v>26</v>
      </c>
      <c r="C21" s="2"/>
      <c r="D21" s="42"/>
      <c r="E21" s="53"/>
      <c r="F21" s="56">
        <f>SUM(F10:F19)</f>
        <v>40210485</v>
      </c>
      <c r="G21" s="53"/>
      <c r="H21" s="57">
        <f>SUM(H10:H19)</f>
        <v>-12856263</v>
      </c>
      <c r="I21" s="55"/>
      <c r="J21" s="56">
        <f>SUM(J10:J19)</f>
        <v>40210485</v>
      </c>
      <c r="K21" s="53"/>
      <c r="L21" s="57">
        <f>SUM(L10:L19)</f>
        <v>-12856263</v>
      </c>
    </row>
    <row r="22" spans="1:12" ht="12" customHeight="1" x14ac:dyDescent="0.25">
      <c r="D22" s="42"/>
      <c r="E22" s="23"/>
      <c r="F22" s="58"/>
      <c r="G22" s="23"/>
      <c r="H22" s="14"/>
      <c r="I22" s="68"/>
      <c r="J22" s="58"/>
      <c r="K22" s="23"/>
      <c r="L22" s="14"/>
    </row>
    <row r="23" spans="1:12" ht="21" customHeight="1" x14ac:dyDescent="0.25">
      <c r="A23" s="10" t="s">
        <v>144</v>
      </c>
      <c r="D23" s="42"/>
      <c r="E23" s="23"/>
      <c r="F23" s="49"/>
      <c r="G23" s="23"/>
      <c r="I23" s="68"/>
      <c r="J23" s="49"/>
      <c r="K23" s="23"/>
    </row>
    <row r="24" spans="1:12" ht="21" customHeight="1" x14ac:dyDescent="0.25">
      <c r="A24" s="17" t="s">
        <v>142</v>
      </c>
      <c r="D24" s="42"/>
      <c r="E24" s="23"/>
      <c r="F24" s="49">
        <v>38172500</v>
      </c>
      <c r="G24" s="23"/>
      <c r="H24" s="13">
        <v>0</v>
      </c>
      <c r="I24" s="68"/>
      <c r="J24" s="49">
        <v>38172500</v>
      </c>
      <c r="K24" s="23"/>
      <c r="L24" s="13">
        <v>0</v>
      </c>
    </row>
    <row r="25" spans="1:12" ht="21" customHeight="1" x14ac:dyDescent="0.25">
      <c r="A25" s="17" t="s">
        <v>70</v>
      </c>
      <c r="B25" s="2"/>
      <c r="D25" s="42"/>
      <c r="E25" s="53"/>
      <c r="F25" s="49">
        <v>-11937643</v>
      </c>
      <c r="G25" s="53"/>
      <c r="H25" s="13">
        <v>-1009248</v>
      </c>
      <c r="I25" s="53"/>
      <c r="J25" s="49">
        <v>-11937643</v>
      </c>
      <c r="K25" s="53"/>
      <c r="L25" s="13">
        <v>-1009248</v>
      </c>
    </row>
    <row r="26" spans="1:12" ht="21" customHeight="1" x14ac:dyDescent="0.25">
      <c r="A26" s="17" t="s">
        <v>71</v>
      </c>
      <c r="B26" s="2"/>
      <c r="D26" s="42"/>
      <c r="E26" s="53"/>
      <c r="F26" s="51">
        <v>-7491687</v>
      </c>
      <c r="G26" s="53"/>
      <c r="H26" s="15">
        <v>-3995809</v>
      </c>
      <c r="I26" s="53"/>
      <c r="J26" s="51">
        <v>-7491687</v>
      </c>
      <c r="K26" s="53"/>
      <c r="L26" s="15">
        <v>-3995809</v>
      </c>
    </row>
    <row r="27" spans="1:12" ht="8.25" customHeight="1" x14ac:dyDescent="0.25">
      <c r="D27" s="42"/>
      <c r="E27" s="53"/>
      <c r="F27" s="52"/>
      <c r="G27" s="53"/>
      <c r="H27" s="54"/>
      <c r="I27" s="55"/>
      <c r="J27" s="52"/>
      <c r="K27" s="53"/>
      <c r="L27" s="54"/>
    </row>
    <row r="28" spans="1:12" ht="21" customHeight="1" x14ac:dyDescent="0.25">
      <c r="A28" s="10" t="s">
        <v>161</v>
      </c>
      <c r="C28" s="2"/>
      <c r="D28" s="42"/>
      <c r="E28" s="53"/>
      <c r="F28" s="56">
        <f>SUM(F24:F26)</f>
        <v>18743170</v>
      </c>
      <c r="G28" s="53"/>
      <c r="H28" s="57">
        <f>SUM(H24:H26)</f>
        <v>-5005057</v>
      </c>
      <c r="I28" s="55"/>
      <c r="J28" s="56">
        <f>SUM(J24:J26)</f>
        <v>18743170</v>
      </c>
      <c r="K28" s="53"/>
      <c r="L28" s="57">
        <f>SUM(L24:L26)</f>
        <v>-5005057</v>
      </c>
    </row>
    <row r="29" spans="1:12" ht="12" customHeight="1" x14ac:dyDescent="0.25">
      <c r="D29" s="42"/>
      <c r="E29" s="53"/>
      <c r="F29" s="49"/>
      <c r="G29" s="53"/>
      <c r="I29" s="55"/>
      <c r="J29" s="49"/>
      <c r="K29" s="53"/>
    </row>
    <row r="30" spans="1:12" ht="21" customHeight="1" x14ac:dyDescent="0.25">
      <c r="A30" s="10" t="s">
        <v>145</v>
      </c>
      <c r="D30" s="42"/>
      <c r="E30" s="53"/>
      <c r="F30" s="59"/>
      <c r="G30" s="53"/>
      <c r="H30" s="46"/>
      <c r="I30" s="55"/>
      <c r="J30" s="59"/>
      <c r="K30" s="53"/>
      <c r="L30" s="46"/>
    </row>
    <row r="31" spans="1:12" ht="21" customHeight="1" x14ac:dyDescent="0.25">
      <c r="A31" s="17" t="s">
        <v>155</v>
      </c>
      <c r="D31" s="42"/>
      <c r="E31" s="53"/>
      <c r="F31" s="59">
        <v>7832</v>
      </c>
      <c r="G31" s="53"/>
      <c r="H31" s="46">
        <v>0</v>
      </c>
      <c r="I31" s="55"/>
      <c r="J31" s="59">
        <v>7832</v>
      </c>
      <c r="K31" s="53"/>
      <c r="L31" s="46">
        <v>0</v>
      </c>
    </row>
    <row r="32" spans="1:12" ht="21" customHeight="1" x14ac:dyDescent="0.25">
      <c r="A32" s="17" t="s">
        <v>72</v>
      </c>
      <c r="D32" s="42"/>
      <c r="E32" s="53"/>
      <c r="F32" s="59">
        <v>-2442744</v>
      </c>
      <c r="G32" s="53"/>
      <c r="H32" s="46">
        <v>-187785</v>
      </c>
      <c r="I32" s="55"/>
      <c r="J32" s="59">
        <v>-2442744</v>
      </c>
      <c r="K32" s="53"/>
      <c r="L32" s="46">
        <v>-187785</v>
      </c>
    </row>
    <row r="33" spans="1:12" ht="21" customHeight="1" x14ac:dyDescent="0.25">
      <c r="A33" s="17" t="s">
        <v>30</v>
      </c>
      <c r="D33" s="42"/>
      <c r="E33" s="60"/>
      <c r="F33" s="51">
        <v>-42702040</v>
      </c>
      <c r="G33" s="60"/>
      <c r="H33" s="57">
        <v>-42001753</v>
      </c>
      <c r="I33" s="60"/>
      <c r="J33" s="51">
        <v>-42702040</v>
      </c>
      <c r="K33" s="60"/>
      <c r="L33" s="57">
        <v>-42001753</v>
      </c>
    </row>
    <row r="34" spans="1:12" ht="8.25" customHeight="1" x14ac:dyDescent="0.25">
      <c r="D34" s="42"/>
      <c r="E34" s="53"/>
      <c r="F34" s="52"/>
      <c r="G34" s="53"/>
      <c r="H34" s="54"/>
      <c r="I34" s="55"/>
      <c r="J34" s="52"/>
      <c r="K34" s="53"/>
      <c r="L34" s="54"/>
    </row>
    <row r="35" spans="1:12" ht="21" customHeight="1" x14ac:dyDescent="0.25">
      <c r="A35" s="10" t="s">
        <v>135</v>
      </c>
      <c r="C35" s="2"/>
      <c r="D35" s="42"/>
      <c r="E35" s="53"/>
      <c r="F35" s="56">
        <f>SUM(F31:F33)</f>
        <v>-45136952</v>
      </c>
      <c r="G35" s="53"/>
      <c r="H35" s="57">
        <f>SUM(H31:H33)</f>
        <v>-42189538</v>
      </c>
      <c r="I35" s="55"/>
      <c r="J35" s="56">
        <f>SUM(J31:J33)</f>
        <v>-45136952</v>
      </c>
      <c r="K35" s="53"/>
      <c r="L35" s="57">
        <f>SUM(L31:L33)</f>
        <v>-42189538</v>
      </c>
    </row>
    <row r="36" spans="1:12" ht="12" customHeight="1" x14ac:dyDescent="0.25">
      <c r="A36" s="10"/>
      <c r="C36" s="2"/>
      <c r="D36" s="42"/>
      <c r="E36" s="53"/>
      <c r="F36" s="61"/>
      <c r="G36" s="53"/>
      <c r="H36" s="62"/>
      <c r="I36" s="55"/>
      <c r="J36" s="61"/>
      <c r="K36" s="53"/>
      <c r="L36" s="62"/>
    </row>
    <row r="37" spans="1:12" ht="21" customHeight="1" x14ac:dyDescent="0.25">
      <c r="A37" s="10" t="s">
        <v>31</v>
      </c>
      <c r="D37" s="42"/>
      <c r="E37" s="63"/>
      <c r="F37" s="49">
        <f>F21+F28+F35</f>
        <v>13816703</v>
      </c>
      <c r="G37" s="63"/>
      <c r="H37" s="13">
        <f>H21+H28+H35</f>
        <v>-60050858</v>
      </c>
      <c r="I37" s="63"/>
      <c r="J37" s="49">
        <f>J21+J28+J35</f>
        <v>13816703</v>
      </c>
      <c r="K37" s="64"/>
      <c r="L37" s="13">
        <f>L21+L28+L35</f>
        <v>-60050858</v>
      </c>
    </row>
    <row r="38" spans="1:12" ht="21" customHeight="1" x14ac:dyDescent="0.25">
      <c r="A38" s="17" t="s">
        <v>140</v>
      </c>
      <c r="D38" s="42"/>
      <c r="E38" s="63"/>
      <c r="F38" s="49">
        <v>12765213</v>
      </c>
      <c r="G38" s="63"/>
      <c r="H38" s="13">
        <v>81723706</v>
      </c>
      <c r="I38" s="63"/>
      <c r="J38" s="49">
        <v>12765213</v>
      </c>
      <c r="K38" s="64"/>
      <c r="L38" s="13">
        <v>81723706</v>
      </c>
    </row>
    <row r="39" spans="1:12" ht="21" customHeight="1" x14ac:dyDescent="0.25">
      <c r="A39" s="17" t="s">
        <v>111</v>
      </c>
      <c r="D39" s="42"/>
      <c r="E39" s="53"/>
      <c r="F39" s="51">
        <v>-7386</v>
      </c>
      <c r="G39" s="53"/>
      <c r="H39" s="15">
        <v>43622</v>
      </c>
      <c r="I39" s="53"/>
      <c r="J39" s="51">
        <v>-7386</v>
      </c>
      <c r="K39" s="53"/>
      <c r="L39" s="15">
        <v>43622</v>
      </c>
    </row>
    <row r="40" spans="1:12" ht="8.25" customHeight="1" x14ac:dyDescent="0.25">
      <c r="D40" s="42"/>
      <c r="E40" s="53"/>
      <c r="F40" s="49"/>
      <c r="G40" s="53"/>
      <c r="I40" s="55"/>
      <c r="J40" s="49"/>
      <c r="K40" s="53"/>
    </row>
    <row r="41" spans="1:12" ht="21" customHeight="1" thickBot="1" x14ac:dyDescent="0.3">
      <c r="A41" s="10" t="s">
        <v>100</v>
      </c>
      <c r="D41" s="42"/>
      <c r="E41" s="53"/>
      <c r="F41" s="65">
        <f>SUM(F37:F39)</f>
        <v>26574530</v>
      </c>
      <c r="G41" s="53"/>
      <c r="H41" s="66">
        <f>SUM(H37:H39)</f>
        <v>21716470</v>
      </c>
      <c r="I41" s="55"/>
      <c r="J41" s="65">
        <f>SUM(J37:J39)</f>
        <v>26574530</v>
      </c>
      <c r="K41" s="53"/>
      <c r="L41" s="66">
        <f>SUM(L37:L39)</f>
        <v>21716470</v>
      </c>
    </row>
    <row r="42" spans="1:12" ht="12" customHeight="1" thickTop="1" x14ac:dyDescent="0.25">
      <c r="B42" s="2"/>
      <c r="C42" s="50"/>
      <c r="D42" s="42"/>
      <c r="E42" s="67"/>
      <c r="F42" s="70"/>
      <c r="G42" s="67"/>
      <c r="H42" s="67"/>
      <c r="I42" s="67"/>
      <c r="J42" s="70"/>
      <c r="K42" s="67"/>
      <c r="L42" s="67"/>
    </row>
    <row r="43" spans="1:12" ht="21" customHeight="1" x14ac:dyDescent="0.25">
      <c r="A43" s="10" t="s">
        <v>163</v>
      </c>
      <c r="B43" s="2"/>
      <c r="C43" s="50"/>
      <c r="D43" s="42"/>
      <c r="E43" s="67"/>
      <c r="F43" s="70"/>
      <c r="G43" s="67"/>
      <c r="H43" s="67"/>
      <c r="I43" s="67"/>
      <c r="J43" s="70"/>
      <c r="K43" s="67"/>
      <c r="L43" s="67"/>
    </row>
    <row r="44" spans="1:12" ht="21" customHeight="1" x14ac:dyDescent="0.25">
      <c r="A44" s="50" t="s">
        <v>167</v>
      </c>
      <c r="B44" s="2"/>
      <c r="C44" s="50"/>
      <c r="D44" s="45">
        <v>13</v>
      </c>
      <c r="E44" s="63"/>
      <c r="F44" s="49">
        <v>10598913</v>
      </c>
      <c r="G44" s="63"/>
      <c r="H44" s="13">
        <v>0</v>
      </c>
      <c r="I44" s="63"/>
      <c r="J44" s="49">
        <v>10598913</v>
      </c>
      <c r="K44" s="64"/>
      <c r="L44" s="13">
        <v>0</v>
      </c>
    </row>
    <row r="45" spans="1:12" ht="24.75" customHeight="1" x14ac:dyDescent="0.25">
      <c r="B45" s="2"/>
      <c r="C45" s="50"/>
      <c r="D45" s="42"/>
      <c r="E45" s="67"/>
      <c r="F45" s="67"/>
      <c r="G45" s="67"/>
      <c r="H45" s="67"/>
      <c r="I45" s="67"/>
      <c r="J45" s="67"/>
      <c r="K45" s="67"/>
      <c r="L45" s="67"/>
    </row>
    <row r="46" spans="1:12" ht="18.95" customHeight="1" x14ac:dyDescent="0.25">
      <c r="A46" s="165" t="s">
        <v>84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2" ht="18.95" customHeight="1" x14ac:dyDescent="0.25">
      <c r="B47" s="2"/>
      <c r="C47" s="50"/>
      <c r="D47" s="42"/>
      <c r="E47" s="23"/>
      <c r="G47" s="23"/>
      <c r="I47" s="68"/>
      <c r="J47" s="14"/>
      <c r="K47" s="23"/>
      <c r="L47" s="14"/>
    </row>
    <row r="48" spans="1:12" ht="18.95" customHeight="1" x14ac:dyDescent="0.25">
      <c r="B48" s="2"/>
      <c r="C48" s="50"/>
      <c r="D48" s="42"/>
      <c r="E48" s="23"/>
      <c r="G48" s="23"/>
      <c r="I48" s="68"/>
      <c r="J48" s="14"/>
      <c r="K48" s="23"/>
      <c r="L48" s="14"/>
    </row>
    <row r="49" spans="1:12" ht="18.95" customHeight="1" x14ac:dyDescent="0.25">
      <c r="B49" s="2"/>
      <c r="C49" s="50"/>
      <c r="D49" s="42"/>
      <c r="E49" s="23"/>
      <c r="G49" s="23"/>
      <c r="I49" s="68"/>
      <c r="J49" s="14"/>
      <c r="K49" s="23"/>
      <c r="L49" s="14"/>
    </row>
    <row r="50" spans="1:12" ht="18.95" customHeight="1" x14ac:dyDescent="0.25">
      <c r="B50" s="2"/>
      <c r="C50" s="50"/>
      <c r="D50" s="42"/>
      <c r="E50" s="23"/>
      <c r="G50" s="23"/>
      <c r="I50" s="68"/>
      <c r="J50" s="14"/>
      <c r="K50" s="23"/>
      <c r="L50" s="14"/>
    </row>
    <row r="51" spans="1:12" ht="18.95" customHeight="1" x14ac:dyDescent="0.25">
      <c r="B51" s="2"/>
      <c r="C51" s="50"/>
      <c r="D51" s="42"/>
      <c r="E51" s="23"/>
      <c r="G51" s="23"/>
      <c r="I51" s="68"/>
      <c r="J51" s="14"/>
      <c r="K51" s="23"/>
      <c r="L51" s="14"/>
    </row>
    <row r="52" spans="1:12" ht="18.95" customHeight="1" x14ac:dyDescent="0.25">
      <c r="B52" s="2"/>
      <c r="C52" s="50"/>
      <c r="D52" s="42"/>
      <c r="E52" s="23"/>
      <c r="G52" s="23"/>
      <c r="I52" s="68"/>
      <c r="J52" s="14"/>
      <c r="K52" s="23"/>
      <c r="L52" s="14"/>
    </row>
    <row r="53" spans="1:12" ht="18.95" customHeight="1" x14ac:dyDescent="0.25">
      <c r="B53" s="2"/>
      <c r="C53" s="50"/>
      <c r="D53" s="42"/>
      <c r="E53" s="23"/>
      <c r="G53" s="23"/>
      <c r="I53" s="68"/>
      <c r="J53" s="14"/>
      <c r="K53" s="23"/>
      <c r="L53" s="14"/>
    </row>
    <row r="54" spans="1:12" ht="18.95" customHeight="1" x14ac:dyDescent="0.25">
      <c r="B54" s="2"/>
      <c r="C54" s="50"/>
      <c r="D54" s="42"/>
      <c r="E54" s="23"/>
      <c r="G54" s="23"/>
      <c r="I54" s="68"/>
      <c r="J54" s="14"/>
      <c r="K54" s="23"/>
      <c r="L54" s="14"/>
    </row>
    <row r="55" spans="1:12" ht="18.95" customHeight="1" x14ac:dyDescent="0.25">
      <c r="B55" s="2"/>
      <c r="C55" s="50"/>
      <c r="D55" s="42"/>
      <c r="E55" s="23"/>
      <c r="G55" s="23"/>
      <c r="I55" s="68"/>
      <c r="J55" s="14"/>
      <c r="K55" s="23"/>
      <c r="L55" s="14"/>
    </row>
    <row r="56" spans="1:12" ht="18.95" customHeight="1" x14ac:dyDescent="0.25">
      <c r="B56" s="2"/>
      <c r="C56" s="50"/>
      <c r="D56" s="42"/>
      <c r="E56" s="23"/>
      <c r="G56" s="23"/>
      <c r="I56" s="68"/>
      <c r="J56" s="14"/>
      <c r="K56" s="23"/>
      <c r="L56" s="14"/>
    </row>
    <row r="57" spans="1:12" ht="18.95" customHeight="1" x14ac:dyDescent="0.25">
      <c r="B57" s="2"/>
      <c r="C57" s="50"/>
      <c r="D57" s="42"/>
      <c r="E57" s="23"/>
      <c r="G57" s="23"/>
      <c r="I57" s="68"/>
      <c r="J57" s="14"/>
      <c r="K57" s="23"/>
      <c r="L57" s="14"/>
    </row>
    <row r="58" spans="1:12" ht="18.95" customHeight="1" x14ac:dyDescent="0.25">
      <c r="B58" s="2"/>
      <c r="C58" s="50"/>
      <c r="D58" s="42"/>
      <c r="E58" s="23"/>
      <c r="G58" s="23"/>
      <c r="I58" s="68"/>
      <c r="J58" s="14"/>
      <c r="K58" s="23"/>
      <c r="L58" s="14"/>
    </row>
    <row r="59" spans="1:12" ht="18.95" customHeight="1" x14ac:dyDescent="0.25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</row>
  </sheetData>
  <mergeCells count="6">
    <mergeCell ref="A59:L59"/>
    <mergeCell ref="F6:H6"/>
    <mergeCell ref="J6:L6"/>
    <mergeCell ref="F5:H5"/>
    <mergeCell ref="J5:L5"/>
    <mergeCell ref="A46:L46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4-5(3m)</vt:lpstr>
      <vt:lpstr>6-7 (9m)</vt:lpstr>
      <vt:lpstr>8</vt:lpstr>
      <vt:lpstr>9</vt:lpstr>
      <vt:lpstr>10</vt:lpstr>
      <vt:lpstr>'10'!Print_Area</vt:lpstr>
      <vt:lpstr>'2-3'!Print_Area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Praphensri Puttaluck (TH)</cp:lastModifiedBy>
  <cp:lastPrinted>2024-11-08T03:33:38Z</cp:lastPrinted>
  <dcterms:created xsi:type="dcterms:W3CDTF">2017-05-03T07:03:18Z</dcterms:created>
  <dcterms:modified xsi:type="dcterms:W3CDTF">2024-11-08T03:35:29Z</dcterms:modified>
</cp:coreProperties>
</file>