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Non-Listed\- Non Listed Client Folder\Thaire Life Assurance Public-Q124\Thaire Life Assurance_Sep2024 (Q3) ไทยรีประกันชีวิต\"/>
    </mc:Choice>
  </mc:AlternateContent>
  <xr:revisionPtr revIDLastSave="0" documentId="13_ncr:1_{4F91AD6C-E679-4B53-8E40-E86767B3D905}" xr6:coauthVersionLast="47" xr6:coauthVersionMax="47" xr10:uidLastSave="{00000000-0000-0000-0000-000000000000}"/>
  <bookViews>
    <workbookView xWindow="-120" yWindow="-120" windowWidth="21840" windowHeight="13020" tabRatio="495" activeTab="1" xr2:uid="{00000000-000D-0000-FFFF-FFFF00000000}"/>
  </bookViews>
  <sheets>
    <sheet name="2-3" sheetId="9" r:id="rId1"/>
    <sheet name="4-5 (3m)" sheetId="13" r:id="rId2"/>
    <sheet name="6-7 (9m)" sheetId="2" r:id="rId3"/>
    <sheet name="8" sheetId="10" r:id="rId4"/>
    <sheet name="9" sheetId="12" r:id="rId5"/>
    <sheet name="10" sheetId="7" r:id="rId6"/>
  </sheets>
  <externalReferences>
    <externalReference r:id="rId7"/>
    <externalReference r:id="rId8"/>
    <externalReference r:id="rId9"/>
  </externalReferences>
  <definedNames>
    <definedName name="_NL1">[1]nl!$A$1:$O$31,[1]nl!$A$35:$O$72,[1]nl!$A$140:$I$174,[1]nl!$A$178:$I$206</definedName>
    <definedName name="conso1">[1]CONSO!$A$1:$O$31,[1]CONSO!$A$35:$O$72,[1]CONSO!$A$144:$O$179,[1]CONSO!$A$182:$O$210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44161.3018865741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LIFE1" localSheetId="3">[2]BS!$A$1:$O$25,[2]BS!$A$29:$O$56,[2]BS!$A$104:$I$146,[2]BS!$A$134:$I$161</definedName>
    <definedName name="LIFE1" localSheetId="4">[2]BS!$A$1:$O$25,[2]BS!$A$29:$O$56,[2]BS!$A$104:$I$146,[2]BS!$A$134:$I$161</definedName>
    <definedName name="LIFE1">[3]BS!$A$1:$O$25,[3]BS!$A$29:$O$56,[3]BS!$A$104:$I$146,[3]BS!$A$134:$I$161</definedName>
    <definedName name="_xlnm.Print_Area" localSheetId="0">'2-3'!$A$1:$L$107</definedName>
    <definedName name="_xlnm.Print_Area" localSheetId="3">'8'!$A$1:$S$50</definedName>
    <definedName name="_xlnm.Print_Area" localSheetId="4">'9'!$A$1:$O$44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41" i="12" l="1"/>
  <c r="K41" i="12"/>
  <c r="I41" i="12"/>
  <c r="G41" i="12"/>
  <c r="E41" i="12"/>
  <c r="O35" i="12"/>
  <c r="O41" i="10"/>
  <c r="M41" i="10"/>
  <c r="K41" i="10"/>
  <c r="I41" i="10"/>
  <c r="G41" i="10"/>
  <c r="E41" i="10"/>
  <c r="S35" i="10"/>
  <c r="Q30" i="10"/>
  <c r="Q32" i="10"/>
  <c r="Q41" i="10" s="1"/>
  <c r="Q33" i="10"/>
  <c r="Q34" i="10"/>
  <c r="Q36" i="10"/>
  <c r="Q37" i="10"/>
  <c r="L77" i="2"/>
  <c r="J77" i="2"/>
  <c r="H77" i="2"/>
  <c r="F77" i="2"/>
  <c r="A3" i="12"/>
  <c r="A3" i="10"/>
  <c r="H30" i="7"/>
  <c r="L30" i="7"/>
  <c r="L37" i="7"/>
  <c r="H37" i="7"/>
  <c r="S30" i="10" l="1"/>
  <c r="S33" i="10"/>
  <c r="S34" i="10"/>
  <c r="O33" i="12"/>
  <c r="O34" i="12"/>
  <c r="O30" i="12"/>
  <c r="J37" i="7"/>
  <c r="F37" i="7"/>
  <c r="J30" i="7"/>
  <c r="F30" i="7"/>
  <c r="O32" i="12" l="1"/>
  <c r="J78" i="13"/>
  <c r="F78" i="13"/>
  <c r="O29" i="12" l="1"/>
  <c r="O19" i="12" l="1"/>
  <c r="O20" i="12"/>
  <c r="O21" i="12"/>
  <c r="O22" i="12"/>
  <c r="O18" i="12"/>
  <c r="O16" i="12"/>
  <c r="O15" i="12"/>
  <c r="M24" i="12"/>
  <c r="M26" i="12" s="1"/>
  <c r="K24" i="12"/>
  <c r="K26" i="12" s="1"/>
  <c r="I24" i="12"/>
  <c r="I26" i="12" s="1"/>
  <c r="G24" i="12"/>
  <c r="G26" i="12" s="1"/>
  <c r="E24" i="12"/>
  <c r="E26" i="12" s="1"/>
  <c r="Q19" i="10"/>
  <c r="S19" i="10" s="1"/>
  <c r="Q20" i="10"/>
  <c r="S20" i="10" s="1"/>
  <c r="Q18" i="10"/>
  <c r="Q16" i="10"/>
  <c r="S16" i="10" s="1"/>
  <c r="L78" i="13"/>
  <c r="H78" i="13"/>
  <c r="O24" i="12" l="1"/>
  <c r="O26" i="12" s="1"/>
  <c r="A3" i="7"/>
  <c r="A120" i="13"/>
  <c r="L96" i="13"/>
  <c r="L99" i="13" s="1"/>
  <c r="J96" i="13"/>
  <c r="J99" i="13" s="1"/>
  <c r="H96" i="13"/>
  <c r="H99" i="13" s="1"/>
  <c r="F96" i="13"/>
  <c r="L86" i="13"/>
  <c r="L88" i="13" s="1"/>
  <c r="J86" i="13"/>
  <c r="H86" i="13"/>
  <c r="H88" i="13" s="1"/>
  <c r="F86" i="13"/>
  <c r="A63" i="13"/>
  <c r="A60" i="13"/>
  <c r="L41" i="13"/>
  <c r="J41" i="13"/>
  <c r="H41" i="13"/>
  <c r="F41" i="13"/>
  <c r="L16" i="13"/>
  <c r="L19" i="13" s="1"/>
  <c r="L28" i="13" s="1"/>
  <c r="J16" i="13"/>
  <c r="J19" i="13" s="1"/>
  <c r="J28" i="13" s="1"/>
  <c r="H16" i="13"/>
  <c r="H19" i="13" s="1"/>
  <c r="H28" i="13" s="1"/>
  <c r="F16" i="13"/>
  <c r="F19" i="13" s="1"/>
  <c r="F28" i="13" s="1"/>
  <c r="A1" i="13"/>
  <c r="A61" i="13" s="1"/>
  <c r="F85" i="2"/>
  <c r="H85" i="2"/>
  <c r="E24" i="10"/>
  <c r="S29" i="10"/>
  <c r="S32" i="10"/>
  <c r="F16" i="2"/>
  <c r="F99" i="13" l="1"/>
  <c r="O37" i="12"/>
  <c r="E26" i="10"/>
  <c r="F88" i="13"/>
  <c r="J43" i="13"/>
  <c r="J46" i="13" s="1"/>
  <c r="L102" i="13"/>
  <c r="F43" i="13"/>
  <c r="F46" i="13" s="1"/>
  <c r="F109" i="13" s="1"/>
  <c r="J88" i="13"/>
  <c r="J102" i="13" s="1"/>
  <c r="H102" i="13"/>
  <c r="L43" i="13"/>
  <c r="L46" i="13" s="1"/>
  <c r="L109" i="13" s="1"/>
  <c r="H43" i="13"/>
  <c r="H46" i="13" s="1"/>
  <c r="H109" i="13" s="1"/>
  <c r="H87" i="2"/>
  <c r="F87" i="2"/>
  <c r="L95" i="2"/>
  <c r="L98" i="2" s="1"/>
  <c r="J95" i="2"/>
  <c r="J98" i="2" s="1"/>
  <c r="H95" i="2"/>
  <c r="H98" i="2" s="1"/>
  <c r="F95" i="2"/>
  <c r="F98" i="2" s="1"/>
  <c r="J85" i="2"/>
  <c r="F19" i="2"/>
  <c r="F28" i="2" s="1"/>
  <c r="L85" i="2"/>
  <c r="J16" i="2"/>
  <c r="J19" i="2" s="1"/>
  <c r="J28" i="2" s="1"/>
  <c r="L16" i="2"/>
  <c r="L19" i="2" s="1"/>
  <c r="L28" i="2" s="1"/>
  <c r="H16" i="2"/>
  <c r="F23" i="7"/>
  <c r="J23" i="7"/>
  <c r="L23" i="7"/>
  <c r="H23" i="7"/>
  <c r="K24" i="10"/>
  <c r="K26" i="10" s="1"/>
  <c r="M24" i="10"/>
  <c r="M26" i="10" s="1"/>
  <c r="O24" i="10"/>
  <c r="O26" i="10" s="1"/>
  <c r="G24" i="10"/>
  <c r="G26" i="10" s="1"/>
  <c r="I24" i="10"/>
  <c r="I26" i="10" s="1"/>
  <c r="S18" i="10"/>
  <c r="Q21" i="10"/>
  <c r="S21" i="10" s="1"/>
  <c r="Q22" i="10"/>
  <c r="S22" i="10" s="1"/>
  <c r="Q15" i="10"/>
  <c r="H19" i="2" l="1"/>
  <c r="H28" i="2" s="1"/>
  <c r="F102" i="13"/>
  <c r="F104" i="13" s="1"/>
  <c r="L104" i="13"/>
  <c r="J104" i="13"/>
  <c r="J109" i="13"/>
  <c r="S37" i="10"/>
  <c r="S15" i="10"/>
  <c r="H104" i="13"/>
  <c r="L87" i="2"/>
  <c r="L101" i="2" s="1"/>
  <c r="H101" i="2"/>
  <c r="J87" i="2"/>
  <c r="J101" i="2" s="1"/>
  <c r="F101" i="2"/>
  <c r="A60" i="7"/>
  <c r="A44" i="12"/>
  <c r="Q24" i="10"/>
  <c r="Q26" i="10" s="1"/>
  <c r="F102" i="9" l="1"/>
  <c r="S36" i="10"/>
  <c r="S39" i="10" s="1"/>
  <c r="S41" i="10" s="1"/>
  <c r="O36" i="12"/>
  <c r="O39" i="12" s="1"/>
  <c r="O41" i="12" s="1"/>
  <c r="J102" i="9"/>
  <c r="S24" i="10"/>
  <c r="S26" i="10" s="1"/>
  <c r="L102" i="9"/>
  <c r="H102" i="9"/>
  <c r="F29" i="9" l="1"/>
  <c r="H29" i="9"/>
  <c r="J29" i="9"/>
  <c r="L29" i="9"/>
  <c r="A120" i="2"/>
  <c r="A60" i="2"/>
  <c r="A1" i="2"/>
  <c r="A107" i="9"/>
  <c r="L79" i="9"/>
  <c r="L104" i="9" s="1"/>
  <c r="J79" i="9"/>
  <c r="J104" i="9" s="1"/>
  <c r="H79" i="9"/>
  <c r="H104" i="9" s="1"/>
  <c r="F79" i="9"/>
  <c r="F104" i="9" s="1"/>
  <c r="A57" i="9"/>
  <c r="A55" i="9"/>
  <c r="A1" i="12" l="1"/>
  <c r="A1" i="10"/>
  <c r="L40" i="7"/>
  <c r="L44" i="7" s="1"/>
  <c r="H40" i="7"/>
  <c r="H44" i="7" s="1"/>
  <c r="L41" i="2"/>
  <c r="L43" i="2" s="1"/>
  <c r="H41" i="2"/>
  <c r="H43" i="2" l="1"/>
  <c r="H46" i="2" s="1"/>
  <c r="L46" i="2"/>
  <c r="H103" i="2" l="1"/>
  <c r="H108" i="2"/>
  <c r="L108" i="2"/>
  <c r="L103" i="2"/>
  <c r="J40" i="7" l="1"/>
  <c r="F40" i="7"/>
  <c r="F44" i="7" l="1"/>
  <c r="J44" i="7"/>
  <c r="A61" i="2"/>
  <c r="J41" i="2" l="1"/>
  <c r="J43" i="2" s="1"/>
  <c r="F41" i="2"/>
  <c r="F43" i="2" s="1"/>
  <c r="A63" i="2"/>
  <c r="J46" i="2" l="1"/>
  <c r="J108" i="2" s="1"/>
  <c r="F46" i="2"/>
  <c r="F108" i="2" s="1"/>
  <c r="F103" i="2" l="1"/>
  <c r="J103" i="2"/>
</calcChain>
</file>

<file path=xl/sharedStrings.xml><?xml version="1.0" encoding="utf-8"?>
<sst xmlns="http://schemas.openxmlformats.org/spreadsheetml/2006/main" count="436" uniqueCount="211">
  <si>
    <t>31 December</t>
  </si>
  <si>
    <t>Notes</t>
  </si>
  <si>
    <t>Assets</t>
  </si>
  <si>
    <t>Total liabilities</t>
  </si>
  <si>
    <t>Total assets</t>
  </si>
  <si>
    <t>Share capital</t>
  </si>
  <si>
    <t>Issued and paid-up share capital</t>
  </si>
  <si>
    <t xml:space="preserve">Retained earnings </t>
  </si>
  <si>
    <t>Unappropriated</t>
  </si>
  <si>
    <t>Other income</t>
  </si>
  <si>
    <t>Total</t>
  </si>
  <si>
    <t>Authorised share capital</t>
  </si>
  <si>
    <t>Issued and</t>
  </si>
  <si>
    <t xml:space="preserve"> share capital</t>
  </si>
  <si>
    <t>Retained earnings</t>
  </si>
  <si>
    <t>Finance costs</t>
  </si>
  <si>
    <t xml:space="preserve">Cash and cash equivalents </t>
  </si>
  <si>
    <t>Separate</t>
  </si>
  <si>
    <t>Liabilities and equity</t>
  </si>
  <si>
    <t>Equity</t>
  </si>
  <si>
    <t>Total equity</t>
  </si>
  <si>
    <t>Total liabilities and equity</t>
  </si>
  <si>
    <t>Other components of equity</t>
  </si>
  <si>
    <t>financial information</t>
  </si>
  <si>
    <t>Total expenses</t>
  </si>
  <si>
    <t>2023</t>
  </si>
  <si>
    <t>Liabilities</t>
  </si>
  <si>
    <t>Thaire Life Assurance Public Company Limited</t>
  </si>
  <si>
    <t>Reinsurance assets</t>
  </si>
  <si>
    <t>Debt financial assets</t>
  </si>
  <si>
    <t>Equity financial assets</t>
  </si>
  <si>
    <t>Intangible assets</t>
  </si>
  <si>
    <t>Deferred tax assets</t>
  </si>
  <si>
    <t>Other assets</t>
  </si>
  <si>
    <t>Others</t>
  </si>
  <si>
    <t>Employee benefit obligations</t>
  </si>
  <si>
    <t>Other liabilities</t>
  </si>
  <si>
    <t>Accrued expenses</t>
  </si>
  <si>
    <t>Assets held for sale</t>
  </si>
  <si>
    <t>Lease liabilities</t>
  </si>
  <si>
    <t xml:space="preserve">   at par value of Baht 1 per share</t>
  </si>
  <si>
    <t>6</t>
  </si>
  <si>
    <t>7</t>
  </si>
  <si>
    <t>8</t>
  </si>
  <si>
    <t>11</t>
  </si>
  <si>
    <t>12</t>
  </si>
  <si>
    <t>13</t>
  </si>
  <si>
    <t>Net reinsurance premium written</t>
  </si>
  <si>
    <t>Commission income</t>
  </si>
  <si>
    <t>Net investment revenue</t>
  </si>
  <si>
    <t>Commission expenses</t>
  </si>
  <si>
    <t>Other underwriting expenses</t>
  </si>
  <si>
    <t>Operating expenses</t>
  </si>
  <si>
    <t>at fair value through other</t>
  </si>
  <si>
    <t>paid-up</t>
  </si>
  <si>
    <t>Appropriated -</t>
  </si>
  <si>
    <t>of an associate</t>
  </si>
  <si>
    <t>Total other components</t>
  </si>
  <si>
    <t>premium</t>
  </si>
  <si>
    <t>statutory reserve</t>
  </si>
  <si>
    <t>- net of income taxes</t>
  </si>
  <si>
    <t xml:space="preserve"> -  net of income taxes</t>
  </si>
  <si>
    <t>of owners' equity</t>
  </si>
  <si>
    <t>owners' equity</t>
  </si>
  <si>
    <t>Total comprehensive income (loss) for the period</t>
  </si>
  <si>
    <t xml:space="preserve">Transfer loss on disposals of equity securities measured </t>
  </si>
  <si>
    <t xml:space="preserve">   at fair value other comprehensive income to retained earnings</t>
  </si>
  <si>
    <t>Other comprehensive income (loss) for the period</t>
  </si>
  <si>
    <t>Balance as at 1 January 2023</t>
  </si>
  <si>
    <t>Balance as at 1 January 2024</t>
  </si>
  <si>
    <t xml:space="preserve">Balance as at 1 January 2024 </t>
  </si>
  <si>
    <t>Other component of owners' equity</t>
  </si>
  <si>
    <t>2024</t>
  </si>
  <si>
    <t>Purchases of equipment</t>
  </si>
  <si>
    <t>Purchases of intangible assets</t>
  </si>
  <si>
    <t>Repayment of lease liabilities</t>
  </si>
  <si>
    <t>Equity method</t>
  </si>
  <si>
    <t>(Unaudited)</t>
  </si>
  <si>
    <t>(Audited)</t>
  </si>
  <si>
    <t>Baht</t>
  </si>
  <si>
    <t>Amount due from reinsurance</t>
  </si>
  <si>
    <t>Investment in associate</t>
  </si>
  <si>
    <t>Director _______________________________________</t>
  </si>
  <si>
    <t>Statement of Comprehensive Income (Unaudited)</t>
  </si>
  <si>
    <t>Other comprehensive income (loss)</t>
  </si>
  <si>
    <t>Statement of Changes in Equity (Unaudited)</t>
  </si>
  <si>
    <t>comprehensive income</t>
  </si>
  <si>
    <t xml:space="preserve">   Translation adjustments</t>
  </si>
  <si>
    <t>of the financial statements</t>
  </si>
  <si>
    <t xml:space="preserve">      in foreign currency</t>
  </si>
  <si>
    <t>Revaluation deficit on</t>
  </si>
  <si>
    <t>equity securities measured</t>
  </si>
  <si>
    <t>Statement of Cash Flows (Unaudited)</t>
  </si>
  <si>
    <t>Interest income</t>
  </si>
  <si>
    <t>Dividend income</t>
  </si>
  <si>
    <t xml:space="preserve">Other income </t>
  </si>
  <si>
    <t>Income tax expenses</t>
  </si>
  <si>
    <t>Cash paid for financial assets</t>
  </si>
  <si>
    <t>Cash received on financial assets</t>
  </si>
  <si>
    <t>Net cash provided by (used in) operating activities</t>
  </si>
  <si>
    <t>Cash and cash equivalents at beginning of the period</t>
  </si>
  <si>
    <t>Cash and cash equivalents at the end of the period</t>
  </si>
  <si>
    <t>Appropriated - statutory reserve</t>
  </si>
  <si>
    <t>Reinsurance premium written</t>
  </si>
  <si>
    <t>Note</t>
  </si>
  <si>
    <t>The accompanying notes form part of this interim financial information.</t>
  </si>
  <si>
    <t>Equity method financial information</t>
  </si>
  <si>
    <t>Separate financial information</t>
  </si>
  <si>
    <t>9</t>
  </si>
  <si>
    <t>10.1</t>
  </si>
  <si>
    <t>10.2</t>
  </si>
  <si>
    <t>14</t>
  </si>
  <si>
    <t>15.1</t>
  </si>
  <si>
    <t>17</t>
  </si>
  <si>
    <t>11.3</t>
  </si>
  <si>
    <t>15.2</t>
  </si>
  <si>
    <t>Deferred acquisition costs</t>
  </si>
  <si>
    <t>Ordinary share premium</t>
  </si>
  <si>
    <t>Expenses</t>
  </si>
  <si>
    <t>Revenues</t>
  </si>
  <si>
    <t>Total revenues</t>
  </si>
  <si>
    <t xml:space="preserve"> share</t>
  </si>
  <si>
    <t>Ordinary</t>
  </si>
  <si>
    <t>10.2.2</t>
  </si>
  <si>
    <t>Net cash used in financing activities</t>
  </si>
  <si>
    <t>Statement of Financial Position</t>
  </si>
  <si>
    <t>Amount due to reinsurance</t>
  </si>
  <si>
    <t>Net earned premium</t>
  </si>
  <si>
    <t>Net loss for the period</t>
  </si>
  <si>
    <t>Items reclassified to subsequently to profit or loss</t>
  </si>
  <si>
    <t>Net increase (decrease) in cash and cash equivalents</t>
  </si>
  <si>
    <t>Cash flows from operating activities</t>
  </si>
  <si>
    <t>Cash flows from investing activities</t>
  </si>
  <si>
    <t>Cash flows from financing activities</t>
  </si>
  <si>
    <t>Gross benefits and claims paid</t>
  </si>
  <si>
    <r>
      <t xml:space="preserve">Statement of Financial Position </t>
    </r>
    <r>
      <rPr>
        <sz val="10"/>
        <rFont val="Arial"/>
        <family val="2"/>
      </rPr>
      <t>(Cont'd)</t>
    </r>
  </si>
  <si>
    <r>
      <rPr>
        <u/>
        <sz val="10"/>
        <rFont val="Arial"/>
        <family val="2"/>
      </rPr>
      <t>Less</t>
    </r>
    <r>
      <rPr>
        <sz val="10"/>
        <rFont val="Arial"/>
        <family val="2"/>
      </rPr>
      <t xml:space="preserve"> Reinsurance premium ceded</t>
    </r>
  </si>
  <si>
    <r>
      <rPr>
        <u/>
        <sz val="10"/>
        <rFont val="Arial"/>
        <family val="2"/>
      </rPr>
      <t>Less</t>
    </r>
    <r>
      <rPr>
        <sz val="10"/>
        <rFont val="Arial"/>
        <family val="2"/>
      </rPr>
      <t xml:space="preserve"> Claims paid recovered from reinsurers</t>
    </r>
  </si>
  <si>
    <r>
      <t>Statement of Comprehensive Income (Unaudited)</t>
    </r>
    <r>
      <rPr>
        <sz val="10"/>
        <rFont val="Arial"/>
        <family val="2"/>
      </rPr>
      <t xml:space="preserve"> (Cont'd)</t>
    </r>
  </si>
  <si>
    <r>
      <t xml:space="preserve">   </t>
    </r>
    <r>
      <rPr>
        <u/>
        <sz val="10"/>
        <rFont val="Arial"/>
        <family val="2"/>
      </rPr>
      <t>Add</t>
    </r>
    <r>
      <rPr>
        <sz val="10"/>
        <rFont val="Arial"/>
        <family val="2"/>
      </rPr>
      <t xml:space="preserve"> Income taxes</t>
    </r>
  </si>
  <si>
    <r>
      <t xml:space="preserve">Statement of Changes in Equity (Unaudited) </t>
    </r>
    <r>
      <rPr>
        <sz val="10"/>
        <rFont val="Arial"/>
        <family val="2"/>
      </rPr>
      <t>(Cont'd)</t>
    </r>
  </si>
  <si>
    <t>to profit or loss:</t>
  </si>
  <si>
    <t>Items not to be reclassified to subsequently</t>
  </si>
  <si>
    <t>Items to be reclassified to subsequently</t>
  </si>
  <si>
    <t xml:space="preserve">to profit or loss </t>
  </si>
  <si>
    <t>to profit or loss - net of income taxes</t>
  </si>
  <si>
    <t>Share of gain (loss) from investment</t>
  </si>
  <si>
    <t>in associate under the equity method</t>
  </si>
  <si>
    <t>Accrued investment income</t>
  </si>
  <si>
    <t>Insurance contract liabilities</t>
  </si>
  <si>
    <r>
      <t xml:space="preserve">   </t>
    </r>
    <r>
      <rPr>
        <u/>
        <sz val="10"/>
        <rFont val="Arial"/>
        <family val="2"/>
      </rPr>
      <t>Less</t>
    </r>
    <r>
      <rPr>
        <sz val="10"/>
        <rFont val="Arial"/>
        <family val="2"/>
      </rPr>
      <t xml:space="preserve"> Income taxes</t>
    </r>
  </si>
  <si>
    <t>Dividend paid</t>
  </si>
  <si>
    <t>Proceeds from shares issued</t>
  </si>
  <si>
    <t>Reversal of dividend payable due to ineligibility of shareholders</t>
  </si>
  <si>
    <t xml:space="preserve">620,000,000 ordinary shares </t>
  </si>
  <si>
    <t>Proceeds from odd lot issued</t>
  </si>
  <si>
    <t>Gains on financial instruments</t>
  </si>
  <si>
    <t>Dividends</t>
  </si>
  <si>
    <t>Distributions to legal reserve</t>
  </si>
  <si>
    <t>Net cash provided by (used in) investing activities</t>
  </si>
  <si>
    <t>Income tax revenue</t>
  </si>
  <si>
    <t xml:space="preserve">(2023 : 610,000,000 ordinary shares </t>
  </si>
  <si>
    <t xml:space="preserve">   at par value of Baht 1 per share)</t>
  </si>
  <si>
    <t>Non-cash items</t>
  </si>
  <si>
    <t>Cash paid from reinsurance</t>
  </si>
  <si>
    <t>Other investment income (expenses)</t>
  </si>
  <si>
    <t xml:space="preserve">(2023 : 609,998,247 ordinary shares </t>
  </si>
  <si>
    <r>
      <rPr>
        <u/>
        <sz val="10"/>
        <rFont val="Arial"/>
        <family val="2"/>
      </rPr>
      <t>Less</t>
    </r>
    <r>
      <rPr>
        <sz val="10"/>
        <rFont val="Arial"/>
        <family val="2"/>
      </rPr>
      <t xml:space="preserve"> Net change in unearned premium reserve</t>
    </r>
  </si>
  <si>
    <t xml:space="preserve">   Actuarial gains (losses) on defined</t>
  </si>
  <si>
    <t xml:space="preserve">   employee benefit plans</t>
  </si>
  <si>
    <t xml:space="preserve">   employee benefit plans - net of income taxes </t>
  </si>
  <si>
    <t xml:space="preserve">   measured at fair value through</t>
  </si>
  <si>
    <t xml:space="preserve">   other comprehensive income </t>
  </si>
  <si>
    <t xml:space="preserve">   other comprehensive income</t>
  </si>
  <si>
    <t xml:space="preserve">   - net of income taxes</t>
  </si>
  <si>
    <t>Leasehold improvements and equipment</t>
  </si>
  <si>
    <t xml:space="preserve">   Translation adjustments of the financial statements </t>
  </si>
  <si>
    <t xml:space="preserve">   in foreign currency of an associate</t>
  </si>
  <si>
    <t xml:space="preserve">   Translation adjustments of the financial statements</t>
  </si>
  <si>
    <t xml:space="preserve">   in foreign currency of an associate </t>
  </si>
  <si>
    <t xml:space="preserve">   Actuarial gains on defined</t>
  </si>
  <si>
    <t>Profit before income tax</t>
  </si>
  <si>
    <t>Net profit for the period</t>
  </si>
  <si>
    <r>
      <t xml:space="preserve">   </t>
    </r>
    <r>
      <rPr>
        <u/>
        <sz val="10"/>
        <rFont val="Arial"/>
        <family val="2"/>
      </rPr>
      <t>Add (Less)</t>
    </r>
    <r>
      <rPr>
        <sz val="10"/>
        <rFont val="Arial"/>
        <family val="2"/>
      </rPr>
      <t xml:space="preserve"> Income taxes</t>
    </r>
  </si>
  <si>
    <t>Increase of right-of-use assets under lease contracts</t>
  </si>
  <si>
    <t>Income tax expense</t>
  </si>
  <si>
    <t xml:space="preserve">Earnings (losses) per share </t>
  </si>
  <si>
    <t>Basic earnings per share</t>
  </si>
  <si>
    <t>Basic earnings (losses) per share</t>
  </si>
  <si>
    <t>Total comprehensive income (loss) for the periods</t>
  </si>
  <si>
    <t>Total comprehensive loss for the periods</t>
  </si>
  <si>
    <t>As at 30 September 2024</t>
  </si>
  <si>
    <t>For the three-month period ended 30 September 2024</t>
  </si>
  <si>
    <t>For the nine-month period ended 30 September 2024</t>
  </si>
  <si>
    <t>30 September</t>
  </si>
  <si>
    <t>Balance as at 30 September 2023</t>
  </si>
  <si>
    <t>Balance as at 30 September 2024</t>
  </si>
  <si>
    <t>Expected credit loss</t>
  </si>
  <si>
    <t xml:space="preserve">   Actuarial gains on defined employee benefit plans</t>
  </si>
  <si>
    <t>(Increase) decrease in expected credit loss</t>
  </si>
  <si>
    <t>Share of profit (loss) from investment</t>
  </si>
  <si>
    <t>Fair value gains (losses) on financial instruments</t>
  </si>
  <si>
    <t>Expected credit loss (reversal)</t>
  </si>
  <si>
    <t>Other comprehensive income (loss) for the periods</t>
  </si>
  <si>
    <t xml:space="preserve">   Gains (Losses) on investments in equity securities</t>
  </si>
  <si>
    <t>Gains (Losses) on financial instruments</t>
  </si>
  <si>
    <t>Other comprehensive income for the period</t>
  </si>
  <si>
    <t>Net profit (loss) for the period</t>
  </si>
  <si>
    <t>Profit (Loss) before income tax</t>
  </si>
  <si>
    <t>Long-term insurance policy reserves increased (decreased)</t>
  </si>
  <si>
    <t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</si>
</sst>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[$$]#,##0.00_);\([$$]#,##0.00\)"/>
    <numFmt numFmtId="170" formatCode="General\ "/>
    <numFmt numFmtId="171" formatCode="_(* #,##0.00_);_(* \(#,##0.00\);_(* \-??_);_(@_)"/>
    <numFmt numFmtId="172" formatCode="&quot; $&quot;#,##0\ ;&quot; $(&quot;#,##0\);&quot; $- &quot;;@\ "/>
    <numFmt numFmtId="173" formatCode="_-* #,##0.00_-;\-* #,##0.00_-;_-* \-??_-;_-@_-"/>
    <numFmt numFmtId="174" formatCode="#,##0.00\ ;&quot; (&quot;#,##0.00\);&quot; -&quot;#\ ;@\ "/>
    <numFmt numFmtId="175" formatCode="#,##0;[Red]\(#,##0\)"/>
    <numFmt numFmtId="176" formatCode="_(* #,##0.00_);_(* \(#,##0.00\);_(* &quot;-&quot;_);_(@_)"/>
  </numFmts>
  <fonts count="18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sz val="14"/>
      <name val="Angsana New"/>
      <family val="1"/>
    </font>
    <font>
      <sz val="14"/>
      <name val="CordiaUPC"/>
      <family val="2"/>
      <charset val="222"/>
    </font>
    <font>
      <b/>
      <sz val="10"/>
      <name val="Arial"/>
      <family val="2"/>
    </font>
    <font>
      <sz val="10"/>
      <color theme="1"/>
      <name val="Arial"/>
      <family val="2"/>
    </font>
    <font>
      <u/>
      <sz val="1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46">
    <xf numFmtId="0" fontId="0" fillId="0" borderId="0"/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169" fontId="5" fillId="0" borderId="0" applyAlignment="0"/>
    <xf numFmtId="0" fontId="1" fillId="0" borderId="0"/>
    <xf numFmtId="0" fontId="2" fillId="0" borderId="0"/>
    <xf numFmtId="0" fontId="6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9" fontId="4" fillId="0" borderId="0"/>
    <xf numFmtId="0" fontId="8" fillId="0" borderId="0" applyBorder="0" applyProtection="0"/>
    <xf numFmtId="171" fontId="9" fillId="0" borderId="0" applyBorder="0" applyProtection="0"/>
    <xf numFmtId="172" fontId="2" fillId="0" borderId="0" applyFill="0" applyBorder="0" applyAlignment="0" applyProtection="0"/>
    <xf numFmtId="43" fontId="4" fillId="0" borderId="0" applyFont="0" applyFill="0" applyBorder="0" applyAlignment="0" applyProtection="0"/>
    <xf numFmtId="172" fontId="2" fillId="0" borderId="0" applyFill="0" applyBorder="0" applyAlignment="0" applyProtection="0"/>
    <xf numFmtId="170" fontId="2" fillId="0" borderId="0"/>
    <xf numFmtId="171" fontId="9" fillId="0" borderId="0" applyBorder="0" applyProtection="0"/>
    <xf numFmtId="172" fontId="2" fillId="0" borderId="0" applyBorder="0" applyProtection="0"/>
    <xf numFmtId="0" fontId="8" fillId="0" borderId="0" applyBorder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2" fillId="0" borderId="0" applyFill="0" applyBorder="0" applyAlignment="0" applyProtection="0"/>
    <xf numFmtId="43" fontId="5" fillId="0" borderId="0" applyFont="0" applyFill="0" applyBorder="0" applyAlignment="0" applyProtection="0"/>
    <xf numFmtId="174" fontId="2" fillId="0" borderId="0" applyFill="0" applyBorder="0" applyAlignment="0" applyProtection="0"/>
    <xf numFmtId="174" fontId="2" fillId="0" borderId="0" applyFill="0" applyBorder="0" applyAlignment="0" applyProtection="0"/>
    <xf numFmtId="43" fontId="4" fillId="0" borderId="0" applyFont="0" applyFill="0" applyBorder="0" applyAlignment="0" applyProtection="0"/>
    <xf numFmtId="174" fontId="2" fillId="0" borderId="0" applyFill="0" applyBorder="0" applyAlignment="0" applyProtection="0"/>
    <xf numFmtId="169" fontId="5" fillId="0" borderId="0" applyAlignment="0"/>
    <xf numFmtId="0" fontId="10" fillId="0" borderId="4" applyNumberFormat="0" applyFill="0" applyBorder="0" applyAlignment="0">
      <alignment wrapText="1"/>
      <protection locked="0"/>
    </xf>
    <xf numFmtId="0" fontId="11" fillId="0" borderId="0"/>
    <xf numFmtId="0" fontId="11" fillId="0" borderId="0"/>
    <xf numFmtId="0" fontId="12" fillId="0" borderId="0"/>
  </cellStyleXfs>
  <cellXfs count="201">
    <xf numFmtId="0" fontId="0" fillId="0" borderId="0" xfId="0"/>
    <xf numFmtId="166" fontId="13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66" fontId="13" fillId="0" borderId="1" xfId="0" applyNumberFormat="1" applyFont="1" applyBorder="1" applyAlignment="1">
      <alignment horizontal="left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166" fontId="13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164" fontId="13" fillId="0" borderId="0" xfId="0" quotePrefix="1" applyNumberFormat="1" applyFont="1" applyAlignment="1">
      <alignment horizontal="right" vertical="center"/>
    </xf>
    <xf numFmtId="164" fontId="13" fillId="0" borderId="0" xfId="0" applyNumberFormat="1" applyFont="1" applyAlignment="1">
      <alignment horizontal="left" vertical="center"/>
    </xf>
    <xf numFmtId="166" fontId="13" fillId="0" borderId="1" xfId="0" applyNumberFormat="1" applyFont="1" applyBorder="1" applyAlignment="1">
      <alignment horizontal="center" vertical="center"/>
    </xf>
    <xf numFmtId="164" fontId="13" fillId="0" borderId="1" xfId="7" applyNumberFormat="1" applyFont="1" applyBorder="1" applyAlignment="1">
      <alignment horizontal="right" vertical="center"/>
    </xf>
    <xf numFmtId="166" fontId="13" fillId="0" borderId="0" xfId="0" applyNumberFormat="1" applyFont="1" applyAlignment="1">
      <alignment horizontal="center" vertical="center"/>
    </xf>
    <xf numFmtId="164" fontId="13" fillId="2" borderId="0" xfId="7" applyNumberFormat="1" applyFont="1" applyFill="1" applyAlignment="1">
      <alignment horizontal="right" vertical="center"/>
    </xf>
    <xf numFmtId="164" fontId="13" fillId="0" borderId="0" xfId="7" applyNumberFormat="1" applyFont="1" applyAlignment="1">
      <alignment horizontal="right" vertical="center"/>
    </xf>
    <xf numFmtId="164" fontId="2" fillId="2" borderId="0" xfId="0" applyNumberFormat="1" applyFont="1" applyFill="1" applyAlignment="1">
      <alignment horizontal="right" vertical="center"/>
    </xf>
    <xf numFmtId="49" fontId="2" fillId="0" borderId="0" xfId="0" applyNumberFormat="1" applyFont="1" applyAlignment="1">
      <alignment horizontal="center" vertical="center"/>
    </xf>
    <xf numFmtId="164" fontId="2" fillId="2" borderId="1" xfId="0" applyNumberFormat="1" applyFont="1" applyFill="1" applyBorder="1" applyAlignment="1">
      <alignment horizontal="right" vertical="center"/>
    </xf>
    <xf numFmtId="0" fontId="13" fillId="0" borderId="0" xfId="9" applyFont="1" applyAlignment="1">
      <alignment vertical="center"/>
    </xf>
    <xf numFmtId="164" fontId="13" fillId="2" borderId="0" xfId="0" applyNumberFormat="1" applyFont="1" applyFill="1" applyAlignment="1">
      <alignment horizontal="right" vertical="center"/>
    </xf>
    <xf numFmtId="168" fontId="2" fillId="0" borderId="0" xfId="0" applyNumberFormat="1" applyFont="1" applyAlignment="1">
      <alignment horizontal="center" vertical="center"/>
    </xf>
    <xf numFmtId="164" fontId="2" fillId="2" borderId="0" xfId="0" applyNumberFormat="1" applyFont="1" applyFill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6" fontId="2" fillId="0" borderId="0" xfId="0" quotePrefix="1" applyNumberFormat="1" applyFont="1" applyAlignment="1">
      <alignment horizontal="left" vertical="center"/>
    </xf>
    <xf numFmtId="164" fontId="2" fillId="2" borderId="0" xfId="5" applyNumberFormat="1" applyFont="1" applyFill="1" applyAlignment="1">
      <alignment horizontal="right" vertical="center"/>
    </xf>
    <xf numFmtId="164" fontId="2" fillId="0" borderId="0" xfId="5" applyNumberFormat="1" applyFont="1" applyAlignment="1">
      <alignment horizontal="right" vertical="center"/>
    </xf>
    <xf numFmtId="166" fontId="13" fillId="0" borderId="0" xfId="8" applyNumberFormat="1" applyFont="1" applyAlignment="1">
      <alignment horizontal="left" vertical="center"/>
    </xf>
    <xf numFmtId="166" fontId="2" fillId="0" borderId="0" xfId="8" applyNumberFormat="1" applyFont="1" applyAlignment="1">
      <alignment horizontal="center" vertical="center"/>
    </xf>
    <xf numFmtId="166" fontId="2" fillId="0" borderId="0" xfId="8" applyNumberFormat="1" applyFont="1" applyAlignment="1">
      <alignment horizontal="left" vertical="center"/>
    </xf>
    <xf numFmtId="164" fontId="2" fillId="0" borderId="0" xfId="8" applyNumberFormat="1" applyFont="1" applyAlignment="1">
      <alignment horizontal="right" vertical="center"/>
    </xf>
    <xf numFmtId="164" fontId="2" fillId="0" borderId="0" xfId="8" applyNumberFormat="1" applyFont="1" applyAlignment="1">
      <alignment horizontal="left" vertical="center"/>
    </xf>
    <xf numFmtId="164" fontId="2" fillId="0" borderId="0" xfId="8" applyNumberFormat="1" applyFont="1" applyAlignment="1">
      <alignment horizontal="center" vertical="center"/>
    </xf>
    <xf numFmtId="164" fontId="13" fillId="0" borderId="0" xfId="3" applyNumberFormat="1" applyFont="1" applyAlignment="1">
      <alignment horizontal="right" vertical="center"/>
    </xf>
    <xf numFmtId="166" fontId="2" fillId="0" borderId="0" xfId="8" applyNumberFormat="1" applyFont="1" applyAlignment="1">
      <alignment vertical="center"/>
    </xf>
    <xf numFmtId="166" fontId="13" fillId="0" borderId="1" xfId="11" applyNumberFormat="1" applyFont="1" applyBorder="1" applyAlignment="1">
      <alignment horizontal="left" vertical="center"/>
    </xf>
    <xf numFmtId="166" fontId="13" fillId="0" borderId="1" xfId="8" applyNumberFormat="1" applyFont="1" applyBorder="1" applyAlignment="1">
      <alignment horizontal="left" vertical="center"/>
    </xf>
    <xf numFmtId="166" fontId="2" fillId="0" borderId="1" xfId="8" applyNumberFormat="1" applyFont="1" applyBorder="1" applyAlignment="1">
      <alignment horizontal="center" vertical="center"/>
    </xf>
    <xf numFmtId="166" fontId="2" fillId="0" borderId="1" xfId="8" applyNumberFormat="1" applyFont="1" applyBorder="1" applyAlignment="1">
      <alignment horizontal="left" vertical="center"/>
    </xf>
    <xf numFmtId="164" fontId="2" fillId="0" borderId="1" xfId="8" applyNumberFormat="1" applyFont="1" applyBorder="1" applyAlignment="1">
      <alignment horizontal="right" vertical="center"/>
    </xf>
    <xf numFmtId="164" fontId="2" fillId="0" borderId="1" xfId="8" applyNumberFormat="1" applyFont="1" applyBorder="1" applyAlignment="1">
      <alignment horizontal="left" vertical="center"/>
    </xf>
    <xf numFmtId="164" fontId="2" fillId="0" borderId="1" xfId="8" applyNumberFormat="1" applyFont="1" applyBorder="1" applyAlignment="1">
      <alignment horizontal="center" vertical="center"/>
    </xf>
    <xf numFmtId="166" fontId="13" fillId="0" borderId="0" xfId="11" applyNumberFormat="1" applyFont="1" applyAlignment="1">
      <alignment horizontal="left" vertical="center"/>
    </xf>
    <xf numFmtId="164" fontId="2" fillId="2" borderId="0" xfId="8" applyNumberFormat="1" applyFont="1" applyFill="1" applyAlignment="1">
      <alignment horizontal="right" vertical="center"/>
    </xf>
    <xf numFmtId="164" fontId="2" fillId="2" borderId="1" xfId="8" applyNumberFormat="1" applyFont="1" applyFill="1" applyBorder="1" applyAlignment="1">
      <alignment horizontal="right" vertical="center"/>
    </xf>
    <xf numFmtId="164" fontId="2" fillId="0" borderId="0" xfId="8" applyNumberFormat="1" applyFont="1" applyAlignment="1">
      <alignment vertical="center"/>
    </xf>
    <xf numFmtId="168" fontId="2" fillId="0" borderId="0" xfId="8" applyNumberFormat="1" applyFont="1" applyAlignment="1">
      <alignment horizontal="center" vertical="center"/>
    </xf>
    <xf numFmtId="166" fontId="13" fillId="0" borderId="0" xfId="8" applyNumberFormat="1" applyFont="1" applyAlignment="1">
      <alignment vertical="center"/>
    </xf>
    <xf numFmtId="38" fontId="15" fillId="0" borderId="0" xfId="0" applyNumberFormat="1" applyFont="1" applyAlignment="1">
      <alignment horizontal="left" vertical="center"/>
    </xf>
    <xf numFmtId="38" fontId="2" fillId="0" borderId="0" xfId="0" applyNumberFormat="1" applyFont="1" applyAlignment="1">
      <alignment horizontal="left" vertical="center"/>
    </xf>
    <xf numFmtId="38" fontId="2" fillId="0" borderId="0" xfId="0" quotePrefix="1" applyNumberFormat="1" applyFont="1" applyAlignment="1">
      <alignment horizontal="left" vertical="center"/>
    </xf>
    <xf numFmtId="49" fontId="15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166" fontId="2" fillId="0" borderId="0" xfId="8" quotePrefix="1" applyNumberFormat="1" applyFont="1" applyAlignment="1">
      <alignment horizontal="left" vertical="center"/>
    </xf>
    <xf numFmtId="164" fontId="2" fillId="0" borderId="1" xfId="0" applyNumberFormat="1" applyFont="1" applyBorder="1" applyAlignment="1">
      <alignment vertical="center"/>
    </xf>
    <xf numFmtId="49" fontId="2" fillId="0" borderId="0" xfId="0" applyNumberFormat="1" applyFont="1" applyAlignment="1">
      <alignment vertical="center"/>
    </xf>
    <xf numFmtId="164" fontId="2" fillId="0" borderId="5" xfId="8" applyNumberFormat="1" applyFont="1" applyBorder="1" applyAlignment="1">
      <alignment horizontal="right" vertical="center"/>
    </xf>
    <xf numFmtId="164" fontId="2" fillId="2" borderId="2" xfId="8" applyNumberFormat="1" applyFont="1" applyFill="1" applyBorder="1" applyAlignment="1">
      <alignment horizontal="right" vertical="center"/>
    </xf>
    <xf numFmtId="164" fontId="2" fillId="0" borderId="2" xfId="8" applyNumberFormat="1" applyFont="1" applyBorder="1" applyAlignment="1">
      <alignment horizontal="right" vertical="center"/>
    </xf>
    <xf numFmtId="166" fontId="13" fillId="0" borderId="0" xfId="6" applyNumberFormat="1" applyFont="1" applyAlignment="1">
      <alignment horizontal="left" vertical="center"/>
    </xf>
    <xf numFmtId="166" fontId="13" fillId="0" borderId="0" xfId="5" applyNumberFormat="1" applyFont="1" applyAlignment="1">
      <alignment horizontal="left" vertical="center"/>
    </xf>
    <xf numFmtId="0" fontId="13" fillId="0" borderId="0" xfId="10" applyFont="1" applyAlignment="1">
      <alignment vertical="center"/>
    </xf>
    <xf numFmtId="0" fontId="2" fillId="0" borderId="0" xfId="10" applyFont="1" applyAlignment="1">
      <alignment horizontal="center" vertical="center"/>
    </xf>
    <xf numFmtId="0" fontId="2" fillId="0" borderId="0" xfId="10" applyFont="1" applyAlignment="1">
      <alignment horizontal="right" vertical="center"/>
    </xf>
    <xf numFmtId="166" fontId="13" fillId="0" borderId="0" xfId="3" applyNumberFormat="1" applyFont="1" applyAlignment="1">
      <alignment horizontal="right" vertical="center"/>
    </xf>
    <xf numFmtId="0" fontId="2" fillId="0" borderId="0" xfId="10" applyFont="1" applyAlignment="1">
      <alignment vertical="center"/>
    </xf>
    <xf numFmtId="167" fontId="2" fillId="0" borderId="0" xfId="10" applyNumberFormat="1" applyFont="1" applyAlignment="1">
      <alignment horizontal="right" vertical="center"/>
    </xf>
    <xf numFmtId="166" fontId="13" fillId="0" borderId="1" xfId="12" applyNumberFormat="1" applyFont="1" applyBorder="1" applyAlignment="1">
      <alignment horizontal="left" vertical="center"/>
    </xf>
    <xf numFmtId="0" fontId="13" fillId="0" borderId="1" xfId="10" applyFont="1" applyBorder="1" applyAlignment="1">
      <alignment vertical="center"/>
    </xf>
    <xf numFmtId="0" fontId="2" fillId="0" borderId="1" xfId="10" applyFont="1" applyBorder="1" applyAlignment="1">
      <alignment horizontal="center" vertical="center"/>
    </xf>
    <xf numFmtId="38" fontId="13" fillId="0" borderId="0" xfId="44" applyNumberFormat="1" applyFont="1" applyAlignment="1">
      <alignment horizontal="left" vertical="center"/>
    </xf>
    <xf numFmtId="37" fontId="2" fillId="0" borderId="0" xfId="43" applyNumberFormat="1" applyFont="1" applyAlignment="1">
      <alignment horizontal="centerContinuous" vertical="center"/>
    </xf>
    <xf numFmtId="0" fontId="2" fillId="0" borderId="0" xfId="43" applyFont="1" applyAlignment="1">
      <alignment vertical="center"/>
    </xf>
    <xf numFmtId="0" fontId="2" fillId="0" borderId="0" xfId="43" applyFont="1" applyAlignment="1">
      <alignment horizontal="centerContinuous" vertical="center"/>
    </xf>
    <xf numFmtId="0" fontId="15" fillId="0" borderId="0" xfId="43" applyFont="1" applyAlignment="1">
      <alignment horizontal="right" vertical="center"/>
    </xf>
    <xf numFmtId="175" fontId="2" fillId="0" borderId="0" xfId="43" applyNumberFormat="1" applyFont="1" applyAlignment="1">
      <alignment vertical="center"/>
    </xf>
    <xf numFmtId="0" fontId="13" fillId="0" borderId="0" xfId="1" applyNumberFormat="1" applyFont="1" applyFill="1" applyAlignment="1">
      <alignment horizontal="right" vertical="center"/>
    </xf>
    <xf numFmtId="0" fontId="13" fillId="0" borderId="0" xfId="7" applyFont="1" applyAlignment="1">
      <alignment horizontal="right" vertical="center"/>
    </xf>
    <xf numFmtId="0" fontId="13" fillId="0" borderId="0" xfId="1" applyNumberFormat="1" applyFont="1" applyFill="1" applyBorder="1" applyAlignment="1">
      <alignment horizontal="right" vertical="center"/>
    </xf>
    <xf numFmtId="164" fontId="2" fillId="0" borderId="0" xfId="45" applyNumberFormat="1" applyFont="1" applyAlignment="1">
      <alignment vertical="center"/>
    </xf>
    <xf numFmtId="0" fontId="13" fillId="0" borderId="0" xfId="44" applyFont="1" applyAlignment="1">
      <alignment horizontal="left" vertical="center"/>
    </xf>
    <xf numFmtId="38" fontId="2" fillId="0" borderId="1" xfId="44" applyNumberFormat="1" applyFont="1" applyBorder="1" applyAlignment="1">
      <alignment vertical="center"/>
    </xf>
    <xf numFmtId="0" fontId="2" fillId="0" borderId="1" xfId="43" applyFont="1" applyBorder="1" applyAlignment="1">
      <alignment vertical="center"/>
    </xf>
    <xf numFmtId="166" fontId="2" fillId="0" borderId="0" xfId="5" applyNumberFormat="1" applyFont="1" applyAlignment="1">
      <alignment vertical="center"/>
    </xf>
    <xf numFmtId="166" fontId="13" fillId="0" borderId="1" xfId="5" applyNumberFormat="1" applyFont="1" applyBorder="1" applyAlignment="1">
      <alignment horizontal="left" vertical="center"/>
    </xf>
    <xf numFmtId="0" fontId="2" fillId="0" borderId="0" xfId="44" applyFont="1" applyAlignment="1">
      <alignment horizontal="center" vertical="center"/>
    </xf>
    <xf numFmtId="164" fontId="13" fillId="2" borderId="0" xfId="6" applyNumberFormat="1" applyFont="1" applyFill="1" applyAlignment="1">
      <alignment horizontal="right" vertical="center"/>
    </xf>
    <xf numFmtId="164" fontId="13" fillId="0" borderId="0" xfId="6" applyNumberFormat="1" applyFont="1" applyAlignment="1">
      <alignment horizontal="left" vertical="center"/>
    </xf>
    <xf numFmtId="164" fontId="13" fillId="0" borderId="0" xfId="6" applyNumberFormat="1" applyFont="1" applyAlignment="1">
      <alignment horizontal="right" vertical="center"/>
    </xf>
    <xf numFmtId="164" fontId="13" fillId="0" borderId="0" xfId="6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 shrinkToFit="1"/>
    </xf>
    <xf numFmtId="38" fontId="2" fillId="0" borderId="0" xfId="0" quotePrefix="1" applyNumberFormat="1" applyFont="1" applyAlignment="1">
      <alignment vertical="center"/>
    </xf>
    <xf numFmtId="166" fontId="16" fillId="0" borderId="0" xfId="8" applyNumberFormat="1" applyFont="1" applyAlignment="1">
      <alignment vertical="center"/>
    </xf>
    <xf numFmtId="166" fontId="17" fillId="0" borderId="0" xfId="8" applyNumberFormat="1" applyFont="1" applyAlignment="1">
      <alignment vertical="center"/>
    </xf>
    <xf numFmtId="38" fontId="17" fillId="0" borderId="0" xfId="0" applyNumberFormat="1" applyFont="1" applyAlignment="1">
      <alignment horizontal="left" vertical="center"/>
    </xf>
    <xf numFmtId="37" fontId="2" fillId="0" borderId="0" xfId="43" applyNumberFormat="1" applyFont="1" applyAlignment="1">
      <alignment horizontal="center" vertical="center"/>
    </xf>
    <xf numFmtId="0" fontId="13" fillId="0" borderId="0" xfId="10" applyFont="1" applyAlignment="1">
      <alignment horizontal="center" vertical="center"/>
    </xf>
    <xf numFmtId="0" fontId="13" fillId="0" borderId="1" xfId="10" applyFont="1" applyBorder="1" applyAlignment="1">
      <alignment horizontal="center" vertical="center"/>
    </xf>
    <xf numFmtId="164" fontId="2" fillId="0" borderId="0" xfId="45" applyNumberFormat="1" applyFont="1" applyAlignment="1">
      <alignment horizontal="center" vertical="center"/>
    </xf>
    <xf numFmtId="0" fontId="2" fillId="0" borderId="1" xfId="43" applyFont="1" applyBorder="1" applyAlignment="1">
      <alignment horizontal="center" vertical="center"/>
    </xf>
    <xf numFmtId="0" fontId="2" fillId="0" borderId="0" xfId="43" applyFont="1" applyAlignment="1">
      <alignment horizontal="center" vertical="center"/>
    </xf>
    <xf numFmtId="166" fontId="13" fillId="0" borderId="0" xfId="5" applyNumberFormat="1" applyFont="1" applyAlignment="1">
      <alignment horizontal="center" vertical="center"/>
    </xf>
    <xf numFmtId="166" fontId="13" fillId="0" borderId="1" xfId="5" applyNumberFormat="1" applyFont="1" applyBorder="1" applyAlignment="1">
      <alignment horizontal="center" vertical="center"/>
    </xf>
    <xf numFmtId="38" fontId="13" fillId="0" borderId="0" xfId="44" applyNumberFormat="1" applyFont="1" applyAlignment="1">
      <alignment horizontal="center" vertical="center"/>
    </xf>
    <xf numFmtId="164" fontId="2" fillId="2" borderId="1" xfId="0" applyNumberFormat="1" applyFont="1" applyFill="1" applyBorder="1" applyAlignment="1">
      <alignment vertical="center"/>
    </xf>
    <xf numFmtId="164" fontId="2" fillId="2" borderId="0" xfId="8" applyNumberFormat="1" applyFont="1" applyFill="1" applyAlignment="1">
      <alignment vertical="center"/>
    </xf>
    <xf numFmtId="164" fontId="14" fillId="2" borderId="0" xfId="0" applyNumberFormat="1" applyFont="1" applyFill="1" applyAlignment="1">
      <alignment horizontal="right" vertical="center"/>
    </xf>
    <xf numFmtId="164" fontId="14" fillId="2" borderId="1" xfId="0" applyNumberFormat="1" applyFont="1" applyFill="1" applyBorder="1" applyAlignment="1">
      <alignment horizontal="right" vertical="center"/>
    </xf>
    <xf numFmtId="164" fontId="14" fillId="2" borderId="0" xfId="8" applyNumberFormat="1" applyFont="1" applyFill="1" applyAlignment="1">
      <alignment horizontal="right" vertical="center"/>
    </xf>
    <xf numFmtId="164" fontId="14" fillId="2" borderId="1" xfId="8" applyNumberFormat="1" applyFont="1" applyFill="1" applyBorder="1" applyAlignment="1">
      <alignment horizontal="right" vertical="center"/>
    </xf>
    <xf numFmtId="164" fontId="2" fillId="2" borderId="1" xfId="5" applyNumberFormat="1" applyFont="1" applyFill="1" applyBorder="1" applyAlignment="1">
      <alignment horizontal="right" vertical="center"/>
    </xf>
    <xf numFmtId="164" fontId="2" fillId="0" borderId="0" xfId="10" applyNumberFormat="1" applyFont="1" applyAlignment="1">
      <alignment horizontal="right" vertical="center"/>
    </xf>
    <xf numFmtId="0" fontId="13" fillId="0" borderId="1" xfId="7" applyFont="1" applyBorder="1" applyAlignment="1">
      <alignment horizontal="center" vertical="center"/>
    </xf>
    <xf numFmtId="164" fontId="2" fillId="2" borderId="0" xfId="0" applyNumberFormat="1" applyFont="1" applyFill="1" applyAlignment="1">
      <alignment horizontal="left" vertical="center" shrinkToFit="1"/>
    </xf>
    <xf numFmtId="164" fontId="13" fillId="0" borderId="0" xfId="0" applyNumberFormat="1" applyFont="1" applyAlignment="1">
      <alignment horizontal="center" vertical="center"/>
    </xf>
    <xf numFmtId="164" fontId="14" fillId="0" borderId="0" xfId="8" applyNumberFormat="1" applyFont="1" applyAlignment="1">
      <alignment horizontal="right" vertical="center"/>
    </xf>
    <xf numFmtId="164" fontId="14" fillId="0" borderId="1" xfId="8" applyNumberFormat="1" applyFont="1" applyBorder="1" applyAlignment="1">
      <alignment horizontal="right" vertical="center"/>
    </xf>
    <xf numFmtId="164" fontId="14" fillId="0" borderId="0" xfId="0" applyNumberFormat="1" applyFont="1" applyAlignment="1">
      <alignment horizontal="right" vertical="center"/>
    </xf>
    <xf numFmtId="164" fontId="14" fillId="0" borderId="1" xfId="0" applyNumberFormat="1" applyFont="1" applyBorder="1" applyAlignment="1">
      <alignment horizontal="right" vertical="center"/>
    </xf>
    <xf numFmtId="164" fontId="2" fillId="0" borderId="0" xfId="5" applyNumberFormat="1" applyFont="1" applyAlignment="1">
      <alignment horizontal="center" vertical="center"/>
    </xf>
    <xf numFmtId="164" fontId="13" fillId="0" borderId="0" xfId="5" applyNumberFormat="1" applyFont="1" applyAlignment="1">
      <alignment horizontal="left" vertical="center"/>
    </xf>
    <xf numFmtId="164" fontId="2" fillId="0" borderId="0" xfId="5" applyNumberFormat="1" applyFont="1" applyAlignment="1">
      <alignment horizontal="left" vertical="center"/>
    </xf>
    <xf numFmtId="164" fontId="2" fillId="0" borderId="1" xfId="5" applyNumberFormat="1" applyFont="1" applyBorder="1" applyAlignment="1">
      <alignment horizontal="center" vertical="center"/>
    </xf>
    <xf numFmtId="164" fontId="2" fillId="0" borderId="1" xfId="5" applyNumberFormat="1" applyFont="1" applyBorder="1" applyAlignment="1">
      <alignment horizontal="right" vertical="center"/>
    </xf>
    <xf numFmtId="164" fontId="13" fillId="0" borderId="1" xfId="5" applyNumberFormat="1" applyFont="1" applyBorder="1" applyAlignment="1">
      <alignment horizontal="left" vertical="center"/>
    </xf>
    <xf numFmtId="164" fontId="2" fillId="0" borderId="1" xfId="5" applyNumberFormat="1" applyFont="1" applyBorder="1" applyAlignment="1">
      <alignment horizontal="left" vertical="center"/>
    </xf>
    <xf numFmtId="164" fontId="2" fillId="0" borderId="0" xfId="43" applyNumberFormat="1" applyFont="1" applyAlignment="1">
      <alignment horizontal="centerContinuous" vertical="center"/>
    </xf>
    <xf numFmtId="38" fontId="13" fillId="0" borderId="0" xfId="43" applyNumberFormat="1" applyFont="1" applyAlignment="1">
      <alignment horizontal="left" vertical="center"/>
    </xf>
    <xf numFmtId="38" fontId="13" fillId="0" borderId="0" xfId="43" applyNumberFormat="1" applyFont="1" applyAlignment="1">
      <alignment horizontal="center" vertical="center"/>
    </xf>
    <xf numFmtId="164" fontId="2" fillId="0" borderId="0" xfId="44" applyNumberFormat="1" applyFont="1" applyAlignment="1">
      <alignment horizontal="centerContinuous" vertical="center"/>
    </xf>
    <xf numFmtId="164" fontId="2" fillId="0" borderId="0" xfId="44" applyNumberFormat="1" applyFont="1" applyAlignment="1">
      <alignment horizontal="right" vertical="center"/>
    </xf>
    <xf numFmtId="164" fontId="13" fillId="0" borderId="3" xfId="44" applyNumberFormat="1" applyFont="1" applyBorder="1" applyAlignment="1">
      <alignment horizontal="center" vertical="center"/>
    </xf>
    <xf numFmtId="164" fontId="2" fillId="0" borderId="5" xfId="44" applyNumberFormat="1" applyFont="1" applyBorder="1" applyAlignment="1">
      <alignment horizontal="centerContinuous" vertical="center"/>
    </xf>
    <xf numFmtId="164" fontId="2" fillId="0" borderId="0" xfId="44" applyNumberFormat="1" applyFont="1" applyAlignment="1">
      <alignment vertical="center"/>
    </xf>
    <xf numFmtId="164" fontId="13" fillId="0" borderId="0" xfId="43" applyNumberFormat="1" applyFont="1" applyAlignment="1">
      <alignment horizontal="right" vertical="center"/>
    </xf>
    <xf numFmtId="164" fontId="13" fillId="0" borderId="0" xfId="44" applyNumberFormat="1" applyFont="1" applyAlignment="1">
      <alignment horizontal="right" vertical="center"/>
    </xf>
    <xf numFmtId="38" fontId="2" fillId="0" borderId="0" xfId="43" applyNumberFormat="1" applyFont="1" applyAlignment="1">
      <alignment vertical="center"/>
    </xf>
    <xf numFmtId="38" fontId="2" fillId="0" borderId="0" xfId="43" applyNumberFormat="1" applyFont="1" applyAlignment="1">
      <alignment horizontal="center" vertical="center"/>
    </xf>
    <xf numFmtId="164" fontId="13" fillId="0" borderId="0" xfId="44" quotePrefix="1" applyNumberFormat="1" applyFont="1" applyAlignment="1">
      <alignment horizontal="right" vertical="center"/>
    </xf>
    <xf numFmtId="164" fontId="13" fillId="0" borderId="0" xfId="1" applyNumberFormat="1" applyFont="1" applyFill="1" applyBorder="1" applyAlignment="1">
      <alignment horizontal="right" vertical="center"/>
    </xf>
    <xf numFmtId="164" fontId="13" fillId="0" borderId="0" xfId="1" applyNumberFormat="1" applyFont="1" applyFill="1" applyAlignment="1">
      <alignment horizontal="right" vertical="center"/>
    </xf>
    <xf numFmtId="164" fontId="2" fillId="0" borderId="0" xfId="43" applyNumberFormat="1" applyFont="1" applyAlignment="1">
      <alignment horizontal="center" vertical="center"/>
    </xf>
    <xf numFmtId="164" fontId="2" fillId="0" borderId="0" xfId="44" applyNumberFormat="1" applyFont="1" applyAlignment="1">
      <alignment horizontal="center" vertical="center"/>
    </xf>
    <xf numFmtId="164" fontId="2" fillId="0" borderId="0" xfId="43" applyNumberFormat="1" applyFont="1" applyAlignment="1">
      <alignment vertical="center"/>
    </xf>
    <xf numFmtId="0" fontId="13" fillId="0" borderId="0" xfId="45" applyFont="1" applyAlignment="1">
      <alignment vertical="center"/>
    </xf>
    <xf numFmtId="0" fontId="13" fillId="0" borderId="0" xfId="45" applyFont="1" applyAlignment="1">
      <alignment horizontal="center" vertical="center"/>
    </xf>
    <xf numFmtId="0" fontId="2" fillId="0" borderId="0" xfId="45" applyFont="1" applyAlignment="1">
      <alignment vertical="center"/>
    </xf>
    <xf numFmtId="0" fontId="2" fillId="0" borderId="0" xfId="44" applyFont="1" applyAlignment="1">
      <alignment horizontal="left" vertical="center"/>
    </xf>
    <xf numFmtId="164" fontId="2" fillId="0" borderId="1" xfId="44" applyNumberFormat="1" applyFont="1" applyBorder="1" applyAlignment="1">
      <alignment vertical="center"/>
    </xf>
    <xf numFmtId="164" fontId="2" fillId="0" borderId="1" xfId="44" applyNumberFormat="1" applyFont="1" applyBorder="1" applyAlignment="1">
      <alignment horizontal="center" vertical="center"/>
    </xf>
    <xf numFmtId="0" fontId="13" fillId="0" borderId="0" xfId="44" applyFont="1" applyAlignment="1">
      <alignment horizontal="center" vertical="center"/>
    </xf>
    <xf numFmtId="164" fontId="2" fillId="0" borderId="2" xfId="44" applyNumberFormat="1" applyFont="1" applyBorder="1" applyAlignment="1">
      <alignment vertical="center"/>
    </xf>
    <xf numFmtId="164" fontId="2" fillId="2" borderId="0" xfId="44" applyNumberFormat="1" applyFont="1" applyFill="1" applyAlignment="1">
      <alignment vertical="center"/>
    </xf>
    <xf numFmtId="164" fontId="2" fillId="2" borderId="0" xfId="10" applyNumberFormat="1" applyFont="1" applyFill="1" applyAlignment="1">
      <alignment horizontal="right" vertical="center"/>
    </xf>
    <xf numFmtId="164" fontId="2" fillId="2" borderId="1" xfId="44" applyNumberFormat="1" applyFont="1" applyFill="1" applyBorder="1" applyAlignment="1">
      <alignment vertical="center"/>
    </xf>
    <xf numFmtId="164" fontId="2" fillId="2" borderId="1" xfId="10" applyNumberFormat="1" applyFont="1" applyFill="1" applyBorder="1" applyAlignment="1">
      <alignment horizontal="right" vertical="center"/>
    </xf>
    <xf numFmtId="164" fontId="2" fillId="2" borderId="2" xfId="44" applyNumberFormat="1" applyFont="1" applyFill="1" applyBorder="1" applyAlignment="1">
      <alignment vertical="center"/>
    </xf>
    <xf numFmtId="38" fontId="2" fillId="0" borderId="1" xfId="44" applyNumberFormat="1" applyFont="1" applyBorder="1" applyAlignment="1">
      <alignment horizontal="center" vertical="center"/>
    </xf>
    <xf numFmtId="164" fontId="2" fillId="0" borderId="1" xfId="43" applyNumberFormat="1" applyFont="1" applyBorder="1" applyAlignment="1">
      <alignment vertical="center"/>
    </xf>
    <xf numFmtId="164" fontId="2" fillId="0" borderId="1" xfId="10" applyNumberFormat="1" applyFont="1" applyBorder="1" applyAlignment="1">
      <alignment horizontal="right" vertical="center"/>
    </xf>
    <xf numFmtId="37" fontId="13" fillId="0" borderId="0" xfId="43" applyNumberFormat="1" applyFont="1" applyAlignment="1">
      <alignment horizontal="center" vertical="center"/>
    </xf>
    <xf numFmtId="37" fontId="13" fillId="0" borderId="0" xfId="43" applyNumberFormat="1" applyFont="1" applyAlignment="1">
      <alignment horizontal="centerContinuous" vertical="center"/>
    </xf>
    <xf numFmtId="164" fontId="13" fillId="0" borderId="0" xfId="43" applyNumberFormat="1" applyFont="1" applyAlignment="1">
      <alignment horizontal="centerContinuous" vertical="center"/>
    </xf>
    <xf numFmtId="164" fontId="13" fillId="0" borderId="0" xfId="44" applyNumberFormat="1" applyFont="1" applyAlignment="1">
      <alignment horizontal="centerContinuous" vertical="center"/>
    </xf>
    <xf numFmtId="164" fontId="13" fillId="0" borderId="0" xfId="44" applyNumberFormat="1" applyFont="1" applyAlignment="1">
      <alignment vertical="center"/>
    </xf>
    <xf numFmtId="49" fontId="13" fillId="0" borderId="0" xfId="0" applyNumberFormat="1" applyFont="1" applyAlignment="1">
      <alignment vertical="center"/>
    </xf>
    <xf numFmtId="38" fontId="13" fillId="0" borderId="0" xfId="0" quotePrefix="1" applyNumberFormat="1" applyFont="1" applyAlignment="1">
      <alignment horizontal="left" vertical="center"/>
    </xf>
    <xf numFmtId="0" fontId="2" fillId="0" borderId="0" xfId="45" applyFont="1" applyAlignment="1">
      <alignment horizontal="center" vertical="center"/>
    </xf>
    <xf numFmtId="167" fontId="2" fillId="0" borderId="0" xfId="6" applyNumberFormat="1" applyAlignment="1">
      <alignment horizontal="right" vertical="center"/>
    </xf>
    <xf numFmtId="164" fontId="2" fillId="2" borderId="1" xfId="6" applyNumberFormat="1" applyFill="1" applyBorder="1" applyAlignment="1">
      <alignment horizontal="right" vertical="center"/>
    </xf>
    <xf numFmtId="164" fontId="2" fillId="0" borderId="1" xfId="6" applyNumberFormat="1" applyBorder="1" applyAlignment="1">
      <alignment horizontal="right" vertical="center"/>
    </xf>
    <xf numFmtId="164" fontId="2" fillId="0" borderId="0" xfId="6" applyNumberFormat="1" applyAlignment="1">
      <alignment horizontal="right" vertical="center"/>
    </xf>
    <xf numFmtId="164" fontId="2" fillId="0" borderId="0" xfId="6" applyNumberFormat="1" applyAlignment="1">
      <alignment horizontal="center" vertical="center"/>
    </xf>
    <xf numFmtId="164" fontId="2" fillId="2" borderId="0" xfId="6" applyNumberFormat="1" applyFill="1" applyAlignment="1">
      <alignment horizontal="right" vertical="center"/>
    </xf>
    <xf numFmtId="164" fontId="2" fillId="0" borderId="0" xfId="6" applyNumberFormat="1" applyAlignment="1">
      <alignment horizontal="left" vertical="center"/>
    </xf>
    <xf numFmtId="164" fontId="2" fillId="2" borderId="2" xfId="6" applyNumberFormat="1" applyFill="1" applyBorder="1" applyAlignment="1">
      <alignment horizontal="right" vertical="center"/>
    </xf>
    <xf numFmtId="164" fontId="2" fillId="0" borderId="2" xfId="6" applyNumberFormat="1" applyBorder="1" applyAlignment="1">
      <alignment horizontal="right" vertical="center"/>
    </xf>
    <xf numFmtId="166" fontId="2" fillId="0" borderId="0" xfId="6" quotePrefix="1" applyNumberFormat="1" applyAlignment="1">
      <alignment horizontal="left" vertical="center"/>
    </xf>
    <xf numFmtId="166" fontId="2" fillId="0" borderId="0" xfId="6" applyNumberFormat="1" applyAlignment="1">
      <alignment horizontal="left" vertical="center"/>
    </xf>
    <xf numFmtId="166" fontId="2" fillId="0" borderId="0" xfId="6" applyNumberFormat="1" applyAlignment="1">
      <alignment horizontal="center" vertical="center"/>
    </xf>
    <xf numFmtId="176" fontId="2" fillId="2" borderId="0" xfId="6" applyNumberFormat="1" applyFill="1" applyAlignment="1">
      <alignment horizontal="right" vertical="center"/>
    </xf>
    <xf numFmtId="176" fontId="2" fillId="0" borderId="0" xfId="6" applyNumberFormat="1" applyAlignment="1">
      <alignment horizontal="right" vertical="center"/>
    </xf>
    <xf numFmtId="0" fontId="14" fillId="0" borderId="0" xfId="0" applyFont="1" applyAlignment="1">
      <alignment vertical="center"/>
    </xf>
    <xf numFmtId="164" fontId="14" fillId="0" borderId="0" xfId="0" applyNumberFormat="1" applyFont="1" applyAlignment="1">
      <alignment vertical="center"/>
    </xf>
    <xf numFmtId="0" fontId="14" fillId="0" borderId="0" xfId="0" applyFont="1" applyAlignment="1">
      <alignment horizontal="center" vertical="center"/>
    </xf>
    <xf numFmtId="0" fontId="2" fillId="0" borderId="1" xfId="10" applyFont="1" applyBorder="1" applyAlignment="1">
      <alignment horizontal="left" vertical="center" shrinkToFit="1"/>
    </xf>
    <xf numFmtId="164" fontId="13" fillId="0" borderId="1" xfId="0" applyNumberFormat="1" applyFont="1" applyBorder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164" fontId="13" fillId="0" borderId="1" xfId="43" applyNumberFormat="1" applyFont="1" applyBorder="1" applyAlignment="1">
      <alignment horizontal="center" vertical="center"/>
    </xf>
    <xf numFmtId="164" fontId="13" fillId="0" borderId="3" xfId="44" applyNumberFormat="1" applyFont="1" applyBorder="1" applyAlignment="1">
      <alignment horizontal="center" vertical="center"/>
    </xf>
    <xf numFmtId="38" fontId="2" fillId="0" borderId="1" xfId="10" applyNumberFormat="1" applyFont="1" applyBorder="1" applyAlignment="1">
      <alignment horizontal="left" vertical="center" wrapText="1"/>
    </xf>
    <xf numFmtId="0" fontId="2" fillId="0" borderId="1" xfId="10" applyFont="1" applyBorder="1" applyAlignment="1">
      <alignment horizontal="left" vertical="center" wrapText="1"/>
    </xf>
  </cellXfs>
  <cellStyles count="46">
    <cellStyle name="Comma 10 14 3" xfId="27" xr:uid="{F8394331-510F-4BD2-BF95-E1600CFEC943}"/>
    <cellStyle name="Comma 11 2 2 4" xfId="33" xr:uid="{EF4BF93A-B09F-4119-9713-E0071DA7D33F}"/>
    <cellStyle name="Comma 12 2 2" xfId="1" xr:uid="{00000000-0005-0000-0000-000001000000}"/>
    <cellStyle name="Comma 12 2 2 2" xfId="19" xr:uid="{E232EA38-721A-4BE2-99CA-7BA714FE3517}"/>
    <cellStyle name="Comma 12 2 2 3" xfId="15" xr:uid="{846F252B-45AC-47DC-86CE-AEF096F3487A}"/>
    <cellStyle name="Comma 13 2 3" xfId="37" xr:uid="{9BCE3934-49C9-4A48-ACD5-0906244C6547}"/>
    <cellStyle name="Comma 162" xfId="36" xr:uid="{5E076ED9-8209-44C1-BA59-85CCF07D8C32}"/>
    <cellStyle name="Comma 175" xfId="30" xr:uid="{3A2E3DFC-72EB-42BD-8223-3DA71169E487}"/>
    <cellStyle name="Comma 176" xfId="25" xr:uid="{2CB98149-D328-48DA-99F8-135AECA5CF02}"/>
    <cellStyle name="Comma 182" xfId="35" xr:uid="{AB1BC58F-8D74-4EE6-A564-BACAE10836A3}"/>
    <cellStyle name="Comma 2" xfId="2" xr:uid="{00000000-0005-0000-0000-000002000000}"/>
    <cellStyle name="Comma 2 2" xfId="14" xr:uid="{00000000-0005-0000-0000-000003000000}"/>
    <cellStyle name="Comma 2 2 2" xfId="34" xr:uid="{9C8A7AAB-863A-4372-B7D0-69B5972568F1}"/>
    <cellStyle name="Comma 2 3" xfId="20" xr:uid="{A2EE7C00-FE47-451E-B3F8-05A4A8B3834C}"/>
    <cellStyle name="Comma 3" xfId="21" xr:uid="{D94922CF-63FC-4A9C-B19F-979A7684F177}"/>
    <cellStyle name="Comma 3 2" xfId="28" xr:uid="{F302854F-CBCB-4804-B522-342A8A118EFC}"/>
    <cellStyle name="Comma 3 2 2" xfId="40" xr:uid="{37E6B279-AE01-4B45-AB53-A7F7929D3AEC}"/>
    <cellStyle name="Comma 3 3" xfId="38" xr:uid="{739F57A1-3D5C-4EF0-B340-0178E966FF71}"/>
    <cellStyle name="Comma 4" xfId="18" xr:uid="{4DE8DF9D-A0C4-41A6-A374-AA93D258023B}"/>
    <cellStyle name="Comma 4 2 2 2 2 2" xfId="39" xr:uid="{79582EC5-3FF2-42D1-94B7-777C9C055A3A}"/>
    <cellStyle name="Comma 5" xfId="26" xr:uid="{74F5CF05-6523-4EA0-90C5-4A928224C10E}"/>
    <cellStyle name="Comma 5 34" xfId="31" xr:uid="{E017CBD7-34CA-4B42-8B78-94741746529E}"/>
    <cellStyle name="Explanatory Text 11" xfId="32" xr:uid="{3916E5FF-10F6-47E3-99DE-0C20981DCF4C}"/>
    <cellStyle name="Explanatory Text 2" xfId="29" xr:uid="{0074CB06-4042-46B1-AAFD-BF2A1C3EEBCE}"/>
    <cellStyle name="Hyperlink 2" xfId="42" xr:uid="{CB69545F-CE86-4021-BEB4-F5894116BD34}"/>
    <cellStyle name="Normal" xfId="0" builtinId="0"/>
    <cellStyle name="Normal 10 4" xfId="3" xr:uid="{00000000-0005-0000-0000-000005000000}"/>
    <cellStyle name="Normal 2" xfId="4" xr:uid="{00000000-0005-0000-0000-000006000000}"/>
    <cellStyle name="Normal 2 13" xfId="5" xr:uid="{00000000-0005-0000-0000-000007000000}"/>
    <cellStyle name="Normal 296" xfId="23" xr:uid="{D3D8A172-DF9C-4D66-8848-7F28753F191E}"/>
    <cellStyle name="Normal 3" xfId="6" xr:uid="{00000000-0005-0000-0000-000008000000}"/>
    <cellStyle name="Normal 3 2" xfId="7" xr:uid="{00000000-0005-0000-0000-000009000000}"/>
    <cellStyle name="Normal 3 2 2" xfId="16" xr:uid="{D79E29F2-2F5A-495C-8712-A3F2EF22AD60}"/>
    <cellStyle name="Normal 3 3 2 3" xfId="17" xr:uid="{A2F3D619-20C4-4749-BFE8-189EF3341646}"/>
    <cellStyle name="Normal 4" xfId="41" xr:uid="{B9E5F112-7BB4-4A9E-AF2D-2027A1072B49}"/>
    <cellStyle name="Normal 5" xfId="44" xr:uid="{545238D9-612F-41EA-8F7F-7AB548A2F94D}"/>
    <cellStyle name="Normal_bs&amp;plt2002q2fromAudit" xfId="45" xr:uid="{1CE79529-2150-48AD-B6ED-0D97920633A5}"/>
    <cellStyle name="Normal_EGCO_June10 TE" xfId="8" xr:uid="{00000000-0005-0000-0000-00000A000000}"/>
    <cellStyle name="Normal_Interlink Communication_EQ2_10_Interlink Communication_EQ2_12" xfId="9" xr:uid="{00000000-0005-0000-0000-00000B000000}"/>
    <cellStyle name="Normal_KEGCO_2002" xfId="10" xr:uid="{00000000-0005-0000-0000-00000C000000}"/>
    <cellStyle name="Normal_Sheet5" xfId="11" xr:uid="{00000000-0005-0000-0000-00000D000000}"/>
    <cellStyle name="Normal_Sheet7 2" xfId="12" xr:uid="{00000000-0005-0000-0000-00000E000000}"/>
    <cellStyle name="Normal_T297 - bs&amp;ple YE'08" xfId="43" xr:uid="{E9286466-E895-428E-81B2-44A67DBD2C7F}"/>
    <cellStyle name="Percent 2" xfId="22" xr:uid="{18B5BCF1-D8C3-44A4-B33A-4C8001F97FB4}"/>
    <cellStyle name="ข้อความอธิบาย 9" xfId="24" xr:uid="{C7B1FC03-AD32-4E80-94FE-4817AB565ADC}"/>
    <cellStyle name="ปกติ_USCT2" xfId="13" xr:uid="{00000000-0005-0000-0000-00000F000000}"/>
  </cellStyles>
  <dxfs count="0"/>
  <tableStyles count="0" defaultTableStyle="TableStyleMedium9" defaultPivotStyle="PivotStyleLight16"/>
  <colors>
    <mruColors>
      <color rgb="FFFAFAFA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notesFFF692/Qtr%202'04/2003Q2bs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F/FinSt_2013_FSI/T/Thaire%20Life%20Assurance/Q3'2013/T297%20-%20bs&amp;plt%20YE'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monthira.nitsuwan/AppData/Local/Microsoft/Windows/Temporary%20Internet%20Files/Content.Outlook/I6HCYGQ2/T297%20-%20bs&amp;plt%20YE'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ประกอบงบ"/>
      <sheetName val="other"/>
      <sheetName val="CashFlowLife"/>
      <sheetName val="CashFlow"/>
      <sheetName val="Cash"/>
      <sheetName val="BS"/>
      <sheetName val="CSE"/>
      <sheetName val="CONSO"/>
      <sheetName val="n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บริษัท ไทยรับประกันภัยต่อ จำกัด (มหาชน) และบริษัทย่อย</v>
          </cell>
        </row>
        <row r="2">
          <cell r="A2" t="str">
            <v>งบดุล</v>
          </cell>
        </row>
        <row r="3">
          <cell r="A3" t="str">
            <v>ณ วันที่  30 มิถุนายน 2546 และ 31 ธันวาคม 2545</v>
          </cell>
          <cell r="O3" t="str">
            <v>2546 - 2545</v>
          </cell>
        </row>
        <row r="4">
          <cell r="I4" t="str">
            <v>(หน่วย : บาท)</v>
          </cell>
          <cell r="O4" t="str">
            <v>งบรวม</v>
          </cell>
        </row>
        <row r="5">
          <cell r="G5">
            <v>2546</v>
          </cell>
          <cell r="I5">
            <v>2545</v>
          </cell>
        </row>
        <row r="6">
          <cell r="A6" t="str">
            <v>สินทรัพย์</v>
          </cell>
        </row>
        <row r="7">
          <cell r="A7" t="str">
            <v>เงินลงทุนในหลักทรัพย์</v>
          </cell>
        </row>
        <row r="8">
          <cell r="A8" t="str">
            <v xml:space="preserve">     พันธบัตร</v>
          </cell>
          <cell r="G8">
            <v>132885492.12</v>
          </cell>
          <cell r="I8">
            <v>134441276</v>
          </cell>
          <cell r="O8">
            <v>-1555783.8799999952</v>
          </cell>
        </row>
        <row r="9">
          <cell r="A9" t="str">
            <v xml:space="preserve">     ตั๋วเงินคลัง</v>
          </cell>
          <cell r="G9">
            <v>139519372.88</v>
          </cell>
          <cell r="I9">
            <v>0</v>
          </cell>
          <cell r="O9">
            <v>139519372.88</v>
          </cell>
        </row>
        <row r="10">
          <cell r="A10" t="str">
            <v xml:space="preserve">     ตั๋วเงิน</v>
          </cell>
          <cell r="G10">
            <v>483075164</v>
          </cell>
          <cell r="I10">
            <v>482074474</v>
          </cell>
          <cell r="O10">
            <v>1000690</v>
          </cell>
        </row>
        <row r="11">
          <cell r="A11" t="str">
            <v xml:space="preserve">     หุ้นทุน  </v>
          </cell>
          <cell r="G11">
            <v>958158227</v>
          </cell>
          <cell r="I11">
            <v>834583443</v>
          </cell>
          <cell r="O11">
            <v>123574784</v>
          </cell>
        </row>
        <row r="12">
          <cell r="A12" t="str">
            <v xml:space="preserve">     หุ้นกู้</v>
          </cell>
          <cell r="G12">
            <v>387787426</v>
          </cell>
          <cell r="I12">
            <v>352625464</v>
          </cell>
          <cell r="O12">
            <v>35161962</v>
          </cell>
        </row>
        <row r="13">
          <cell r="A13" t="str">
            <v xml:space="preserve">     หลักทรัพย์อื่น</v>
          </cell>
          <cell r="G13">
            <v>949326633</v>
          </cell>
          <cell r="I13">
            <v>949124509</v>
          </cell>
          <cell r="O13">
            <v>202124</v>
          </cell>
        </row>
        <row r="14">
          <cell r="A14" t="str">
            <v xml:space="preserve">     รวมเงินลงทุนในหลักทรัพย์</v>
          </cell>
          <cell r="G14">
            <v>3050752315</v>
          </cell>
          <cell r="I14">
            <v>2752849166</v>
          </cell>
          <cell r="O14">
            <v>297903149</v>
          </cell>
        </row>
        <row r="15">
          <cell r="A15" t="str">
            <v>เงินให้กู้ยืม</v>
          </cell>
          <cell r="O15">
            <v>0</v>
          </cell>
        </row>
        <row r="16">
          <cell r="A16" t="str">
            <v xml:space="preserve">     โดยมีทรัพย์สินจำนองเป็นประกัน</v>
          </cell>
          <cell r="G16">
            <v>1127992</v>
          </cell>
          <cell r="I16">
            <v>1645785</v>
          </cell>
          <cell r="O16">
            <v>-517793</v>
          </cell>
        </row>
        <row r="17">
          <cell r="A17" t="str">
            <v xml:space="preserve">     อื่น ๆ</v>
          </cell>
          <cell r="G17">
            <v>999455</v>
          </cell>
          <cell r="I17">
            <v>1152247</v>
          </cell>
          <cell r="O17">
            <v>-152792</v>
          </cell>
        </row>
        <row r="18">
          <cell r="A18" t="str">
            <v xml:space="preserve">     รวมเงินให้กู้ยืม</v>
          </cell>
          <cell r="G18">
            <v>2127447</v>
          </cell>
          <cell r="I18">
            <v>2798032</v>
          </cell>
          <cell r="O18">
            <v>-670585</v>
          </cell>
        </row>
        <row r="19">
          <cell r="A19" t="str">
            <v>เงินลงทุนในบริษัทย่อย</v>
          </cell>
          <cell r="G19">
            <v>0</v>
          </cell>
          <cell r="I19">
            <v>0</v>
          </cell>
          <cell r="O19">
            <v>0</v>
          </cell>
        </row>
        <row r="20">
          <cell r="A20" t="str">
            <v>เงินลงทุนในบริษัทร่วม</v>
          </cell>
          <cell r="G20">
            <v>27891104</v>
          </cell>
          <cell r="I20">
            <v>23758473</v>
          </cell>
          <cell r="O20">
            <v>4132631</v>
          </cell>
        </row>
        <row r="21">
          <cell r="A21" t="str">
            <v>เงินสดและเงินฝากสถาบันการเงิน</v>
          </cell>
          <cell r="G21">
            <v>222347675</v>
          </cell>
          <cell r="I21">
            <v>132676857</v>
          </cell>
          <cell r="O21">
            <v>89670818</v>
          </cell>
        </row>
        <row r="22">
          <cell r="A22" t="str">
            <v>อุปกรณ์ - สุทธิ</v>
          </cell>
          <cell r="G22">
            <v>19683885</v>
          </cell>
          <cell r="I22">
            <v>28707046</v>
          </cell>
          <cell r="O22">
            <v>-9023161</v>
          </cell>
        </row>
        <row r="23">
          <cell r="A23" t="str">
            <v>สิทธิการเช่า-สุทธิ</v>
          </cell>
          <cell r="G23">
            <v>7981370</v>
          </cell>
          <cell r="O23">
            <v>7981370</v>
          </cell>
        </row>
        <row r="24">
          <cell r="A24" t="str">
            <v>เงินวางไว้จากการประกันภัยต่อ</v>
          </cell>
          <cell r="G24">
            <v>445866418</v>
          </cell>
          <cell r="I24">
            <v>449966164</v>
          </cell>
          <cell r="O24">
            <v>-4099746</v>
          </cell>
        </row>
        <row r="25">
          <cell r="A25" t="str">
            <v>เงินค้างรับเกี่ยวกับการประกันภัยต่อ</v>
          </cell>
          <cell r="G25">
            <v>158106982</v>
          </cell>
          <cell r="I25">
            <v>122258834</v>
          </cell>
          <cell r="O25">
            <v>35848148</v>
          </cell>
        </row>
        <row r="26">
          <cell r="A26" t="str">
            <v>รายได้จากการลงทุนค้างรับ</v>
          </cell>
          <cell r="G26">
            <v>18892075</v>
          </cell>
          <cell r="I26">
            <v>19973392</v>
          </cell>
          <cell r="O26">
            <v>-1081317</v>
          </cell>
        </row>
        <row r="27">
          <cell r="A27" t="str">
            <v>สินทรัพย์อื่น</v>
          </cell>
          <cell r="O27">
            <v>0</v>
          </cell>
        </row>
        <row r="28">
          <cell r="A28" t="str">
            <v xml:space="preserve">     สินทรัพย์ภาษีเงินได้รอตัดบัญชี</v>
          </cell>
          <cell r="G28">
            <v>31786932</v>
          </cell>
          <cell r="I28">
            <v>24635841</v>
          </cell>
          <cell r="O28">
            <v>7151091</v>
          </cell>
        </row>
        <row r="29">
          <cell r="A29" t="str">
            <v xml:space="preserve">     ค่าเบี้ยประกันความเสียหายส่วนเกินรอตัดบัญชี </v>
          </cell>
          <cell r="G29">
            <v>40073399</v>
          </cell>
          <cell r="I29">
            <v>0</v>
          </cell>
          <cell r="O29">
            <v>40073399</v>
          </cell>
        </row>
        <row r="30">
          <cell r="A30" t="str">
            <v xml:space="preserve">     อื่น ๆ</v>
          </cell>
          <cell r="G30">
            <v>2460328</v>
          </cell>
          <cell r="I30">
            <v>12087151</v>
          </cell>
          <cell r="O30">
            <v>-9626823</v>
          </cell>
        </row>
        <row r="31">
          <cell r="A31" t="str">
            <v>รวมสินทรัพย์</v>
          </cell>
          <cell r="G31">
            <v>4027969930</v>
          </cell>
          <cell r="I31">
            <v>3569710956</v>
          </cell>
          <cell r="O31">
            <v>458258974</v>
          </cell>
        </row>
        <row r="35">
          <cell r="A35" t="str">
            <v>บริษัท ไทยรับประกันภัยต่อ จำกัด (มหาชน) และบริษัทย่อย</v>
          </cell>
        </row>
        <row r="36">
          <cell r="A36" t="str">
            <v>งบดุล (ต่อ)</v>
          </cell>
        </row>
        <row r="37">
          <cell r="A37" t="str">
            <v>ณ วันที่  30 มิถุนายน 2546 และ 31 ธันวาคม 2545</v>
          </cell>
        </row>
        <row r="39">
          <cell r="G39">
            <v>2546</v>
          </cell>
          <cell r="I39">
            <v>2545</v>
          </cell>
        </row>
        <row r="40">
          <cell r="A40" t="str">
            <v xml:space="preserve">             หนี้สินและส่วนของผู้ถือหุ้น</v>
          </cell>
        </row>
        <row r="41">
          <cell r="A41" t="str">
            <v>หนี้สิน</v>
          </cell>
        </row>
        <row r="42">
          <cell r="A42" t="str">
            <v xml:space="preserve">      เงินสำรองประกันชีวิต</v>
          </cell>
          <cell r="G42">
            <v>72283390</v>
          </cell>
          <cell r="I42">
            <v>66206846</v>
          </cell>
          <cell r="O42">
            <v>6076544</v>
          </cell>
        </row>
        <row r="43">
          <cell r="A43" t="str">
            <v xml:space="preserve">      เงินสำรองเบี้ยประกันภัยที่ยังไม่ถือเป็นรายได้</v>
          </cell>
          <cell r="G43">
            <v>742625648</v>
          </cell>
          <cell r="I43">
            <v>705585201</v>
          </cell>
          <cell r="O43">
            <v>37040447</v>
          </cell>
        </row>
        <row r="44">
          <cell r="A44" t="str">
            <v xml:space="preserve">      สำรองค่าสินไหมทดแทนและค่าสินไหมทดแทนค้างจ่าย</v>
          </cell>
          <cell r="G44">
            <v>666858815</v>
          </cell>
          <cell r="I44">
            <v>637756227</v>
          </cell>
          <cell r="O44">
            <v>29102588</v>
          </cell>
        </row>
        <row r="45">
          <cell r="A45" t="str">
            <v xml:space="preserve">      เงินถือไว้จากการประกันภัยต่อ</v>
          </cell>
          <cell r="G45">
            <v>11156874</v>
          </cell>
          <cell r="I45">
            <v>15063170</v>
          </cell>
          <cell r="O45">
            <v>-3906296</v>
          </cell>
        </row>
        <row r="46">
          <cell r="A46" t="str">
            <v xml:space="preserve">      เงินค้างจ่ายเกี่ยวกับการประกันภัยต่อ</v>
          </cell>
          <cell r="G46">
            <v>195212103</v>
          </cell>
          <cell r="I46">
            <v>89766967</v>
          </cell>
          <cell r="O46">
            <v>105445136</v>
          </cell>
        </row>
        <row r="47">
          <cell r="A47" t="str">
            <v xml:space="preserve">      เงินเบิกเกินบัญชีธนาคาร</v>
          </cell>
          <cell r="G47">
            <v>0</v>
          </cell>
          <cell r="I47">
            <v>0</v>
          </cell>
          <cell r="O47">
            <v>0</v>
          </cell>
        </row>
        <row r="48">
          <cell r="A48" t="str">
            <v xml:space="preserve">      หนี้สินอื่น</v>
          </cell>
          <cell r="O48">
            <v>0</v>
          </cell>
        </row>
        <row r="49">
          <cell r="A49" t="str">
            <v xml:space="preserve">           ภาษีเงินได้นิติบุคคลค้างจ่าย</v>
          </cell>
          <cell r="G49">
            <v>37211319</v>
          </cell>
          <cell r="I49">
            <v>16733442</v>
          </cell>
          <cell r="O49">
            <v>20477877</v>
          </cell>
        </row>
        <row r="50">
          <cell r="A50" t="str">
            <v xml:space="preserve">           เงินปันผลค้างจ่าย</v>
          </cell>
          <cell r="G50">
            <v>41535057</v>
          </cell>
          <cell r="I50">
            <v>41498671</v>
          </cell>
          <cell r="O50">
            <v>36386</v>
          </cell>
        </row>
        <row r="51">
          <cell r="A51" t="str">
            <v xml:space="preserve">           เงินรับล่วงหน้าค่าหุ้น</v>
          </cell>
          <cell r="G51">
            <v>52303760</v>
          </cell>
          <cell r="I51">
            <v>0</v>
          </cell>
          <cell r="O51">
            <v>52303760</v>
          </cell>
        </row>
        <row r="52">
          <cell r="A52" t="str">
            <v xml:space="preserve">           อื่น ๆ</v>
          </cell>
          <cell r="G52">
            <v>12003622</v>
          </cell>
          <cell r="I52">
            <v>19649937</v>
          </cell>
          <cell r="O52">
            <v>-7646315</v>
          </cell>
        </row>
        <row r="53">
          <cell r="A53" t="str">
            <v>รวมหนี้สิน</v>
          </cell>
          <cell r="G53">
            <v>1831190588</v>
          </cell>
          <cell r="I53">
            <v>1592260461</v>
          </cell>
          <cell r="O53">
            <v>238930127</v>
          </cell>
        </row>
        <row r="54">
          <cell r="A54" t="str">
            <v>ส่วนของผู้ถือหุ้น</v>
          </cell>
        </row>
        <row r="55">
          <cell r="A55" t="str">
            <v xml:space="preserve">     ทุนเรือนหุ้น</v>
          </cell>
        </row>
        <row r="56">
          <cell r="A56" t="str">
            <v xml:space="preserve">        ทุนจดทะเบียน </v>
          </cell>
        </row>
        <row r="57">
          <cell r="A57" t="str">
            <v xml:space="preserve">           หุ้นสามัญ 1,187,764,000 หุ้น มูลค่าหุ้นละ 1 บาท</v>
          </cell>
        </row>
        <row r="58">
          <cell r="A58" t="str">
            <v xml:space="preserve">              (31 ธันวาคม 2545 : หุ้นสามัญ 118,776,400 หุ้น มูลค่าหุ้นละ 10 บาท)</v>
          </cell>
          <cell r="G58">
            <v>1187764000</v>
          </cell>
          <cell r="I58">
            <v>1187764000</v>
          </cell>
        </row>
        <row r="59">
          <cell r="A59" t="str">
            <v xml:space="preserve">        ทุนออกจำหน่ายและเรียกชำระแล้ว</v>
          </cell>
        </row>
        <row r="60">
          <cell r="A60" t="str">
            <v xml:space="preserve">           หุ้นสามัญ 1,070,225,970 หุ้น มูลค่าหุ้นละ 1 บาท</v>
          </cell>
        </row>
        <row r="61">
          <cell r="A61" t="str">
            <v xml:space="preserve">              (31 ธันวาคม 2545 : หุ้นสามัญ 101,061,200 หุ้น มูลค่าหุ้นละ 10 บาท)</v>
          </cell>
          <cell r="G61">
            <v>1070225970</v>
          </cell>
          <cell r="I61">
            <v>1010612000</v>
          </cell>
          <cell r="O61">
            <v>59613970</v>
          </cell>
        </row>
        <row r="62">
          <cell r="A62" t="str">
            <v xml:space="preserve">     ส่วนเกินมูลค่าหุ้น</v>
          </cell>
          <cell r="G62">
            <v>151673070</v>
          </cell>
          <cell r="I62">
            <v>149154320</v>
          </cell>
          <cell r="O62">
            <v>2518750</v>
          </cell>
        </row>
        <row r="63">
          <cell r="A63" t="str">
            <v xml:space="preserve">     กำไรสะสม</v>
          </cell>
          <cell r="O63">
            <v>0</v>
          </cell>
        </row>
        <row r="64">
          <cell r="A64" t="str">
            <v xml:space="preserve">        จัดสรรแล้ว</v>
          </cell>
          <cell r="O64">
            <v>0</v>
          </cell>
        </row>
        <row r="65">
          <cell r="A65" t="str">
            <v xml:space="preserve">           - สำรองตามกฎหมาย</v>
          </cell>
          <cell r="G65">
            <v>121517410</v>
          </cell>
          <cell r="I65">
            <v>103008289</v>
          </cell>
          <cell r="O65">
            <v>18509121</v>
          </cell>
        </row>
        <row r="66">
          <cell r="A66" t="str">
            <v xml:space="preserve">           - สำรองทั่วไป</v>
          </cell>
          <cell r="G66">
            <v>106000000</v>
          </cell>
          <cell r="I66">
            <v>106000000</v>
          </cell>
          <cell r="O66">
            <v>0</v>
          </cell>
        </row>
        <row r="67">
          <cell r="A67" t="str">
            <v xml:space="preserve">           - สำรองฉุกเฉิน</v>
          </cell>
          <cell r="G67">
            <v>44000000</v>
          </cell>
          <cell r="I67">
            <v>44000000</v>
          </cell>
          <cell r="O67">
            <v>0</v>
          </cell>
        </row>
        <row r="68">
          <cell r="A68" t="str">
            <v xml:space="preserve">        ยังไม่ได้จัดสรร</v>
          </cell>
          <cell r="G68">
            <v>465547336</v>
          </cell>
          <cell r="I68">
            <v>450676810</v>
          </cell>
          <cell r="O68">
            <v>14870526</v>
          </cell>
        </row>
        <row r="69">
          <cell r="A69" t="str">
            <v xml:space="preserve">     ส่วนเกินทุนจากการเปลี่ยนแปลงมูลค่าของเงินลงทุน</v>
          </cell>
          <cell r="G69">
            <v>237815559</v>
          </cell>
          <cell r="I69">
            <v>113999076</v>
          </cell>
          <cell r="O69">
            <v>123816483</v>
          </cell>
        </row>
        <row r="70">
          <cell r="A70" t="str">
            <v>รวมส่วนของผู้ถือหุ้น</v>
          </cell>
          <cell r="G70">
            <v>2196779345</v>
          </cell>
          <cell r="I70">
            <v>1977450495</v>
          </cell>
        </row>
        <row r="71">
          <cell r="A71" t="str">
            <v>รวมหนี้สินและส่วนของผู้ถือหุ้น</v>
          </cell>
          <cell r="G71">
            <v>4027969933</v>
          </cell>
          <cell r="I71">
            <v>3569710956</v>
          </cell>
        </row>
        <row r="72">
          <cell r="G72">
            <v>-3</v>
          </cell>
          <cell r="I72">
            <v>0</v>
          </cell>
        </row>
        <row r="144">
          <cell r="E144" t="str">
            <v>หมายเหตุ</v>
          </cell>
          <cell r="G144">
            <v>2546</v>
          </cell>
          <cell r="H144" t="str">
            <v>.</v>
          </cell>
          <cell r="I144">
            <v>2544</v>
          </cell>
        </row>
        <row r="145">
          <cell r="A145" t="str">
            <v>กระแสเงินสดจากกิจกรรมดำเนินงาน</v>
          </cell>
        </row>
        <row r="146">
          <cell r="A146" t="str">
            <v xml:space="preserve">     กำไรสุทธิสำหรับปี</v>
          </cell>
          <cell r="G146">
            <v>185170851</v>
          </cell>
          <cell r="I146">
            <v>305903078</v>
          </cell>
        </row>
        <row r="147">
          <cell r="A147" t="str">
            <v xml:space="preserve">     ปรับกระทบกำไรสุทธิเป็นเงินสดรับ (จ่าย) จากกิจกรรมดำเนินงาน</v>
          </cell>
        </row>
        <row r="148">
          <cell r="A148" t="str">
            <v xml:space="preserve">        เงินสำรองประกันชีวิตเพิ่มขึ้น (ลดลง)</v>
          </cell>
          <cell r="G148">
            <v>6076544</v>
          </cell>
          <cell r="I148">
            <v>17473137</v>
          </cell>
        </row>
        <row r="149">
          <cell r="A149" t="str">
            <v xml:space="preserve">        เงินสำรองเบี้ยประกันภัยที่ยังไม่ถือเป็นรายได้เพิ่มขึ้น (ลดลง)</v>
          </cell>
          <cell r="G149">
            <v>37040447</v>
          </cell>
          <cell r="I149">
            <v>-101680289</v>
          </cell>
        </row>
        <row r="150">
          <cell r="A150" t="str">
            <v xml:space="preserve">        สำรองค่าสินไหมทดแทนลดลง</v>
          </cell>
          <cell r="G150">
            <v>0</v>
          </cell>
          <cell r="I150">
            <v>-93918116</v>
          </cell>
        </row>
        <row r="151">
          <cell r="A151" t="str">
            <v xml:space="preserve">        ค่าเสื่อมราคา</v>
          </cell>
          <cell r="G151">
            <v>12951869.239999998</v>
          </cell>
          <cell r="I151">
            <v>11460490</v>
          </cell>
        </row>
        <row r="152">
          <cell r="A152" t="str">
            <v xml:space="preserve">        ค่าเผื่อหนี้สงสัยจะสูญ</v>
          </cell>
          <cell r="G152">
            <v>0</v>
          </cell>
          <cell r="I152">
            <v>0</v>
          </cell>
        </row>
        <row r="153">
          <cell r="A153" t="str">
            <v xml:space="preserve">        ขาดทุน (กำไร) จากการเปลี่ยนแปลงมูลค่าของเงินลงทุน</v>
          </cell>
          <cell r="G153">
            <v>0</v>
          </cell>
          <cell r="I153">
            <v>-195817.31130617857</v>
          </cell>
        </row>
        <row r="154">
          <cell r="A154" t="str">
            <v xml:space="preserve">        ขาดทุนจากการด้อยค่าของเงินลงทุนในหลักทรัพย์</v>
          </cell>
          <cell r="G154">
            <v>-65061332.760000005</v>
          </cell>
          <cell r="I154">
            <v>15000000</v>
          </cell>
        </row>
        <row r="155">
          <cell r="A155" t="str">
            <v xml:space="preserve">        ขาดทุน (กำไร) จากการขายและตัดจำหน่ายสินทรัพย์ถาวร</v>
          </cell>
          <cell r="G155">
            <v>-2157148.2799999998</v>
          </cell>
          <cell r="I155">
            <v>-69525</v>
          </cell>
        </row>
        <row r="156">
          <cell r="A156" t="str">
            <v xml:space="preserve">        ส่วนแบ่งผลกำไรจากการลงทุนในบริษัทย่อยและบริษัทร่วม</v>
          </cell>
          <cell r="G156">
            <v>367368.80999999959</v>
          </cell>
          <cell r="I156">
            <v>220039</v>
          </cell>
          <cell r="O156">
            <v>1810271.8099999996</v>
          </cell>
        </row>
        <row r="157">
          <cell r="A157" t="str">
            <v xml:space="preserve">   </v>
          </cell>
          <cell r="G157">
            <v>174388599.01000002</v>
          </cell>
          <cell r="I157">
            <v>154192996.68869382</v>
          </cell>
        </row>
        <row r="158">
          <cell r="A158" t="str">
            <v xml:space="preserve">     สินทรัพย์ดำเนินงาน (เพิ่มขึ้น) ลดลง</v>
          </cell>
        </row>
        <row r="159">
          <cell r="A159" t="str">
            <v xml:space="preserve">        เงินวางไว้จากการประกันภัยต่อ</v>
          </cell>
          <cell r="G159">
            <v>4099746</v>
          </cell>
          <cell r="I159">
            <v>-22468373</v>
          </cell>
        </row>
        <row r="160">
          <cell r="A160" t="str">
            <v xml:space="preserve">        เงินค้างรับเกี่ยวกับการประกันต่อ</v>
          </cell>
          <cell r="G160">
            <v>-35848148</v>
          </cell>
          <cell r="I160">
            <v>-77279535</v>
          </cell>
        </row>
        <row r="161">
          <cell r="A161" t="str">
            <v xml:space="preserve">        รายได้จากการลงทุนค้างรับ</v>
          </cell>
          <cell r="G161">
            <v>1081317</v>
          </cell>
          <cell r="I161">
            <v>-4642110</v>
          </cell>
        </row>
        <row r="162">
          <cell r="A162" t="str">
            <v xml:space="preserve">        เงินให้กู้ยืม</v>
          </cell>
          <cell r="G162">
            <v>670585</v>
          </cell>
          <cell r="I162">
            <v>1470004</v>
          </cell>
        </row>
        <row r="163">
          <cell r="A163" t="str">
            <v xml:space="preserve">        ผลประโยชน์ทางภาษีเงินได้รอการตัดบัญชี</v>
          </cell>
          <cell r="G163">
            <v>-7151091</v>
          </cell>
          <cell r="I163">
            <v>47490634</v>
          </cell>
        </row>
        <row r="164">
          <cell r="A164" t="str">
            <v xml:space="preserve">        ค่าเบี้ยประกันความเสียหายส่วนเกินรอตัดบัญชี</v>
          </cell>
          <cell r="G164">
            <v>-40073399</v>
          </cell>
          <cell r="I164">
            <v>0</v>
          </cell>
        </row>
        <row r="165">
          <cell r="A165" t="str">
            <v xml:space="preserve">        สินทรัพย์อื่น</v>
          </cell>
          <cell r="G165">
            <v>9626823</v>
          </cell>
          <cell r="I165">
            <v>-2614926</v>
          </cell>
        </row>
        <row r="166">
          <cell r="A166" t="str">
            <v xml:space="preserve">     หนี้สินจากการดำเนินงานเพิ่มขึ้น (ลดลง)</v>
          </cell>
        </row>
        <row r="167">
          <cell r="A167" t="str">
            <v xml:space="preserve">        สำรองค่าสินไหมทดแทนและค่าสินไหมทดแทนค้างจ่าย</v>
          </cell>
          <cell r="G167">
            <v>29102588</v>
          </cell>
          <cell r="I167">
            <v>71433600</v>
          </cell>
        </row>
        <row r="168">
          <cell r="A168" t="str">
            <v xml:space="preserve">        เงินถือไว้จากการประกันภัยต่อ</v>
          </cell>
          <cell r="G168">
            <v>-3906296</v>
          </cell>
          <cell r="I168">
            <v>11182944</v>
          </cell>
        </row>
        <row r="169">
          <cell r="A169" t="str">
            <v xml:space="preserve">        เงินค้างจ่ายเกี่ยวกับการประกันต่อ</v>
          </cell>
          <cell r="G169">
            <v>105445136</v>
          </cell>
          <cell r="I169">
            <v>-48395622</v>
          </cell>
        </row>
        <row r="170">
          <cell r="A170" t="str">
            <v xml:space="preserve">        ภาษีเงินได้นิติบุคคลค้างจ่าย</v>
          </cell>
          <cell r="G170">
            <v>20477877</v>
          </cell>
          <cell r="I170">
            <v>1376183</v>
          </cell>
        </row>
        <row r="171">
          <cell r="A171" t="str">
            <v xml:space="preserve">        เงินปันผลค้างจ่าย</v>
          </cell>
          <cell r="G171">
            <v>36386</v>
          </cell>
          <cell r="I171">
            <v>1738035</v>
          </cell>
        </row>
        <row r="172">
          <cell r="A172" t="str">
            <v xml:space="preserve">        หนี้สินอื่น</v>
          </cell>
          <cell r="G172">
            <v>-7646315</v>
          </cell>
          <cell r="I172">
            <v>-78993</v>
          </cell>
        </row>
        <row r="173">
          <cell r="A173" t="str">
            <v xml:space="preserve">           เงินสดสุทธิได้มาจากกิจกรรมดำเนินงาน</v>
          </cell>
          <cell r="G173">
            <v>250303808.01000002</v>
          </cell>
          <cell r="I173">
            <v>133404837.68869382</v>
          </cell>
        </row>
        <row r="176">
          <cell r="A176" t="str">
            <v>หมายเหตุประกอบงบการเงินเป็นส่วนหนึ่งของงบการเงินนี้</v>
          </cell>
        </row>
        <row r="178">
          <cell r="A178" t="str">
            <v>บริษัท ไทยรับประกันภัยต่อ จำกัด (มหาชน) และบริษัทย่อย</v>
          </cell>
        </row>
        <row r="179">
          <cell r="A179" t="str">
            <v>งบกระแสเงินสด (ต่อ)</v>
          </cell>
        </row>
        <row r="182">
          <cell r="E182" t="str">
            <v>หมายเหตุ</v>
          </cell>
          <cell r="G182">
            <v>2546</v>
          </cell>
          <cell r="I182">
            <v>2544</v>
          </cell>
        </row>
        <row r="183">
          <cell r="A183" t="str">
            <v>กระแสเงินสดจากกิจกรรมลงทุน</v>
          </cell>
        </row>
        <row r="184">
          <cell r="A184" t="str">
            <v xml:space="preserve">     เงินฝากธนาคารและสถาบันการเงินที่ถึงกำหนดจ่ายคืน</v>
          </cell>
        </row>
        <row r="185">
          <cell r="A185" t="str">
            <v xml:space="preserve">        เกินกว่า 3 เดือนและที่นำไปค้ำประกัน (เพิ่มขึ้น) ลดลง</v>
          </cell>
          <cell r="G185">
            <v>203007511.36000001</v>
          </cell>
          <cell r="I185">
            <v>83573795.609999985</v>
          </cell>
        </row>
        <row r="186">
          <cell r="A186" t="str">
            <v xml:space="preserve">     เงินสดรับจากการขายอุปกรณ์</v>
          </cell>
          <cell r="G186">
            <v>2295981.3199999998</v>
          </cell>
          <cell r="I186">
            <v>1041660</v>
          </cell>
        </row>
        <row r="187">
          <cell r="A187" t="str">
            <v xml:space="preserve">     ซื้อสินทรัพย์ถาวร</v>
          </cell>
          <cell r="G187">
            <v>-14628659.369999999</v>
          </cell>
          <cell r="I187">
            <v>-10235005</v>
          </cell>
        </row>
        <row r="188">
          <cell r="A188" t="str">
            <v xml:space="preserve">     ปรับปรุงเงินลงทุนจากบริษัทร่วม</v>
          </cell>
          <cell r="G188">
            <v>0</v>
          </cell>
          <cell r="I188">
            <v>0</v>
          </cell>
        </row>
        <row r="189">
          <cell r="A189" t="str">
            <v xml:space="preserve">     เงินลงทุนในหลักทรัพย์ (เพิ่มขึ้น) ลดลง</v>
          </cell>
          <cell r="G189">
            <v>-108024642.91999991</v>
          </cell>
          <cell r="I189">
            <v>-183589615.02878082</v>
          </cell>
        </row>
        <row r="190">
          <cell r="A190" t="str">
            <v xml:space="preserve">     เงินลงทุนในบริษัทร่วมเพิ่มขึ้น</v>
          </cell>
          <cell r="G190">
            <v>-4500000</v>
          </cell>
          <cell r="I190">
            <v>-500085</v>
          </cell>
        </row>
        <row r="191">
          <cell r="A191" t="str">
            <v xml:space="preserve">        เงินสดสุทธิได้มาจาก (ใช้ไปใน) กิจกรรมลงทุน</v>
          </cell>
          <cell r="G191">
            <v>78150190.39000009</v>
          </cell>
          <cell r="I191">
            <v>-109709249.41878083</v>
          </cell>
        </row>
        <row r="192">
          <cell r="A192" t="str">
            <v>กระแสเงินสดจากกิจกรรมจัดหาเงิน</v>
          </cell>
        </row>
        <row r="193">
          <cell r="A193" t="str">
            <v xml:space="preserve">     เงินเบิกเกินบัญชีธนาคารเพิ่มขึ้น (ลดลง)</v>
          </cell>
          <cell r="G193">
            <v>0</v>
          </cell>
          <cell r="I193">
            <v>-7745761</v>
          </cell>
        </row>
        <row r="194">
          <cell r="A194" t="str">
            <v xml:space="preserve">     เงินสดรับจากการเพิ่มทุน</v>
          </cell>
          <cell r="G194">
            <v>62132720</v>
          </cell>
          <cell r="I194">
            <v>171139500</v>
          </cell>
        </row>
        <row r="195">
          <cell r="A195" t="str">
            <v xml:space="preserve">     เงินปันผลจ่าย</v>
          </cell>
          <cell r="G195">
            <v>0</v>
          </cell>
          <cell r="I195">
            <v>-329949920</v>
          </cell>
        </row>
        <row r="196">
          <cell r="A196" t="str">
            <v xml:space="preserve">        เงินสดสุทธิได้มาจาก (ใช้ไปใน) กิจกรรมจัดหาเงิน</v>
          </cell>
          <cell r="G196">
            <v>62132720</v>
          </cell>
          <cell r="I196">
            <v>-166556181</v>
          </cell>
        </row>
        <row r="197">
          <cell r="A197" t="str">
            <v>เงินสดและรายการเทียบเท่าเงินสดเพิ่มขึ้น (ลดลง) สุทธิ</v>
          </cell>
          <cell r="G197">
            <v>390586718.4000001</v>
          </cell>
          <cell r="I197">
            <v>-142860592.73008701</v>
          </cell>
        </row>
        <row r="198">
          <cell r="A198" t="str">
            <v>เงินสดและรายการเทียบเท่าเงินสด ณ วันต้นปี</v>
          </cell>
          <cell r="G198">
            <v>181008180.48991296</v>
          </cell>
          <cell r="I198">
            <v>323868773.21999997</v>
          </cell>
        </row>
        <row r="199">
          <cell r="A199" t="str">
            <v>เงินสดและรายการเทียบเท่าเงินสด ณ วันปลายปี (หมายเหตุ 16)</v>
          </cell>
          <cell r="G199">
            <v>571594898.88991308</v>
          </cell>
          <cell r="I199">
            <v>181008180.48991296</v>
          </cell>
        </row>
        <row r="200">
          <cell r="G200">
            <v>620347675</v>
          </cell>
          <cell r="I200">
            <v>181008172.40000001</v>
          </cell>
        </row>
        <row r="201">
          <cell r="A201" t="str">
            <v>ข้อมูลกระแสเงินสดเปิดเผยเพิ่มเติม :-</v>
          </cell>
          <cell r="G201">
            <v>-48752776.110086918</v>
          </cell>
          <cell r="I201">
            <v>8.0899129509925842</v>
          </cell>
        </row>
        <row r="202">
          <cell r="A202" t="str">
            <v xml:space="preserve">     เงินสดจ่ายระหว่างปีสำหรับ</v>
          </cell>
        </row>
        <row r="203">
          <cell r="A203" t="str">
            <v xml:space="preserve">        ดอกเบี้ยจ่าย</v>
          </cell>
          <cell r="G203">
            <v>1554157.1500000001</v>
          </cell>
          <cell r="I203">
            <v>3875452.68</v>
          </cell>
        </row>
        <row r="204">
          <cell r="A204" t="str">
            <v xml:space="preserve">        ภาษีเงินได้นิติบุคคล</v>
          </cell>
          <cell r="G204">
            <v>28481471.059999999</v>
          </cell>
          <cell r="I204">
            <v>40084299.019999996</v>
          </cell>
        </row>
        <row r="205">
          <cell r="A205" t="str">
            <v xml:space="preserve">     รายการที่ไม่ใช่เงินสด</v>
          </cell>
        </row>
        <row r="206">
          <cell r="A206" t="str">
            <v xml:space="preserve">        กำไร (ขาดทุน) ที่ยังไม่เกิดขึ้นจากการเปลี่ยนแปลงมูลค่าของเงินลงทุน</v>
          </cell>
          <cell r="G206">
            <v>123816483</v>
          </cell>
          <cell r="H206" t="str">
            <v>.</v>
          </cell>
          <cell r="I206">
            <v>81653074</v>
          </cell>
          <cell r="J206" t="str">
            <v>.</v>
          </cell>
        </row>
        <row r="209">
          <cell r="A209" t="str">
            <v>หมายเหตุประกอบงบการเงินเป็นส่วนหนึ่งของงบการเงินนี้</v>
          </cell>
        </row>
      </sheetData>
      <sheetData sheetId="8">
        <row r="1">
          <cell r="A1" t="str">
            <v>บริษัท ไทยรับประกันภัยต่อ จำกัด (มหาชน)</v>
          </cell>
        </row>
        <row r="2">
          <cell r="A2" t="str">
            <v>งบดุล</v>
          </cell>
        </row>
        <row r="3">
          <cell r="A3" t="str">
            <v>ณ วันที่  30 มิถุนายน 2546 และ 31 ธันวาคม 2545</v>
          </cell>
          <cell r="O3" t="str">
            <v>2546 - 2545</v>
          </cell>
        </row>
        <row r="4">
          <cell r="I4" t="str">
            <v>(หน่วย : บาท)</v>
          </cell>
          <cell r="O4" t="str">
            <v>งบรวม</v>
          </cell>
        </row>
        <row r="5">
          <cell r="G5">
            <v>2546</v>
          </cell>
          <cell r="I5">
            <v>2545</v>
          </cell>
        </row>
        <row r="6">
          <cell r="A6" t="str">
            <v>สินทรัพย์</v>
          </cell>
        </row>
        <row r="7">
          <cell r="A7" t="str">
            <v>เงินลงทุนในหลักทรัพย์</v>
          </cell>
        </row>
        <row r="8">
          <cell r="A8" t="str">
            <v xml:space="preserve">     พันธบัตร</v>
          </cell>
          <cell r="G8">
            <v>202432.43999999762</v>
          </cell>
          <cell r="I8">
            <v>203733</v>
          </cell>
          <cell r="O8">
            <v>-1300.5600000023842</v>
          </cell>
        </row>
        <row r="9">
          <cell r="A9" t="str">
            <v xml:space="preserve">     ตั๋วเงินคลัง</v>
          </cell>
          <cell r="G9">
            <v>119567287.56</v>
          </cell>
          <cell r="I9">
            <v>0</v>
          </cell>
          <cell r="O9">
            <v>119567287.56</v>
          </cell>
        </row>
        <row r="10">
          <cell r="A10" t="str">
            <v xml:space="preserve">     ตั๋วเงิน</v>
          </cell>
          <cell r="G10">
            <v>448075164</v>
          </cell>
          <cell r="I10">
            <v>447074474</v>
          </cell>
          <cell r="O10">
            <v>1000690</v>
          </cell>
        </row>
        <row r="11">
          <cell r="A11" t="str">
            <v xml:space="preserve">     หุ้นทุน  </v>
          </cell>
          <cell r="G11">
            <v>901617204</v>
          </cell>
          <cell r="I11">
            <v>791701620</v>
          </cell>
          <cell r="O11">
            <v>109915584</v>
          </cell>
        </row>
        <row r="12">
          <cell r="A12" t="str">
            <v xml:space="preserve">     หุ้นกู้</v>
          </cell>
          <cell r="G12">
            <v>352721431</v>
          </cell>
          <cell r="I12">
            <v>317517196</v>
          </cell>
          <cell r="O12">
            <v>35204235</v>
          </cell>
        </row>
        <row r="13">
          <cell r="A13" t="str">
            <v xml:space="preserve">     หลักทรัพย์อื่น</v>
          </cell>
          <cell r="G13">
            <v>904996124</v>
          </cell>
          <cell r="I13">
            <v>905047280</v>
          </cell>
          <cell r="O13">
            <v>-51156</v>
          </cell>
        </row>
        <row r="14">
          <cell r="A14" t="str">
            <v xml:space="preserve">     รวมเงินลงทุนในหลักทรัพย์</v>
          </cell>
          <cell r="G14">
            <v>2727179643</v>
          </cell>
          <cell r="I14">
            <v>2461544303</v>
          </cell>
          <cell r="O14">
            <v>265635340</v>
          </cell>
        </row>
        <row r="15">
          <cell r="A15" t="str">
            <v>เงินให้กู้ยืม</v>
          </cell>
          <cell r="O15">
            <v>0</v>
          </cell>
        </row>
        <row r="16">
          <cell r="A16" t="str">
            <v xml:space="preserve">     โดยมีทรัพย์สินจำนองเป็นประกัน</v>
          </cell>
          <cell r="G16">
            <v>1127992</v>
          </cell>
          <cell r="I16">
            <v>1645785</v>
          </cell>
          <cell r="O16">
            <v>-517793</v>
          </cell>
        </row>
        <row r="17">
          <cell r="A17" t="str">
            <v xml:space="preserve">     อื่น ๆ</v>
          </cell>
          <cell r="G17">
            <v>608236</v>
          </cell>
          <cell r="I17">
            <v>714834</v>
          </cell>
          <cell r="O17">
            <v>-106598</v>
          </cell>
        </row>
        <row r="18">
          <cell r="A18" t="str">
            <v xml:space="preserve">     รวมเงินให้กู้ยืม</v>
          </cell>
          <cell r="G18">
            <v>1736228</v>
          </cell>
          <cell r="I18">
            <v>2360619</v>
          </cell>
          <cell r="O18">
            <v>-624391</v>
          </cell>
        </row>
        <row r="19">
          <cell r="A19" t="str">
            <v>เงินลงทุนในบริษัทย่อย</v>
          </cell>
          <cell r="G19">
            <v>262310646</v>
          </cell>
          <cell r="I19">
            <v>243579094</v>
          </cell>
          <cell r="O19">
            <v>18731552</v>
          </cell>
        </row>
        <row r="20">
          <cell r="A20" t="str">
            <v>เงินลงทุนในบริษัทร่วม</v>
          </cell>
          <cell r="G20">
            <v>25452482</v>
          </cell>
          <cell r="I20">
            <v>22589615</v>
          </cell>
          <cell r="O20">
            <v>2862867</v>
          </cell>
        </row>
        <row r="21">
          <cell r="A21" t="str">
            <v>เงินสดและเงินฝากสถาบันการเงิน</v>
          </cell>
          <cell r="G21">
            <v>194961931</v>
          </cell>
          <cell r="I21">
            <v>125811002</v>
          </cell>
          <cell r="O21">
            <v>69150929</v>
          </cell>
        </row>
        <row r="22">
          <cell r="A22" t="str">
            <v>อุปกรณ์ - สุทธิ</v>
          </cell>
          <cell r="G22">
            <v>18953965</v>
          </cell>
          <cell r="I22">
            <v>27803522</v>
          </cell>
          <cell r="O22">
            <v>-8849557</v>
          </cell>
        </row>
        <row r="23">
          <cell r="A23" t="str">
            <v>สิทธิการเช่า-สุทธิ</v>
          </cell>
          <cell r="G23">
            <v>7981370</v>
          </cell>
          <cell r="O23">
            <v>7981370</v>
          </cell>
        </row>
        <row r="24">
          <cell r="A24" t="str">
            <v>เงินวางไว้จากการประกันภัยต่อ</v>
          </cell>
          <cell r="G24">
            <v>433390586</v>
          </cell>
          <cell r="I24">
            <v>440921520</v>
          </cell>
          <cell r="O24">
            <v>-7530934</v>
          </cell>
        </row>
        <row r="25">
          <cell r="A25" t="str">
            <v>เงินค้างรับเกี่ยวกับการประกันภัยต่อ</v>
          </cell>
          <cell r="G25">
            <v>156135289</v>
          </cell>
          <cell r="I25">
            <v>122237984</v>
          </cell>
          <cell r="O25">
            <v>33897305</v>
          </cell>
        </row>
        <row r="26">
          <cell r="A26" t="str">
            <v>รายได้จากการลงทุนค้างรับ</v>
          </cell>
          <cell r="G26">
            <v>17158644</v>
          </cell>
          <cell r="I26">
            <v>18341004</v>
          </cell>
          <cell r="O26">
            <v>-1182360</v>
          </cell>
        </row>
        <row r="27">
          <cell r="A27" t="str">
            <v>สินทรัพย์อื่น</v>
          </cell>
          <cell r="O27">
            <v>0</v>
          </cell>
        </row>
        <row r="28">
          <cell r="A28" t="str">
            <v xml:space="preserve">     สินทรัพย์ภาษีเงินได้รอตัดบัญชี</v>
          </cell>
          <cell r="G28">
            <v>31786932</v>
          </cell>
          <cell r="I28">
            <v>24635841</v>
          </cell>
          <cell r="O28">
            <v>7151091</v>
          </cell>
        </row>
        <row r="29">
          <cell r="A29" t="str">
            <v xml:space="preserve">     ค่าเบี้ยประกันความเสียหายส่วนเกินรอตัดบัญชี </v>
          </cell>
          <cell r="G29">
            <v>40073399</v>
          </cell>
          <cell r="I29">
            <v>0</v>
          </cell>
          <cell r="O29">
            <v>40073399</v>
          </cell>
        </row>
        <row r="30">
          <cell r="A30" t="str">
            <v xml:space="preserve">     อื่น ๆ</v>
          </cell>
          <cell r="G30">
            <v>11861128</v>
          </cell>
          <cell r="I30">
            <v>8840285</v>
          </cell>
          <cell r="O30">
            <v>3020843</v>
          </cell>
        </row>
        <row r="31">
          <cell r="A31" t="str">
            <v>รวมสินทรัพย์</v>
          </cell>
          <cell r="G31">
            <v>3928982243</v>
          </cell>
          <cell r="I31">
            <v>3498664789</v>
          </cell>
          <cell r="O31">
            <v>430317454</v>
          </cell>
        </row>
        <row r="35">
          <cell r="A35" t="str">
            <v>บริษัท ไทยรับประกันภัยต่อ จำกัด (มหาชน) และบริษัทย่อย</v>
          </cell>
        </row>
        <row r="36">
          <cell r="A36" t="str">
            <v>งบดุล (ต่อ)</v>
          </cell>
        </row>
        <row r="37">
          <cell r="A37" t="str">
            <v>ณ วันที่  30 มิถุนายน 2546 และ 31 ธันวาคม 2545</v>
          </cell>
        </row>
        <row r="39">
          <cell r="G39">
            <v>2546</v>
          </cell>
          <cell r="I39">
            <v>2545</v>
          </cell>
        </row>
        <row r="40">
          <cell r="A40" t="str">
            <v xml:space="preserve">             หนี้สินและส่วนของผู้ถือหุ้น</v>
          </cell>
        </row>
        <row r="41">
          <cell r="A41" t="str">
            <v>หนี้สิน</v>
          </cell>
        </row>
        <row r="42">
          <cell r="A42" t="str">
            <v xml:space="preserve">      เงินสำรองประกันชีวิต</v>
          </cell>
          <cell r="G42">
            <v>0</v>
          </cell>
          <cell r="I42">
            <v>0</v>
          </cell>
          <cell r="O42">
            <v>0</v>
          </cell>
        </row>
        <row r="43">
          <cell r="A43" t="str">
            <v xml:space="preserve">      เงินสำรองเบี้ยประกันภัยที่ยังไม่ถือเป็นรายได้</v>
          </cell>
          <cell r="G43">
            <v>742625648</v>
          </cell>
          <cell r="I43">
            <v>705585201</v>
          </cell>
          <cell r="O43">
            <v>37040447</v>
          </cell>
        </row>
        <row r="44">
          <cell r="A44" t="str">
            <v xml:space="preserve">      สำรองค่าสินไหมทดแทนและค่าสินไหมทดแทนค้างจ่าย</v>
          </cell>
          <cell r="G44">
            <v>666858815</v>
          </cell>
          <cell r="I44">
            <v>637756227</v>
          </cell>
          <cell r="O44">
            <v>29102588</v>
          </cell>
        </row>
        <row r="45">
          <cell r="A45" t="str">
            <v xml:space="preserve">      เงินถือไว้จากการประกันภัยต่อ</v>
          </cell>
          <cell r="G45">
            <v>11156874</v>
          </cell>
          <cell r="I45">
            <v>15063170</v>
          </cell>
          <cell r="O45">
            <v>-3906296</v>
          </cell>
        </row>
        <row r="46">
          <cell r="A46" t="str">
            <v xml:space="preserve">      เงินค้างจ่ายเกี่ยวกับการประกันภัยต่อ</v>
          </cell>
          <cell r="G46">
            <v>172941909</v>
          </cell>
          <cell r="I46">
            <v>87639973</v>
          </cell>
          <cell r="O46">
            <v>85301936</v>
          </cell>
        </row>
        <row r="47">
          <cell r="A47" t="str">
            <v xml:space="preserve">      เงินเบิกเกินบัญชีธนาคาร</v>
          </cell>
          <cell r="G47">
            <v>0</v>
          </cell>
          <cell r="I47">
            <v>0</v>
          </cell>
          <cell r="O47">
            <v>0</v>
          </cell>
        </row>
        <row r="48">
          <cell r="A48" t="str">
            <v xml:space="preserve">      หนี้สินอื่น</v>
          </cell>
          <cell r="O48">
            <v>0</v>
          </cell>
        </row>
        <row r="49">
          <cell r="A49" t="str">
            <v xml:space="preserve">           ภาษีเงินได้นิติบุคคลค้างจ่าย</v>
          </cell>
          <cell r="G49">
            <v>33036558</v>
          </cell>
          <cell r="I49">
            <v>14631035</v>
          </cell>
          <cell r="O49">
            <v>18405523</v>
          </cell>
        </row>
        <row r="50">
          <cell r="A50" t="str">
            <v xml:space="preserve">           เงินปันผลค้างจ่าย</v>
          </cell>
          <cell r="G50">
            <v>41535057</v>
          </cell>
          <cell r="I50">
            <v>41498671</v>
          </cell>
          <cell r="O50">
            <v>36386</v>
          </cell>
        </row>
        <row r="51">
          <cell r="A51" t="str">
            <v xml:space="preserve">           เงินรับล่วงหน้าค่าหุ้น</v>
          </cell>
          <cell r="G51">
            <v>52303760</v>
          </cell>
          <cell r="I51">
            <v>0</v>
          </cell>
          <cell r="O51">
            <v>52303760</v>
          </cell>
        </row>
        <row r="52">
          <cell r="A52" t="str">
            <v xml:space="preserve">           อื่น ๆ</v>
          </cell>
          <cell r="G52">
            <v>11744208</v>
          </cell>
          <cell r="I52">
            <v>19039953</v>
          </cell>
          <cell r="O52">
            <v>-7295745</v>
          </cell>
        </row>
        <row r="53">
          <cell r="A53" t="str">
            <v>รวมหนี้สิน</v>
          </cell>
          <cell r="G53">
            <v>1732202829</v>
          </cell>
          <cell r="I53">
            <v>1521214230</v>
          </cell>
          <cell r="O53">
            <v>210988599</v>
          </cell>
        </row>
        <row r="54">
          <cell r="A54" t="str">
            <v>ส่วนของผู้ถือหุ้น</v>
          </cell>
        </row>
        <row r="55">
          <cell r="A55" t="str">
            <v xml:space="preserve">     ทุนเรือนหุ้น</v>
          </cell>
        </row>
        <row r="56">
          <cell r="A56" t="str">
            <v xml:space="preserve">        ทุนจดทะเบียน </v>
          </cell>
        </row>
        <row r="57">
          <cell r="A57" t="str">
            <v xml:space="preserve">           หุ้นสามัญ 1,187,764,000 หุ้น มูลค่าหุ้นละ 1 บาท</v>
          </cell>
        </row>
        <row r="58">
          <cell r="A58" t="str">
            <v xml:space="preserve">              (31 ธันวาคม 2545 : หุ้นสามัญ 118,776,400 หุ้น มูลค่าหุ้นละ 10 บาท)</v>
          </cell>
          <cell r="G58">
            <v>1187764000</v>
          </cell>
          <cell r="I58">
            <v>1187764000</v>
          </cell>
        </row>
        <row r="59">
          <cell r="A59" t="str">
            <v xml:space="preserve">        ทุนออกจำหน่ายและเรียกชำระแล้ว</v>
          </cell>
        </row>
        <row r="60">
          <cell r="A60" t="str">
            <v xml:space="preserve">           หุ้นสามัญ 1,070,225,970 หุ้น มูลค่าหุ้นละ 1 บาท</v>
          </cell>
        </row>
        <row r="61">
          <cell r="A61" t="str">
            <v xml:space="preserve">              (31 ธันวาคม 2545 : หุ้นสามัญ 101,061,200 หุ้น มูลค่าหุ้นละ 10 บาท)</v>
          </cell>
          <cell r="G61">
            <v>1070225970</v>
          </cell>
          <cell r="I61">
            <v>1010612000</v>
          </cell>
          <cell r="O61">
            <v>59613970</v>
          </cell>
        </row>
        <row r="62">
          <cell r="A62" t="str">
            <v xml:space="preserve">     ส่วนเกินมูลค่าหุ้น</v>
          </cell>
          <cell r="G62">
            <v>151673070</v>
          </cell>
          <cell r="I62">
            <v>149154320</v>
          </cell>
          <cell r="O62">
            <v>2518750</v>
          </cell>
        </row>
        <row r="63">
          <cell r="A63" t="str">
            <v xml:space="preserve">     กำไรสะสม</v>
          </cell>
        </row>
        <row r="64">
          <cell r="A64" t="str">
            <v xml:space="preserve">        จัดสรรแล้ว</v>
          </cell>
        </row>
        <row r="65">
          <cell r="A65" t="str">
            <v xml:space="preserve">           - สำรองตามกฎหมาย</v>
          </cell>
          <cell r="G65">
            <v>118776400</v>
          </cell>
          <cell r="I65">
            <v>101061200</v>
          </cell>
          <cell r="O65">
            <v>17715200</v>
          </cell>
        </row>
        <row r="66">
          <cell r="A66" t="str">
            <v xml:space="preserve">           - สำรองทั่วไป</v>
          </cell>
          <cell r="G66">
            <v>106000000</v>
          </cell>
          <cell r="I66">
            <v>106000000</v>
          </cell>
          <cell r="O66">
            <v>0</v>
          </cell>
        </row>
        <row r="67">
          <cell r="A67" t="str">
            <v xml:space="preserve">           - สำรองฉุกเฉิน</v>
          </cell>
          <cell r="G67">
            <v>44000000</v>
          </cell>
          <cell r="I67">
            <v>44000000</v>
          </cell>
          <cell r="O67">
            <v>0</v>
          </cell>
        </row>
        <row r="68">
          <cell r="A68" t="str">
            <v xml:space="preserve">        ยังไม่ได้จัดสรร</v>
          </cell>
          <cell r="G68">
            <v>468288415</v>
          </cell>
          <cell r="I68">
            <v>452623962</v>
          </cell>
          <cell r="O68">
            <v>15664453</v>
          </cell>
        </row>
        <row r="69">
          <cell r="A69" t="str">
            <v xml:space="preserve">     ส่วนเกินทุนจากการเปลี่ยนแปลงมูลค่าของเงินลงทุน</v>
          </cell>
          <cell r="G69">
            <v>237815559</v>
          </cell>
          <cell r="I69">
            <v>113999076</v>
          </cell>
          <cell r="O69">
            <v>123816483</v>
          </cell>
        </row>
        <row r="70">
          <cell r="A70" t="str">
            <v>รวมส่วนของผู้ถือหุ้น</v>
          </cell>
          <cell r="G70">
            <v>2196779414</v>
          </cell>
          <cell r="I70">
            <v>1977450558</v>
          </cell>
          <cell r="O70">
            <v>219328856</v>
          </cell>
        </row>
        <row r="71">
          <cell r="A71" t="str">
            <v>รวมหนี้สินและส่วนของผู้ถือหุ้น</v>
          </cell>
          <cell r="G71">
            <v>3928982243</v>
          </cell>
          <cell r="I71">
            <v>3498664788</v>
          </cell>
          <cell r="O71">
            <v>430317455</v>
          </cell>
        </row>
        <row r="72">
          <cell r="G72">
            <v>0</v>
          </cell>
          <cell r="I72">
            <v>1</v>
          </cell>
          <cell r="O72">
            <v>-1</v>
          </cell>
        </row>
        <row r="140">
          <cell r="A140" t="str">
            <v>บริษัท ไทยรับประกันภัยต่อ จำกัด (มหาชน) และบริษัทย่อย</v>
          </cell>
        </row>
        <row r="141">
          <cell r="A141" t="str">
            <v>งบกระแสเงินสด</v>
          </cell>
        </row>
        <row r="142">
          <cell r="A142" t="str">
            <v>สำหรับงวดหกเดือน สิ้นสุดวันที่ 30 มิถุนายน 2546 และ 2545</v>
          </cell>
        </row>
        <row r="144">
          <cell r="E144" t="str">
            <v>หมายเหตุ</v>
          </cell>
          <cell r="G144">
            <v>2546</v>
          </cell>
          <cell r="H144" t="str">
            <v>.</v>
          </cell>
          <cell r="I144">
            <v>2544</v>
          </cell>
        </row>
        <row r="145">
          <cell r="A145" t="str">
            <v>กระแสเงินสดจากกิจกรรมดำเนินงาน</v>
          </cell>
        </row>
        <row r="146">
          <cell r="A146" t="str">
            <v xml:space="preserve">     กำไรสุทธิสำหรับปี</v>
          </cell>
          <cell r="G146">
            <v>185170857</v>
          </cell>
          <cell r="I146">
            <v>305903075</v>
          </cell>
        </row>
        <row r="147">
          <cell r="A147" t="str">
            <v xml:space="preserve">     ปรับกระทบกำไรสุทธิเป็นเงินสดรับ (จ่าย) จากกิจกรรมดำเนินงาน</v>
          </cell>
        </row>
        <row r="148">
          <cell r="A148" t="str">
            <v xml:space="preserve">        เงินสำรองประกันชีวิตเพิ่มขึ้น (ลดลง)</v>
          </cell>
          <cell r="G148">
            <v>0</v>
          </cell>
          <cell r="I148">
            <v>0</v>
          </cell>
        </row>
        <row r="149">
          <cell r="A149" t="str">
            <v xml:space="preserve">        เงินสำรองเบี้ยประกันภัยที่ยังไม่ถือเป็นรายได้เพิ่มขึ้น (ลดลง)</v>
          </cell>
          <cell r="G149">
            <v>37040447</v>
          </cell>
          <cell r="I149">
            <v>-101680289</v>
          </cell>
        </row>
        <row r="150">
          <cell r="A150" t="str">
            <v xml:space="preserve">        สำรองค่าสินไหมทดแทนลดลง</v>
          </cell>
          <cell r="G150">
            <v>0</v>
          </cell>
          <cell r="I150">
            <v>-93918116</v>
          </cell>
        </row>
        <row r="151">
          <cell r="A151" t="str">
            <v xml:space="preserve">        ค่าเสื่อมราคา</v>
          </cell>
          <cell r="G151">
            <v>12602065.039999999</v>
          </cell>
          <cell r="I151">
            <v>11111389</v>
          </cell>
        </row>
        <row r="152">
          <cell r="A152" t="str">
            <v xml:space="preserve">        ค่าเผื่อหนี้สงสัยจะสูญ</v>
          </cell>
          <cell r="G152">
            <v>0</v>
          </cell>
          <cell r="I152">
            <v>0</v>
          </cell>
        </row>
        <row r="153">
          <cell r="A153" t="str">
            <v xml:space="preserve">        ขาดทุน (กำไร) จากการเปลี่ยนแปลงมูลค่าของเงินลงทุน</v>
          </cell>
          <cell r="G153">
            <v>0</v>
          </cell>
          <cell r="I153">
            <v>-166863.71077227592</v>
          </cell>
        </row>
        <row r="154">
          <cell r="A154" t="str">
            <v xml:space="preserve">        ขาดทุนจากการด้อยค่าของเงินลงทุนในหลักทรัพย์</v>
          </cell>
          <cell r="G154">
            <v>-65061332.760000005</v>
          </cell>
          <cell r="I154">
            <v>15000000</v>
          </cell>
        </row>
        <row r="155">
          <cell r="A155" t="str">
            <v xml:space="preserve">        ขาดทุน (กำไร) จากการขายและตัดจำหน่ายสินทรัพย์ถาวร</v>
          </cell>
          <cell r="G155">
            <v>-2157148.2799999998</v>
          </cell>
          <cell r="I155">
            <v>-69525</v>
          </cell>
        </row>
        <row r="156">
          <cell r="A156" t="str">
            <v xml:space="preserve">        ส่วนแบ่งผลกำไรจากการลงทุนในบริษัทย่อยและบริษัทร่วม</v>
          </cell>
          <cell r="G156">
            <v>-19202930.469999999</v>
          </cell>
          <cell r="I156">
            <v>-13598261</v>
          </cell>
        </row>
        <row r="157">
          <cell r="A157" t="str">
            <v xml:space="preserve">   </v>
          </cell>
          <cell r="G157">
            <v>148391957.52999997</v>
          </cell>
          <cell r="I157">
            <v>122581409.28922772</v>
          </cell>
        </row>
        <row r="158">
          <cell r="A158" t="str">
            <v xml:space="preserve">     สินทรัพย์ดำเนินงาน (เพิ่มขึ้น) ลดลง</v>
          </cell>
        </row>
        <row r="159">
          <cell r="A159" t="str">
            <v xml:space="preserve">        เงินวางไว้จากการประกันภัยต่อ</v>
          </cell>
          <cell r="G159">
            <v>7530934</v>
          </cell>
          <cell r="I159">
            <v>-19426964</v>
          </cell>
        </row>
        <row r="160">
          <cell r="A160" t="str">
            <v xml:space="preserve">        เงินค้างรับเกี่ยวกับการประกันต่อ</v>
          </cell>
          <cell r="G160">
            <v>-33897305</v>
          </cell>
          <cell r="I160">
            <v>-83916303</v>
          </cell>
        </row>
        <row r="161">
          <cell r="A161" t="str">
            <v xml:space="preserve">        รายได้จากการลงทุนค้างรับ</v>
          </cell>
          <cell r="G161">
            <v>1182360</v>
          </cell>
          <cell r="I161">
            <v>-3263217</v>
          </cell>
        </row>
        <row r="162">
          <cell r="A162" t="str">
            <v xml:space="preserve">        เงินให้กู้ยืม</v>
          </cell>
          <cell r="G162">
            <v>624391</v>
          </cell>
          <cell r="I162">
            <v>1470004</v>
          </cell>
        </row>
        <row r="163">
          <cell r="A163" t="str">
            <v xml:space="preserve">        ผลประโยชน์ทางภาษีเงินได้รอการตัดบัญชี</v>
          </cell>
          <cell r="G163">
            <v>-7151091</v>
          </cell>
          <cell r="I163">
            <v>47490634</v>
          </cell>
        </row>
        <row r="164">
          <cell r="A164" t="str">
            <v xml:space="preserve">        ค่าเบี้ยประกันความเสียหายส่วนเกินรอตัดบัญชี</v>
          </cell>
          <cell r="G164">
            <v>-40073399</v>
          </cell>
          <cell r="I164">
            <v>0</v>
          </cell>
        </row>
        <row r="165">
          <cell r="A165" t="str">
            <v xml:space="preserve">        สินทรัพย์อื่น</v>
          </cell>
          <cell r="G165">
            <v>-3020843</v>
          </cell>
          <cell r="I165">
            <v>-3806885</v>
          </cell>
        </row>
        <row r="166">
          <cell r="A166" t="str">
            <v xml:space="preserve">     หนี้สินจากการดำเนินงานเพิ่มขึ้น (ลดลง)</v>
          </cell>
        </row>
        <row r="167">
          <cell r="A167" t="str">
            <v xml:space="preserve">        สำรองค่าสินไหมทดแทนและค่าสินไหมทดแทนค้างจ่าย</v>
          </cell>
          <cell r="G167">
            <v>29102588</v>
          </cell>
          <cell r="I167">
            <v>71433600</v>
          </cell>
        </row>
        <row r="168">
          <cell r="A168" t="str">
            <v xml:space="preserve">        เงินถือไว้จากการประกันภัยต่อ</v>
          </cell>
          <cell r="G168">
            <v>-3906296</v>
          </cell>
          <cell r="I168">
            <v>11182944</v>
          </cell>
        </row>
        <row r="169">
          <cell r="A169" t="str">
            <v xml:space="preserve">        เงินค้างจ่ายเกี่ยวกับการประกันต่อ</v>
          </cell>
          <cell r="G169">
            <v>85301936</v>
          </cell>
          <cell r="I169">
            <v>-58038706</v>
          </cell>
        </row>
        <row r="170">
          <cell r="A170" t="str">
            <v xml:space="preserve">        ภาษีเงินได้นิติบุคคลค้างจ่าย</v>
          </cell>
          <cell r="G170">
            <v>18405523</v>
          </cell>
          <cell r="I170">
            <v>1604877</v>
          </cell>
        </row>
        <row r="171">
          <cell r="A171" t="str">
            <v xml:space="preserve">        เงินปันผลค้างจ่าย</v>
          </cell>
          <cell r="G171">
            <v>36386</v>
          </cell>
          <cell r="I171">
            <v>1738035</v>
          </cell>
        </row>
        <row r="172">
          <cell r="A172" t="str">
            <v xml:space="preserve">        หนี้สินอื่น</v>
          </cell>
          <cell r="G172">
            <v>-7295745</v>
          </cell>
          <cell r="I172">
            <v>-11700372</v>
          </cell>
        </row>
        <row r="173">
          <cell r="A173" t="str">
            <v xml:space="preserve">           เงินสดสุทธิได้มาจากกิจกรรมดำเนินงาน</v>
          </cell>
          <cell r="G173">
            <v>195231396.52999997</v>
          </cell>
          <cell r="I173">
            <v>77349056.289227724</v>
          </cell>
        </row>
        <row r="178">
          <cell r="A178" t="str">
            <v>บริษัท ไทยรับประกันภัยต่อ จำกัด (มหาชน) และบริษัทย่อย</v>
          </cell>
        </row>
        <row r="179">
          <cell r="A179" t="str">
            <v>งบกระแสเงินสด (ต่อ)</v>
          </cell>
        </row>
        <row r="180">
          <cell r="A180" t="str">
            <v>สำหรับงวดหกเดือน สิ้นสุดวันที่ 30 มิถุนายน 2546 และ 2545</v>
          </cell>
        </row>
        <row r="182">
          <cell r="E182" t="str">
            <v>หมายเหตุ</v>
          </cell>
          <cell r="G182">
            <v>2546</v>
          </cell>
          <cell r="I182">
            <v>2544</v>
          </cell>
        </row>
        <row r="183">
          <cell r="A183" t="str">
            <v>กระแสเงินสดจากกิจกรรมลงทุน</v>
          </cell>
        </row>
        <row r="184">
          <cell r="A184" t="str">
            <v xml:space="preserve">     เงินฝากธนาคารและสถาบันการเงินที่ถึงกำหนดจ่ายคืน</v>
          </cell>
        </row>
        <row r="185">
          <cell r="A185" t="str">
            <v xml:space="preserve">        เกินกว่า 3 เดือนและที่นำไปค้ำประกัน (เพิ่มขึ้น) ลดลง</v>
          </cell>
          <cell r="G185">
            <v>203007511.36000001</v>
          </cell>
          <cell r="I185">
            <v>-6064084.0000000149</v>
          </cell>
        </row>
        <row r="186">
          <cell r="A186" t="str">
            <v xml:space="preserve">     เงินสดรับจากการขายอุปกรณ์</v>
          </cell>
          <cell r="G186">
            <v>2295981.3199999998</v>
          </cell>
          <cell r="I186">
            <v>1041660</v>
          </cell>
        </row>
        <row r="187">
          <cell r="A187" t="str">
            <v xml:space="preserve">     ซื้อสินทรัพย์ถาวร</v>
          </cell>
          <cell r="G187">
            <v>-14627169.369999999</v>
          </cell>
          <cell r="I187">
            <v>-10194902</v>
          </cell>
        </row>
        <row r="188">
          <cell r="A188" t="str">
            <v xml:space="preserve">     ปรับปรุงเงินลงทุนจากบริษัทร่วม</v>
          </cell>
          <cell r="G188">
            <v>2108411</v>
          </cell>
          <cell r="I188">
            <v>0</v>
          </cell>
        </row>
        <row r="189">
          <cell r="A189" t="str">
            <v xml:space="preserve">     เงินลงทุนในหลักทรัพย์ (เพิ่มขึ้น) ลดลง</v>
          </cell>
          <cell r="G189">
            <v>-75756832.489999846</v>
          </cell>
          <cell r="I189">
            <v>-70101298.608472973</v>
          </cell>
        </row>
        <row r="190">
          <cell r="A190" t="str">
            <v xml:space="preserve">     เงินลงทุนในบริษัทร่วมเพิ่มขึ้น</v>
          </cell>
          <cell r="G190">
            <v>-2500000</v>
          </cell>
          <cell r="I190">
            <v>1499915</v>
          </cell>
        </row>
        <row r="191">
          <cell r="A191" t="str">
            <v xml:space="preserve">        เงินสดสุทธิได้มาจาก (ใช้ไปใน) กิจกรรมลงทุน</v>
          </cell>
          <cell r="G191">
            <v>114527901.82000016</v>
          </cell>
          <cell r="I191">
            <v>-83818709.608472988</v>
          </cell>
        </row>
        <row r="192">
          <cell r="A192" t="str">
            <v>กระแสเงินสดจากกิจกรรมจัดหาเงิน</v>
          </cell>
        </row>
        <row r="193">
          <cell r="A193" t="str">
            <v xml:space="preserve">     เงินเบิกเกินบัญชีธนาคารเพิ่มขึ้น (ลดลง)</v>
          </cell>
          <cell r="G193">
            <v>0</v>
          </cell>
          <cell r="I193">
            <v>-7745761</v>
          </cell>
        </row>
        <row r="194">
          <cell r="A194" t="str">
            <v xml:space="preserve">     เงินสดรับจากการเพิ่มทุน</v>
          </cell>
          <cell r="G194">
            <v>62132720</v>
          </cell>
          <cell r="I194">
            <v>171139500</v>
          </cell>
        </row>
        <row r="195">
          <cell r="A195" t="str">
            <v xml:space="preserve">     เงินปันผลจ่าย</v>
          </cell>
          <cell r="G195">
            <v>-293077480</v>
          </cell>
          <cell r="I195">
            <v>-329949920</v>
          </cell>
        </row>
        <row r="196">
          <cell r="A196" t="str">
            <v xml:space="preserve">        เงินสดสุทธิได้มาจาก (ใช้ไปใน) กิจกรรมจัดหาเงิน</v>
          </cell>
          <cell r="G196">
            <v>-230944760</v>
          </cell>
          <cell r="I196">
            <v>-166556181</v>
          </cell>
        </row>
        <row r="197">
          <cell r="A197" t="str">
            <v>เงินสดและรายการเทียบเท่าเงินสดเพิ่มขึ้น (ลดลง) สุทธิ</v>
          </cell>
          <cell r="G197">
            <v>78814538.350000143</v>
          </cell>
          <cell r="I197">
            <v>-173025834.31924528</v>
          </cell>
        </row>
        <row r="198">
          <cell r="A198" t="str">
            <v>เงินสดและรายการเทียบเท่าเงินสด ณ วันต้นปี</v>
          </cell>
          <cell r="G198">
            <v>138866973.06075472</v>
          </cell>
          <cell r="I198">
            <v>311892807.38</v>
          </cell>
        </row>
        <row r="199">
          <cell r="A199" t="str">
            <v>เงินสดและรายการเทียบเท่าเงินสด ณ วันปลายปี (หมายเหตุ 16)</v>
          </cell>
          <cell r="G199">
            <v>217681511.41075486</v>
          </cell>
          <cell r="I199">
            <v>138866973.06075472</v>
          </cell>
        </row>
        <row r="200">
          <cell r="G200">
            <v>562961931</v>
          </cell>
          <cell r="I200">
            <v>138866969.40000001</v>
          </cell>
        </row>
        <row r="201">
          <cell r="A201" t="str">
            <v>ข้อมูลกระแสเงินสดเปิดเผยเพิ่มเติม :-</v>
          </cell>
          <cell r="G201">
            <v>-345280419.58924514</v>
          </cell>
          <cell r="I201">
            <v>3.6607547104358673</v>
          </cell>
        </row>
        <row r="202">
          <cell r="A202" t="str">
            <v xml:space="preserve">     เงินสดจ่ายระหว่างปีสำหรับ</v>
          </cell>
        </row>
        <row r="203">
          <cell r="A203" t="str">
            <v xml:space="preserve">        ดอกเบี้ยจ่าย</v>
          </cell>
          <cell r="G203">
            <v>1311896.8500000001</v>
          </cell>
          <cell r="I203">
            <v>1530147.87</v>
          </cell>
        </row>
        <row r="204">
          <cell r="A204" t="str">
            <v xml:space="preserve">        ภาษีเงินได้นิติบุคคล</v>
          </cell>
          <cell r="G204">
            <v>21219951.989999998</v>
          </cell>
          <cell r="I204">
            <v>34938393.759999998</v>
          </cell>
        </row>
        <row r="205">
          <cell r="A205" t="str">
            <v xml:space="preserve">     รายการที่ไม่ใช่เงินสด</v>
          </cell>
        </row>
        <row r="206">
          <cell r="A206" t="str">
            <v xml:space="preserve">        กำไร (ขาดทุน) ที่ยังไม่เกิดขึ้นจากการเปลี่ยนแปลงมูลค่าของเงินลงทุน</v>
          </cell>
          <cell r="G206">
            <v>123816483</v>
          </cell>
          <cell r="H206" t="str">
            <v>.</v>
          </cell>
          <cell r="I206">
            <v>82379874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CET"/>
    </sheetNames>
    <sheetDataSet>
      <sheetData sheetId="0">
        <row r="1">
          <cell r="A1" t="str">
            <v>บริษัท ไทยรีประกันชีวิต จำกัด</v>
          </cell>
        </row>
        <row r="2">
          <cell r="A2" t="str">
            <v>งบดุล</v>
          </cell>
        </row>
        <row r="3">
          <cell r="A3" t="str">
            <v>ณ วันที่  31 ธันวาคม 2551 และ 2550</v>
          </cell>
        </row>
        <row r="4">
          <cell r="I4" t="str">
            <v>(หน่วย: บาท)</v>
          </cell>
        </row>
        <row r="5">
          <cell r="E5" t="str">
            <v>หมายเหตุ</v>
          </cell>
          <cell r="G5">
            <v>2551</v>
          </cell>
          <cell r="I5">
            <v>2550</v>
          </cell>
        </row>
        <row r="6">
          <cell r="A6" t="str">
            <v>สินทรัพย์</v>
          </cell>
        </row>
        <row r="7">
          <cell r="A7" t="str">
            <v>เงินลงทุนในหลักทรัพย์</v>
          </cell>
        </row>
        <row r="8">
          <cell r="A8" t="str">
            <v xml:space="preserve">   พันธบัตร</v>
          </cell>
          <cell r="G8">
            <v>216562367</v>
          </cell>
          <cell r="I8">
            <v>361191148</v>
          </cell>
        </row>
        <row r="9">
          <cell r="A9" t="str">
            <v xml:space="preserve">   ตั๋วเงินคลัง</v>
          </cell>
          <cell r="G9">
            <v>49774485</v>
          </cell>
          <cell r="I9">
            <v>19862550</v>
          </cell>
        </row>
        <row r="10">
          <cell r="A10" t="str">
            <v xml:space="preserve">   ตั๋วเงิน</v>
          </cell>
          <cell r="G10">
            <v>75604519</v>
          </cell>
          <cell r="I10">
            <v>40000000</v>
          </cell>
        </row>
        <row r="11">
          <cell r="A11" t="str">
            <v xml:space="preserve">   หุ้นทุน  </v>
          </cell>
          <cell r="G11">
            <v>28708170</v>
          </cell>
          <cell r="I11">
            <v>39824530</v>
          </cell>
        </row>
        <row r="12">
          <cell r="A12" t="str">
            <v xml:space="preserve">   หุ้นกู้ - สุทธิ</v>
          </cell>
          <cell r="G12">
            <v>144111679</v>
          </cell>
          <cell r="I12">
            <v>132327717</v>
          </cell>
        </row>
        <row r="13">
          <cell r="A13" t="str">
            <v xml:space="preserve">   หน่วยลงทุน</v>
          </cell>
          <cell r="G13">
            <v>175181429</v>
          </cell>
          <cell r="I13">
            <v>162054599</v>
          </cell>
        </row>
        <row r="14">
          <cell r="A14" t="str">
            <v>รวมเงินลงทุนในหลักทรัพย์</v>
          </cell>
          <cell r="E14" t="str">
            <v>6, 8</v>
          </cell>
          <cell r="G14">
            <v>689942649</v>
          </cell>
          <cell r="I14">
            <v>755260544</v>
          </cell>
        </row>
        <row r="15">
          <cell r="A15" t="str">
            <v>เงินให้กู้ยืม</v>
          </cell>
          <cell r="G15">
            <v>830165</v>
          </cell>
          <cell r="I15">
            <v>0</v>
          </cell>
        </row>
        <row r="16">
          <cell r="A16" t="str">
            <v>เงินลงทุนในบริษัทร่วม</v>
          </cell>
          <cell r="E16">
            <v>7</v>
          </cell>
          <cell r="G16">
            <v>8000000</v>
          </cell>
          <cell r="I16">
            <v>8000000</v>
          </cell>
        </row>
        <row r="17">
          <cell r="A17" t="str">
            <v>เงินฝากสถาบันการเงิน</v>
          </cell>
          <cell r="G17">
            <v>74034976</v>
          </cell>
          <cell r="I17">
            <v>24742372</v>
          </cell>
        </row>
        <row r="18">
          <cell r="A18" t="str">
            <v>อุปกรณ์ - สุทธิ</v>
          </cell>
          <cell r="E18">
            <v>9</v>
          </cell>
          <cell r="G18">
            <v>19728</v>
          </cell>
          <cell r="I18">
            <v>39288</v>
          </cell>
        </row>
        <row r="19">
          <cell r="A19" t="str">
            <v>เงินวางไว้จากการประกันภัยต่อ</v>
          </cell>
          <cell r="G19">
            <v>47458867</v>
          </cell>
          <cell r="I19">
            <v>38922839</v>
          </cell>
        </row>
        <row r="20">
          <cell r="A20" t="str">
            <v>เงินค้างรับเกี่ยวกับการประกันภัยต่อ</v>
          </cell>
          <cell r="E20" t="str">
            <v>8, 10</v>
          </cell>
          <cell r="G20">
            <v>7847204</v>
          </cell>
          <cell r="I20">
            <v>12517198</v>
          </cell>
        </row>
        <row r="21">
          <cell r="A21" t="str">
            <v>รายได้จากการลงทุนค้างรับ</v>
          </cell>
          <cell r="G21">
            <v>4404099</v>
          </cell>
          <cell r="I21">
            <v>6975271</v>
          </cell>
        </row>
        <row r="22">
          <cell r="A22" t="str">
            <v>ลูกหนี้อื่น</v>
          </cell>
          <cell r="G22">
            <v>705730</v>
          </cell>
          <cell r="I22">
            <v>1609217</v>
          </cell>
        </row>
        <row r="23">
          <cell r="A23" t="str">
            <v>สินทรัพย์ภาษีเงินได้รอตัดบัญชี</v>
          </cell>
          <cell r="E23">
            <v>16</v>
          </cell>
          <cell r="G23">
            <v>36299643</v>
          </cell>
          <cell r="I23">
            <v>9640379</v>
          </cell>
        </row>
        <row r="24">
          <cell r="A24" t="str">
            <v>เงินค้างรับจากการขายหลักทรัพย์</v>
          </cell>
          <cell r="I24">
            <v>1198386</v>
          </cell>
        </row>
        <row r="25">
          <cell r="A25" t="str">
            <v>สินทรัพย์อื่น</v>
          </cell>
          <cell r="G25">
            <v>3879</v>
          </cell>
          <cell r="I25">
            <v>91556</v>
          </cell>
        </row>
        <row r="29">
          <cell r="A29" t="str">
            <v>หมายเหตุประกอบงบการเงินเป็นส่วนหนึ่งของงบการเงินนี้</v>
          </cell>
        </row>
        <row r="30">
          <cell r="A30" t="str">
            <v>บริษัท ไทยรีประกันชีวิต จำกัด</v>
          </cell>
        </row>
        <row r="31">
          <cell r="A31" t="str">
            <v>งบดุล (ต่อ)</v>
          </cell>
        </row>
        <row r="32">
          <cell r="A32" t="str">
            <v>ณ วันที่  31 ธันวาคม 2551 และ 2550</v>
          </cell>
        </row>
        <row r="33">
          <cell r="I33" t="str">
            <v>(หน่วย: บาท)</v>
          </cell>
        </row>
        <row r="34">
          <cell r="E34" t="str">
            <v>หมายเหตุ</v>
          </cell>
          <cell r="G34">
            <v>2551</v>
          </cell>
          <cell r="I34">
            <v>2550</v>
          </cell>
        </row>
        <row r="35">
          <cell r="A35" t="str">
            <v>หนี้สินและส่วนของผู้ถือหุ้น</v>
          </cell>
        </row>
        <row r="36">
          <cell r="A36" t="str">
            <v>หนี้สิน</v>
          </cell>
        </row>
        <row r="37">
          <cell r="A37" t="str">
            <v>เงินสำรองประกันชีวิต</v>
          </cell>
          <cell r="G37">
            <v>165903054</v>
          </cell>
          <cell r="I37">
            <v>163871047</v>
          </cell>
        </row>
        <row r="38">
          <cell r="A38" t="str">
            <v>สำรองค่าสินไหมทดแทนและค่าสินไหมทดแทนค้างจ่าย</v>
          </cell>
          <cell r="G38">
            <v>21405748</v>
          </cell>
          <cell r="I38">
            <v>10409216</v>
          </cell>
        </row>
        <row r="39">
          <cell r="A39" t="str">
            <v>เงินค้างจ่ายเกี่ยวกับการประกันภัยต่อ</v>
          </cell>
          <cell r="E39">
            <v>11</v>
          </cell>
          <cell r="G39">
            <v>31107776</v>
          </cell>
          <cell r="I39">
            <v>16217014</v>
          </cell>
        </row>
        <row r="40">
          <cell r="A40" t="str">
            <v>หนี้สินอื่น</v>
          </cell>
        </row>
        <row r="41">
          <cell r="A41" t="str">
            <v>ภาษีเงินได้นิติบุคคลค้างจ่าย</v>
          </cell>
          <cell r="G41">
            <v>31335099</v>
          </cell>
          <cell r="I41">
            <v>21777212</v>
          </cell>
        </row>
        <row r="42">
          <cell r="A42" t="str">
            <v>หนี้สินภาษีเงินได้รอตัดบัญชี</v>
          </cell>
          <cell r="E42" t="str">
            <v>6, 16</v>
          </cell>
          <cell r="G42">
            <v>343124</v>
          </cell>
          <cell r="I42">
            <v>7940942</v>
          </cell>
        </row>
        <row r="43">
          <cell r="A43" t="str">
            <v>อื่นๆ</v>
          </cell>
          <cell r="E43">
            <v>8</v>
          </cell>
          <cell r="G43">
            <v>14251341</v>
          </cell>
          <cell r="I43">
            <v>2642579</v>
          </cell>
        </row>
        <row r="44">
          <cell r="A44" t="str">
            <v>รวมหนี้สิน</v>
          </cell>
          <cell r="G44">
            <v>264346142</v>
          </cell>
          <cell r="I44">
            <v>222858010</v>
          </cell>
        </row>
        <row r="45">
          <cell r="A45" t="str">
            <v>ส่วนของผู้ถือหุ้น</v>
          </cell>
        </row>
        <row r="46">
          <cell r="A46" t="str">
            <v>ทุนเรือนหุ้น</v>
          </cell>
        </row>
        <row r="47">
          <cell r="A47" t="str">
            <v xml:space="preserve">   ทุนจดทะเบียน</v>
          </cell>
        </row>
        <row r="48">
          <cell r="A48" t="str">
            <v xml:space="preserve">      หุ้นสามัญ 50,000,000 หุ้น มูลค่าหุ้นละ 10 บาท</v>
          </cell>
          <cell r="E48">
            <v>12</v>
          </cell>
          <cell r="G48">
            <v>500000000</v>
          </cell>
          <cell r="I48">
            <v>500000000</v>
          </cell>
        </row>
        <row r="49">
          <cell r="A49" t="str">
            <v xml:space="preserve">   ทุนที่ออกและชำระแล้ว</v>
          </cell>
        </row>
        <row r="50">
          <cell r="A50" t="str">
            <v xml:space="preserve">      หุ้นสามัญ 50,000,000 หุ้น มูลค่าหุ้นละ 10 บาท</v>
          </cell>
          <cell r="G50">
            <v>500000000</v>
          </cell>
          <cell r="I50">
            <v>500000000</v>
          </cell>
        </row>
        <row r="51">
          <cell r="A51" t="str">
            <v>ผลกำไร (ขาดทุน) ที่ยังไม่เกิดขึ้นจริง</v>
          </cell>
        </row>
        <row r="52">
          <cell r="A52" t="str">
            <v xml:space="preserve">   ส่วนเกิน (ต่ำกว่า) ทุนจากการเปลี่ยนแปลงมูลค่าของเงินลงทุน - สุทธิ</v>
          </cell>
          <cell r="E52">
            <v>6</v>
          </cell>
          <cell r="G52">
            <v>-33939768</v>
          </cell>
          <cell r="I52">
            <v>18528865</v>
          </cell>
        </row>
        <row r="53">
          <cell r="A53" t="str">
            <v>กำไรสะสม</v>
          </cell>
        </row>
        <row r="54">
          <cell r="A54" t="str">
            <v xml:space="preserve">   จัดสรรแล้ว - สำรองตามกฎหมาย</v>
          </cell>
          <cell r="E54">
            <v>13</v>
          </cell>
          <cell r="G54">
            <v>25000000</v>
          </cell>
          <cell r="I54">
            <v>20000000</v>
          </cell>
        </row>
        <row r="55">
          <cell r="A55" t="str">
            <v xml:space="preserve">   ยังไม่ได้จัดสรร</v>
          </cell>
          <cell r="G55">
            <v>114140566</v>
          </cell>
          <cell r="I55">
            <v>97610175</v>
          </cell>
        </row>
        <row r="56">
          <cell r="A56" t="str">
            <v>รวมส่วนของผู้ถือหุ้น</v>
          </cell>
          <cell r="G56">
            <v>605200798</v>
          </cell>
          <cell r="I56">
            <v>636139040</v>
          </cell>
        </row>
        <row r="104">
          <cell r="A104" t="str">
            <v>รายได้จากการลงทุนสุทธิ</v>
          </cell>
          <cell r="G104">
            <v>44461730</v>
          </cell>
          <cell r="I104">
            <v>45389771</v>
          </cell>
        </row>
        <row r="105">
          <cell r="A105" t="str">
            <v>รายได้อื่น</v>
          </cell>
          <cell r="G105">
            <v>25378</v>
          </cell>
          <cell r="I105">
            <v>0</v>
          </cell>
        </row>
        <row r="106">
          <cell r="A106" t="str">
            <v>เงินจ่ายตามกรมธรรม์ประกันภัยที่เกิดขึ้นระหว่างปี</v>
          </cell>
          <cell r="G106">
            <v>-151637692</v>
          </cell>
          <cell r="I106">
            <v>-131540385</v>
          </cell>
        </row>
        <row r="107">
          <cell r="A107" t="str">
            <v>ค่าจ้างและบำเหน็จ</v>
          </cell>
          <cell r="G107">
            <v>-165220746</v>
          </cell>
          <cell r="I107">
            <v>-111094118</v>
          </cell>
        </row>
        <row r="108">
          <cell r="A108" t="str">
            <v>ค่าใช้จ่ายในการดำเนินงาน</v>
          </cell>
          <cell r="G108">
            <v>-9837853</v>
          </cell>
          <cell r="I108">
            <v>-4427425</v>
          </cell>
        </row>
        <row r="109">
          <cell r="A109" t="str">
            <v>ภาษีเงินได้นิติบุคคล</v>
          </cell>
          <cell r="G109">
            <v>-42026717</v>
          </cell>
          <cell r="I109">
            <v>-29641830</v>
          </cell>
        </row>
        <row r="110">
          <cell r="A110" t="str">
            <v>อื่น ๆ</v>
          </cell>
          <cell r="G110">
            <v>11815556</v>
          </cell>
          <cell r="I110">
            <v>-3388650</v>
          </cell>
        </row>
        <row r="111">
          <cell r="A111" t="str">
            <v>เงินสดสุทธิได้มาจากกิจกรรมดำเนินงาน</v>
          </cell>
          <cell r="G111">
            <v>135132263</v>
          </cell>
          <cell r="I111">
            <v>93538418</v>
          </cell>
        </row>
        <row r="112">
          <cell r="A112" t="str">
            <v>กระแสเงินสดได้มา (ใช้ไป) จากกิจกรรมลงทุน</v>
          </cell>
        </row>
        <row r="113">
          <cell r="A113" t="str">
            <v>กระแสเงินสดได้มา</v>
          </cell>
        </row>
        <row r="114">
          <cell r="A114" t="str">
            <v xml:space="preserve">   เงินลงทุนในหลักทรัพย์</v>
          </cell>
          <cell r="G114">
            <v>470855976</v>
          </cell>
          <cell r="I114">
            <v>221386929</v>
          </cell>
        </row>
        <row r="115">
          <cell r="A115" t="str">
            <v xml:space="preserve">   เงินให้กู้ยืม</v>
          </cell>
          <cell r="G115">
            <v>89409</v>
          </cell>
          <cell r="I115">
            <v>0</v>
          </cell>
        </row>
        <row r="116">
          <cell r="A116" t="str">
            <v xml:space="preserve">   เงินปันผลรับจากบริษัทร่วม</v>
          </cell>
          <cell r="G116">
            <v>1600000</v>
          </cell>
          <cell r="I116">
            <v>0</v>
          </cell>
        </row>
        <row r="117">
          <cell r="A117" t="str">
            <v>เงินสดได้มาจากกิจกรรมลงทุน</v>
          </cell>
          <cell r="G117">
            <v>472545385</v>
          </cell>
          <cell r="I117">
            <v>221386929</v>
          </cell>
        </row>
        <row r="118">
          <cell r="A118" t="str">
            <v>กระแสเงินสดใช้ไป</v>
          </cell>
        </row>
        <row r="119">
          <cell r="A119" t="str">
            <v xml:space="preserve">   เงินลงทุนในหลักทรัพย์</v>
          </cell>
          <cell r="G119">
            <v>-527463104</v>
          </cell>
          <cell r="I119">
            <v>-496156084</v>
          </cell>
        </row>
        <row r="120">
          <cell r="A120" t="str">
            <v xml:space="preserve">   เงินให้กู้ยืม</v>
          </cell>
          <cell r="G120">
            <v>-919574</v>
          </cell>
          <cell r="I120">
            <v>0</v>
          </cell>
        </row>
        <row r="121">
          <cell r="A121" t="str">
            <v xml:space="preserve">   อุปกรณ์</v>
          </cell>
          <cell r="G121">
            <v>-2366</v>
          </cell>
          <cell r="I121">
            <v>-27217</v>
          </cell>
        </row>
        <row r="122">
          <cell r="A122" t="str">
            <v>เงินสดใช้ไปในกิจกรรมลงทุน</v>
          </cell>
          <cell r="G122">
            <v>-528385044</v>
          </cell>
          <cell r="I122">
            <v>-496183301</v>
          </cell>
        </row>
        <row r="123">
          <cell r="A123" t="str">
            <v>เงินสดสุทธิใช้ไปในกิจกรรมลงทุน</v>
          </cell>
          <cell r="G123">
            <v>-55839659</v>
          </cell>
          <cell r="I123">
            <v>-274796372</v>
          </cell>
        </row>
        <row r="124">
          <cell r="A124" t="str">
            <v>กระแสเงินสดได้มา (ใช้ไป) จากกิจกรรมจัดหาเงิน</v>
          </cell>
        </row>
        <row r="125">
          <cell r="A125" t="str">
            <v>เงินรับจากการเพิ่มทุน</v>
          </cell>
          <cell r="G125">
            <v>0</v>
          </cell>
          <cell r="I125">
            <v>300000000</v>
          </cell>
        </row>
        <row r="126">
          <cell r="A126" t="str">
            <v>เงินปันผลจ่าย</v>
          </cell>
          <cell r="G126">
            <v>-75000000</v>
          </cell>
          <cell r="I126">
            <v>-180000000</v>
          </cell>
        </row>
        <row r="127">
          <cell r="A127" t="str">
            <v>เงินสดสุทธิได้มา (ใช้ไป) จากกิจกรรมจัดหาเงิน</v>
          </cell>
          <cell r="G127">
            <v>-75000000</v>
          </cell>
          <cell r="I127">
            <v>120000000</v>
          </cell>
        </row>
        <row r="128">
          <cell r="A128" t="str">
            <v>เงินสดและรายการเทียบเท่าเงินสดเพิ่มขึ้น (ลดลง) สุทธิ</v>
          </cell>
          <cell r="G128">
            <v>4292604</v>
          </cell>
          <cell r="I128">
            <v>-61257954</v>
          </cell>
        </row>
        <row r="129">
          <cell r="A129" t="str">
            <v>เงินสดและรายการเทียบเท่าเงินสด ณ วันต้นปี</v>
          </cell>
          <cell r="G129">
            <v>24742372</v>
          </cell>
          <cell r="I129">
            <v>86000326</v>
          </cell>
        </row>
        <row r="130">
          <cell r="A130" t="str">
            <v>เงินสดและรายการเทียบเท่าเงินสด ณ วันสิ้นปี (หมายเหตุ 18)</v>
          </cell>
          <cell r="G130">
            <v>29034976</v>
          </cell>
          <cell r="I130">
            <v>24742372</v>
          </cell>
        </row>
        <row r="133">
          <cell r="A133" t="str">
            <v>หมายเหตุประกอบงบการเงินเป็นส่วนหนึ่งของงบการเงินนี้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CET"/>
    </sheetNames>
    <sheetDataSet>
      <sheetData sheetId="0">
        <row r="1">
          <cell r="A1" t="str">
            <v>บริษัท ไทยรีประกันชีวิต จำกัด</v>
          </cell>
        </row>
        <row r="2">
          <cell r="A2" t="str">
            <v>งบดุล</v>
          </cell>
        </row>
        <row r="3">
          <cell r="A3" t="str">
            <v>ณ วันที่  31 ธันวาคม 2551 และ 2550</v>
          </cell>
        </row>
        <row r="4">
          <cell r="I4" t="str">
            <v>(หน่วย: บาท)</v>
          </cell>
        </row>
        <row r="5">
          <cell r="E5" t="str">
            <v>หมายเหตุ</v>
          </cell>
          <cell r="G5">
            <v>2551</v>
          </cell>
          <cell r="I5">
            <v>2550</v>
          </cell>
        </row>
        <row r="6">
          <cell r="A6" t="str">
            <v>สินทรัพย์</v>
          </cell>
        </row>
        <row r="7">
          <cell r="A7" t="str">
            <v>เงินลงทุนในหลักทรัพย์</v>
          </cell>
        </row>
        <row r="8">
          <cell r="A8" t="str">
            <v xml:space="preserve">   พันธบัตร</v>
          </cell>
          <cell r="G8">
            <v>216562367</v>
          </cell>
          <cell r="I8">
            <v>361191148</v>
          </cell>
        </row>
        <row r="9">
          <cell r="A9" t="str">
            <v xml:space="preserve">   ตั๋วเงินคลัง</v>
          </cell>
          <cell r="G9">
            <v>49774485</v>
          </cell>
          <cell r="I9">
            <v>19862550</v>
          </cell>
        </row>
        <row r="10">
          <cell r="A10" t="str">
            <v xml:space="preserve">   ตั๋วเงิน</v>
          </cell>
          <cell r="G10">
            <v>75604519</v>
          </cell>
          <cell r="I10">
            <v>40000000</v>
          </cell>
        </row>
        <row r="11">
          <cell r="A11" t="str">
            <v xml:space="preserve">   หุ้นทุน  </v>
          </cell>
          <cell r="G11">
            <v>28708170</v>
          </cell>
          <cell r="I11">
            <v>39824530</v>
          </cell>
        </row>
        <row r="12">
          <cell r="A12" t="str">
            <v xml:space="preserve">   หุ้นกู้ - สุทธิ</v>
          </cell>
          <cell r="G12">
            <v>144111679</v>
          </cell>
          <cell r="I12">
            <v>132327717</v>
          </cell>
        </row>
        <row r="13">
          <cell r="A13" t="str">
            <v xml:space="preserve">   หน่วยลงทุน</v>
          </cell>
          <cell r="G13">
            <v>175181429</v>
          </cell>
          <cell r="I13">
            <v>162054599</v>
          </cell>
        </row>
        <row r="14">
          <cell r="A14" t="str">
            <v>รวมเงินลงทุนในหลักทรัพย์</v>
          </cell>
          <cell r="E14" t="str">
            <v>6, 8</v>
          </cell>
          <cell r="G14">
            <v>689942649</v>
          </cell>
          <cell r="I14">
            <v>755260544</v>
          </cell>
        </row>
        <row r="15">
          <cell r="A15" t="str">
            <v>เงินให้กู้ยืม</v>
          </cell>
          <cell r="G15">
            <v>830165</v>
          </cell>
          <cell r="I15">
            <v>0</v>
          </cell>
        </row>
        <row r="16">
          <cell r="A16" t="str">
            <v>เงินลงทุนในบริษัทร่วม</v>
          </cell>
          <cell r="E16">
            <v>7</v>
          </cell>
          <cell r="G16">
            <v>8000000</v>
          </cell>
          <cell r="I16">
            <v>8000000</v>
          </cell>
        </row>
        <row r="17">
          <cell r="A17" t="str">
            <v>เงินฝากสถาบันการเงิน</v>
          </cell>
          <cell r="G17">
            <v>74034976</v>
          </cell>
          <cell r="I17">
            <v>24742372</v>
          </cell>
        </row>
        <row r="18">
          <cell r="A18" t="str">
            <v>อุปกรณ์ - สุทธิ</v>
          </cell>
          <cell r="E18">
            <v>9</v>
          </cell>
          <cell r="G18">
            <v>19728</v>
          </cell>
          <cell r="I18">
            <v>39288</v>
          </cell>
        </row>
        <row r="19">
          <cell r="A19" t="str">
            <v>เงินวางไว้จากการประกันภัยต่อ</v>
          </cell>
          <cell r="G19">
            <v>47458867</v>
          </cell>
          <cell r="I19">
            <v>38922839</v>
          </cell>
        </row>
        <row r="20">
          <cell r="A20" t="str">
            <v>เงินค้างรับเกี่ยวกับการประกันภัยต่อ</v>
          </cell>
          <cell r="E20" t="str">
            <v>8, 10</v>
          </cell>
          <cell r="G20">
            <v>7847204</v>
          </cell>
          <cell r="I20">
            <v>12517198</v>
          </cell>
        </row>
        <row r="21">
          <cell r="A21" t="str">
            <v>รายได้จากการลงทุนค้างรับ</v>
          </cell>
          <cell r="G21">
            <v>4404099</v>
          </cell>
          <cell r="I21">
            <v>6975271</v>
          </cell>
        </row>
        <row r="22">
          <cell r="A22" t="str">
            <v>ลูกหนี้อื่น</v>
          </cell>
          <cell r="G22">
            <v>705730</v>
          </cell>
          <cell r="I22">
            <v>1609217</v>
          </cell>
        </row>
        <row r="23">
          <cell r="A23" t="str">
            <v>สินทรัพย์ภาษีเงินได้รอตัดบัญชี</v>
          </cell>
          <cell r="E23">
            <v>16</v>
          </cell>
          <cell r="G23">
            <v>36299643</v>
          </cell>
          <cell r="I23">
            <v>9640379</v>
          </cell>
        </row>
        <row r="24">
          <cell r="A24" t="str">
            <v>เงินค้างรับจากการขายหลักทรัพย์</v>
          </cell>
          <cell r="I24">
            <v>1198386</v>
          </cell>
        </row>
        <row r="25">
          <cell r="A25" t="str">
            <v>สินทรัพย์อื่น</v>
          </cell>
          <cell r="G25">
            <v>3879</v>
          </cell>
          <cell r="I25">
            <v>91556</v>
          </cell>
        </row>
        <row r="29">
          <cell r="A29" t="str">
            <v>หมายเหตุประกอบงบการเงินเป็นส่วนหนึ่งของงบการเงินนี้</v>
          </cell>
        </row>
        <row r="30">
          <cell r="A30" t="str">
            <v>บริษัท ไทยรีประกันชีวิต จำกัด</v>
          </cell>
        </row>
        <row r="31">
          <cell r="A31" t="str">
            <v>งบดุล (ต่อ)</v>
          </cell>
        </row>
        <row r="32">
          <cell r="A32" t="str">
            <v>ณ วันที่  31 ธันวาคม 2551 และ 2550</v>
          </cell>
        </row>
        <row r="33">
          <cell r="I33" t="str">
            <v>(หน่วย: บาท)</v>
          </cell>
        </row>
        <row r="34">
          <cell r="E34" t="str">
            <v>หมายเหตุ</v>
          </cell>
          <cell r="G34">
            <v>2551</v>
          </cell>
          <cell r="I34">
            <v>2550</v>
          </cell>
        </row>
        <row r="35">
          <cell r="A35" t="str">
            <v>หนี้สินและส่วนของผู้ถือหุ้น</v>
          </cell>
        </row>
        <row r="36">
          <cell r="A36" t="str">
            <v>หนี้สิน</v>
          </cell>
        </row>
        <row r="37">
          <cell r="A37" t="str">
            <v>เงินสำรองประกันชีวิต</v>
          </cell>
          <cell r="G37">
            <v>165903054</v>
          </cell>
          <cell r="I37">
            <v>163871047</v>
          </cell>
        </row>
        <row r="38">
          <cell r="A38" t="str">
            <v>สำรองค่าสินไหมทดแทนและค่าสินไหมทดแทนค้างจ่าย</v>
          </cell>
          <cell r="G38">
            <v>21405748</v>
          </cell>
          <cell r="I38">
            <v>10409216</v>
          </cell>
        </row>
        <row r="39">
          <cell r="A39" t="str">
            <v>เงินค้างจ่ายเกี่ยวกับการประกันภัยต่อ</v>
          </cell>
          <cell r="E39">
            <v>11</v>
          </cell>
          <cell r="G39">
            <v>31107776</v>
          </cell>
          <cell r="I39">
            <v>16217014</v>
          </cell>
        </row>
        <row r="40">
          <cell r="A40" t="str">
            <v>หนี้สินอื่น</v>
          </cell>
        </row>
        <row r="41">
          <cell r="A41" t="str">
            <v>ภาษีเงินได้นิติบุคคลค้างจ่าย</v>
          </cell>
          <cell r="G41">
            <v>31335099</v>
          </cell>
          <cell r="I41">
            <v>21777212</v>
          </cell>
        </row>
        <row r="42">
          <cell r="A42" t="str">
            <v>หนี้สินภาษีเงินได้รอตัดบัญชี</v>
          </cell>
          <cell r="E42" t="str">
            <v>6, 16</v>
          </cell>
          <cell r="G42">
            <v>343124</v>
          </cell>
          <cell r="I42">
            <v>7940942</v>
          </cell>
        </row>
        <row r="43">
          <cell r="A43" t="str">
            <v>อื่นๆ</v>
          </cell>
          <cell r="E43">
            <v>8</v>
          </cell>
          <cell r="G43">
            <v>14251341</v>
          </cell>
          <cell r="I43">
            <v>2642579</v>
          </cell>
        </row>
        <row r="44">
          <cell r="A44" t="str">
            <v>รวมหนี้สิน</v>
          </cell>
          <cell r="G44">
            <v>264346142</v>
          </cell>
          <cell r="I44">
            <v>222858010</v>
          </cell>
        </row>
        <row r="45">
          <cell r="A45" t="str">
            <v>ส่วนของผู้ถือหุ้น</v>
          </cell>
        </row>
        <row r="46">
          <cell r="A46" t="str">
            <v>ทุนเรือนหุ้น</v>
          </cell>
        </row>
        <row r="47">
          <cell r="A47" t="str">
            <v xml:space="preserve">   ทุนจดทะเบียน</v>
          </cell>
        </row>
        <row r="48">
          <cell r="A48" t="str">
            <v xml:space="preserve">      หุ้นสามัญ 50,000,000 หุ้น มูลค่าหุ้นละ 10 บาท</v>
          </cell>
          <cell r="E48">
            <v>12</v>
          </cell>
          <cell r="G48">
            <v>500000000</v>
          </cell>
          <cell r="I48">
            <v>500000000</v>
          </cell>
        </row>
        <row r="49">
          <cell r="A49" t="str">
            <v xml:space="preserve">   ทุนที่ออกและชำระแล้ว</v>
          </cell>
        </row>
        <row r="50">
          <cell r="A50" t="str">
            <v xml:space="preserve">      หุ้นสามัญ 50,000,000 หุ้น มูลค่าหุ้นละ 10 บาท</v>
          </cell>
          <cell r="G50">
            <v>500000000</v>
          </cell>
          <cell r="I50">
            <v>500000000</v>
          </cell>
        </row>
        <row r="51">
          <cell r="A51" t="str">
            <v>ผลกำไร (ขาดทุน) ที่ยังไม่เกิดขึ้นจริง</v>
          </cell>
        </row>
        <row r="52">
          <cell r="A52" t="str">
            <v xml:space="preserve">   ส่วนเกิน (ต่ำกว่า) ทุนจากการเปลี่ยนแปลงมูลค่าของเงินลงทุน - สุทธิ</v>
          </cell>
          <cell r="E52">
            <v>6</v>
          </cell>
          <cell r="G52">
            <v>-33939768</v>
          </cell>
          <cell r="I52">
            <v>18528865</v>
          </cell>
        </row>
        <row r="53">
          <cell r="A53" t="str">
            <v>กำไรสะสม</v>
          </cell>
        </row>
        <row r="54">
          <cell r="A54" t="str">
            <v xml:space="preserve">   จัดสรรแล้ว - สำรองตามกฎหมาย</v>
          </cell>
          <cell r="E54">
            <v>13</v>
          </cell>
          <cell r="G54">
            <v>25000000</v>
          </cell>
          <cell r="I54">
            <v>20000000</v>
          </cell>
        </row>
        <row r="55">
          <cell r="A55" t="str">
            <v xml:space="preserve">   ยังไม่ได้จัดสรร</v>
          </cell>
          <cell r="G55">
            <v>114140566</v>
          </cell>
          <cell r="I55">
            <v>97610175</v>
          </cell>
        </row>
        <row r="56">
          <cell r="A56" t="str">
            <v>รวมส่วนของผู้ถือหุ้น</v>
          </cell>
          <cell r="G56">
            <v>605200798</v>
          </cell>
          <cell r="I56">
            <v>636139040</v>
          </cell>
        </row>
        <row r="104">
          <cell r="A104" t="str">
            <v>รายได้จากการลงทุนสุทธิ</v>
          </cell>
          <cell r="G104">
            <v>44461730</v>
          </cell>
          <cell r="I104">
            <v>45389771</v>
          </cell>
        </row>
        <row r="105">
          <cell r="A105" t="str">
            <v>รายได้อื่น</v>
          </cell>
          <cell r="G105">
            <v>25378</v>
          </cell>
          <cell r="I105">
            <v>0</v>
          </cell>
        </row>
        <row r="106">
          <cell r="A106" t="str">
            <v>เงินจ่ายตามกรมธรรม์ประกันภัยที่เกิดขึ้นระหว่างปี</v>
          </cell>
          <cell r="G106">
            <v>-151637692</v>
          </cell>
          <cell r="I106">
            <v>-131540385</v>
          </cell>
        </row>
        <row r="107">
          <cell r="A107" t="str">
            <v>ค่าจ้างและบำเหน็จ</v>
          </cell>
          <cell r="G107">
            <v>-165220746</v>
          </cell>
          <cell r="I107">
            <v>-111094118</v>
          </cell>
        </row>
        <row r="108">
          <cell r="A108" t="str">
            <v>ค่าใช้จ่ายในการดำเนินงาน</v>
          </cell>
          <cell r="G108">
            <v>-9837853</v>
          </cell>
          <cell r="I108">
            <v>-4427425</v>
          </cell>
        </row>
        <row r="109">
          <cell r="A109" t="str">
            <v>ภาษีเงินได้นิติบุคคล</v>
          </cell>
          <cell r="G109">
            <v>-42026717</v>
          </cell>
          <cell r="I109">
            <v>-29641830</v>
          </cell>
        </row>
        <row r="110">
          <cell r="A110" t="str">
            <v>อื่น ๆ</v>
          </cell>
          <cell r="G110">
            <v>11815556</v>
          </cell>
          <cell r="I110">
            <v>-3388650</v>
          </cell>
        </row>
        <row r="111">
          <cell r="A111" t="str">
            <v>เงินสดสุทธิได้มาจากกิจกรรมดำเนินงาน</v>
          </cell>
          <cell r="G111">
            <v>135132263</v>
          </cell>
          <cell r="I111">
            <v>93538418</v>
          </cell>
        </row>
        <row r="112">
          <cell r="A112" t="str">
            <v>กระแสเงินสดได้มา (ใช้ไป) จากกิจกรรมลงทุน</v>
          </cell>
        </row>
        <row r="113">
          <cell r="A113" t="str">
            <v>กระแสเงินสดได้มา</v>
          </cell>
        </row>
        <row r="114">
          <cell r="A114" t="str">
            <v xml:space="preserve">   เงินลงทุนในหลักทรัพย์</v>
          </cell>
          <cell r="G114">
            <v>470855976</v>
          </cell>
          <cell r="I114">
            <v>221386929</v>
          </cell>
        </row>
        <row r="115">
          <cell r="A115" t="str">
            <v xml:space="preserve">   เงินให้กู้ยืม</v>
          </cell>
          <cell r="G115">
            <v>89409</v>
          </cell>
          <cell r="I115">
            <v>0</v>
          </cell>
        </row>
        <row r="116">
          <cell r="A116" t="str">
            <v xml:space="preserve">   เงินปันผลรับจากบริษัทร่วม</v>
          </cell>
          <cell r="G116">
            <v>1600000</v>
          </cell>
          <cell r="I116">
            <v>0</v>
          </cell>
        </row>
        <row r="117">
          <cell r="A117" t="str">
            <v>เงินสดได้มาจากกิจกรรมลงทุน</v>
          </cell>
          <cell r="G117">
            <v>472545385</v>
          </cell>
          <cell r="I117">
            <v>221386929</v>
          </cell>
        </row>
        <row r="118">
          <cell r="A118" t="str">
            <v>กระแสเงินสดใช้ไป</v>
          </cell>
        </row>
        <row r="119">
          <cell r="A119" t="str">
            <v xml:space="preserve">   เงินลงทุนในหลักทรัพย์</v>
          </cell>
          <cell r="G119">
            <v>-527463104</v>
          </cell>
          <cell r="I119">
            <v>-496156084</v>
          </cell>
        </row>
        <row r="120">
          <cell r="A120" t="str">
            <v xml:space="preserve">   เงินให้กู้ยืม</v>
          </cell>
          <cell r="G120">
            <v>-919574</v>
          </cell>
          <cell r="I120">
            <v>0</v>
          </cell>
        </row>
        <row r="121">
          <cell r="A121" t="str">
            <v xml:space="preserve">   อุปกรณ์</v>
          </cell>
          <cell r="G121">
            <v>-2366</v>
          </cell>
          <cell r="I121">
            <v>-27217</v>
          </cell>
        </row>
        <row r="122">
          <cell r="A122" t="str">
            <v>เงินสดใช้ไปในกิจกรรมลงทุน</v>
          </cell>
          <cell r="G122">
            <v>-528385044</v>
          </cell>
          <cell r="I122">
            <v>-496183301</v>
          </cell>
        </row>
        <row r="123">
          <cell r="A123" t="str">
            <v>เงินสดสุทธิใช้ไปในกิจกรรมลงทุน</v>
          </cell>
          <cell r="G123">
            <v>-55839659</v>
          </cell>
          <cell r="I123">
            <v>-274796372</v>
          </cell>
        </row>
        <row r="124">
          <cell r="A124" t="str">
            <v>กระแสเงินสดได้มา (ใช้ไป) จากกิจกรรมจัดหาเงิน</v>
          </cell>
        </row>
        <row r="125">
          <cell r="A125" t="str">
            <v>เงินรับจากการเพิ่มทุน</v>
          </cell>
          <cell r="G125">
            <v>0</v>
          </cell>
          <cell r="I125">
            <v>300000000</v>
          </cell>
        </row>
        <row r="126">
          <cell r="A126" t="str">
            <v>เงินปันผลจ่าย</v>
          </cell>
          <cell r="G126">
            <v>-75000000</v>
          </cell>
          <cell r="I126">
            <v>-180000000</v>
          </cell>
        </row>
        <row r="127">
          <cell r="A127" t="str">
            <v>เงินสดสุทธิได้มา (ใช้ไป) จากกิจกรรมจัดหาเงิน</v>
          </cell>
          <cell r="G127">
            <v>-75000000</v>
          </cell>
          <cell r="I127">
            <v>120000000</v>
          </cell>
        </row>
        <row r="128">
          <cell r="A128" t="str">
            <v>เงินสดและรายการเทียบเท่าเงินสดเพิ่มขึ้น (ลดลง) สุทธิ</v>
          </cell>
          <cell r="G128">
            <v>4292604</v>
          </cell>
          <cell r="I128">
            <v>-61257954</v>
          </cell>
        </row>
        <row r="129">
          <cell r="A129" t="str">
            <v>เงินสดและรายการเทียบเท่าเงินสด ณ วันต้นปี</v>
          </cell>
          <cell r="G129">
            <v>24742372</v>
          </cell>
          <cell r="I129">
            <v>86000326</v>
          </cell>
        </row>
        <row r="130">
          <cell r="A130" t="str">
            <v>เงินสดและรายการเทียบเท่าเงินสด ณ วันสิ้นปี (หมายเหตุ 18)</v>
          </cell>
          <cell r="G130">
            <v>29034976</v>
          </cell>
          <cell r="I130">
            <v>24742372</v>
          </cell>
        </row>
        <row r="133">
          <cell r="A133" t="str">
            <v>หมายเหตุประกอบงบการเงินเป็นส่วนหนึ่งของงบการเงินนี้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BF326-B053-4532-9AEA-623250DF4DA3}">
  <dimension ref="A1:L107"/>
  <sheetViews>
    <sheetView zoomScaleNormal="100" zoomScaleSheetLayoutView="70" workbookViewId="0">
      <selection activeCell="F17" sqref="F17"/>
    </sheetView>
  </sheetViews>
  <sheetFormatPr defaultColWidth="9.42578125" defaultRowHeight="16.5" customHeight="1" x14ac:dyDescent="0.25"/>
  <cols>
    <col min="1" max="2" width="1.28515625" style="3" customWidth="1"/>
    <col min="3" max="3" width="32.28515625" style="3" customWidth="1"/>
    <col min="4" max="4" width="5.28515625" style="2" customWidth="1"/>
    <col min="5" max="5" width="0.5703125" style="3" customWidth="1"/>
    <col min="6" max="6" width="14.28515625" style="4" customWidth="1"/>
    <col min="7" max="7" width="0.5703125" style="5" customWidth="1"/>
    <col min="8" max="8" width="14.28515625" style="4" customWidth="1"/>
    <col min="9" max="9" width="0.5703125" style="6" customWidth="1"/>
    <col min="10" max="10" width="14.28515625" style="4" customWidth="1"/>
    <col min="11" max="11" width="0.5703125" style="5" customWidth="1"/>
    <col min="12" max="12" width="14.28515625" style="4" customWidth="1"/>
    <col min="13" max="16384" width="9.42578125" style="7"/>
  </cols>
  <sheetData>
    <row r="1" spans="1:12" ht="16.5" customHeight="1" x14ac:dyDescent="0.25">
      <c r="A1" s="1" t="s">
        <v>27</v>
      </c>
      <c r="B1" s="1"/>
      <c r="C1" s="1"/>
    </row>
    <row r="2" spans="1:12" ht="16.5" customHeight="1" x14ac:dyDescent="0.25">
      <c r="A2" s="1" t="s">
        <v>125</v>
      </c>
      <c r="B2" s="1"/>
      <c r="C2" s="1"/>
    </row>
    <row r="3" spans="1:12" ht="16.5" customHeight="1" x14ac:dyDescent="0.25">
      <c r="A3" s="8" t="s">
        <v>191</v>
      </c>
      <c r="B3" s="8"/>
      <c r="C3" s="8"/>
      <c r="D3" s="9"/>
      <c r="E3" s="10"/>
      <c r="F3" s="11"/>
      <c r="G3" s="12"/>
      <c r="H3" s="11"/>
      <c r="I3" s="13"/>
      <c r="J3" s="11"/>
      <c r="K3" s="12"/>
      <c r="L3" s="11"/>
    </row>
    <row r="4" spans="1:12" ht="16.350000000000001" customHeight="1" x14ac:dyDescent="0.25">
      <c r="A4" s="1"/>
      <c r="B4" s="1"/>
      <c r="C4" s="1"/>
    </row>
    <row r="5" spans="1:12" ht="16.350000000000001" customHeight="1" x14ac:dyDescent="0.25"/>
    <row r="6" spans="1:12" ht="16.5" customHeight="1" x14ac:dyDescent="0.25">
      <c r="F6" s="196" t="s">
        <v>76</v>
      </c>
      <c r="G6" s="196"/>
      <c r="H6" s="196"/>
      <c r="I6" s="4"/>
      <c r="J6" s="196" t="s">
        <v>17</v>
      </c>
      <c r="K6" s="196"/>
      <c r="L6" s="196"/>
    </row>
    <row r="7" spans="1:12" ht="16.5" customHeight="1" x14ac:dyDescent="0.25">
      <c r="A7" s="7"/>
      <c r="D7" s="14"/>
      <c r="E7" s="1"/>
      <c r="F7" s="195" t="s">
        <v>23</v>
      </c>
      <c r="G7" s="195"/>
      <c r="H7" s="195"/>
      <c r="I7" s="15"/>
      <c r="J7" s="195" t="s">
        <v>23</v>
      </c>
      <c r="K7" s="195"/>
      <c r="L7" s="195"/>
    </row>
    <row r="8" spans="1:12" ht="16.5" customHeight="1" x14ac:dyDescent="0.25">
      <c r="E8" s="1"/>
      <c r="F8" s="15" t="s">
        <v>77</v>
      </c>
      <c r="G8" s="15"/>
      <c r="H8" s="15" t="s">
        <v>78</v>
      </c>
      <c r="I8" s="15"/>
      <c r="J8" s="15" t="s">
        <v>77</v>
      </c>
      <c r="K8" s="15"/>
      <c r="L8" s="15" t="s">
        <v>78</v>
      </c>
    </row>
    <row r="9" spans="1:12" ht="16.5" customHeight="1" x14ac:dyDescent="0.25">
      <c r="E9" s="1"/>
      <c r="F9" s="16" t="s">
        <v>194</v>
      </c>
      <c r="G9" s="15"/>
      <c r="H9" s="16" t="s">
        <v>0</v>
      </c>
      <c r="I9" s="123"/>
      <c r="J9" s="16" t="s">
        <v>194</v>
      </c>
      <c r="K9" s="15"/>
      <c r="L9" s="16" t="s">
        <v>0</v>
      </c>
    </row>
    <row r="10" spans="1:12" ht="16.5" customHeight="1" x14ac:dyDescent="0.25">
      <c r="E10" s="1"/>
      <c r="F10" s="16" t="s">
        <v>72</v>
      </c>
      <c r="G10" s="17"/>
      <c r="H10" s="16" t="s">
        <v>25</v>
      </c>
      <c r="I10" s="123"/>
      <c r="J10" s="16" t="s">
        <v>72</v>
      </c>
      <c r="K10" s="17"/>
      <c r="L10" s="16" t="s">
        <v>25</v>
      </c>
    </row>
    <row r="11" spans="1:12" ht="16.5" customHeight="1" x14ac:dyDescent="0.25">
      <c r="D11" s="18" t="s">
        <v>1</v>
      </c>
      <c r="E11" s="1"/>
      <c r="F11" s="19" t="s">
        <v>79</v>
      </c>
      <c r="G11" s="17"/>
      <c r="H11" s="19" t="s">
        <v>79</v>
      </c>
      <c r="I11" s="123"/>
      <c r="J11" s="19" t="s">
        <v>79</v>
      </c>
      <c r="K11" s="17"/>
      <c r="L11" s="19" t="s">
        <v>79</v>
      </c>
    </row>
    <row r="12" spans="1:12" ht="16.5" customHeight="1" x14ac:dyDescent="0.25">
      <c r="D12" s="20"/>
      <c r="E12" s="1"/>
      <c r="F12" s="21"/>
      <c r="G12" s="17"/>
      <c r="H12" s="22"/>
      <c r="I12" s="123"/>
      <c r="J12" s="21"/>
      <c r="K12" s="17"/>
      <c r="L12" s="22"/>
    </row>
    <row r="13" spans="1:12" ht="16.5" customHeight="1" x14ac:dyDescent="0.25">
      <c r="A13" s="1" t="s">
        <v>2</v>
      </c>
      <c r="F13" s="23"/>
      <c r="I13" s="5"/>
      <c r="J13" s="23"/>
      <c r="K13" s="6"/>
    </row>
    <row r="14" spans="1:12" ht="16.5" customHeight="1" x14ac:dyDescent="0.25">
      <c r="A14" s="1"/>
      <c r="F14" s="23"/>
      <c r="I14" s="5"/>
      <c r="J14" s="23"/>
      <c r="K14" s="6"/>
    </row>
    <row r="15" spans="1:12" ht="16.5" customHeight="1" x14ac:dyDescent="0.25">
      <c r="A15" s="3" t="s">
        <v>16</v>
      </c>
      <c r="D15" s="24" t="s">
        <v>41</v>
      </c>
      <c r="F15" s="34">
        <v>26574530</v>
      </c>
      <c r="G15" s="4"/>
      <c r="H15" s="4">
        <v>12765213</v>
      </c>
      <c r="I15" s="4"/>
      <c r="J15" s="34">
        <v>26574530</v>
      </c>
      <c r="K15" s="4"/>
      <c r="L15" s="4">
        <v>12765213</v>
      </c>
    </row>
    <row r="16" spans="1:12" ht="16.5" customHeight="1" x14ac:dyDescent="0.25">
      <c r="A16" s="3" t="s">
        <v>148</v>
      </c>
      <c r="B16" s="7"/>
      <c r="D16" s="24"/>
      <c r="F16" s="34">
        <v>13073751</v>
      </c>
      <c r="G16" s="4"/>
      <c r="H16" s="4">
        <v>10438779</v>
      </c>
      <c r="I16" s="4"/>
      <c r="J16" s="34">
        <v>13073751</v>
      </c>
      <c r="K16" s="4"/>
      <c r="L16" s="4">
        <v>10438779</v>
      </c>
    </row>
    <row r="17" spans="1:12" ht="16.5" customHeight="1" x14ac:dyDescent="0.25">
      <c r="A17" s="3" t="s">
        <v>28</v>
      </c>
      <c r="D17" s="24" t="s">
        <v>42</v>
      </c>
      <c r="F17" s="34">
        <v>10063170</v>
      </c>
      <c r="H17" s="4">
        <v>5915057</v>
      </c>
      <c r="I17" s="5"/>
      <c r="J17" s="34">
        <v>10063170</v>
      </c>
      <c r="L17" s="4">
        <v>5915057</v>
      </c>
    </row>
    <row r="18" spans="1:12" ht="16.5" customHeight="1" x14ac:dyDescent="0.25">
      <c r="A18" s="3" t="s">
        <v>80</v>
      </c>
      <c r="D18" s="24" t="s">
        <v>43</v>
      </c>
      <c r="F18" s="34">
        <v>422195316</v>
      </c>
      <c r="H18" s="4">
        <v>266332845</v>
      </c>
      <c r="I18" s="5"/>
      <c r="J18" s="34">
        <v>422195316</v>
      </c>
      <c r="L18" s="4">
        <v>266332845</v>
      </c>
    </row>
    <row r="19" spans="1:12" ht="16.5" customHeight="1" x14ac:dyDescent="0.25">
      <c r="A19" s="3" t="s">
        <v>116</v>
      </c>
      <c r="D19" s="24" t="s">
        <v>108</v>
      </c>
      <c r="F19" s="34">
        <v>186679560</v>
      </c>
      <c r="H19" s="4">
        <v>145695230</v>
      </c>
      <c r="I19" s="5"/>
      <c r="J19" s="34">
        <v>186679560</v>
      </c>
      <c r="L19" s="4">
        <v>145695230</v>
      </c>
    </row>
    <row r="20" spans="1:12" ht="16.5" customHeight="1" x14ac:dyDescent="0.25">
      <c r="A20" s="3" t="s">
        <v>29</v>
      </c>
      <c r="D20" s="24" t="s">
        <v>109</v>
      </c>
      <c r="F20" s="34">
        <v>1624557623</v>
      </c>
      <c r="H20" s="4">
        <v>1542835902</v>
      </c>
      <c r="I20" s="5"/>
      <c r="J20" s="34">
        <v>1766557623</v>
      </c>
      <c r="L20" s="4">
        <v>1542835902</v>
      </c>
    </row>
    <row r="21" spans="1:12" ht="16.5" customHeight="1" x14ac:dyDescent="0.25">
      <c r="A21" s="3" t="s">
        <v>30</v>
      </c>
      <c r="D21" s="24" t="s">
        <v>110</v>
      </c>
      <c r="F21" s="34">
        <v>299205251</v>
      </c>
      <c r="H21" s="4">
        <v>567650511</v>
      </c>
      <c r="I21" s="5"/>
      <c r="J21" s="34">
        <v>299205251</v>
      </c>
      <c r="L21" s="4">
        <v>567650511</v>
      </c>
    </row>
    <row r="22" spans="1:12" ht="16.5" customHeight="1" x14ac:dyDescent="0.25">
      <c r="A22" s="3" t="s">
        <v>81</v>
      </c>
      <c r="D22" s="24" t="s">
        <v>44</v>
      </c>
      <c r="E22" s="7"/>
      <c r="F22" s="34">
        <v>6350663</v>
      </c>
      <c r="H22" s="4">
        <v>8102338</v>
      </c>
      <c r="I22" s="5"/>
      <c r="J22" s="34">
        <v>16467595</v>
      </c>
      <c r="L22" s="4">
        <v>16467595</v>
      </c>
    </row>
    <row r="23" spans="1:12" ht="16.5" customHeight="1" x14ac:dyDescent="0.25">
      <c r="A23" s="3" t="s">
        <v>38</v>
      </c>
      <c r="D23" s="24" t="s">
        <v>45</v>
      </c>
      <c r="E23" s="7"/>
      <c r="F23" s="29">
        <v>0</v>
      </c>
      <c r="H23" s="4">
        <v>39146710</v>
      </c>
      <c r="I23" s="5"/>
      <c r="J23" s="29">
        <v>0</v>
      </c>
      <c r="L23" s="4">
        <v>39146710</v>
      </c>
    </row>
    <row r="24" spans="1:12" ht="16.5" customHeight="1" x14ac:dyDescent="0.25">
      <c r="A24" s="3" t="s">
        <v>175</v>
      </c>
      <c r="B24" s="7"/>
      <c r="D24" s="24" t="s">
        <v>46</v>
      </c>
      <c r="E24" s="7"/>
      <c r="F24" s="29">
        <v>24346007</v>
      </c>
      <c r="H24" s="4">
        <v>5491021</v>
      </c>
      <c r="I24" s="5"/>
      <c r="J24" s="29">
        <v>24346007</v>
      </c>
      <c r="L24" s="4">
        <v>5491021</v>
      </c>
    </row>
    <row r="25" spans="1:12" ht="16.5" customHeight="1" x14ac:dyDescent="0.25">
      <c r="A25" s="3" t="s">
        <v>31</v>
      </c>
      <c r="B25" s="7"/>
      <c r="D25" s="24" t="s">
        <v>111</v>
      </c>
      <c r="E25" s="7"/>
      <c r="F25" s="29">
        <v>39933113</v>
      </c>
      <c r="H25" s="4">
        <v>36097659</v>
      </c>
      <c r="I25" s="5"/>
      <c r="J25" s="29">
        <v>39933113</v>
      </c>
      <c r="L25" s="4">
        <v>36097659</v>
      </c>
    </row>
    <row r="26" spans="1:12" ht="16.5" customHeight="1" x14ac:dyDescent="0.25">
      <c r="A26" s="3" t="s">
        <v>32</v>
      </c>
      <c r="B26" s="7"/>
      <c r="D26" s="24" t="s">
        <v>112</v>
      </c>
      <c r="E26" s="7"/>
      <c r="F26" s="34">
        <v>104968940</v>
      </c>
      <c r="H26" s="4">
        <v>89056321</v>
      </c>
      <c r="I26" s="5"/>
      <c r="J26" s="29">
        <v>102945554</v>
      </c>
      <c r="L26" s="4">
        <v>87383270</v>
      </c>
    </row>
    <row r="27" spans="1:12" ht="16.5" customHeight="1" x14ac:dyDescent="0.25">
      <c r="A27" s="3" t="s">
        <v>33</v>
      </c>
      <c r="D27" s="24">
        <v>16</v>
      </c>
      <c r="F27" s="119">
        <v>152622483</v>
      </c>
      <c r="H27" s="11">
        <v>7631536</v>
      </c>
      <c r="I27" s="5"/>
      <c r="J27" s="119">
        <v>10622483</v>
      </c>
      <c r="L27" s="11">
        <v>7631536</v>
      </c>
    </row>
    <row r="28" spans="1:12" ht="16.5" customHeight="1" x14ac:dyDescent="0.25">
      <c r="F28" s="23"/>
      <c r="I28" s="5"/>
      <c r="J28" s="23"/>
    </row>
    <row r="29" spans="1:12" ht="16.5" customHeight="1" thickBot="1" x14ac:dyDescent="0.3">
      <c r="A29" s="26" t="s">
        <v>4</v>
      </c>
      <c r="F29" s="31">
        <f>SUM(F15:F27)</f>
        <v>2910570407</v>
      </c>
      <c r="H29" s="32">
        <f>SUM(H15:H27)</f>
        <v>2737159122</v>
      </c>
      <c r="I29" s="4"/>
      <c r="J29" s="31">
        <f>SUM(J15:J27)</f>
        <v>2918663953</v>
      </c>
      <c r="L29" s="32">
        <f>SUM(L15:L27)</f>
        <v>2743851328</v>
      </c>
    </row>
    <row r="30" spans="1:12" ht="16.5" customHeight="1" thickTop="1" x14ac:dyDescent="0.25">
      <c r="A30" s="26"/>
      <c r="I30" s="5"/>
    </row>
    <row r="31" spans="1:12" ht="16.5" customHeight="1" x14ac:dyDescent="0.25">
      <c r="A31" s="26"/>
      <c r="I31" s="5"/>
    </row>
    <row r="32" spans="1:12" ht="16.5" customHeight="1" x14ac:dyDescent="0.25">
      <c r="A32" s="26"/>
      <c r="I32" s="5"/>
    </row>
    <row r="33" spans="1:9" ht="16.5" customHeight="1" x14ac:dyDescent="0.25">
      <c r="A33" s="26"/>
      <c r="I33" s="5"/>
    </row>
    <row r="34" spans="1:9" ht="16.5" customHeight="1" x14ac:dyDescent="0.25">
      <c r="A34" s="26"/>
      <c r="I34" s="5"/>
    </row>
    <row r="35" spans="1:9" ht="16.5" customHeight="1" x14ac:dyDescent="0.25">
      <c r="A35" s="26"/>
      <c r="I35" s="5"/>
    </row>
    <row r="36" spans="1:9" ht="14.25" customHeight="1" x14ac:dyDescent="0.25">
      <c r="A36" s="26"/>
      <c r="I36" s="5"/>
    </row>
    <row r="37" spans="1:9" ht="16.5" customHeight="1" x14ac:dyDescent="0.25">
      <c r="A37" s="26"/>
      <c r="I37" s="5"/>
    </row>
    <row r="38" spans="1:9" ht="16.5" customHeight="1" x14ac:dyDescent="0.25">
      <c r="A38" s="26"/>
      <c r="I38" s="5"/>
    </row>
    <row r="39" spans="1:9" ht="16.5" customHeight="1" x14ac:dyDescent="0.25">
      <c r="A39" s="26"/>
      <c r="I39" s="5"/>
    </row>
    <row r="40" spans="1:9" ht="16.5" customHeight="1" x14ac:dyDescent="0.25">
      <c r="A40" s="26"/>
      <c r="I40" s="5"/>
    </row>
    <row r="41" spans="1:9" ht="16.5" customHeight="1" x14ac:dyDescent="0.25">
      <c r="A41" s="26"/>
      <c r="I41" s="5"/>
    </row>
    <row r="42" spans="1:9" ht="16.5" customHeight="1" x14ac:dyDescent="0.25">
      <c r="A42" s="26"/>
      <c r="I42" s="5"/>
    </row>
    <row r="43" spans="1:9" ht="16.350000000000001" customHeight="1" x14ac:dyDescent="0.25">
      <c r="A43" s="26"/>
      <c r="I43" s="5"/>
    </row>
    <row r="44" spans="1:9" ht="16.350000000000001" customHeight="1" x14ac:dyDescent="0.25">
      <c r="A44" s="26"/>
      <c r="I44" s="5"/>
    </row>
    <row r="45" spans="1:9" ht="16.350000000000001" customHeight="1" x14ac:dyDescent="0.25">
      <c r="A45" s="26"/>
      <c r="I45" s="5"/>
    </row>
    <row r="46" spans="1:9" ht="16.350000000000001" customHeight="1" x14ac:dyDescent="0.25">
      <c r="A46" s="26"/>
      <c r="I46" s="5"/>
    </row>
    <row r="47" spans="1:9" ht="16.350000000000001" customHeight="1" x14ac:dyDescent="0.25">
      <c r="A47" s="26"/>
      <c r="I47" s="5"/>
    </row>
    <row r="48" spans="1:9" ht="16.350000000000001" customHeight="1" x14ac:dyDescent="0.25">
      <c r="A48" s="3" t="s">
        <v>82</v>
      </c>
      <c r="F48" s="5" t="s">
        <v>82</v>
      </c>
      <c r="H48" s="5"/>
    </row>
    <row r="49" spans="1:12" ht="16.350000000000001" customHeight="1" x14ac:dyDescent="0.25">
      <c r="A49" s="26"/>
      <c r="I49" s="5"/>
    </row>
    <row r="50" spans="1:12" ht="16.350000000000001" customHeight="1" x14ac:dyDescent="0.25">
      <c r="A50" s="26"/>
      <c r="I50" s="5"/>
    </row>
    <row r="51" spans="1:12" ht="16.350000000000001" customHeight="1" x14ac:dyDescent="0.25">
      <c r="I51" s="5"/>
    </row>
    <row r="52" spans="1:12" ht="16.350000000000001" customHeight="1" x14ac:dyDescent="0.25">
      <c r="A52" s="1"/>
    </row>
    <row r="53" spans="1:12" ht="5.25" customHeight="1" x14ac:dyDescent="0.25"/>
    <row r="54" spans="1:12" ht="22.35" customHeight="1" x14ac:dyDescent="0.25">
      <c r="A54" s="194" t="s">
        <v>105</v>
      </c>
      <c r="B54" s="194"/>
      <c r="C54" s="194"/>
      <c r="D54" s="194"/>
      <c r="E54" s="194"/>
      <c r="F54" s="194"/>
      <c r="G54" s="194"/>
      <c r="H54" s="194"/>
      <c r="I54" s="194"/>
      <c r="J54" s="194"/>
      <c r="K54" s="194"/>
      <c r="L54" s="194"/>
    </row>
    <row r="55" spans="1:12" ht="16.5" customHeight="1" x14ac:dyDescent="0.25">
      <c r="A55" s="1" t="str">
        <f>A1</f>
        <v>Thaire Life Assurance Public Company Limited</v>
      </c>
      <c r="B55" s="1"/>
      <c r="C55" s="1"/>
    </row>
    <row r="56" spans="1:12" ht="16.5" customHeight="1" x14ac:dyDescent="0.25">
      <c r="A56" s="1" t="s">
        <v>135</v>
      </c>
      <c r="B56" s="1"/>
      <c r="C56" s="1"/>
    </row>
    <row r="57" spans="1:12" ht="16.5" customHeight="1" x14ac:dyDescent="0.25">
      <c r="A57" s="8" t="str">
        <f>+A3</f>
        <v>As at 30 September 2024</v>
      </c>
      <c r="B57" s="8"/>
      <c r="C57" s="8"/>
      <c r="D57" s="9"/>
      <c r="E57" s="10"/>
      <c r="F57" s="11"/>
      <c r="G57" s="12"/>
      <c r="H57" s="11"/>
      <c r="I57" s="13"/>
      <c r="J57" s="11"/>
      <c r="K57" s="12"/>
      <c r="L57" s="11"/>
    </row>
    <row r="58" spans="1:12" ht="16.5" customHeight="1" x14ac:dyDescent="0.25">
      <c r="A58" s="1"/>
      <c r="B58" s="1"/>
      <c r="C58" s="1"/>
    </row>
    <row r="60" spans="1:12" ht="16.5" customHeight="1" x14ac:dyDescent="0.25">
      <c r="F60" s="196" t="s">
        <v>76</v>
      </c>
      <c r="G60" s="196"/>
      <c r="H60" s="196"/>
      <c r="I60" s="4"/>
      <c r="J60" s="196" t="s">
        <v>17</v>
      </c>
      <c r="K60" s="196"/>
      <c r="L60" s="196"/>
    </row>
    <row r="61" spans="1:12" ht="16.5" customHeight="1" x14ac:dyDescent="0.25">
      <c r="A61" s="7"/>
      <c r="D61" s="14"/>
      <c r="E61" s="1"/>
      <c r="F61" s="195" t="s">
        <v>23</v>
      </c>
      <c r="G61" s="195"/>
      <c r="H61" s="195"/>
      <c r="I61" s="15"/>
      <c r="J61" s="195" t="s">
        <v>23</v>
      </c>
      <c r="K61" s="195"/>
      <c r="L61" s="195"/>
    </row>
    <row r="62" spans="1:12" ht="16.5" customHeight="1" x14ac:dyDescent="0.25">
      <c r="E62" s="1"/>
      <c r="F62" s="15" t="s">
        <v>77</v>
      </c>
      <c r="G62" s="15"/>
      <c r="H62" s="15" t="s">
        <v>78</v>
      </c>
      <c r="I62" s="15"/>
      <c r="J62" s="15" t="s">
        <v>77</v>
      </c>
      <c r="K62" s="15"/>
      <c r="L62" s="15" t="s">
        <v>78</v>
      </c>
    </row>
    <row r="63" spans="1:12" ht="16.5" customHeight="1" x14ac:dyDescent="0.25">
      <c r="E63" s="1"/>
      <c r="F63" s="16" t="s">
        <v>194</v>
      </c>
      <c r="G63" s="15"/>
      <c r="H63" s="16" t="s">
        <v>0</v>
      </c>
      <c r="I63" s="123"/>
      <c r="J63" s="16" t="s">
        <v>194</v>
      </c>
      <c r="K63" s="15"/>
      <c r="L63" s="16" t="s">
        <v>0</v>
      </c>
    </row>
    <row r="64" spans="1:12" ht="16.5" customHeight="1" x14ac:dyDescent="0.25">
      <c r="E64" s="1"/>
      <c r="F64" s="16" t="s">
        <v>72</v>
      </c>
      <c r="G64" s="17"/>
      <c r="H64" s="16" t="s">
        <v>25</v>
      </c>
      <c r="I64" s="123"/>
      <c r="J64" s="16" t="s">
        <v>72</v>
      </c>
      <c r="K64" s="17"/>
      <c r="L64" s="16" t="s">
        <v>25</v>
      </c>
    </row>
    <row r="65" spans="1:12" ht="16.5" customHeight="1" x14ac:dyDescent="0.25">
      <c r="D65" s="18" t="s">
        <v>1</v>
      </c>
      <c r="E65" s="1"/>
      <c r="F65" s="19" t="s">
        <v>79</v>
      </c>
      <c r="G65" s="17"/>
      <c r="H65" s="19" t="s">
        <v>79</v>
      </c>
      <c r="I65" s="123"/>
      <c r="J65" s="19" t="s">
        <v>79</v>
      </c>
      <c r="K65" s="17"/>
      <c r="L65" s="19" t="s">
        <v>79</v>
      </c>
    </row>
    <row r="66" spans="1:12" ht="16.5" customHeight="1" x14ac:dyDescent="0.25">
      <c r="D66" s="20"/>
      <c r="E66" s="1"/>
      <c r="F66" s="27"/>
      <c r="G66" s="17"/>
      <c r="H66" s="15"/>
      <c r="I66" s="123"/>
      <c r="J66" s="27"/>
      <c r="K66" s="17"/>
      <c r="L66" s="15"/>
    </row>
    <row r="67" spans="1:12" ht="16.5" customHeight="1" x14ac:dyDescent="0.25">
      <c r="A67" s="1" t="s">
        <v>18</v>
      </c>
      <c r="F67" s="23"/>
      <c r="I67" s="5"/>
      <c r="J67" s="23"/>
      <c r="K67" s="6"/>
    </row>
    <row r="68" spans="1:12" ht="16.5" customHeight="1" x14ac:dyDescent="0.25">
      <c r="A68" s="1"/>
      <c r="F68" s="23"/>
      <c r="I68" s="5"/>
      <c r="J68" s="23"/>
      <c r="K68" s="6"/>
    </row>
    <row r="69" spans="1:12" ht="16.5" customHeight="1" x14ac:dyDescent="0.25">
      <c r="A69" s="1" t="s">
        <v>26</v>
      </c>
      <c r="F69" s="23"/>
      <c r="I69" s="5"/>
      <c r="J69" s="23"/>
      <c r="K69" s="6"/>
    </row>
    <row r="70" spans="1:12" ht="16.5" customHeight="1" x14ac:dyDescent="0.25">
      <c r="A70" s="1"/>
      <c r="F70" s="23"/>
      <c r="I70" s="5"/>
      <c r="J70" s="23"/>
      <c r="K70" s="6"/>
    </row>
    <row r="71" spans="1:12" ht="16.5" customHeight="1" x14ac:dyDescent="0.25">
      <c r="A71" s="3" t="s">
        <v>149</v>
      </c>
      <c r="D71" s="24" t="s">
        <v>113</v>
      </c>
      <c r="F71" s="23">
        <v>1416552179</v>
      </c>
      <c r="G71" s="4"/>
      <c r="H71" s="4">
        <v>1193361255</v>
      </c>
      <c r="I71" s="4"/>
      <c r="J71" s="23">
        <v>1416552179</v>
      </c>
      <c r="K71" s="4"/>
      <c r="L71" s="4">
        <v>1193361255</v>
      </c>
    </row>
    <row r="72" spans="1:12" ht="16.5" customHeight="1" x14ac:dyDescent="0.25">
      <c r="A72" s="3" t="s">
        <v>126</v>
      </c>
      <c r="D72" s="24" t="s">
        <v>210</v>
      </c>
      <c r="F72" s="23">
        <v>177732327</v>
      </c>
      <c r="G72" s="4"/>
      <c r="H72" s="4">
        <v>139655940</v>
      </c>
      <c r="I72" s="4"/>
      <c r="J72" s="23">
        <v>177732327</v>
      </c>
      <c r="K72" s="4"/>
      <c r="L72" s="4">
        <v>139655940</v>
      </c>
    </row>
    <row r="73" spans="1:12" ht="16.5" customHeight="1" x14ac:dyDescent="0.25">
      <c r="A73" s="3" t="s">
        <v>39</v>
      </c>
      <c r="F73" s="23">
        <v>11368485</v>
      </c>
      <c r="G73" s="4"/>
      <c r="H73" s="4">
        <v>2859875</v>
      </c>
      <c r="I73" s="4"/>
      <c r="J73" s="23">
        <v>11368485</v>
      </c>
      <c r="K73" s="4"/>
      <c r="L73" s="4">
        <v>2859875</v>
      </c>
    </row>
    <row r="74" spans="1:12" ht="16.5" customHeight="1" x14ac:dyDescent="0.25">
      <c r="A74" s="3" t="s">
        <v>35</v>
      </c>
      <c r="F74" s="23">
        <v>17533221</v>
      </c>
      <c r="G74" s="4"/>
      <c r="H74" s="4">
        <v>22094684</v>
      </c>
      <c r="I74" s="4"/>
      <c r="J74" s="23">
        <v>17533221</v>
      </c>
      <c r="K74" s="4"/>
      <c r="L74" s="4">
        <v>22094684</v>
      </c>
    </row>
    <row r="75" spans="1:12" ht="16.5" customHeight="1" x14ac:dyDescent="0.25">
      <c r="A75" s="3" t="s">
        <v>36</v>
      </c>
      <c r="F75" s="23"/>
      <c r="G75" s="4"/>
      <c r="I75" s="4"/>
      <c r="J75" s="23"/>
      <c r="K75" s="4"/>
    </row>
    <row r="76" spans="1:12" ht="16.5" customHeight="1" x14ac:dyDescent="0.25">
      <c r="B76" s="3" t="s">
        <v>37</v>
      </c>
      <c r="F76" s="23">
        <v>5919258</v>
      </c>
      <c r="G76" s="4"/>
      <c r="H76" s="4">
        <v>5421782</v>
      </c>
      <c r="I76" s="4"/>
      <c r="J76" s="23">
        <v>5919258</v>
      </c>
      <c r="K76" s="4"/>
      <c r="L76" s="4">
        <v>5421782</v>
      </c>
    </row>
    <row r="77" spans="1:12" ht="16.5" customHeight="1" x14ac:dyDescent="0.25">
      <c r="B77" s="3" t="s">
        <v>34</v>
      </c>
      <c r="D77" s="28"/>
      <c r="F77" s="25">
        <v>6612469</v>
      </c>
      <c r="G77" s="4"/>
      <c r="H77" s="11">
        <v>5887265</v>
      </c>
      <c r="I77" s="4"/>
      <c r="J77" s="25">
        <v>6612469</v>
      </c>
      <c r="K77" s="4"/>
      <c r="L77" s="11">
        <v>5887265</v>
      </c>
    </row>
    <row r="78" spans="1:12" ht="16.5" customHeight="1" x14ac:dyDescent="0.25">
      <c r="D78" s="28"/>
      <c r="F78" s="23"/>
      <c r="G78" s="4"/>
      <c r="I78" s="4"/>
      <c r="J78" s="23"/>
      <c r="K78" s="4"/>
    </row>
    <row r="79" spans="1:12" ht="16.5" customHeight="1" x14ac:dyDescent="0.25">
      <c r="A79" s="1" t="s">
        <v>3</v>
      </c>
      <c r="B79" s="7"/>
      <c r="F79" s="25">
        <f>SUM(F71:F77)</f>
        <v>1635717939</v>
      </c>
      <c r="H79" s="11">
        <f>SUM(H71:H77)</f>
        <v>1369280801</v>
      </c>
      <c r="I79" s="5"/>
      <c r="J79" s="25">
        <f>SUM(J71:J77)</f>
        <v>1635717939</v>
      </c>
      <c r="L79" s="11">
        <f>SUM(L71:L77)</f>
        <v>1369280801</v>
      </c>
    </row>
    <row r="80" spans="1:12" ht="16.5" customHeight="1" x14ac:dyDescent="0.25">
      <c r="A80" s="1"/>
      <c r="B80" s="7"/>
      <c r="F80" s="23"/>
      <c r="I80" s="5"/>
      <c r="J80" s="23"/>
    </row>
    <row r="81" spans="1:12" ht="16.5" customHeight="1" x14ac:dyDescent="0.25">
      <c r="A81" s="1"/>
      <c r="B81" s="7"/>
      <c r="F81" s="23"/>
      <c r="I81" s="5"/>
      <c r="J81" s="23"/>
    </row>
    <row r="82" spans="1:12" ht="16.5" customHeight="1" x14ac:dyDescent="0.25">
      <c r="A82" s="1" t="s">
        <v>19</v>
      </c>
      <c r="F82" s="23"/>
      <c r="I82" s="5"/>
      <c r="J82" s="23"/>
      <c r="K82" s="6"/>
    </row>
    <row r="83" spans="1:12" ht="16.5" customHeight="1" x14ac:dyDescent="0.25">
      <c r="A83" s="1"/>
      <c r="F83" s="23"/>
      <c r="I83" s="5"/>
      <c r="J83" s="23"/>
      <c r="K83" s="6"/>
    </row>
    <row r="84" spans="1:12" ht="16.5" customHeight="1" x14ac:dyDescent="0.25">
      <c r="A84" s="3" t="s">
        <v>5</v>
      </c>
      <c r="D84" s="24">
        <v>19</v>
      </c>
      <c r="F84" s="23"/>
      <c r="I84" s="5"/>
      <c r="J84" s="23"/>
      <c r="K84" s="6"/>
    </row>
    <row r="85" spans="1:12" ht="16.5" customHeight="1" x14ac:dyDescent="0.25">
      <c r="B85" s="3" t="s">
        <v>11</v>
      </c>
      <c r="F85" s="29"/>
      <c r="G85" s="30"/>
      <c r="H85" s="30"/>
      <c r="I85" s="30"/>
      <c r="J85" s="29"/>
      <c r="K85" s="30"/>
      <c r="L85" s="30"/>
    </row>
    <row r="86" spans="1:12" ht="16.5" customHeight="1" x14ac:dyDescent="0.25">
      <c r="C86" s="33" t="s">
        <v>154</v>
      </c>
      <c r="F86" s="29"/>
      <c r="G86" s="30"/>
      <c r="H86" s="30"/>
      <c r="I86" s="30"/>
      <c r="J86" s="29"/>
      <c r="K86" s="30"/>
      <c r="L86" s="30"/>
    </row>
    <row r="87" spans="1:12" ht="16.5" customHeight="1" x14ac:dyDescent="0.25">
      <c r="C87" s="3" t="s">
        <v>40</v>
      </c>
      <c r="F87" s="29"/>
      <c r="G87" s="30"/>
      <c r="H87" s="30"/>
      <c r="I87" s="30"/>
      <c r="J87" s="29"/>
      <c r="K87" s="30"/>
      <c r="L87" s="30"/>
    </row>
    <row r="88" spans="1:12" ht="16.5" customHeight="1" x14ac:dyDescent="0.25">
      <c r="C88" s="33" t="s">
        <v>161</v>
      </c>
      <c r="F88" s="29"/>
      <c r="G88" s="30"/>
      <c r="H88" s="30"/>
      <c r="I88" s="30"/>
      <c r="J88" s="29"/>
      <c r="K88" s="30"/>
      <c r="L88" s="30"/>
    </row>
    <row r="89" spans="1:12" ht="16.5" customHeight="1" thickBot="1" x14ac:dyDescent="0.3">
      <c r="C89" s="3" t="s">
        <v>162</v>
      </c>
      <c r="F89" s="31">
        <v>620000000</v>
      </c>
      <c r="H89" s="32">
        <v>610000000</v>
      </c>
      <c r="I89" s="5"/>
      <c r="J89" s="31">
        <v>620000000</v>
      </c>
      <c r="L89" s="32">
        <v>610000000</v>
      </c>
    </row>
    <row r="90" spans="1:12" ht="16.5" customHeight="1" thickTop="1" x14ac:dyDescent="0.25">
      <c r="A90" s="1"/>
      <c r="F90" s="23"/>
      <c r="I90" s="5"/>
      <c r="J90" s="23"/>
    </row>
    <row r="91" spans="1:12" ht="16.5" customHeight="1" x14ac:dyDescent="0.25">
      <c r="B91" s="3" t="s">
        <v>6</v>
      </c>
      <c r="F91" s="29"/>
      <c r="G91" s="30"/>
      <c r="H91" s="30"/>
      <c r="I91" s="30"/>
      <c r="J91" s="29"/>
      <c r="K91" s="30"/>
      <c r="L91" s="30"/>
    </row>
    <row r="92" spans="1:12" ht="16.5" customHeight="1" x14ac:dyDescent="0.25">
      <c r="C92" s="33" t="s">
        <v>154</v>
      </c>
      <c r="F92" s="29"/>
      <c r="G92" s="30"/>
      <c r="H92" s="30"/>
      <c r="I92" s="30"/>
      <c r="J92" s="29"/>
      <c r="K92" s="30"/>
      <c r="L92" s="30"/>
    </row>
    <row r="93" spans="1:12" ht="16.5" customHeight="1" x14ac:dyDescent="0.25">
      <c r="C93" s="3" t="s">
        <v>40</v>
      </c>
      <c r="F93" s="29"/>
      <c r="G93" s="30"/>
      <c r="H93" s="30"/>
      <c r="I93" s="30"/>
      <c r="J93" s="29"/>
      <c r="K93" s="30"/>
      <c r="L93" s="30"/>
    </row>
    <row r="94" spans="1:12" ht="16.5" customHeight="1" x14ac:dyDescent="0.25">
      <c r="B94" s="33"/>
      <c r="C94" s="33" t="s">
        <v>166</v>
      </c>
      <c r="F94" s="34"/>
      <c r="H94" s="35"/>
      <c r="I94" s="5"/>
      <c r="J94" s="34"/>
      <c r="L94" s="35"/>
    </row>
    <row r="95" spans="1:12" ht="16.5" customHeight="1" x14ac:dyDescent="0.25">
      <c r="B95" s="33"/>
      <c r="C95" s="3" t="s">
        <v>162</v>
      </c>
      <c r="F95" s="23">
        <v>620000000</v>
      </c>
      <c r="H95" s="35">
        <v>609998247</v>
      </c>
      <c r="I95" s="5"/>
      <c r="J95" s="23">
        <v>620000000</v>
      </c>
      <c r="L95" s="35">
        <v>609998247</v>
      </c>
    </row>
    <row r="96" spans="1:12" ht="16.5" customHeight="1" x14ac:dyDescent="0.25">
      <c r="A96" s="3" t="s">
        <v>117</v>
      </c>
      <c r="F96" s="23">
        <v>79166741</v>
      </c>
      <c r="H96" s="35">
        <v>79162825</v>
      </c>
      <c r="I96" s="5"/>
      <c r="J96" s="23">
        <v>79166741</v>
      </c>
      <c r="L96" s="35">
        <v>79162825</v>
      </c>
    </row>
    <row r="97" spans="1:12" ht="16.5" customHeight="1" x14ac:dyDescent="0.25">
      <c r="A97" s="3" t="s">
        <v>7</v>
      </c>
      <c r="F97" s="29"/>
      <c r="I97" s="5"/>
      <c r="J97" s="29"/>
    </row>
    <row r="98" spans="1:12" ht="16.5" customHeight="1" x14ac:dyDescent="0.25">
      <c r="B98" s="3" t="s">
        <v>102</v>
      </c>
      <c r="F98" s="29">
        <v>62000000</v>
      </c>
      <c r="H98" s="35">
        <v>61000000</v>
      </c>
      <c r="I98" s="5"/>
      <c r="J98" s="29">
        <v>62000000</v>
      </c>
      <c r="L98" s="35">
        <v>61000000</v>
      </c>
    </row>
    <row r="99" spans="1:12" ht="16.5" customHeight="1" x14ac:dyDescent="0.25">
      <c r="B99" s="3" t="s">
        <v>8</v>
      </c>
      <c r="F99" s="29">
        <v>560901124</v>
      </c>
      <c r="H99" s="4">
        <v>744266617</v>
      </c>
      <c r="I99" s="5"/>
      <c r="J99" s="29">
        <v>559449267</v>
      </c>
      <c r="L99" s="4">
        <v>742041183</v>
      </c>
    </row>
    <row r="100" spans="1:12" ht="16.5" customHeight="1" x14ac:dyDescent="0.25">
      <c r="A100" s="3" t="s">
        <v>22</v>
      </c>
      <c r="B100" s="7"/>
      <c r="F100" s="113">
        <v>-47215397</v>
      </c>
      <c r="H100" s="11">
        <v>-126549368</v>
      </c>
      <c r="I100" s="5"/>
      <c r="J100" s="113">
        <v>-37669994</v>
      </c>
      <c r="L100" s="11">
        <v>-117631728</v>
      </c>
    </row>
    <row r="101" spans="1:12" ht="16.5" customHeight="1" x14ac:dyDescent="0.25">
      <c r="A101" s="1"/>
      <c r="F101" s="23"/>
      <c r="I101" s="5"/>
      <c r="J101" s="23"/>
    </row>
    <row r="102" spans="1:12" ht="16.5" customHeight="1" x14ac:dyDescent="0.25">
      <c r="A102" s="1" t="s">
        <v>20</v>
      </c>
      <c r="B102" s="1"/>
      <c r="F102" s="25">
        <f>SUM(F95:F101)</f>
        <v>1274852468</v>
      </c>
      <c r="G102" s="4"/>
      <c r="H102" s="11">
        <f>SUM(H95:H100)</f>
        <v>1367878321</v>
      </c>
      <c r="I102" s="4"/>
      <c r="J102" s="25">
        <f>SUM(J95:J101)</f>
        <v>1282946014</v>
      </c>
      <c r="K102" s="4"/>
      <c r="L102" s="11">
        <f>SUM(L95:L100)</f>
        <v>1374570527</v>
      </c>
    </row>
    <row r="103" spans="1:12" ht="16.5" customHeight="1" x14ac:dyDescent="0.25">
      <c r="A103" s="1"/>
      <c r="F103" s="23"/>
      <c r="I103" s="5"/>
      <c r="J103" s="23"/>
      <c r="K103" s="6"/>
    </row>
    <row r="104" spans="1:12" ht="16.5" customHeight="1" thickBot="1" x14ac:dyDescent="0.3">
      <c r="A104" s="1" t="s">
        <v>21</v>
      </c>
      <c r="F104" s="31">
        <f>F79+F102</f>
        <v>2910570407</v>
      </c>
      <c r="H104" s="32">
        <f>H79+H102</f>
        <v>2737159122</v>
      </c>
      <c r="I104" s="4"/>
      <c r="J104" s="31">
        <f>J79+J102</f>
        <v>2918663953</v>
      </c>
      <c r="L104" s="32">
        <f>L79+L102</f>
        <v>2743851328</v>
      </c>
    </row>
    <row r="105" spans="1:12" ht="16.5" customHeight="1" thickTop="1" x14ac:dyDescent="0.25">
      <c r="A105" s="1"/>
      <c r="I105" s="5"/>
    </row>
    <row r="106" spans="1:12" ht="16.5" customHeight="1" x14ac:dyDescent="0.25">
      <c r="A106" s="1"/>
      <c r="I106" s="5"/>
    </row>
    <row r="107" spans="1:12" ht="22.35" customHeight="1" x14ac:dyDescent="0.25">
      <c r="A107" s="194" t="str">
        <f>$A$54</f>
        <v>The accompanying notes form part of this interim financial information.</v>
      </c>
      <c r="B107" s="194"/>
      <c r="C107" s="194"/>
      <c r="D107" s="194"/>
      <c r="E107" s="194"/>
      <c r="F107" s="194"/>
      <c r="G107" s="194"/>
      <c r="H107" s="194"/>
      <c r="I107" s="194"/>
      <c r="J107" s="194"/>
      <c r="K107" s="194"/>
      <c r="L107" s="194"/>
    </row>
  </sheetData>
  <mergeCells count="10">
    <mergeCell ref="F6:H6"/>
    <mergeCell ref="J6:L6"/>
    <mergeCell ref="F7:H7"/>
    <mergeCell ref="J7:L7"/>
    <mergeCell ref="A54:L54"/>
    <mergeCell ref="A107:L107"/>
    <mergeCell ref="F61:H61"/>
    <mergeCell ref="J61:L61"/>
    <mergeCell ref="F60:H60"/>
    <mergeCell ref="J60:L60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&amp;R&amp;"Arial,Regular"&amp;10&amp;P</oddFooter>
  </headerFooter>
  <rowBreaks count="1" manualBreakCount="1">
    <brk id="54" max="16383" man="1"/>
  </rowBreaks>
  <ignoredErrors>
    <ignoredError sqref="D15:D26 D71:D72 F64:L64 F10:L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0ED3C-1B2B-455C-A70D-1D63547E3ADD}">
  <dimension ref="A1:L120"/>
  <sheetViews>
    <sheetView tabSelected="1" topLeftCell="A61" zoomScaleNormal="100" zoomScaleSheetLayoutView="84" workbookViewId="0">
      <selection activeCell="S70" sqref="S70"/>
    </sheetView>
  </sheetViews>
  <sheetFormatPr defaultColWidth="6.85546875" defaultRowHeight="16.5" customHeight="1" x14ac:dyDescent="0.25"/>
  <cols>
    <col min="1" max="2" width="1.42578125" style="38" customWidth="1"/>
    <col min="3" max="3" width="45.5703125" style="38" customWidth="1"/>
    <col min="4" max="4" width="4.7109375" style="37" customWidth="1"/>
    <col min="5" max="5" width="0.7109375" style="38" customWidth="1"/>
    <col min="6" max="6" width="14" style="39" customWidth="1"/>
    <col min="7" max="7" width="0.7109375" style="40" customWidth="1"/>
    <col min="8" max="8" width="14" style="39" customWidth="1"/>
    <col min="9" max="9" width="0.7109375" style="41" customWidth="1"/>
    <col min="10" max="10" width="14" style="39" customWidth="1"/>
    <col min="11" max="11" width="0.7109375" style="40" customWidth="1"/>
    <col min="12" max="12" width="14" style="39" customWidth="1"/>
    <col min="13" max="16384" width="6.85546875" style="43"/>
  </cols>
  <sheetData>
    <row r="1" spans="1:12" ht="16.5" customHeight="1" x14ac:dyDescent="0.25">
      <c r="A1" s="36" t="str">
        <f>+_xlfn.SINGLE('2-3'!A1)</f>
        <v>Thaire Life Assurance Public Company Limited</v>
      </c>
      <c r="B1" s="36"/>
      <c r="C1" s="36"/>
      <c r="L1" s="42"/>
    </row>
    <row r="2" spans="1:12" ht="16.5" customHeight="1" x14ac:dyDescent="0.25">
      <c r="A2" s="36" t="s">
        <v>83</v>
      </c>
      <c r="B2" s="36"/>
      <c r="C2" s="36"/>
    </row>
    <row r="3" spans="1:12" ht="16.5" customHeight="1" x14ac:dyDescent="0.25">
      <c r="A3" s="44" t="s">
        <v>192</v>
      </c>
      <c r="B3" s="45"/>
      <c r="C3" s="45"/>
      <c r="D3" s="46"/>
      <c r="E3" s="47"/>
      <c r="F3" s="48"/>
      <c r="G3" s="49"/>
      <c r="H3" s="48"/>
      <c r="I3" s="50"/>
      <c r="J3" s="48"/>
      <c r="K3" s="49"/>
      <c r="L3" s="48"/>
    </row>
    <row r="4" spans="1:12" ht="16.5" customHeight="1" x14ac:dyDescent="0.25">
      <c r="A4" s="51"/>
      <c r="B4" s="36"/>
      <c r="C4" s="36"/>
    </row>
    <row r="5" spans="1:12" ht="16.5" customHeight="1" x14ac:dyDescent="0.25">
      <c r="A5" s="51"/>
      <c r="B5" s="36"/>
      <c r="C5" s="36"/>
    </row>
    <row r="6" spans="1:12" ht="16.5" customHeight="1" x14ac:dyDescent="0.25">
      <c r="F6" s="196" t="s">
        <v>76</v>
      </c>
      <c r="G6" s="196"/>
      <c r="H6" s="196"/>
      <c r="I6" s="4"/>
      <c r="J6" s="196" t="s">
        <v>17</v>
      </c>
      <c r="K6" s="196"/>
      <c r="L6" s="196"/>
    </row>
    <row r="7" spans="1:12" s="7" customFormat="1" ht="16.5" customHeight="1" x14ac:dyDescent="0.25">
      <c r="B7" s="3"/>
      <c r="C7" s="3"/>
      <c r="D7" s="14"/>
      <c r="E7" s="1"/>
      <c r="F7" s="195" t="s">
        <v>23</v>
      </c>
      <c r="G7" s="195"/>
      <c r="H7" s="195"/>
      <c r="I7" s="15"/>
      <c r="J7" s="195" t="s">
        <v>23</v>
      </c>
      <c r="K7" s="195"/>
      <c r="L7" s="195"/>
    </row>
    <row r="8" spans="1:12" s="7" customFormat="1" ht="16.5" customHeight="1" x14ac:dyDescent="0.25">
      <c r="A8" s="3"/>
      <c r="B8" s="3"/>
      <c r="C8" s="3"/>
      <c r="D8" s="2"/>
      <c r="E8" s="1"/>
      <c r="F8" s="16" t="s">
        <v>72</v>
      </c>
      <c r="G8" s="17"/>
      <c r="H8" s="16" t="s">
        <v>25</v>
      </c>
      <c r="I8" s="123"/>
      <c r="J8" s="16" t="s">
        <v>72</v>
      </c>
      <c r="K8" s="17"/>
      <c r="L8" s="16" t="s">
        <v>25</v>
      </c>
    </row>
    <row r="9" spans="1:12" s="7" customFormat="1" ht="16.5" customHeight="1" x14ac:dyDescent="0.25">
      <c r="A9" s="3"/>
      <c r="B9" s="3"/>
      <c r="C9" s="3"/>
      <c r="D9" s="18" t="s">
        <v>1</v>
      </c>
      <c r="E9" s="1"/>
      <c r="F9" s="19" t="s">
        <v>79</v>
      </c>
      <c r="G9" s="17"/>
      <c r="H9" s="19" t="s">
        <v>79</v>
      </c>
      <c r="I9" s="123"/>
      <c r="J9" s="19" t="s">
        <v>79</v>
      </c>
      <c r="K9" s="17"/>
      <c r="L9" s="19" t="s">
        <v>79</v>
      </c>
    </row>
    <row r="10" spans="1:12" s="7" customFormat="1" ht="16.5" customHeight="1" x14ac:dyDescent="0.25">
      <c r="A10" s="3"/>
      <c r="B10" s="3"/>
      <c r="C10" s="3"/>
      <c r="D10" s="20"/>
      <c r="E10" s="1"/>
      <c r="F10" s="21"/>
      <c r="G10" s="17"/>
      <c r="H10" s="22"/>
      <c r="I10" s="123"/>
      <c r="J10" s="21"/>
      <c r="K10" s="17"/>
      <c r="L10" s="22"/>
    </row>
    <row r="11" spans="1:12" s="7" customFormat="1" ht="16.5" customHeight="1" x14ac:dyDescent="0.25">
      <c r="A11" s="1" t="s">
        <v>119</v>
      </c>
      <c r="B11" s="3"/>
      <c r="C11" s="3"/>
      <c r="D11" s="20"/>
      <c r="E11" s="1"/>
      <c r="F11" s="21"/>
      <c r="G11" s="17"/>
      <c r="H11" s="22"/>
      <c r="I11" s="123"/>
      <c r="J11" s="21"/>
      <c r="K11" s="17"/>
      <c r="L11" s="22"/>
    </row>
    <row r="12" spans="1:12" s="7" customFormat="1" ht="16.5" customHeight="1" x14ac:dyDescent="0.25">
      <c r="A12" s="1"/>
      <c r="B12" s="3"/>
      <c r="C12" s="3"/>
      <c r="D12" s="20"/>
      <c r="E12" s="1"/>
      <c r="F12" s="21"/>
      <c r="G12" s="17"/>
      <c r="H12" s="22"/>
      <c r="I12" s="123"/>
      <c r="J12" s="21"/>
      <c r="K12" s="17"/>
      <c r="L12" s="22"/>
    </row>
    <row r="13" spans="1:12" ht="16.5" customHeight="1" x14ac:dyDescent="0.25">
      <c r="A13" s="38" t="s">
        <v>103</v>
      </c>
      <c r="F13" s="52">
        <v>1693336971</v>
      </c>
      <c r="G13" s="39"/>
      <c r="H13" s="39">
        <v>981027012</v>
      </c>
      <c r="I13" s="39"/>
      <c r="J13" s="117">
        <v>1693336971</v>
      </c>
      <c r="K13" s="39"/>
      <c r="L13" s="39">
        <v>981027012</v>
      </c>
    </row>
    <row r="14" spans="1:12" ht="16.5" customHeight="1" x14ac:dyDescent="0.25">
      <c r="A14" s="38" t="s">
        <v>136</v>
      </c>
      <c r="F14" s="53">
        <v>-11662777</v>
      </c>
      <c r="G14" s="39"/>
      <c r="H14" s="48">
        <v>-8029133</v>
      </c>
      <c r="I14" s="39"/>
      <c r="J14" s="118">
        <v>-11662777</v>
      </c>
      <c r="K14" s="39"/>
      <c r="L14" s="48">
        <v>-8029133</v>
      </c>
    </row>
    <row r="15" spans="1:12" ht="16.5" customHeight="1" x14ac:dyDescent="0.25">
      <c r="F15" s="52"/>
      <c r="G15" s="39"/>
      <c r="I15" s="39"/>
      <c r="J15" s="52"/>
      <c r="K15" s="39"/>
    </row>
    <row r="16" spans="1:12" ht="16.5" customHeight="1" x14ac:dyDescent="0.25">
      <c r="A16" s="38" t="s">
        <v>47</v>
      </c>
      <c r="F16" s="52">
        <f t="shared" ref="F16" si="0">F13+F14</f>
        <v>1681674194</v>
      </c>
      <c r="G16" s="39"/>
      <c r="H16" s="39">
        <f>H13+H14</f>
        <v>972997879</v>
      </c>
      <c r="I16" s="39"/>
      <c r="J16" s="52">
        <f t="shared" ref="J16:L16" si="1">J13+J14</f>
        <v>1681674194</v>
      </c>
      <c r="K16" s="39"/>
      <c r="L16" s="39">
        <f t="shared" si="1"/>
        <v>972997879</v>
      </c>
    </row>
    <row r="17" spans="1:12" ht="16.5" customHeight="1" x14ac:dyDescent="0.25">
      <c r="A17" s="38" t="s">
        <v>167</v>
      </c>
      <c r="F17" s="53">
        <v>-157765919</v>
      </c>
      <c r="G17" s="39"/>
      <c r="H17" s="48">
        <v>-101607259</v>
      </c>
      <c r="I17" s="39"/>
      <c r="J17" s="118">
        <v>-157765919</v>
      </c>
      <c r="K17" s="39"/>
      <c r="L17" s="48">
        <v>-101607259</v>
      </c>
    </row>
    <row r="18" spans="1:12" ht="16.5" customHeight="1" x14ac:dyDescent="0.25">
      <c r="F18" s="52"/>
      <c r="G18" s="39"/>
      <c r="I18" s="39"/>
      <c r="J18" s="52"/>
      <c r="K18" s="39"/>
    </row>
    <row r="19" spans="1:12" ht="16.5" customHeight="1" x14ac:dyDescent="0.25">
      <c r="A19" s="38" t="s">
        <v>127</v>
      </c>
      <c r="F19" s="52">
        <f>F16+F17</f>
        <v>1523908275</v>
      </c>
      <c r="G19" s="39"/>
      <c r="H19" s="39">
        <f>H16+H17</f>
        <v>871390620</v>
      </c>
      <c r="I19" s="39"/>
      <c r="J19" s="52">
        <f>J16+J17</f>
        <v>1523908275</v>
      </c>
      <c r="K19" s="39"/>
      <c r="L19" s="39">
        <f>L16+L17</f>
        <v>871390620</v>
      </c>
    </row>
    <row r="20" spans="1:12" ht="16.5" customHeight="1" x14ac:dyDescent="0.25">
      <c r="A20" s="38" t="s">
        <v>48</v>
      </c>
      <c r="F20" s="52">
        <v>1622337</v>
      </c>
      <c r="G20" s="39"/>
      <c r="H20" s="39">
        <v>616319</v>
      </c>
      <c r="I20" s="39"/>
      <c r="J20" s="117">
        <v>1622337</v>
      </c>
      <c r="K20" s="54"/>
      <c r="L20" s="39">
        <v>616319</v>
      </c>
    </row>
    <row r="21" spans="1:12" ht="16.5" customHeight="1" x14ac:dyDescent="0.25">
      <c r="A21" s="38" t="s">
        <v>49</v>
      </c>
      <c r="D21" s="37">
        <v>21</v>
      </c>
      <c r="F21" s="114">
        <v>17429021</v>
      </c>
      <c r="G21" s="39"/>
      <c r="H21" s="39">
        <v>20774951</v>
      </c>
      <c r="I21" s="39"/>
      <c r="J21" s="117">
        <v>17429021</v>
      </c>
      <c r="K21" s="54"/>
      <c r="L21" s="39">
        <v>20774951</v>
      </c>
    </row>
    <row r="22" spans="1:12" ht="16.5" customHeight="1" x14ac:dyDescent="0.25">
      <c r="A22" s="38" t="s">
        <v>156</v>
      </c>
      <c r="F22" s="52">
        <v>171215</v>
      </c>
      <c r="G22" s="39"/>
      <c r="H22" s="39">
        <v>31277</v>
      </c>
      <c r="I22" s="39"/>
      <c r="J22" s="117">
        <v>171215</v>
      </c>
      <c r="K22" s="54"/>
      <c r="L22" s="39">
        <v>31277</v>
      </c>
    </row>
    <row r="23" spans="1:12" ht="16.5" customHeight="1" x14ac:dyDescent="0.25">
      <c r="A23" s="38" t="s">
        <v>201</v>
      </c>
      <c r="F23" s="52">
        <v>-2440576</v>
      </c>
      <c r="G23" s="39"/>
      <c r="H23" s="39">
        <v>33130</v>
      </c>
      <c r="I23" s="39"/>
      <c r="J23" s="117">
        <v>-2440576</v>
      </c>
      <c r="K23" s="54"/>
      <c r="L23" s="39">
        <v>33130</v>
      </c>
    </row>
    <row r="24" spans="1:12" ht="16.5" customHeight="1" x14ac:dyDescent="0.25">
      <c r="A24" s="38" t="s">
        <v>200</v>
      </c>
      <c r="F24" s="52"/>
      <c r="G24" s="39"/>
      <c r="I24" s="39"/>
      <c r="J24" s="117"/>
      <c r="K24" s="54"/>
    </row>
    <row r="25" spans="1:12" ht="16.5" customHeight="1" x14ac:dyDescent="0.25">
      <c r="B25" s="38" t="s">
        <v>147</v>
      </c>
      <c r="D25" s="55" t="s">
        <v>114</v>
      </c>
      <c r="F25" s="52">
        <v>-365245</v>
      </c>
      <c r="G25" s="39"/>
      <c r="H25" s="39">
        <v>236250</v>
      </c>
      <c r="I25" s="39"/>
      <c r="J25" s="117">
        <v>0</v>
      </c>
      <c r="K25" s="39"/>
      <c r="L25" s="39">
        <v>0</v>
      </c>
    </row>
    <row r="26" spans="1:12" ht="16.5" customHeight="1" x14ac:dyDescent="0.25">
      <c r="A26" s="38" t="s">
        <v>9</v>
      </c>
      <c r="F26" s="53">
        <v>324380</v>
      </c>
      <c r="G26" s="39"/>
      <c r="H26" s="48">
        <v>330924</v>
      </c>
      <c r="I26" s="39"/>
      <c r="J26" s="118">
        <v>324380</v>
      </c>
      <c r="K26" s="39"/>
      <c r="L26" s="48">
        <v>330924</v>
      </c>
    </row>
    <row r="27" spans="1:12" ht="16.5" customHeight="1" x14ac:dyDescent="0.25">
      <c r="F27" s="23"/>
      <c r="G27" s="39"/>
      <c r="I27" s="39"/>
      <c r="J27" s="117"/>
      <c r="K27" s="39"/>
    </row>
    <row r="28" spans="1:12" ht="16.5" customHeight="1" x14ac:dyDescent="0.25">
      <c r="A28" s="36" t="s">
        <v>120</v>
      </c>
      <c r="F28" s="53">
        <f>SUM(F19:F26)</f>
        <v>1540649407</v>
      </c>
      <c r="G28" s="39"/>
      <c r="H28" s="48">
        <f>SUM(H19:H26)</f>
        <v>893413471</v>
      </c>
      <c r="I28" s="39"/>
      <c r="J28" s="53">
        <f>SUM(J19:J26)</f>
        <v>1541014652</v>
      </c>
      <c r="K28" s="39"/>
      <c r="L28" s="48">
        <f>SUM(L19:L26)</f>
        <v>893177221</v>
      </c>
    </row>
    <row r="29" spans="1:12" ht="16.5" customHeight="1" x14ac:dyDescent="0.25">
      <c r="F29" s="52"/>
      <c r="G29" s="39"/>
      <c r="I29" s="39"/>
      <c r="J29" s="52"/>
      <c r="K29" s="39"/>
    </row>
    <row r="30" spans="1:12" ht="16.5" customHeight="1" x14ac:dyDescent="0.25">
      <c r="A30" s="36" t="s">
        <v>118</v>
      </c>
      <c r="F30" s="52"/>
      <c r="G30" s="39"/>
      <c r="I30" s="39"/>
      <c r="J30" s="52"/>
      <c r="K30" s="39"/>
    </row>
    <row r="31" spans="1:12" ht="16.5" customHeight="1" x14ac:dyDescent="0.25">
      <c r="A31" s="36"/>
      <c r="F31" s="52"/>
      <c r="G31" s="39"/>
      <c r="I31" s="39"/>
      <c r="J31" s="52"/>
      <c r="K31" s="39"/>
    </row>
    <row r="32" spans="1:12" ht="16.5" customHeight="1" x14ac:dyDescent="0.25">
      <c r="A32" s="38" t="s">
        <v>209</v>
      </c>
      <c r="D32" s="55"/>
      <c r="F32" s="52">
        <v>61536704</v>
      </c>
      <c r="H32" s="39">
        <v>-22635488</v>
      </c>
      <c r="I32" s="40"/>
      <c r="J32" s="117">
        <v>61536704</v>
      </c>
      <c r="L32" s="124">
        <v>-22635488</v>
      </c>
    </row>
    <row r="33" spans="1:12" ht="16.5" customHeight="1" x14ac:dyDescent="0.25">
      <c r="A33" s="38" t="s">
        <v>134</v>
      </c>
      <c r="E33" s="39"/>
      <c r="F33" s="52">
        <v>1151458818</v>
      </c>
      <c r="G33" s="39"/>
      <c r="H33" s="39">
        <v>631114093</v>
      </c>
      <c r="I33" s="39"/>
      <c r="J33" s="117">
        <v>1151458818</v>
      </c>
      <c r="K33" s="39"/>
      <c r="L33" s="124">
        <v>631114093</v>
      </c>
    </row>
    <row r="34" spans="1:12" ht="16.5" customHeight="1" x14ac:dyDescent="0.25">
      <c r="A34" s="38" t="s">
        <v>137</v>
      </c>
      <c r="E34" s="39"/>
      <c r="F34" s="52">
        <v>-15274710</v>
      </c>
      <c r="G34" s="39"/>
      <c r="H34" s="39">
        <v>-2686327</v>
      </c>
      <c r="I34" s="39"/>
      <c r="J34" s="117">
        <v>-15274710</v>
      </c>
      <c r="K34" s="39"/>
      <c r="L34" s="124">
        <v>-2686327</v>
      </c>
    </row>
    <row r="35" spans="1:12" ht="16.5" customHeight="1" x14ac:dyDescent="0.25">
      <c r="A35" s="38" t="s">
        <v>50</v>
      </c>
      <c r="E35" s="39"/>
      <c r="F35" s="52">
        <v>282923852</v>
      </c>
      <c r="G35" s="39"/>
      <c r="H35" s="39">
        <v>208163131</v>
      </c>
      <c r="I35" s="39"/>
      <c r="J35" s="117">
        <v>282923852</v>
      </c>
      <c r="K35" s="39"/>
      <c r="L35" s="124">
        <v>208163131</v>
      </c>
    </row>
    <row r="36" spans="1:12" ht="16.5" customHeight="1" x14ac:dyDescent="0.25">
      <c r="A36" s="38" t="s">
        <v>51</v>
      </c>
      <c r="E36" s="39"/>
      <c r="F36" s="52">
        <v>9545673</v>
      </c>
      <c r="G36" s="39"/>
      <c r="H36" s="39">
        <v>15015961</v>
      </c>
      <c r="I36" s="39"/>
      <c r="J36" s="117">
        <v>9545673</v>
      </c>
      <c r="K36" s="39"/>
      <c r="L36" s="124">
        <v>15015961</v>
      </c>
    </row>
    <row r="37" spans="1:12" ht="16.5" customHeight="1" x14ac:dyDescent="0.25">
      <c r="A37" s="38" t="s">
        <v>52</v>
      </c>
      <c r="D37" s="37">
        <v>22</v>
      </c>
      <c r="E37" s="39"/>
      <c r="F37" s="52">
        <v>32729800</v>
      </c>
      <c r="G37" s="39"/>
      <c r="H37" s="39">
        <v>28275855</v>
      </c>
      <c r="I37" s="39"/>
      <c r="J37" s="117">
        <v>32729800</v>
      </c>
      <c r="K37" s="39"/>
      <c r="L37" s="124">
        <v>28275855</v>
      </c>
    </row>
    <row r="38" spans="1:12" ht="16.5" customHeight="1" x14ac:dyDescent="0.25">
      <c r="A38" s="38" t="s">
        <v>15</v>
      </c>
      <c r="E38" s="39"/>
      <c r="F38" s="52">
        <v>144189</v>
      </c>
      <c r="G38" s="39"/>
      <c r="H38" s="39">
        <v>57912</v>
      </c>
      <c r="I38" s="39"/>
      <c r="J38" s="117">
        <v>144189</v>
      </c>
      <c r="K38" s="39"/>
      <c r="L38" s="124">
        <v>57912</v>
      </c>
    </row>
    <row r="39" spans="1:12" ht="16.5" customHeight="1" x14ac:dyDescent="0.25">
      <c r="A39" s="38" t="s">
        <v>202</v>
      </c>
      <c r="E39" s="39"/>
      <c r="F39" s="53">
        <v>-5700</v>
      </c>
      <c r="G39" s="39"/>
      <c r="H39" s="48">
        <v>1566</v>
      </c>
      <c r="I39" s="39"/>
      <c r="J39" s="118">
        <v>-5700</v>
      </c>
      <c r="K39" s="39"/>
      <c r="L39" s="125">
        <v>1566</v>
      </c>
    </row>
    <row r="40" spans="1:12" ht="16.5" customHeight="1" x14ac:dyDescent="0.25">
      <c r="F40" s="52"/>
      <c r="G40" s="39"/>
      <c r="I40" s="39"/>
      <c r="J40" s="52"/>
      <c r="K40" s="39"/>
    </row>
    <row r="41" spans="1:12" ht="16.5" customHeight="1" x14ac:dyDescent="0.25">
      <c r="A41" s="36" t="s">
        <v>24</v>
      </c>
      <c r="E41" s="39"/>
      <c r="F41" s="53">
        <f>SUM(F32:F40)</f>
        <v>1523058626</v>
      </c>
      <c r="G41" s="39"/>
      <c r="H41" s="48">
        <f>SUM(H32:H40)</f>
        <v>857306703</v>
      </c>
      <c r="I41" s="39"/>
      <c r="J41" s="53">
        <f>SUM(J32:J40)</f>
        <v>1523058626</v>
      </c>
      <c r="K41" s="39"/>
      <c r="L41" s="48">
        <f>SUM(L32:L40)</f>
        <v>857306703</v>
      </c>
    </row>
    <row r="42" spans="1:12" ht="16.5" customHeight="1" x14ac:dyDescent="0.25">
      <c r="A42" s="36"/>
      <c r="E42" s="39"/>
      <c r="F42" s="52"/>
      <c r="G42" s="39"/>
      <c r="I42" s="39"/>
      <c r="J42" s="52"/>
      <c r="K42" s="39"/>
    </row>
    <row r="43" spans="1:12" ht="16.5" customHeight="1" x14ac:dyDescent="0.25">
      <c r="A43" s="36" t="s">
        <v>181</v>
      </c>
      <c r="F43" s="52">
        <f>F28-F41</f>
        <v>17590781</v>
      </c>
      <c r="G43" s="39"/>
      <c r="H43" s="39">
        <f>H28-H41</f>
        <v>36106768</v>
      </c>
      <c r="I43" s="39"/>
      <c r="J43" s="52">
        <f>J28-J41</f>
        <v>17956026</v>
      </c>
      <c r="K43" s="39"/>
      <c r="L43" s="39">
        <f>L28-L41</f>
        <v>35870518</v>
      </c>
    </row>
    <row r="44" spans="1:12" ht="16.5" customHeight="1" x14ac:dyDescent="0.25">
      <c r="A44" s="38" t="s">
        <v>185</v>
      </c>
      <c r="D44" s="55" t="s">
        <v>115</v>
      </c>
      <c r="F44" s="53">
        <v>-3183452</v>
      </c>
      <c r="G44" s="39"/>
      <c r="H44" s="48">
        <v>-5826237</v>
      </c>
      <c r="I44" s="39"/>
      <c r="J44" s="118">
        <v>-3256501</v>
      </c>
      <c r="K44" s="39"/>
      <c r="L44" s="125">
        <v>-5778987</v>
      </c>
    </row>
    <row r="45" spans="1:12" ht="16.5" customHeight="1" x14ac:dyDescent="0.25">
      <c r="F45" s="52"/>
      <c r="G45" s="39"/>
      <c r="I45" s="39"/>
      <c r="J45" s="52"/>
      <c r="K45" s="39"/>
    </row>
    <row r="46" spans="1:12" ht="16.5" customHeight="1" x14ac:dyDescent="0.25">
      <c r="A46" s="36" t="s">
        <v>182</v>
      </c>
      <c r="F46" s="53">
        <f>SUM(F43:F44)</f>
        <v>14407329</v>
      </c>
      <c r="G46" s="39"/>
      <c r="H46" s="48">
        <f>SUM(H43:H44)</f>
        <v>30280531</v>
      </c>
      <c r="I46" s="39"/>
      <c r="J46" s="53">
        <f>SUM(J43:J44)</f>
        <v>14699525</v>
      </c>
      <c r="K46" s="39"/>
      <c r="L46" s="48">
        <f>SUM(L43:L44)</f>
        <v>30091531</v>
      </c>
    </row>
    <row r="47" spans="1:12" ht="16.5" customHeight="1" x14ac:dyDescent="0.25">
      <c r="G47" s="39"/>
      <c r="I47" s="39"/>
      <c r="K47" s="39"/>
    </row>
    <row r="48" spans="1:12" ht="16.5" customHeight="1" x14ac:dyDescent="0.25">
      <c r="G48" s="39"/>
      <c r="I48" s="39"/>
      <c r="K48" s="39"/>
    </row>
    <row r="49" spans="1:12" ht="16.5" customHeight="1" x14ac:dyDescent="0.25">
      <c r="G49" s="39"/>
      <c r="I49" s="39"/>
      <c r="K49" s="39"/>
    </row>
    <row r="50" spans="1:12" ht="16.5" customHeight="1" x14ac:dyDescent="0.25">
      <c r="G50" s="39"/>
      <c r="I50" s="39"/>
      <c r="K50" s="39"/>
    </row>
    <row r="51" spans="1:12" ht="16.5" customHeight="1" x14ac:dyDescent="0.25">
      <c r="G51" s="39"/>
      <c r="I51" s="39"/>
      <c r="K51" s="39"/>
    </row>
    <row r="52" spans="1:12" ht="16.5" customHeight="1" x14ac:dyDescent="0.25">
      <c r="G52" s="39"/>
      <c r="I52" s="39"/>
      <c r="K52" s="39"/>
    </row>
    <row r="53" spans="1:12" ht="16.5" customHeight="1" x14ac:dyDescent="0.25">
      <c r="G53" s="39"/>
      <c r="I53" s="39"/>
      <c r="K53" s="39"/>
    </row>
    <row r="54" spans="1:12" ht="16.5" customHeight="1" x14ac:dyDescent="0.25">
      <c r="G54" s="39"/>
      <c r="I54" s="39"/>
      <c r="K54" s="39"/>
    </row>
    <row r="55" spans="1:12" ht="16.5" customHeight="1" x14ac:dyDescent="0.25">
      <c r="G55" s="39"/>
      <c r="I55" s="39"/>
      <c r="K55" s="39"/>
    </row>
    <row r="56" spans="1:12" ht="16.5" customHeight="1" x14ac:dyDescent="0.25">
      <c r="G56" s="39"/>
      <c r="I56" s="39"/>
      <c r="K56" s="39"/>
    </row>
    <row r="57" spans="1:12" ht="16.5" customHeight="1" x14ac:dyDescent="0.25">
      <c r="G57" s="39"/>
      <c r="I57" s="39"/>
      <c r="K57" s="39"/>
    </row>
    <row r="58" spans="1:12" ht="16.5" customHeight="1" x14ac:dyDescent="0.25">
      <c r="G58" s="39"/>
      <c r="I58" s="39"/>
      <c r="K58" s="39"/>
    </row>
    <row r="59" spans="1:12" ht="16.5" customHeight="1" x14ac:dyDescent="0.25">
      <c r="G59" s="39"/>
      <c r="I59" s="39"/>
      <c r="K59" s="39"/>
    </row>
    <row r="60" spans="1:12" s="7" customFormat="1" ht="21.95" customHeight="1" x14ac:dyDescent="0.25">
      <c r="A60" s="194" t="str">
        <f>+'2-3'!A54:L54</f>
        <v>The accompanying notes form part of this interim financial information.</v>
      </c>
      <c r="B60" s="194"/>
      <c r="C60" s="194"/>
      <c r="D60" s="194"/>
      <c r="E60" s="194"/>
      <c r="F60" s="194"/>
      <c r="G60" s="194"/>
      <c r="H60" s="194"/>
      <c r="I60" s="194"/>
      <c r="J60" s="194"/>
      <c r="K60" s="194"/>
      <c r="L60" s="194"/>
    </row>
    <row r="61" spans="1:12" ht="16.5" customHeight="1" x14ac:dyDescent="0.25">
      <c r="A61" s="36" t="str">
        <f>A1</f>
        <v>Thaire Life Assurance Public Company Limited</v>
      </c>
      <c r="B61" s="36"/>
      <c r="C61" s="36"/>
      <c r="L61" s="42"/>
    </row>
    <row r="62" spans="1:12" ht="16.5" customHeight="1" x14ac:dyDescent="0.25">
      <c r="A62" s="36" t="s">
        <v>138</v>
      </c>
      <c r="B62" s="36"/>
      <c r="C62" s="36"/>
    </row>
    <row r="63" spans="1:12" ht="16.5" customHeight="1" x14ac:dyDescent="0.25">
      <c r="A63" s="44" t="str">
        <f>+A3</f>
        <v>For the three-month period ended 30 September 2024</v>
      </c>
      <c r="B63" s="45"/>
      <c r="C63" s="45"/>
      <c r="D63" s="46"/>
      <c r="E63" s="47"/>
      <c r="F63" s="48"/>
      <c r="G63" s="49"/>
      <c r="H63" s="48"/>
      <c r="I63" s="50"/>
      <c r="J63" s="48"/>
      <c r="K63" s="49"/>
      <c r="L63" s="48"/>
    </row>
    <row r="64" spans="1:12" ht="16.5" customHeight="1" x14ac:dyDescent="0.25">
      <c r="A64" s="51"/>
      <c r="B64" s="36"/>
      <c r="C64" s="36"/>
    </row>
    <row r="65" spans="1:12" ht="16.5" customHeight="1" x14ac:dyDescent="0.25">
      <c r="A65" s="51"/>
      <c r="B65" s="36"/>
      <c r="C65" s="36"/>
    </row>
    <row r="66" spans="1:12" ht="16.5" customHeight="1" x14ac:dyDescent="0.25">
      <c r="F66" s="196" t="s">
        <v>76</v>
      </c>
      <c r="G66" s="196"/>
      <c r="H66" s="196"/>
      <c r="I66" s="4"/>
      <c r="J66" s="196" t="s">
        <v>17</v>
      </c>
      <c r="K66" s="196"/>
      <c r="L66" s="196"/>
    </row>
    <row r="67" spans="1:12" s="7" customFormat="1" ht="16.5" customHeight="1" x14ac:dyDescent="0.25">
      <c r="B67" s="3"/>
      <c r="C67" s="3"/>
      <c r="D67" s="14"/>
      <c r="E67" s="1"/>
      <c r="F67" s="195" t="s">
        <v>23</v>
      </c>
      <c r="G67" s="195"/>
      <c r="H67" s="195"/>
      <c r="I67" s="15"/>
      <c r="J67" s="195" t="s">
        <v>23</v>
      </c>
      <c r="K67" s="195"/>
      <c r="L67" s="195"/>
    </row>
    <row r="68" spans="1:12" s="7" customFormat="1" ht="16.5" customHeight="1" x14ac:dyDescent="0.25">
      <c r="A68" s="3"/>
      <c r="B68" s="3"/>
      <c r="C68" s="3"/>
      <c r="D68" s="2"/>
      <c r="E68" s="1"/>
      <c r="F68" s="16" t="s">
        <v>72</v>
      </c>
      <c r="G68" s="17"/>
      <c r="H68" s="16" t="s">
        <v>25</v>
      </c>
      <c r="I68" s="123"/>
      <c r="J68" s="16" t="s">
        <v>72</v>
      </c>
      <c r="K68" s="17"/>
      <c r="L68" s="16" t="s">
        <v>25</v>
      </c>
    </row>
    <row r="69" spans="1:12" s="7" customFormat="1" ht="16.5" customHeight="1" x14ac:dyDescent="0.25">
      <c r="A69" s="3"/>
      <c r="B69" s="3"/>
      <c r="C69" s="3"/>
      <c r="D69" s="18" t="s">
        <v>104</v>
      </c>
      <c r="E69" s="1"/>
      <c r="F69" s="19" t="s">
        <v>79</v>
      </c>
      <c r="G69" s="17"/>
      <c r="H69" s="19" t="s">
        <v>79</v>
      </c>
      <c r="I69" s="123"/>
      <c r="J69" s="19" t="s">
        <v>79</v>
      </c>
      <c r="K69" s="17"/>
      <c r="L69" s="19" t="s">
        <v>79</v>
      </c>
    </row>
    <row r="70" spans="1:12" s="7" customFormat="1" ht="16.5" customHeight="1" x14ac:dyDescent="0.25">
      <c r="A70" s="3"/>
      <c r="B70" s="3"/>
      <c r="C70" s="3"/>
      <c r="D70" s="2"/>
      <c r="E70" s="1"/>
      <c r="F70" s="21"/>
      <c r="G70" s="17"/>
      <c r="H70" s="22"/>
      <c r="I70" s="123"/>
      <c r="J70" s="21"/>
      <c r="K70" s="17"/>
      <c r="L70" s="22"/>
    </row>
    <row r="71" spans="1:12" ht="16.5" customHeight="1" x14ac:dyDescent="0.25">
      <c r="A71" s="56" t="s">
        <v>84</v>
      </c>
      <c r="F71" s="52"/>
      <c r="G71" s="39"/>
      <c r="I71" s="39"/>
      <c r="J71" s="52"/>
      <c r="K71" s="39"/>
    </row>
    <row r="72" spans="1:12" ht="16.5" customHeight="1" x14ac:dyDescent="0.25">
      <c r="A72" s="57" t="s">
        <v>142</v>
      </c>
      <c r="F72" s="52"/>
      <c r="G72" s="39"/>
      <c r="I72" s="39"/>
      <c r="J72" s="52"/>
      <c r="K72" s="39"/>
    </row>
    <row r="73" spans="1:12" ht="16.5" customHeight="1" x14ac:dyDescent="0.25">
      <c r="A73" s="57"/>
      <c r="B73" s="57" t="s">
        <v>141</v>
      </c>
      <c r="F73" s="52"/>
      <c r="G73" s="39"/>
      <c r="I73" s="39"/>
      <c r="J73" s="52"/>
      <c r="K73" s="39"/>
    </row>
    <row r="74" spans="1:12" ht="16.5" customHeight="1" x14ac:dyDescent="0.25">
      <c r="A74" s="58" t="s">
        <v>168</v>
      </c>
      <c r="F74" s="52"/>
      <c r="G74" s="39"/>
      <c r="I74" s="39"/>
      <c r="J74" s="52"/>
      <c r="K74" s="39"/>
    </row>
    <row r="75" spans="1:12" ht="16.5" customHeight="1" x14ac:dyDescent="0.25">
      <c r="A75" s="43"/>
      <c r="B75" s="58" t="s">
        <v>169</v>
      </c>
      <c r="F75" s="115">
        <v>-664877</v>
      </c>
      <c r="G75" s="39"/>
      <c r="H75" s="126">
        <v>790496</v>
      </c>
      <c r="I75" s="39"/>
      <c r="J75" s="115">
        <v>-664877</v>
      </c>
      <c r="K75" s="39"/>
      <c r="L75" s="126">
        <v>790496</v>
      </c>
    </row>
    <row r="76" spans="1:12" ht="16.5" customHeight="1" x14ac:dyDescent="0.25">
      <c r="A76" s="58" t="s">
        <v>183</v>
      </c>
      <c r="D76" s="55"/>
      <c r="F76" s="116">
        <v>132975</v>
      </c>
      <c r="G76" s="39"/>
      <c r="H76" s="127">
        <v>-158099</v>
      </c>
      <c r="I76" s="39"/>
      <c r="J76" s="116">
        <v>132975</v>
      </c>
      <c r="K76" s="39"/>
      <c r="L76" s="127">
        <v>-158099</v>
      </c>
    </row>
    <row r="77" spans="1:12" ht="16.5" customHeight="1" x14ac:dyDescent="0.25">
      <c r="A77" s="58" t="s">
        <v>168</v>
      </c>
      <c r="F77" s="52"/>
      <c r="G77" s="39"/>
      <c r="I77" s="39"/>
      <c r="J77" s="52"/>
      <c r="K77" s="39"/>
    </row>
    <row r="78" spans="1:12" ht="16.5" customHeight="1" x14ac:dyDescent="0.25">
      <c r="A78" s="58"/>
      <c r="B78" s="58" t="s">
        <v>170</v>
      </c>
      <c r="F78" s="53">
        <f>F75+F76</f>
        <v>-531902</v>
      </c>
      <c r="G78" s="39"/>
      <c r="H78" s="48">
        <f>H75+H76</f>
        <v>632397</v>
      </c>
      <c r="I78" s="39"/>
      <c r="J78" s="53">
        <f>J75+J76</f>
        <v>-531902</v>
      </c>
      <c r="K78" s="39"/>
      <c r="L78" s="48">
        <f>L75+L76</f>
        <v>632397</v>
      </c>
    </row>
    <row r="79" spans="1:12" ht="16.5" customHeight="1" x14ac:dyDescent="0.25">
      <c r="A79" s="58" t="s">
        <v>204</v>
      </c>
      <c r="F79" s="52"/>
      <c r="G79" s="39"/>
      <c r="I79" s="39"/>
      <c r="J79" s="52"/>
      <c r="K79" s="39"/>
    </row>
    <row r="80" spans="1:12" ht="16.5" customHeight="1" x14ac:dyDescent="0.25">
      <c r="A80" s="43"/>
      <c r="B80" s="58" t="s">
        <v>171</v>
      </c>
      <c r="F80" s="52"/>
      <c r="G80" s="39"/>
      <c r="I80" s="39"/>
      <c r="J80" s="52"/>
      <c r="K80" s="39"/>
    </row>
    <row r="81" spans="1:12" ht="16.5" customHeight="1" x14ac:dyDescent="0.25">
      <c r="A81" s="43"/>
      <c r="B81" s="58" t="s">
        <v>172</v>
      </c>
      <c r="F81" s="115">
        <v>63804052</v>
      </c>
      <c r="G81" s="39"/>
      <c r="H81" s="126">
        <v>-43600392</v>
      </c>
      <c r="I81" s="39"/>
      <c r="J81" s="115">
        <v>63804052</v>
      </c>
      <c r="K81" s="39"/>
      <c r="L81" s="126">
        <v>-43600392</v>
      </c>
    </row>
    <row r="82" spans="1:12" ht="16.5" customHeight="1" x14ac:dyDescent="0.25">
      <c r="A82" s="58" t="s">
        <v>183</v>
      </c>
      <c r="F82" s="116">
        <v>-12760810</v>
      </c>
      <c r="G82" s="39"/>
      <c r="H82" s="127">
        <v>8720079</v>
      </c>
      <c r="I82" s="39"/>
      <c r="J82" s="116">
        <v>-12760810</v>
      </c>
      <c r="K82" s="39"/>
      <c r="L82" s="127">
        <v>8720079</v>
      </c>
    </row>
    <row r="83" spans="1:12" ht="16.5" customHeight="1" x14ac:dyDescent="0.25">
      <c r="A83" s="58" t="s">
        <v>204</v>
      </c>
      <c r="B83" s="36"/>
      <c r="F83" s="52"/>
      <c r="G83" s="39"/>
      <c r="I83" s="39"/>
      <c r="J83" s="52"/>
      <c r="K83" s="39"/>
    </row>
    <row r="84" spans="1:12" ht="16.5" customHeight="1" x14ac:dyDescent="0.25">
      <c r="A84" s="58"/>
      <c r="B84" s="58" t="s">
        <v>171</v>
      </c>
      <c r="C84" s="43"/>
      <c r="F84" s="52"/>
      <c r="G84" s="39"/>
      <c r="I84" s="39"/>
      <c r="J84" s="52"/>
      <c r="K84" s="39"/>
    </row>
    <row r="85" spans="1:12" ht="16.5" customHeight="1" x14ac:dyDescent="0.25">
      <c r="A85" s="58"/>
      <c r="B85" s="58" t="s">
        <v>173</v>
      </c>
      <c r="C85" s="43"/>
      <c r="F85" s="52"/>
      <c r="G85" s="39"/>
      <c r="I85" s="39"/>
      <c r="J85" s="52"/>
      <c r="K85" s="39"/>
    </row>
    <row r="86" spans="1:12" s="102" customFormat="1" ht="16.5" customHeight="1" x14ac:dyDescent="0.25">
      <c r="A86" s="101"/>
      <c r="B86" s="59" t="s">
        <v>174</v>
      </c>
      <c r="C86" s="43"/>
      <c r="D86" s="37"/>
      <c r="E86" s="38"/>
      <c r="F86" s="53">
        <f>F81+F82</f>
        <v>51043242</v>
      </c>
      <c r="G86" s="39"/>
      <c r="H86" s="48">
        <f>H81+H82</f>
        <v>-34880313</v>
      </c>
      <c r="I86" s="39"/>
      <c r="J86" s="53">
        <f>J81+J82</f>
        <v>51043242</v>
      </c>
      <c r="K86" s="39"/>
      <c r="L86" s="48">
        <f>L81+L82</f>
        <v>-34880313</v>
      </c>
    </row>
    <row r="87" spans="1:12" ht="16.5" customHeight="1" x14ac:dyDescent="0.25">
      <c r="A87" s="58" t="s">
        <v>142</v>
      </c>
      <c r="F87" s="52"/>
      <c r="G87" s="39"/>
      <c r="I87" s="39"/>
      <c r="J87" s="52"/>
      <c r="K87" s="39"/>
    </row>
    <row r="88" spans="1:12" s="102" customFormat="1" ht="16.5" customHeight="1" x14ac:dyDescent="0.25">
      <c r="A88" s="103"/>
      <c r="B88" s="58" t="s">
        <v>145</v>
      </c>
      <c r="C88" s="38"/>
      <c r="D88" s="37"/>
      <c r="E88" s="38"/>
      <c r="F88" s="53">
        <f>F78+F86</f>
        <v>50511340</v>
      </c>
      <c r="G88" s="39"/>
      <c r="H88" s="48">
        <f>H86+H78</f>
        <v>-34247916</v>
      </c>
      <c r="I88" s="39"/>
      <c r="J88" s="53">
        <f>J78+J86</f>
        <v>50511340</v>
      </c>
      <c r="K88" s="39"/>
      <c r="L88" s="48">
        <f>L78+L86</f>
        <v>-34247916</v>
      </c>
    </row>
    <row r="89" spans="1:12" ht="16.5" customHeight="1" x14ac:dyDescent="0.25">
      <c r="A89" s="43"/>
      <c r="B89" s="36"/>
      <c r="F89" s="52"/>
      <c r="G89" s="39"/>
      <c r="I89" s="39"/>
      <c r="J89" s="52"/>
      <c r="K89" s="39"/>
    </row>
    <row r="90" spans="1:12" ht="16.5" customHeight="1" x14ac:dyDescent="0.25">
      <c r="A90" s="60" t="s">
        <v>129</v>
      </c>
      <c r="B90" s="36"/>
      <c r="F90" s="52"/>
      <c r="G90" s="39"/>
      <c r="I90" s="39"/>
      <c r="J90" s="52"/>
      <c r="K90" s="39"/>
    </row>
    <row r="91" spans="1:12" ht="16.5" customHeight="1" x14ac:dyDescent="0.25">
      <c r="A91" s="61" t="s">
        <v>176</v>
      </c>
      <c r="B91" s="36"/>
      <c r="F91" s="52"/>
      <c r="G91" s="39"/>
      <c r="I91" s="39"/>
      <c r="J91" s="52"/>
      <c r="K91" s="39"/>
    </row>
    <row r="92" spans="1:12" ht="16.5" customHeight="1" x14ac:dyDescent="0.25">
      <c r="A92" s="36"/>
      <c r="B92" s="61" t="s">
        <v>177</v>
      </c>
      <c r="F92" s="117">
        <v>-886416</v>
      </c>
      <c r="H92" s="124">
        <v>-483396</v>
      </c>
      <c r="J92" s="52">
        <v>0</v>
      </c>
      <c r="L92" s="30">
        <v>0</v>
      </c>
    </row>
    <row r="93" spans="1:12" ht="16.5" customHeight="1" x14ac:dyDescent="0.25">
      <c r="A93" s="61" t="s">
        <v>139</v>
      </c>
      <c r="B93" s="62"/>
      <c r="F93" s="118">
        <v>177284</v>
      </c>
      <c r="G93" s="39"/>
      <c r="H93" s="125">
        <v>96679</v>
      </c>
      <c r="I93" s="39"/>
      <c r="J93" s="53">
        <v>0</v>
      </c>
      <c r="K93" s="39"/>
      <c r="L93" s="63">
        <v>0</v>
      </c>
    </row>
    <row r="94" spans="1:12" ht="16.5" customHeight="1" x14ac:dyDescent="0.25">
      <c r="A94" s="61" t="s">
        <v>178</v>
      </c>
      <c r="B94" s="186"/>
      <c r="F94" s="52"/>
      <c r="G94" s="39"/>
      <c r="I94" s="39"/>
      <c r="J94" s="52"/>
      <c r="K94" s="39"/>
      <c r="L94" s="30"/>
    </row>
    <row r="95" spans="1:12" ht="16.5" customHeight="1" x14ac:dyDescent="0.25">
      <c r="A95" s="61"/>
      <c r="B95" s="61" t="s">
        <v>179</v>
      </c>
      <c r="F95" s="52"/>
      <c r="G95" s="39"/>
      <c r="I95" s="39"/>
      <c r="J95" s="52"/>
      <c r="K95" s="39"/>
      <c r="L95" s="30"/>
    </row>
    <row r="96" spans="1:12" ht="16.5" customHeight="1" x14ac:dyDescent="0.25">
      <c r="A96" s="187"/>
      <c r="B96" s="100" t="s">
        <v>174</v>
      </c>
      <c r="C96" s="43"/>
      <c r="F96" s="53">
        <f>F92+F93</f>
        <v>-709132</v>
      </c>
      <c r="G96" s="39"/>
      <c r="H96" s="48">
        <f>H92+H93</f>
        <v>-386717</v>
      </c>
      <c r="I96" s="39"/>
      <c r="J96" s="53">
        <f>J92+J93</f>
        <v>0</v>
      </c>
      <c r="K96" s="39"/>
      <c r="L96" s="63">
        <f>L92+L93</f>
        <v>0</v>
      </c>
    </row>
    <row r="97" spans="1:12" ht="16.5" customHeight="1" x14ac:dyDescent="0.25">
      <c r="A97" s="187"/>
      <c r="B97" s="61"/>
      <c r="F97" s="52"/>
      <c r="G97" s="39"/>
      <c r="I97" s="39"/>
      <c r="J97" s="52"/>
      <c r="K97" s="39"/>
      <c r="L97" s="30"/>
    </row>
    <row r="98" spans="1:12" ht="16.5" customHeight="1" x14ac:dyDescent="0.25">
      <c r="A98" s="64" t="s">
        <v>143</v>
      </c>
      <c r="B98" s="61"/>
      <c r="F98" s="52"/>
      <c r="G98" s="39"/>
      <c r="I98" s="39"/>
      <c r="J98" s="52"/>
      <c r="K98" s="39"/>
      <c r="L98" s="30"/>
    </row>
    <row r="99" spans="1:12" ht="16.5" customHeight="1" x14ac:dyDescent="0.25">
      <c r="A99" s="43"/>
      <c r="B99" s="64" t="s">
        <v>144</v>
      </c>
      <c r="F99" s="53">
        <f>SUM(F96)</f>
        <v>-709132</v>
      </c>
      <c r="G99" s="39"/>
      <c r="H99" s="48">
        <f>SUM(H96)</f>
        <v>-386717</v>
      </c>
      <c r="I99" s="39"/>
      <c r="J99" s="53">
        <f>SUM(J96)</f>
        <v>0</v>
      </c>
      <c r="K99" s="39"/>
      <c r="L99" s="63">
        <f>SUM(L96)</f>
        <v>0</v>
      </c>
    </row>
    <row r="100" spans="1:12" ht="16.5" customHeight="1" x14ac:dyDescent="0.25">
      <c r="A100" s="187"/>
      <c r="B100" s="58"/>
      <c r="F100" s="52"/>
      <c r="G100" s="39"/>
      <c r="I100" s="39"/>
      <c r="J100" s="52"/>
      <c r="K100" s="39"/>
      <c r="L100" s="30"/>
    </row>
    <row r="101" spans="1:12" ht="16.5" customHeight="1" x14ac:dyDescent="0.25">
      <c r="A101" s="174" t="s">
        <v>203</v>
      </c>
      <c r="B101" s="58"/>
      <c r="F101" s="52"/>
      <c r="G101" s="39"/>
      <c r="H101" s="54"/>
      <c r="I101" s="39"/>
      <c r="J101" s="52"/>
      <c r="K101" s="39"/>
      <c r="L101" s="54"/>
    </row>
    <row r="102" spans="1:12" ht="16.5" customHeight="1" x14ac:dyDescent="0.25">
      <c r="A102" s="174"/>
      <c r="B102" s="175" t="s">
        <v>60</v>
      </c>
      <c r="F102" s="53">
        <f>F88+F99</f>
        <v>49802208</v>
      </c>
      <c r="G102" s="39"/>
      <c r="H102" s="39">
        <f>H88+H99</f>
        <v>-34634633</v>
      </c>
      <c r="I102" s="39"/>
      <c r="J102" s="53">
        <f>J88+J99</f>
        <v>50511340</v>
      </c>
      <c r="K102" s="39"/>
      <c r="L102" s="39">
        <f>L88+L99</f>
        <v>-34247916</v>
      </c>
    </row>
    <row r="103" spans="1:12" ht="16.5" customHeight="1" x14ac:dyDescent="0.25">
      <c r="A103" s="174"/>
      <c r="B103" s="58"/>
      <c r="F103" s="52"/>
      <c r="G103" s="39"/>
      <c r="H103" s="65"/>
      <c r="I103" s="39"/>
      <c r="J103" s="52"/>
      <c r="K103" s="39"/>
      <c r="L103" s="65"/>
    </row>
    <row r="104" spans="1:12" ht="16.5" customHeight="1" thickBot="1" x14ac:dyDescent="0.3">
      <c r="A104" s="174" t="s">
        <v>189</v>
      </c>
      <c r="B104" s="58"/>
      <c r="F104" s="66">
        <f>F102+F46</f>
        <v>64209537</v>
      </c>
      <c r="G104" s="39"/>
      <c r="H104" s="67">
        <f>H102+H46</f>
        <v>-4354102</v>
      </c>
      <c r="I104" s="39"/>
      <c r="J104" s="66">
        <f>J102+J46</f>
        <v>65210865</v>
      </c>
      <c r="K104" s="39"/>
      <c r="L104" s="67">
        <f>L102+L46</f>
        <v>-4156385</v>
      </c>
    </row>
    <row r="105" spans="1:12" ht="16.5" customHeight="1" thickTop="1" x14ac:dyDescent="0.25">
      <c r="A105" s="187"/>
      <c r="B105" s="58"/>
      <c r="F105" s="52"/>
      <c r="G105" s="39"/>
      <c r="I105" s="39"/>
      <c r="J105" s="52"/>
      <c r="K105" s="39"/>
    </row>
    <row r="106" spans="1:12" ht="16.5" customHeight="1" x14ac:dyDescent="0.25">
      <c r="A106" s="187"/>
      <c r="B106" s="58"/>
      <c r="F106" s="52"/>
      <c r="G106" s="39"/>
      <c r="I106" s="39"/>
      <c r="J106" s="52"/>
      <c r="K106" s="39"/>
    </row>
    <row r="107" spans="1:12" ht="16.5" customHeight="1" x14ac:dyDescent="0.25">
      <c r="A107" s="68" t="s">
        <v>186</v>
      </c>
      <c r="B107" s="187"/>
      <c r="C107" s="187"/>
      <c r="D107" s="188">
        <v>23</v>
      </c>
      <c r="E107" s="177"/>
      <c r="F107" s="182"/>
      <c r="G107" s="180"/>
      <c r="H107" s="180"/>
      <c r="I107" s="180"/>
      <c r="J107" s="182"/>
      <c r="K107" s="180"/>
      <c r="L107" s="180"/>
    </row>
    <row r="108" spans="1:12" ht="16.5" customHeight="1" x14ac:dyDescent="0.25">
      <c r="A108" s="68"/>
      <c r="B108" s="187"/>
      <c r="C108" s="187"/>
      <c r="D108" s="188"/>
      <c r="E108" s="177"/>
      <c r="F108" s="182"/>
      <c r="G108" s="180"/>
      <c r="H108" s="180"/>
      <c r="I108" s="180"/>
      <c r="J108" s="182"/>
      <c r="K108" s="180"/>
      <c r="L108" s="180"/>
    </row>
    <row r="109" spans="1:12" ht="16.5" customHeight="1" x14ac:dyDescent="0.25">
      <c r="A109" s="68"/>
      <c r="B109" s="187" t="s">
        <v>187</v>
      </c>
      <c r="C109" s="187"/>
      <c r="D109" s="188"/>
      <c r="E109" s="187"/>
      <c r="F109" s="189">
        <f>F46/'2-3'!$J$95</f>
        <v>2.3237627419354839E-2</v>
      </c>
      <c r="G109" s="190"/>
      <c r="H109" s="190">
        <f>H46/'2-3'!$H$95</f>
        <v>4.9640357409092686E-2</v>
      </c>
      <c r="I109" s="190"/>
      <c r="J109" s="189">
        <f>J46/'2-3'!$J$95</f>
        <v>2.3708911290322581E-2</v>
      </c>
      <c r="K109" s="190"/>
      <c r="L109" s="190">
        <f>L46/'2-3'!$L$95</f>
        <v>4.9330520453118615E-2</v>
      </c>
    </row>
    <row r="110" spans="1:12" ht="16.5" customHeight="1" x14ac:dyDescent="0.25">
      <c r="A110" s="68"/>
      <c r="B110" s="187"/>
      <c r="C110" s="187"/>
      <c r="D110" s="188"/>
      <c r="E110" s="187"/>
      <c r="F110" s="54"/>
      <c r="G110" s="54"/>
      <c r="H110" s="54"/>
      <c r="I110" s="54"/>
      <c r="J110" s="54"/>
      <c r="K110" s="54"/>
      <c r="L110" s="54"/>
    </row>
    <row r="111" spans="1:12" ht="16.5" customHeight="1" x14ac:dyDescent="0.25">
      <c r="A111" s="68"/>
      <c r="B111" s="187"/>
      <c r="C111" s="187"/>
      <c r="D111" s="188"/>
      <c r="E111" s="187"/>
      <c r="F111" s="54"/>
      <c r="G111" s="54"/>
      <c r="H111" s="54"/>
      <c r="I111" s="54"/>
      <c r="J111" s="54"/>
      <c r="K111" s="54"/>
      <c r="L111" s="54"/>
    </row>
    <row r="112" spans="1:12" ht="16.5" customHeight="1" x14ac:dyDescent="0.25">
      <c r="A112" s="68"/>
      <c r="B112" s="187"/>
      <c r="C112" s="187"/>
      <c r="D112" s="188"/>
      <c r="E112" s="187"/>
      <c r="F112" s="54"/>
      <c r="G112" s="54"/>
      <c r="H112" s="54"/>
      <c r="I112" s="54"/>
      <c r="J112" s="54"/>
      <c r="K112" s="54"/>
      <c r="L112" s="54"/>
    </row>
    <row r="113" spans="1:12" ht="16.5" customHeight="1" x14ac:dyDescent="0.25">
      <c r="A113" s="68"/>
      <c r="B113" s="187"/>
      <c r="C113" s="187"/>
      <c r="D113" s="188"/>
      <c r="E113" s="187"/>
      <c r="F113" s="54"/>
      <c r="G113" s="54"/>
      <c r="H113" s="54"/>
      <c r="I113" s="54"/>
      <c r="J113" s="54"/>
      <c r="K113" s="54"/>
      <c r="L113" s="54"/>
    </row>
    <row r="114" spans="1:12" ht="16.5" customHeight="1" x14ac:dyDescent="0.25">
      <c r="A114" s="68"/>
      <c r="B114" s="187"/>
      <c r="C114" s="187"/>
      <c r="D114" s="188"/>
      <c r="E114" s="187"/>
      <c r="F114" s="54"/>
      <c r="G114" s="54"/>
      <c r="H114" s="54"/>
      <c r="I114" s="54"/>
      <c r="J114" s="54"/>
      <c r="K114" s="54"/>
      <c r="L114" s="54"/>
    </row>
    <row r="115" spans="1:12" ht="16.5" customHeight="1" x14ac:dyDescent="0.25">
      <c r="A115" s="68"/>
      <c r="B115" s="187"/>
      <c r="C115" s="187"/>
      <c r="D115" s="188"/>
      <c r="E115" s="187"/>
      <c r="F115" s="54"/>
      <c r="G115" s="54"/>
      <c r="H115" s="54"/>
      <c r="I115" s="54"/>
      <c r="J115" s="54"/>
      <c r="K115" s="54"/>
      <c r="L115" s="54"/>
    </row>
    <row r="116" spans="1:12" ht="16.5" customHeight="1" x14ac:dyDescent="0.25">
      <c r="A116" s="68"/>
      <c r="B116" s="187"/>
      <c r="C116" s="187"/>
      <c r="D116" s="188"/>
      <c r="E116" s="187"/>
      <c r="F116" s="54"/>
      <c r="G116" s="54"/>
      <c r="H116" s="54"/>
      <c r="I116" s="54"/>
      <c r="J116" s="54"/>
      <c r="K116" s="54"/>
      <c r="L116" s="54"/>
    </row>
    <row r="117" spans="1:12" ht="16.5" customHeight="1" x14ac:dyDescent="0.25">
      <c r="A117" s="68"/>
      <c r="B117" s="187"/>
      <c r="C117" s="187"/>
      <c r="D117" s="188"/>
      <c r="E117" s="187"/>
      <c r="F117" s="54"/>
      <c r="G117" s="54"/>
      <c r="H117" s="54"/>
      <c r="I117" s="54"/>
      <c r="J117" s="54"/>
      <c r="K117" s="54"/>
      <c r="L117" s="54"/>
    </row>
    <row r="120" spans="1:12" s="7" customFormat="1" ht="22.35" customHeight="1" x14ac:dyDescent="0.25">
      <c r="A120" s="194" t="str">
        <f>+'2-3'!A54:L54</f>
        <v>The accompanying notes form part of this interim financial information.</v>
      </c>
      <c r="B120" s="194"/>
      <c r="C120" s="194"/>
      <c r="D120" s="194"/>
      <c r="E120" s="194"/>
      <c r="F120" s="194"/>
      <c r="G120" s="194"/>
      <c r="H120" s="194"/>
      <c r="I120" s="194"/>
      <c r="J120" s="194"/>
      <c r="K120" s="194"/>
      <c r="L120" s="194"/>
    </row>
  </sheetData>
  <mergeCells count="10">
    <mergeCell ref="F67:H67"/>
    <mergeCell ref="J67:L67"/>
    <mergeCell ref="A120:L120"/>
    <mergeCell ref="F6:H6"/>
    <mergeCell ref="J6:L6"/>
    <mergeCell ref="F7:H7"/>
    <mergeCell ref="J7:L7"/>
    <mergeCell ref="A60:L60"/>
    <mergeCell ref="F66:H66"/>
    <mergeCell ref="J66:L66"/>
  </mergeCells>
  <pageMargins left="0.8" right="0.5" top="0.5" bottom="0.6" header="0.49" footer="0.4"/>
  <pageSetup paperSize="9" scale="80" firstPageNumber="4" fitToHeight="0" orientation="portrait" useFirstPageNumber="1" horizontalDpi="1200" verticalDpi="1200" r:id="rId1"/>
  <headerFooter>
    <oddFooter>&amp;R&amp;"Arial,Regular"&amp;10&amp;P</oddFooter>
  </headerFooter>
  <rowBreaks count="1" manualBreakCount="1">
    <brk id="60" max="11" man="1"/>
  </rowBreaks>
  <ignoredErrors>
    <ignoredError sqref="D25 D44 F8:L8 F68:L6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20"/>
  <sheetViews>
    <sheetView topLeftCell="A72" zoomScaleNormal="100" zoomScaleSheetLayoutView="100" workbookViewId="0">
      <selection activeCell="R85" sqref="R85"/>
    </sheetView>
  </sheetViews>
  <sheetFormatPr defaultColWidth="6.85546875" defaultRowHeight="16.5" customHeight="1" x14ac:dyDescent="0.25"/>
  <cols>
    <col min="1" max="2" width="1.42578125" style="38" customWidth="1"/>
    <col min="3" max="3" width="45.5703125" style="38" customWidth="1"/>
    <col min="4" max="4" width="4.7109375" style="37" customWidth="1"/>
    <col min="5" max="5" width="0.7109375" style="38" customWidth="1"/>
    <col min="6" max="6" width="14" style="39" customWidth="1"/>
    <col min="7" max="7" width="0.7109375" style="40" customWidth="1"/>
    <col min="8" max="8" width="14" style="39" customWidth="1"/>
    <col min="9" max="9" width="0.7109375" style="41" customWidth="1"/>
    <col min="10" max="10" width="14" style="39" customWidth="1"/>
    <col min="11" max="11" width="0.7109375" style="40" customWidth="1"/>
    <col min="12" max="12" width="14" style="39" customWidth="1"/>
    <col min="13" max="16384" width="6.85546875" style="43"/>
  </cols>
  <sheetData>
    <row r="1" spans="1:12" ht="16.5" customHeight="1" x14ac:dyDescent="0.25">
      <c r="A1" s="36" t="str">
        <f>+_xlfn.SINGLE('2-3'!A1)</f>
        <v>Thaire Life Assurance Public Company Limited</v>
      </c>
      <c r="B1" s="36"/>
      <c r="C1" s="36"/>
      <c r="L1" s="42"/>
    </row>
    <row r="2" spans="1:12" ht="16.5" customHeight="1" x14ac:dyDescent="0.25">
      <c r="A2" s="36" t="s">
        <v>83</v>
      </c>
      <c r="B2" s="36"/>
      <c r="C2" s="36"/>
    </row>
    <row r="3" spans="1:12" ht="16.5" customHeight="1" x14ac:dyDescent="0.25">
      <c r="A3" s="44" t="s">
        <v>193</v>
      </c>
      <c r="B3" s="45"/>
      <c r="C3" s="45"/>
      <c r="D3" s="46"/>
      <c r="E3" s="47"/>
      <c r="F3" s="48"/>
      <c r="G3" s="49"/>
      <c r="H3" s="48"/>
      <c r="I3" s="50"/>
      <c r="J3" s="48"/>
      <c r="K3" s="49"/>
      <c r="L3" s="48"/>
    </row>
    <row r="4" spans="1:12" ht="16.5" customHeight="1" x14ac:dyDescent="0.25">
      <c r="A4" s="51"/>
      <c r="B4" s="36"/>
      <c r="C4" s="36"/>
    </row>
    <row r="5" spans="1:12" ht="16.5" customHeight="1" x14ac:dyDescent="0.25">
      <c r="A5" s="51"/>
      <c r="B5" s="36"/>
      <c r="C5" s="36"/>
    </row>
    <row r="6" spans="1:12" ht="16.5" customHeight="1" x14ac:dyDescent="0.25">
      <c r="F6" s="196" t="s">
        <v>76</v>
      </c>
      <c r="G6" s="196"/>
      <c r="H6" s="196"/>
      <c r="I6" s="4"/>
      <c r="J6" s="196" t="s">
        <v>17</v>
      </c>
      <c r="K6" s="196"/>
      <c r="L6" s="196"/>
    </row>
    <row r="7" spans="1:12" s="7" customFormat="1" ht="16.5" customHeight="1" x14ac:dyDescent="0.25">
      <c r="B7" s="3"/>
      <c r="C7" s="3"/>
      <c r="D7" s="14"/>
      <c r="E7" s="1"/>
      <c r="F7" s="195" t="s">
        <v>23</v>
      </c>
      <c r="G7" s="195"/>
      <c r="H7" s="195"/>
      <c r="I7" s="15"/>
      <c r="J7" s="195" t="s">
        <v>23</v>
      </c>
      <c r="K7" s="195"/>
      <c r="L7" s="195"/>
    </row>
    <row r="8" spans="1:12" s="7" customFormat="1" ht="16.5" customHeight="1" x14ac:dyDescent="0.25">
      <c r="A8" s="3"/>
      <c r="B8" s="3"/>
      <c r="C8" s="3"/>
      <c r="D8" s="2"/>
      <c r="E8" s="1"/>
      <c r="F8" s="16" t="s">
        <v>72</v>
      </c>
      <c r="G8" s="17"/>
      <c r="H8" s="16" t="s">
        <v>25</v>
      </c>
      <c r="I8" s="123"/>
      <c r="J8" s="16" t="s">
        <v>72</v>
      </c>
      <c r="K8" s="17"/>
      <c r="L8" s="16" t="s">
        <v>25</v>
      </c>
    </row>
    <row r="9" spans="1:12" s="7" customFormat="1" ht="16.5" customHeight="1" x14ac:dyDescent="0.25">
      <c r="A9" s="3"/>
      <c r="B9" s="3"/>
      <c r="C9" s="3"/>
      <c r="D9" s="18" t="s">
        <v>1</v>
      </c>
      <c r="E9" s="1"/>
      <c r="F9" s="19" t="s">
        <v>79</v>
      </c>
      <c r="G9" s="17"/>
      <c r="H9" s="19" t="s">
        <v>79</v>
      </c>
      <c r="I9" s="123"/>
      <c r="J9" s="19" t="s">
        <v>79</v>
      </c>
      <c r="K9" s="17"/>
      <c r="L9" s="19" t="s">
        <v>79</v>
      </c>
    </row>
    <row r="10" spans="1:12" s="7" customFormat="1" ht="16.5" customHeight="1" x14ac:dyDescent="0.25">
      <c r="A10" s="3"/>
      <c r="B10" s="3"/>
      <c r="C10" s="3"/>
      <c r="D10" s="20"/>
      <c r="E10" s="1"/>
      <c r="F10" s="21"/>
      <c r="G10" s="17"/>
      <c r="H10" s="22"/>
      <c r="I10" s="123"/>
      <c r="J10" s="21"/>
      <c r="K10" s="17"/>
      <c r="L10" s="22"/>
    </row>
    <row r="11" spans="1:12" s="7" customFormat="1" ht="16.5" customHeight="1" x14ac:dyDescent="0.25">
      <c r="A11" s="1" t="s">
        <v>119</v>
      </c>
      <c r="B11" s="3"/>
      <c r="C11" s="3"/>
      <c r="D11" s="20"/>
      <c r="E11" s="1"/>
      <c r="F11" s="21"/>
      <c r="G11" s="17"/>
      <c r="H11" s="22"/>
      <c r="I11" s="123"/>
      <c r="J11" s="21"/>
      <c r="K11" s="17"/>
      <c r="L11" s="22"/>
    </row>
    <row r="12" spans="1:12" s="7" customFormat="1" ht="16.5" customHeight="1" x14ac:dyDescent="0.25">
      <c r="A12" s="1"/>
      <c r="B12" s="3"/>
      <c r="C12" s="3"/>
      <c r="D12" s="20"/>
      <c r="E12" s="1"/>
      <c r="F12" s="21"/>
      <c r="G12" s="17"/>
      <c r="H12" s="22"/>
      <c r="I12" s="123"/>
      <c r="J12" s="21"/>
      <c r="K12" s="17"/>
      <c r="L12" s="22"/>
    </row>
    <row r="13" spans="1:12" ht="16.5" customHeight="1" x14ac:dyDescent="0.25">
      <c r="A13" s="38" t="s">
        <v>103</v>
      </c>
      <c r="F13" s="52">
        <v>3563709381</v>
      </c>
      <c r="G13" s="39"/>
      <c r="H13" s="39">
        <v>2646610932</v>
      </c>
      <c r="I13" s="39"/>
      <c r="J13" s="117">
        <v>3563709381</v>
      </c>
      <c r="K13" s="39"/>
      <c r="L13" s="39">
        <v>2646610932</v>
      </c>
    </row>
    <row r="14" spans="1:12" ht="16.5" customHeight="1" x14ac:dyDescent="0.25">
      <c r="A14" s="38" t="s">
        <v>136</v>
      </c>
      <c r="F14" s="53">
        <v>-31130669</v>
      </c>
      <c r="G14" s="39"/>
      <c r="H14" s="48">
        <v>-23238311</v>
      </c>
      <c r="I14" s="39"/>
      <c r="J14" s="118">
        <v>-31130669</v>
      </c>
      <c r="K14" s="39"/>
      <c r="L14" s="48">
        <v>-23238311</v>
      </c>
    </row>
    <row r="15" spans="1:12" ht="16.5" customHeight="1" x14ac:dyDescent="0.25">
      <c r="F15" s="52"/>
      <c r="G15" s="39"/>
      <c r="I15" s="39"/>
      <c r="J15" s="52"/>
      <c r="K15" s="39"/>
    </row>
    <row r="16" spans="1:12" ht="16.5" customHeight="1" x14ac:dyDescent="0.25">
      <c r="A16" s="38" t="s">
        <v>47</v>
      </c>
      <c r="F16" s="52">
        <f t="shared" ref="F16" si="0">F13+F14</f>
        <v>3532578712</v>
      </c>
      <c r="G16" s="39"/>
      <c r="H16" s="39">
        <f>H13+H14</f>
        <v>2623372621</v>
      </c>
      <c r="I16" s="39"/>
      <c r="J16" s="52">
        <f t="shared" ref="J16:L16" si="1">J13+J14</f>
        <v>3532578712</v>
      </c>
      <c r="K16" s="39"/>
      <c r="L16" s="39">
        <f t="shared" si="1"/>
        <v>2623372621</v>
      </c>
    </row>
    <row r="17" spans="1:12" ht="16.5" customHeight="1" x14ac:dyDescent="0.25">
      <c r="A17" s="38" t="s">
        <v>167</v>
      </c>
      <c r="F17" s="53">
        <v>-236492628</v>
      </c>
      <c r="G17" s="39"/>
      <c r="H17" s="48">
        <v>-253124887</v>
      </c>
      <c r="I17" s="39"/>
      <c r="J17" s="118">
        <v>-236492628</v>
      </c>
      <c r="K17" s="39"/>
      <c r="L17" s="48">
        <v>-253124887</v>
      </c>
    </row>
    <row r="18" spans="1:12" ht="16.5" customHeight="1" x14ac:dyDescent="0.25">
      <c r="F18" s="52"/>
      <c r="G18" s="39"/>
      <c r="I18" s="39"/>
      <c r="J18" s="52"/>
      <c r="K18" s="39"/>
    </row>
    <row r="19" spans="1:12" ht="16.5" customHeight="1" x14ac:dyDescent="0.25">
      <c r="A19" s="38" t="s">
        <v>127</v>
      </c>
      <c r="F19" s="52">
        <f>F16+F17</f>
        <v>3296086084</v>
      </c>
      <c r="G19" s="39"/>
      <c r="H19" s="39">
        <f>H16+H17</f>
        <v>2370247734</v>
      </c>
      <c r="I19" s="39"/>
      <c r="J19" s="52">
        <f>J16+J17</f>
        <v>3296086084</v>
      </c>
      <c r="K19" s="39"/>
      <c r="L19" s="39">
        <f>L16+L17</f>
        <v>2370247734</v>
      </c>
    </row>
    <row r="20" spans="1:12" ht="16.5" customHeight="1" x14ac:dyDescent="0.25">
      <c r="A20" s="38" t="s">
        <v>48</v>
      </c>
      <c r="F20" s="52">
        <v>4533796</v>
      </c>
      <c r="G20" s="39"/>
      <c r="H20" s="39">
        <v>1992964</v>
      </c>
      <c r="I20" s="39"/>
      <c r="J20" s="117">
        <v>4533796</v>
      </c>
      <c r="K20" s="54"/>
      <c r="L20" s="39">
        <v>1992964</v>
      </c>
    </row>
    <row r="21" spans="1:12" ht="16.5" customHeight="1" x14ac:dyDescent="0.25">
      <c r="A21" s="38" t="s">
        <v>49</v>
      </c>
      <c r="D21" s="37">
        <v>21</v>
      </c>
      <c r="F21" s="114">
        <v>56068084</v>
      </c>
      <c r="G21" s="39"/>
      <c r="H21" s="39">
        <v>58587208</v>
      </c>
      <c r="I21" s="39"/>
      <c r="J21" s="117">
        <v>56068084</v>
      </c>
      <c r="K21" s="54"/>
      <c r="L21" s="39">
        <v>58587208</v>
      </c>
    </row>
    <row r="22" spans="1:12" ht="16.5" customHeight="1" x14ac:dyDescent="0.25">
      <c r="A22" s="38" t="s">
        <v>205</v>
      </c>
      <c r="F22" s="52">
        <v>502272</v>
      </c>
      <c r="G22" s="39"/>
      <c r="H22" s="39">
        <v>-536138</v>
      </c>
      <c r="I22" s="39"/>
      <c r="J22" s="117">
        <v>502272</v>
      </c>
      <c r="K22" s="54"/>
      <c r="L22" s="39">
        <v>-536138</v>
      </c>
    </row>
    <row r="23" spans="1:12" ht="16.5" customHeight="1" x14ac:dyDescent="0.25">
      <c r="A23" s="38" t="s">
        <v>201</v>
      </c>
      <c r="F23" s="52">
        <v>-2376380</v>
      </c>
      <c r="G23" s="39"/>
      <c r="H23" s="39">
        <v>1458605</v>
      </c>
      <c r="I23" s="39"/>
      <c r="J23" s="117">
        <v>-2376380</v>
      </c>
      <c r="K23" s="54"/>
      <c r="L23" s="39">
        <v>1458605</v>
      </c>
    </row>
    <row r="24" spans="1:12" ht="16.5" customHeight="1" x14ac:dyDescent="0.25">
      <c r="A24" s="38" t="s">
        <v>146</v>
      </c>
      <c r="F24" s="52"/>
      <c r="G24" s="39"/>
      <c r="I24" s="39"/>
      <c r="J24" s="117"/>
      <c r="K24" s="54"/>
    </row>
    <row r="25" spans="1:12" ht="16.5" customHeight="1" x14ac:dyDescent="0.25">
      <c r="B25" s="38" t="s">
        <v>147</v>
      </c>
      <c r="D25" s="55" t="s">
        <v>114</v>
      </c>
      <c r="F25" s="52">
        <v>-966972</v>
      </c>
      <c r="G25" s="39"/>
      <c r="H25" s="39">
        <v>160093</v>
      </c>
      <c r="I25" s="39"/>
      <c r="J25" s="117">
        <v>0</v>
      </c>
      <c r="K25" s="39"/>
      <c r="L25" s="39">
        <v>0</v>
      </c>
    </row>
    <row r="26" spans="1:12" ht="16.5" customHeight="1" x14ac:dyDescent="0.25">
      <c r="A26" s="38" t="s">
        <v>9</v>
      </c>
      <c r="F26" s="53">
        <v>2519004</v>
      </c>
      <c r="G26" s="39"/>
      <c r="H26" s="48">
        <v>768411</v>
      </c>
      <c r="I26" s="39"/>
      <c r="J26" s="118">
        <v>2519004</v>
      </c>
      <c r="K26" s="39"/>
      <c r="L26" s="48">
        <v>768411</v>
      </c>
    </row>
    <row r="27" spans="1:12" ht="16.5" customHeight="1" x14ac:dyDescent="0.25">
      <c r="F27" s="23"/>
      <c r="G27" s="39"/>
      <c r="I27" s="39"/>
      <c r="J27" s="117"/>
      <c r="K27" s="39"/>
    </row>
    <row r="28" spans="1:12" ht="16.5" customHeight="1" x14ac:dyDescent="0.25">
      <c r="A28" s="36" t="s">
        <v>120</v>
      </c>
      <c r="F28" s="53">
        <f>SUM(F19:F26)</f>
        <v>3356365888</v>
      </c>
      <c r="G28" s="39"/>
      <c r="H28" s="48">
        <f>SUM(H19:H26)</f>
        <v>2432678877</v>
      </c>
      <c r="I28" s="39"/>
      <c r="J28" s="53">
        <f>SUM(J19:J26)</f>
        <v>3357332860</v>
      </c>
      <c r="K28" s="39"/>
      <c r="L28" s="48">
        <f>SUM(L19:L26)</f>
        <v>2432518784</v>
      </c>
    </row>
    <row r="29" spans="1:12" ht="16.5" customHeight="1" x14ac:dyDescent="0.25">
      <c r="F29" s="52"/>
      <c r="G29" s="39"/>
      <c r="I29" s="39"/>
      <c r="J29" s="52"/>
      <c r="K29" s="39"/>
    </row>
    <row r="30" spans="1:12" ht="16.5" customHeight="1" x14ac:dyDescent="0.25">
      <c r="A30" s="36" t="s">
        <v>118</v>
      </c>
      <c r="F30" s="52"/>
      <c r="G30" s="39"/>
      <c r="I30" s="39"/>
      <c r="J30" s="52"/>
      <c r="K30" s="39"/>
    </row>
    <row r="31" spans="1:12" ht="16.5" customHeight="1" x14ac:dyDescent="0.25">
      <c r="A31" s="36"/>
      <c r="F31" s="52"/>
      <c r="G31" s="39"/>
      <c r="I31" s="39"/>
      <c r="J31" s="52"/>
      <c r="K31" s="39"/>
    </row>
    <row r="32" spans="1:12" ht="16.5" customHeight="1" x14ac:dyDescent="0.25">
      <c r="A32" s="38" t="s">
        <v>209</v>
      </c>
      <c r="D32" s="55"/>
      <c r="F32" s="52">
        <v>799745</v>
      </c>
      <c r="H32" s="39">
        <v>-10791735</v>
      </c>
      <c r="I32" s="40"/>
      <c r="J32" s="117">
        <v>799745</v>
      </c>
      <c r="L32" s="39">
        <v>-10791735</v>
      </c>
    </row>
    <row r="33" spans="1:12" ht="16.5" customHeight="1" x14ac:dyDescent="0.25">
      <c r="A33" s="38" t="s">
        <v>134</v>
      </c>
      <c r="E33" s="39"/>
      <c r="F33" s="52">
        <v>2637360954</v>
      </c>
      <c r="G33" s="39"/>
      <c r="H33" s="39">
        <v>1721545648</v>
      </c>
      <c r="I33" s="39"/>
      <c r="J33" s="117">
        <v>2637360954</v>
      </c>
      <c r="K33" s="39"/>
      <c r="L33" s="39">
        <v>1721545648</v>
      </c>
    </row>
    <row r="34" spans="1:12" ht="16.5" customHeight="1" x14ac:dyDescent="0.25">
      <c r="A34" s="38" t="s">
        <v>137</v>
      </c>
      <c r="E34" s="39"/>
      <c r="F34" s="52">
        <v>-24999834</v>
      </c>
      <c r="G34" s="39"/>
      <c r="H34" s="39">
        <v>-7861661</v>
      </c>
      <c r="I34" s="39"/>
      <c r="J34" s="117">
        <v>-24999834</v>
      </c>
      <c r="K34" s="39"/>
      <c r="L34" s="39">
        <v>-7861661</v>
      </c>
    </row>
    <row r="35" spans="1:12" ht="16.5" customHeight="1" x14ac:dyDescent="0.25">
      <c r="A35" s="38" t="s">
        <v>50</v>
      </c>
      <c r="E35" s="39"/>
      <c r="F35" s="52">
        <v>687504213</v>
      </c>
      <c r="G35" s="39"/>
      <c r="H35" s="39">
        <v>563983235</v>
      </c>
      <c r="I35" s="39"/>
      <c r="J35" s="117">
        <v>687504213</v>
      </c>
      <c r="K35" s="39"/>
      <c r="L35" s="39">
        <v>563983235</v>
      </c>
    </row>
    <row r="36" spans="1:12" ht="16.5" customHeight="1" x14ac:dyDescent="0.25">
      <c r="A36" s="38" t="s">
        <v>51</v>
      </c>
      <c r="E36" s="39"/>
      <c r="F36" s="52">
        <v>33693759</v>
      </c>
      <c r="G36" s="39"/>
      <c r="H36" s="39">
        <v>38257359</v>
      </c>
      <c r="I36" s="39"/>
      <c r="J36" s="117">
        <v>33693759</v>
      </c>
      <c r="K36" s="39"/>
      <c r="L36" s="39">
        <v>38257359</v>
      </c>
    </row>
    <row r="37" spans="1:12" ht="16.5" customHeight="1" x14ac:dyDescent="0.25">
      <c r="A37" s="38" t="s">
        <v>52</v>
      </c>
      <c r="D37" s="37">
        <v>22</v>
      </c>
      <c r="E37" s="39"/>
      <c r="F37" s="52">
        <v>99038118</v>
      </c>
      <c r="G37" s="39"/>
      <c r="H37" s="39">
        <v>87033738</v>
      </c>
      <c r="I37" s="39"/>
      <c r="J37" s="117">
        <v>99038118</v>
      </c>
      <c r="K37" s="39"/>
      <c r="L37" s="39">
        <v>87033738</v>
      </c>
    </row>
    <row r="38" spans="1:12" ht="16.5" customHeight="1" x14ac:dyDescent="0.25">
      <c r="A38" s="38" t="s">
        <v>15</v>
      </c>
      <c r="E38" s="39"/>
      <c r="F38" s="52">
        <v>352441</v>
      </c>
      <c r="G38" s="39"/>
      <c r="H38" s="39">
        <v>57912</v>
      </c>
      <c r="I38" s="39"/>
      <c r="J38" s="117">
        <v>352441</v>
      </c>
      <c r="K38" s="39"/>
      <c r="L38" s="39">
        <v>57912</v>
      </c>
    </row>
    <row r="39" spans="1:12" ht="16.5" customHeight="1" x14ac:dyDescent="0.25">
      <c r="A39" s="38" t="s">
        <v>197</v>
      </c>
      <c r="E39" s="39"/>
      <c r="F39" s="53">
        <v>191383</v>
      </c>
      <c r="G39" s="39"/>
      <c r="H39" s="48">
        <v>38637</v>
      </c>
      <c r="I39" s="39"/>
      <c r="J39" s="118">
        <v>191383</v>
      </c>
      <c r="K39" s="39"/>
      <c r="L39" s="48">
        <v>38637</v>
      </c>
    </row>
    <row r="40" spans="1:12" ht="16.5" customHeight="1" x14ac:dyDescent="0.25">
      <c r="F40" s="52"/>
      <c r="G40" s="39"/>
      <c r="I40" s="39"/>
      <c r="J40" s="52"/>
      <c r="K40" s="39"/>
    </row>
    <row r="41" spans="1:12" ht="16.5" customHeight="1" x14ac:dyDescent="0.25">
      <c r="A41" s="36" t="s">
        <v>24</v>
      </c>
      <c r="E41" s="39"/>
      <c r="F41" s="53">
        <f>SUM(F32:F40)</f>
        <v>3433940779</v>
      </c>
      <c r="G41" s="39"/>
      <c r="H41" s="48">
        <f>SUM(H32:H40)</f>
        <v>2392263133</v>
      </c>
      <c r="I41" s="39"/>
      <c r="J41" s="53">
        <f>SUM(J32:J40)</f>
        <v>3433940779</v>
      </c>
      <c r="K41" s="39"/>
      <c r="L41" s="48">
        <f>SUM(L32:L40)</f>
        <v>2392263133</v>
      </c>
    </row>
    <row r="42" spans="1:12" ht="16.5" customHeight="1" x14ac:dyDescent="0.25">
      <c r="A42" s="36"/>
      <c r="E42" s="39"/>
      <c r="F42" s="52"/>
      <c r="G42" s="39"/>
      <c r="I42" s="39"/>
      <c r="J42" s="52"/>
      <c r="K42" s="39"/>
    </row>
    <row r="43" spans="1:12" ht="16.5" customHeight="1" x14ac:dyDescent="0.25">
      <c r="A43" s="36" t="s">
        <v>208</v>
      </c>
      <c r="F43" s="52">
        <f>F28-F41</f>
        <v>-77574891</v>
      </c>
      <c r="G43" s="39"/>
      <c r="H43" s="39">
        <f>H28-H41</f>
        <v>40415744</v>
      </c>
      <c r="I43" s="39"/>
      <c r="J43" s="52">
        <f>J28-J41</f>
        <v>-76607919</v>
      </c>
      <c r="K43" s="39"/>
      <c r="L43" s="39">
        <f>L28-L41</f>
        <v>40255651</v>
      </c>
    </row>
    <row r="44" spans="1:12" ht="16.5" customHeight="1" x14ac:dyDescent="0.25">
      <c r="A44" s="38" t="s">
        <v>160</v>
      </c>
      <c r="D44" s="55" t="s">
        <v>115</v>
      </c>
      <c r="F44" s="53">
        <v>18171918</v>
      </c>
      <c r="G44" s="39"/>
      <c r="H44" s="48">
        <v>7460202</v>
      </c>
      <c r="I44" s="39"/>
      <c r="J44" s="118">
        <v>17978523</v>
      </c>
      <c r="K44" s="39"/>
      <c r="L44" s="125">
        <v>7492221</v>
      </c>
    </row>
    <row r="45" spans="1:12" ht="16.5" customHeight="1" x14ac:dyDescent="0.25">
      <c r="F45" s="52"/>
      <c r="G45" s="39"/>
      <c r="I45" s="39"/>
      <c r="J45" s="52"/>
      <c r="K45" s="39"/>
    </row>
    <row r="46" spans="1:12" ht="16.5" customHeight="1" x14ac:dyDescent="0.25">
      <c r="A46" s="36" t="s">
        <v>207</v>
      </c>
      <c r="F46" s="53">
        <f>SUM(F43:F44)</f>
        <v>-59402973</v>
      </c>
      <c r="G46" s="39"/>
      <c r="H46" s="48">
        <f>SUM(H43:H44)</f>
        <v>47875946</v>
      </c>
      <c r="I46" s="39"/>
      <c r="J46" s="53">
        <f>SUM(J43:J44)</f>
        <v>-58629396</v>
      </c>
      <c r="K46" s="39"/>
      <c r="L46" s="48">
        <f>SUM(L43:L44)</f>
        <v>47747872</v>
      </c>
    </row>
    <row r="47" spans="1:12" ht="16.5" customHeight="1" x14ac:dyDescent="0.25">
      <c r="G47" s="39"/>
      <c r="I47" s="39"/>
      <c r="K47" s="39"/>
    </row>
    <row r="48" spans="1:12" ht="16.5" customHeight="1" x14ac:dyDescent="0.25">
      <c r="G48" s="39"/>
      <c r="I48" s="39"/>
      <c r="K48" s="39"/>
    </row>
    <row r="49" spans="1:12" ht="16.5" customHeight="1" x14ac:dyDescent="0.25">
      <c r="G49" s="39"/>
      <c r="I49" s="39"/>
      <c r="K49" s="39"/>
    </row>
    <row r="50" spans="1:12" ht="16.5" customHeight="1" x14ac:dyDescent="0.25">
      <c r="G50" s="39"/>
      <c r="I50" s="39"/>
      <c r="K50" s="39"/>
    </row>
    <row r="51" spans="1:12" ht="16.5" customHeight="1" x14ac:dyDescent="0.25">
      <c r="G51" s="39"/>
      <c r="I51" s="39"/>
      <c r="K51" s="39"/>
    </row>
    <row r="52" spans="1:12" ht="16.5" customHeight="1" x14ac:dyDescent="0.25">
      <c r="G52" s="39"/>
      <c r="I52" s="39"/>
      <c r="K52" s="39"/>
    </row>
    <row r="53" spans="1:12" ht="16.5" customHeight="1" x14ac:dyDescent="0.25">
      <c r="G53" s="39"/>
      <c r="I53" s="39"/>
      <c r="K53" s="39"/>
    </row>
    <row r="54" spans="1:12" ht="16.5" customHeight="1" x14ac:dyDescent="0.25">
      <c r="G54" s="39"/>
      <c r="I54" s="39"/>
      <c r="K54" s="39"/>
    </row>
    <row r="55" spans="1:12" ht="16.5" customHeight="1" x14ac:dyDescent="0.25">
      <c r="G55" s="39"/>
      <c r="I55" s="39"/>
      <c r="K55" s="39"/>
    </row>
    <row r="56" spans="1:12" ht="16.5" customHeight="1" x14ac:dyDescent="0.25">
      <c r="G56" s="39"/>
      <c r="I56" s="39"/>
      <c r="K56" s="39"/>
    </row>
    <row r="57" spans="1:12" ht="16.5" customHeight="1" x14ac:dyDescent="0.25">
      <c r="G57" s="39"/>
      <c r="I57" s="39"/>
      <c r="K57" s="39"/>
    </row>
    <row r="58" spans="1:12" ht="16.5" customHeight="1" x14ac:dyDescent="0.25">
      <c r="G58" s="39"/>
      <c r="I58" s="39"/>
      <c r="K58" s="39"/>
    </row>
    <row r="59" spans="1:12" ht="16.5" customHeight="1" x14ac:dyDescent="0.25">
      <c r="G59" s="39"/>
      <c r="I59" s="39"/>
      <c r="K59" s="39"/>
    </row>
    <row r="60" spans="1:12" s="7" customFormat="1" ht="21.95" customHeight="1" x14ac:dyDescent="0.25">
      <c r="A60" s="194" t="str">
        <f>+'2-3'!A54:L54</f>
        <v>The accompanying notes form part of this interim financial information.</v>
      </c>
      <c r="B60" s="194"/>
      <c r="C60" s="194"/>
      <c r="D60" s="194"/>
      <c r="E60" s="194"/>
      <c r="F60" s="194"/>
      <c r="G60" s="194"/>
      <c r="H60" s="194"/>
      <c r="I60" s="194"/>
      <c r="J60" s="194"/>
      <c r="K60" s="194"/>
      <c r="L60" s="194"/>
    </row>
    <row r="61" spans="1:12" ht="16.5" customHeight="1" x14ac:dyDescent="0.25">
      <c r="A61" s="36" t="str">
        <f>A1</f>
        <v>Thaire Life Assurance Public Company Limited</v>
      </c>
      <c r="B61" s="36"/>
      <c r="C61" s="36"/>
      <c r="L61" s="42"/>
    </row>
    <row r="62" spans="1:12" ht="16.5" customHeight="1" x14ac:dyDescent="0.25">
      <c r="A62" s="36" t="s">
        <v>138</v>
      </c>
      <c r="B62" s="36"/>
      <c r="C62" s="36"/>
    </row>
    <row r="63" spans="1:12" ht="16.5" customHeight="1" x14ac:dyDescent="0.25">
      <c r="A63" s="44" t="str">
        <f>+A3</f>
        <v>For the nine-month period ended 30 September 2024</v>
      </c>
      <c r="B63" s="45"/>
      <c r="C63" s="45"/>
      <c r="D63" s="46"/>
      <c r="E63" s="47"/>
      <c r="F63" s="48"/>
      <c r="G63" s="49"/>
      <c r="H63" s="48"/>
      <c r="I63" s="50"/>
      <c r="J63" s="48"/>
      <c r="K63" s="49"/>
      <c r="L63" s="48"/>
    </row>
    <row r="64" spans="1:12" ht="16.5" customHeight="1" x14ac:dyDescent="0.25">
      <c r="A64" s="51"/>
      <c r="B64" s="36"/>
      <c r="C64" s="36"/>
    </row>
    <row r="65" spans="1:12" ht="16.5" customHeight="1" x14ac:dyDescent="0.25">
      <c r="A65" s="51"/>
      <c r="B65" s="36"/>
      <c r="C65" s="36"/>
    </row>
    <row r="66" spans="1:12" ht="16.5" customHeight="1" x14ac:dyDescent="0.25">
      <c r="F66" s="196" t="s">
        <v>76</v>
      </c>
      <c r="G66" s="196"/>
      <c r="H66" s="196"/>
      <c r="I66" s="4"/>
      <c r="J66" s="196" t="s">
        <v>17</v>
      </c>
      <c r="K66" s="196"/>
      <c r="L66" s="196"/>
    </row>
    <row r="67" spans="1:12" s="7" customFormat="1" ht="16.5" customHeight="1" x14ac:dyDescent="0.25">
      <c r="B67" s="3"/>
      <c r="C67" s="3"/>
      <c r="D67" s="14"/>
      <c r="E67" s="1"/>
      <c r="F67" s="195" t="s">
        <v>23</v>
      </c>
      <c r="G67" s="195"/>
      <c r="H67" s="195"/>
      <c r="I67" s="15"/>
      <c r="J67" s="195" t="s">
        <v>23</v>
      </c>
      <c r="K67" s="195"/>
      <c r="L67" s="195"/>
    </row>
    <row r="68" spans="1:12" s="7" customFormat="1" ht="16.5" customHeight="1" x14ac:dyDescent="0.25">
      <c r="A68" s="3"/>
      <c r="B68" s="3"/>
      <c r="C68" s="3"/>
      <c r="D68" s="2"/>
      <c r="E68" s="1"/>
      <c r="F68" s="16" t="s">
        <v>72</v>
      </c>
      <c r="G68" s="17"/>
      <c r="H68" s="16" t="s">
        <v>25</v>
      </c>
      <c r="I68" s="123"/>
      <c r="J68" s="16" t="s">
        <v>72</v>
      </c>
      <c r="K68" s="17"/>
      <c r="L68" s="16" t="s">
        <v>25</v>
      </c>
    </row>
    <row r="69" spans="1:12" s="7" customFormat="1" ht="16.5" customHeight="1" x14ac:dyDescent="0.25">
      <c r="A69" s="3"/>
      <c r="B69" s="3"/>
      <c r="C69" s="3"/>
      <c r="D69" s="18" t="s">
        <v>104</v>
      </c>
      <c r="E69" s="1"/>
      <c r="F69" s="19" t="s">
        <v>79</v>
      </c>
      <c r="G69" s="17"/>
      <c r="H69" s="19" t="s">
        <v>79</v>
      </c>
      <c r="I69" s="123"/>
      <c r="J69" s="19" t="s">
        <v>79</v>
      </c>
      <c r="K69" s="17"/>
      <c r="L69" s="19" t="s">
        <v>79</v>
      </c>
    </row>
    <row r="70" spans="1:12" s="7" customFormat="1" ht="16.5" customHeight="1" x14ac:dyDescent="0.25">
      <c r="A70" s="3"/>
      <c r="B70" s="3"/>
      <c r="C70" s="3"/>
      <c r="D70" s="2"/>
      <c r="E70" s="1"/>
      <c r="F70" s="21"/>
      <c r="G70" s="17"/>
      <c r="H70" s="22"/>
      <c r="I70" s="123"/>
      <c r="J70" s="21"/>
      <c r="K70" s="17"/>
      <c r="L70" s="22"/>
    </row>
    <row r="71" spans="1:12" ht="16.5" customHeight="1" x14ac:dyDescent="0.25">
      <c r="A71" s="56" t="s">
        <v>84</v>
      </c>
      <c r="F71" s="52"/>
      <c r="G71" s="39"/>
      <c r="I71" s="39"/>
      <c r="J71" s="52"/>
      <c r="K71" s="39"/>
    </row>
    <row r="72" spans="1:12" ht="16.5" customHeight="1" x14ac:dyDescent="0.25">
      <c r="A72" s="57" t="s">
        <v>142</v>
      </c>
      <c r="F72" s="52"/>
      <c r="G72" s="39"/>
      <c r="I72" s="39"/>
      <c r="J72" s="52"/>
      <c r="K72" s="39"/>
    </row>
    <row r="73" spans="1:12" ht="16.5" customHeight="1" x14ac:dyDescent="0.25">
      <c r="A73" s="57"/>
      <c r="B73" s="57" t="s">
        <v>141</v>
      </c>
      <c r="F73" s="52"/>
      <c r="G73" s="39"/>
      <c r="I73" s="39"/>
      <c r="J73" s="52"/>
      <c r="K73" s="39"/>
    </row>
    <row r="74" spans="1:12" ht="16.5" customHeight="1" x14ac:dyDescent="0.25">
      <c r="A74" s="58" t="s">
        <v>198</v>
      </c>
      <c r="F74" s="52">
        <v>448474</v>
      </c>
      <c r="G74" s="39"/>
      <c r="H74" s="126">
        <v>127691</v>
      </c>
      <c r="I74" s="39"/>
      <c r="J74" s="52">
        <v>448474</v>
      </c>
      <c r="K74" s="39"/>
      <c r="L74" s="126">
        <v>127691</v>
      </c>
    </row>
    <row r="75" spans="1:12" ht="16.5" customHeight="1" x14ac:dyDescent="0.25">
      <c r="A75" s="58" t="s">
        <v>150</v>
      </c>
      <c r="D75" s="55"/>
      <c r="F75" s="116">
        <v>-89695</v>
      </c>
      <c r="G75" s="39"/>
      <c r="H75" s="127">
        <v>-25538</v>
      </c>
      <c r="I75" s="39"/>
      <c r="J75" s="116">
        <v>-89695</v>
      </c>
      <c r="K75" s="39"/>
      <c r="L75" s="127">
        <v>-25538</v>
      </c>
    </row>
    <row r="76" spans="1:12" ht="16.5" customHeight="1" x14ac:dyDescent="0.25">
      <c r="A76" s="58" t="s">
        <v>180</v>
      </c>
      <c r="F76" s="52"/>
      <c r="G76" s="39"/>
      <c r="I76" s="39"/>
      <c r="J76" s="52"/>
      <c r="K76" s="39"/>
    </row>
    <row r="77" spans="1:12" ht="16.5" customHeight="1" x14ac:dyDescent="0.25">
      <c r="A77" s="58"/>
      <c r="B77" s="58" t="s">
        <v>170</v>
      </c>
      <c r="F77" s="53">
        <f>F74+F75</f>
        <v>358779</v>
      </c>
      <c r="G77" s="39"/>
      <c r="H77" s="48">
        <f>H74+H75</f>
        <v>102153</v>
      </c>
      <c r="I77" s="39"/>
      <c r="J77" s="53">
        <f>J74+J75</f>
        <v>358779</v>
      </c>
      <c r="K77" s="39"/>
      <c r="L77" s="48">
        <f>L74+L75</f>
        <v>102153</v>
      </c>
    </row>
    <row r="78" spans="1:12" ht="16.5" customHeight="1" x14ac:dyDescent="0.25">
      <c r="A78" s="58" t="s">
        <v>204</v>
      </c>
      <c r="F78" s="52"/>
      <c r="G78" s="39"/>
      <c r="I78" s="39"/>
      <c r="J78" s="52"/>
      <c r="K78" s="39"/>
    </row>
    <row r="79" spans="1:12" ht="16.5" customHeight="1" x14ac:dyDescent="0.25">
      <c r="A79" s="43"/>
      <c r="B79" s="58" t="s">
        <v>171</v>
      </c>
      <c r="F79" s="52"/>
      <c r="G79" s="39"/>
      <c r="I79" s="39"/>
      <c r="J79" s="52"/>
      <c r="K79" s="39"/>
    </row>
    <row r="80" spans="1:12" ht="16.5" customHeight="1" x14ac:dyDescent="0.25">
      <c r="A80" s="43"/>
      <c r="B80" s="58" t="s">
        <v>172</v>
      </c>
      <c r="F80" s="115">
        <v>11632720</v>
      </c>
      <c r="G80" s="39"/>
      <c r="H80" s="126">
        <v>-113133383</v>
      </c>
      <c r="I80" s="39"/>
      <c r="J80" s="115">
        <v>11632720</v>
      </c>
      <c r="K80" s="39"/>
      <c r="L80" s="126">
        <v>-113133383</v>
      </c>
    </row>
    <row r="81" spans="1:12" ht="16.5" customHeight="1" x14ac:dyDescent="0.25">
      <c r="A81" s="58" t="s">
        <v>183</v>
      </c>
      <c r="F81" s="116">
        <v>-2326544</v>
      </c>
      <c r="G81" s="39"/>
      <c r="H81" s="127">
        <v>22626677</v>
      </c>
      <c r="I81" s="39"/>
      <c r="J81" s="116">
        <v>-2326544</v>
      </c>
      <c r="K81" s="39"/>
      <c r="L81" s="127">
        <v>22626677</v>
      </c>
    </row>
    <row r="82" spans="1:12" ht="16.5" customHeight="1" x14ac:dyDescent="0.25">
      <c r="A82" s="58" t="s">
        <v>204</v>
      </c>
      <c r="B82" s="36"/>
      <c r="F82" s="52"/>
      <c r="G82" s="39"/>
      <c r="I82" s="39"/>
      <c r="J82" s="52"/>
      <c r="K82" s="39"/>
    </row>
    <row r="83" spans="1:12" ht="16.5" customHeight="1" x14ac:dyDescent="0.25">
      <c r="A83" s="58"/>
      <c r="B83" s="58" t="s">
        <v>171</v>
      </c>
      <c r="C83" s="43"/>
      <c r="F83" s="52"/>
      <c r="G83" s="39"/>
      <c r="I83" s="39"/>
      <c r="J83" s="52"/>
      <c r="K83" s="39"/>
    </row>
    <row r="84" spans="1:12" ht="16.5" customHeight="1" x14ac:dyDescent="0.25">
      <c r="A84" s="58"/>
      <c r="B84" s="58" t="s">
        <v>173</v>
      </c>
      <c r="C84" s="43"/>
      <c r="F84" s="52"/>
      <c r="G84" s="39"/>
      <c r="I84" s="39"/>
      <c r="J84" s="52"/>
      <c r="K84" s="39"/>
    </row>
    <row r="85" spans="1:12" s="102" customFormat="1" ht="16.5" customHeight="1" x14ac:dyDescent="0.25">
      <c r="A85" s="101"/>
      <c r="B85" s="59" t="s">
        <v>174</v>
      </c>
      <c r="C85" s="43"/>
      <c r="D85" s="37"/>
      <c r="E85" s="38"/>
      <c r="F85" s="53">
        <f>F80+F81</f>
        <v>9306176</v>
      </c>
      <c r="G85" s="39"/>
      <c r="H85" s="48">
        <f>H80+H81</f>
        <v>-90506706</v>
      </c>
      <c r="I85" s="39"/>
      <c r="J85" s="53">
        <f>J80+J81</f>
        <v>9306176</v>
      </c>
      <c r="K85" s="39"/>
      <c r="L85" s="48">
        <f>L80+L81</f>
        <v>-90506706</v>
      </c>
    </row>
    <row r="86" spans="1:12" ht="16.5" customHeight="1" x14ac:dyDescent="0.25">
      <c r="A86" s="58" t="s">
        <v>142</v>
      </c>
      <c r="F86" s="52"/>
      <c r="G86" s="39"/>
      <c r="I86" s="39"/>
      <c r="J86" s="52"/>
      <c r="K86" s="39"/>
    </row>
    <row r="87" spans="1:12" s="102" customFormat="1" ht="16.5" customHeight="1" x14ac:dyDescent="0.25">
      <c r="A87" s="103"/>
      <c r="B87" s="58" t="s">
        <v>145</v>
      </c>
      <c r="C87" s="38"/>
      <c r="D87" s="37"/>
      <c r="E87" s="38"/>
      <c r="F87" s="53">
        <f>F77+F85</f>
        <v>9664955</v>
      </c>
      <c r="G87" s="39"/>
      <c r="H87" s="48">
        <f>H85+H77</f>
        <v>-90404553</v>
      </c>
      <c r="I87" s="39"/>
      <c r="J87" s="53">
        <f>J77+J85</f>
        <v>9664955</v>
      </c>
      <c r="K87" s="39"/>
      <c r="L87" s="48">
        <f>L77+L85</f>
        <v>-90404553</v>
      </c>
    </row>
    <row r="88" spans="1:12" ht="16.5" customHeight="1" x14ac:dyDescent="0.25">
      <c r="A88" s="43"/>
      <c r="B88" s="36"/>
      <c r="F88" s="52"/>
      <c r="G88" s="39"/>
      <c r="I88" s="39"/>
      <c r="J88" s="52"/>
      <c r="K88" s="39"/>
    </row>
    <row r="89" spans="1:12" ht="16.5" customHeight="1" x14ac:dyDescent="0.25">
      <c r="A89" s="60" t="s">
        <v>129</v>
      </c>
      <c r="B89" s="36"/>
      <c r="F89" s="52"/>
      <c r="G89" s="39"/>
      <c r="I89" s="39"/>
      <c r="J89" s="52"/>
      <c r="K89" s="39"/>
    </row>
    <row r="90" spans="1:12" ht="16.5" customHeight="1" x14ac:dyDescent="0.25">
      <c r="A90" s="61" t="s">
        <v>176</v>
      </c>
      <c r="B90" s="36"/>
      <c r="F90" s="52"/>
      <c r="G90" s="39"/>
      <c r="I90" s="39"/>
      <c r="J90" s="52"/>
      <c r="K90" s="39"/>
    </row>
    <row r="91" spans="1:12" ht="16.5" customHeight="1" x14ac:dyDescent="0.25">
      <c r="A91" s="36"/>
      <c r="B91" s="61" t="s">
        <v>177</v>
      </c>
      <c r="F91" s="117">
        <v>-784703</v>
      </c>
      <c r="H91" s="124">
        <v>-986349</v>
      </c>
      <c r="J91" s="52">
        <v>0</v>
      </c>
      <c r="L91" s="30">
        <v>0</v>
      </c>
    </row>
    <row r="92" spans="1:12" ht="16.5" customHeight="1" x14ac:dyDescent="0.25">
      <c r="A92" s="61" t="s">
        <v>139</v>
      </c>
      <c r="B92" s="62"/>
      <c r="F92" s="118">
        <v>156941</v>
      </c>
      <c r="G92" s="39"/>
      <c r="H92" s="125">
        <v>197270</v>
      </c>
      <c r="I92" s="39"/>
      <c r="J92" s="53">
        <v>0</v>
      </c>
      <c r="K92" s="39"/>
      <c r="L92" s="63">
        <v>0</v>
      </c>
    </row>
    <row r="93" spans="1:12" ht="16.5" customHeight="1" x14ac:dyDescent="0.25">
      <c r="A93" s="61" t="s">
        <v>178</v>
      </c>
      <c r="B93" s="186"/>
      <c r="F93" s="52"/>
      <c r="G93" s="39"/>
      <c r="I93" s="39"/>
      <c r="J93" s="52"/>
      <c r="K93" s="39"/>
      <c r="L93" s="30"/>
    </row>
    <row r="94" spans="1:12" ht="16.5" customHeight="1" x14ac:dyDescent="0.25">
      <c r="A94" s="61"/>
      <c r="B94" s="61" t="s">
        <v>179</v>
      </c>
      <c r="F94" s="52"/>
      <c r="G94" s="39"/>
      <c r="I94" s="39"/>
      <c r="J94" s="52"/>
      <c r="K94" s="39"/>
      <c r="L94" s="30"/>
    </row>
    <row r="95" spans="1:12" ht="16.5" customHeight="1" x14ac:dyDescent="0.25">
      <c r="A95" s="187"/>
      <c r="B95" s="100" t="s">
        <v>174</v>
      </c>
      <c r="C95" s="43"/>
      <c r="F95" s="53">
        <f>F91+F92</f>
        <v>-627762</v>
      </c>
      <c r="G95" s="39"/>
      <c r="H95" s="48">
        <f>H91+H92</f>
        <v>-789079</v>
      </c>
      <c r="I95" s="39"/>
      <c r="J95" s="53">
        <f>J91+J92</f>
        <v>0</v>
      </c>
      <c r="K95" s="39"/>
      <c r="L95" s="63">
        <f>L91+L92</f>
        <v>0</v>
      </c>
    </row>
    <row r="96" spans="1:12" ht="16.5" customHeight="1" x14ac:dyDescent="0.25">
      <c r="A96" s="187"/>
      <c r="B96" s="61"/>
      <c r="F96" s="52"/>
      <c r="G96" s="39"/>
      <c r="I96" s="39"/>
      <c r="J96" s="52"/>
      <c r="K96" s="39"/>
      <c r="L96" s="30"/>
    </row>
    <row r="97" spans="1:12" ht="16.5" customHeight="1" x14ac:dyDescent="0.25">
      <c r="A97" s="64" t="s">
        <v>143</v>
      </c>
      <c r="B97" s="61"/>
      <c r="F97" s="52"/>
      <c r="G97" s="39"/>
      <c r="I97" s="39"/>
      <c r="J97" s="52"/>
      <c r="K97" s="39"/>
      <c r="L97" s="30"/>
    </row>
    <row r="98" spans="1:12" ht="16.5" customHeight="1" x14ac:dyDescent="0.25">
      <c r="A98" s="43"/>
      <c r="B98" s="64" t="s">
        <v>144</v>
      </c>
      <c r="F98" s="53">
        <f>SUM(F95)</f>
        <v>-627762</v>
      </c>
      <c r="G98" s="39"/>
      <c r="H98" s="48">
        <f>SUM(H95)</f>
        <v>-789079</v>
      </c>
      <c r="I98" s="39"/>
      <c r="J98" s="53">
        <f>SUM(J95)</f>
        <v>0</v>
      </c>
      <c r="K98" s="39"/>
      <c r="L98" s="63">
        <f>SUM(L95)</f>
        <v>0</v>
      </c>
    </row>
    <row r="99" spans="1:12" ht="16.5" customHeight="1" x14ac:dyDescent="0.25">
      <c r="A99" s="187"/>
      <c r="B99" s="58"/>
      <c r="F99" s="52"/>
      <c r="G99" s="39"/>
      <c r="I99" s="39"/>
      <c r="J99" s="52"/>
      <c r="K99" s="39"/>
      <c r="L99" s="30"/>
    </row>
    <row r="100" spans="1:12" ht="16.5" customHeight="1" x14ac:dyDescent="0.25">
      <c r="A100" s="174" t="s">
        <v>203</v>
      </c>
      <c r="B100" s="58"/>
      <c r="F100" s="52"/>
      <c r="G100" s="39"/>
      <c r="H100" s="54"/>
      <c r="I100" s="39"/>
      <c r="J100" s="52"/>
      <c r="K100" s="39"/>
      <c r="L100" s="54"/>
    </row>
    <row r="101" spans="1:12" ht="16.5" customHeight="1" x14ac:dyDescent="0.25">
      <c r="A101" s="174"/>
      <c r="B101" s="175" t="s">
        <v>60</v>
      </c>
      <c r="F101" s="53">
        <f>F87+F98</f>
        <v>9037193</v>
      </c>
      <c r="G101" s="39"/>
      <c r="H101" s="39">
        <f>H87+H98</f>
        <v>-91193632</v>
      </c>
      <c r="I101" s="39"/>
      <c r="J101" s="53">
        <f>J87+J98</f>
        <v>9664955</v>
      </c>
      <c r="K101" s="39"/>
      <c r="L101" s="39">
        <f>L87+L98</f>
        <v>-90404553</v>
      </c>
    </row>
    <row r="102" spans="1:12" ht="16.5" customHeight="1" x14ac:dyDescent="0.25">
      <c r="A102" s="174"/>
      <c r="B102" s="58"/>
      <c r="F102" s="52"/>
      <c r="G102" s="39"/>
      <c r="H102" s="65"/>
      <c r="I102" s="39"/>
      <c r="J102" s="52"/>
      <c r="K102" s="39"/>
      <c r="L102" s="65"/>
    </row>
    <row r="103" spans="1:12" ht="16.5" customHeight="1" thickBot="1" x14ac:dyDescent="0.3">
      <c r="A103" s="174" t="s">
        <v>190</v>
      </c>
      <c r="B103" s="58"/>
      <c r="F103" s="66">
        <f>F101+F46</f>
        <v>-50365780</v>
      </c>
      <c r="G103" s="39"/>
      <c r="H103" s="67">
        <f>H101+H46</f>
        <v>-43317686</v>
      </c>
      <c r="I103" s="39"/>
      <c r="J103" s="66">
        <f>J101+J46</f>
        <v>-48964441</v>
      </c>
      <c r="K103" s="39"/>
      <c r="L103" s="67">
        <f>L101+L46</f>
        <v>-42656681</v>
      </c>
    </row>
    <row r="104" spans="1:12" ht="16.5" customHeight="1" thickTop="1" x14ac:dyDescent="0.25">
      <c r="A104" s="187"/>
      <c r="B104" s="58"/>
      <c r="F104" s="52"/>
      <c r="G104" s="39"/>
      <c r="I104" s="39"/>
      <c r="J104" s="52"/>
      <c r="K104" s="39"/>
    </row>
    <row r="105" spans="1:12" ht="16.5" customHeight="1" x14ac:dyDescent="0.25">
      <c r="A105" s="187"/>
      <c r="B105" s="58"/>
      <c r="F105" s="52"/>
      <c r="G105" s="39"/>
      <c r="I105" s="39"/>
      <c r="J105" s="52"/>
      <c r="K105" s="39"/>
    </row>
    <row r="106" spans="1:12" ht="16.5" customHeight="1" x14ac:dyDescent="0.25">
      <c r="A106" s="68" t="s">
        <v>186</v>
      </c>
      <c r="B106" s="187"/>
      <c r="C106" s="187"/>
      <c r="D106" s="188">
        <v>23</v>
      </c>
      <c r="E106" s="177"/>
      <c r="F106" s="182"/>
      <c r="G106" s="180"/>
      <c r="H106" s="180"/>
      <c r="I106" s="180"/>
      <c r="J106" s="182"/>
      <c r="K106" s="180"/>
      <c r="L106" s="180"/>
    </row>
    <row r="107" spans="1:12" ht="16.5" customHeight="1" x14ac:dyDescent="0.25">
      <c r="A107" s="68"/>
      <c r="B107" s="187"/>
      <c r="C107" s="187"/>
      <c r="D107" s="188"/>
      <c r="E107" s="177"/>
      <c r="F107" s="182"/>
      <c r="G107" s="180"/>
      <c r="H107" s="180"/>
      <c r="I107" s="180"/>
      <c r="J107" s="182"/>
      <c r="K107" s="180"/>
      <c r="L107" s="180"/>
    </row>
    <row r="108" spans="1:12" ht="16.5" customHeight="1" x14ac:dyDescent="0.25">
      <c r="A108" s="68"/>
      <c r="B108" s="187" t="s">
        <v>188</v>
      </c>
      <c r="C108" s="187"/>
      <c r="D108" s="188"/>
      <c r="E108" s="187"/>
      <c r="F108" s="189">
        <f>+F46/'2-3'!$J$95</f>
        <v>-9.5811246774193545E-2</v>
      </c>
      <c r="G108" s="190"/>
      <c r="H108" s="190">
        <f>H46/'2-3'!$H$95</f>
        <v>7.8485382926026664E-2</v>
      </c>
      <c r="I108" s="190"/>
      <c r="J108" s="189">
        <f>J46/'2-3'!$J$95</f>
        <v>-9.4563541935483872E-2</v>
      </c>
      <c r="K108" s="190"/>
      <c r="L108" s="190">
        <f>L46/'2-3'!$L$95</f>
        <v>7.8275424945606437E-2</v>
      </c>
    </row>
    <row r="109" spans="1:12" ht="16.5" customHeight="1" x14ac:dyDescent="0.25">
      <c r="A109" s="68"/>
      <c r="B109" s="187"/>
      <c r="C109" s="187"/>
      <c r="D109" s="188"/>
      <c r="E109" s="187"/>
      <c r="F109" s="54"/>
      <c r="G109" s="54"/>
      <c r="H109" s="54"/>
      <c r="I109" s="54"/>
      <c r="J109" s="54"/>
      <c r="K109" s="54"/>
      <c r="L109" s="54"/>
    </row>
    <row r="110" spans="1:12" ht="16.5" customHeight="1" x14ac:dyDescent="0.25">
      <c r="A110" s="68"/>
      <c r="B110" s="187"/>
      <c r="C110" s="187"/>
      <c r="D110" s="188"/>
      <c r="E110" s="187"/>
      <c r="F110" s="54"/>
      <c r="G110" s="54"/>
      <c r="H110" s="54"/>
      <c r="I110" s="54"/>
      <c r="J110" s="54"/>
      <c r="K110" s="54"/>
      <c r="L110" s="54"/>
    </row>
    <row r="111" spans="1:12" ht="16.5" customHeight="1" x14ac:dyDescent="0.25">
      <c r="A111" s="68"/>
      <c r="B111" s="187"/>
      <c r="C111" s="187"/>
      <c r="D111" s="188"/>
      <c r="E111" s="187"/>
      <c r="F111" s="54"/>
      <c r="G111" s="54"/>
      <c r="H111" s="54"/>
      <c r="I111" s="54"/>
      <c r="J111" s="54"/>
      <c r="K111" s="54"/>
      <c r="L111" s="54"/>
    </row>
    <row r="112" spans="1:12" ht="16.5" customHeight="1" x14ac:dyDescent="0.25">
      <c r="A112" s="68"/>
      <c r="B112" s="187"/>
      <c r="C112" s="187"/>
      <c r="D112" s="188"/>
      <c r="E112" s="187"/>
      <c r="F112" s="54"/>
      <c r="G112" s="54"/>
      <c r="H112" s="54"/>
      <c r="I112" s="54"/>
      <c r="J112" s="54"/>
      <c r="K112" s="54"/>
      <c r="L112" s="54"/>
    </row>
    <row r="113" spans="1:12" ht="16.5" customHeight="1" x14ac:dyDescent="0.25">
      <c r="A113" s="68"/>
      <c r="B113" s="187"/>
      <c r="C113" s="187"/>
      <c r="D113" s="188"/>
      <c r="E113" s="187"/>
      <c r="F113" s="54"/>
      <c r="G113" s="54"/>
      <c r="H113" s="54"/>
      <c r="I113" s="54"/>
      <c r="J113" s="54"/>
      <c r="K113" s="54"/>
      <c r="L113" s="54"/>
    </row>
    <row r="114" spans="1:12" ht="16.5" customHeight="1" x14ac:dyDescent="0.25">
      <c r="A114" s="68"/>
      <c r="B114" s="187"/>
      <c r="C114" s="187"/>
      <c r="D114" s="188"/>
      <c r="E114" s="187"/>
      <c r="F114" s="54"/>
      <c r="G114" s="54"/>
      <c r="H114" s="54"/>
      <c r="I114" s="54"/>
      <c r="J114" s="54"/>
      <c r="K114" s="54"/>
      <c r="L114" s="54"/>
    </row>
    <row r="115" spans="1:12" ht="16.5" customHeight="1" x14ac:dyDescent="0.25">
      <c r="A115" s="68"/>
      <c r="B115" s="187"/>
      <c r="C115" s="187"/>
      <c r="D115" s="188"/>
      <c r="E115" s="187"/>
      <c r="F115" s="54"/>
      <c r="G115" s="54"/>
      <c r="H115" s="54"/>
      <c r="I115" s="54"/>
      <c r="J115" s="54"/>
      <c r="K115" s="54"/>
      <c r="L115" s="54"/>
    </row>
    <row r="116" spans="1:12" ht="16.5" customHeight="1" x14ac:dyDescent="0.25">
      <c r="A116" s="68"/>
      <c r="B116" s="187"/>
      <c r="C116" s="187"/>
      <c r="D116" s="188"/>
      <c r="E116" s="187"/>
      <c r="F116" s="54"/>
      <c r="G116" s="54"/>
      <c r="H116" s="54"/>
      <c r="I116" s="54"/>
      <c r="J116" s="54"/>
      <c r="K116" s="54"/>
      <c r="L116" s="54"/>
    </row>
    <row r="117" spans="1:12" ht="16.5" customHeight="1" x14ac:dyDescent="0.25">
      <c r="A117" s="68"/>
      <c r="B117" s="187"/>
      <c r="C117" s="187"/>
      <c r="D117" s="188"/>
      <c r="E117" s="187"/>
      <c r="F117" s="54"/>
      <c r="G117" s="54"/>
      <c r="H117" s="54"/>
      <c r="I117" s="54"/>
      <c r="J117" s="54"/>
      <c r="K117" s="54"/>
      <c r="L117" s="54"/>
    </row>
    <row r="120" spans="1:12" s="7" customFormat="1" ht="22.35" customHeight="1" x14ac:dyDescent="0.25">
      <c r="A120" s="194" t="str">
        <f>+'2-3'!A54:L54</f>
        <v>The accompanying notes form part of this interim financial information.</v>
      </c>
      <c r="B120" s="194"/>
      <c r="C120" s="194"/>
      <c r="D120" s="194"/>
      <c r="E120" s="194"/>
      <c r="F120" s="194"/>
      <c r="G120" s="194"/>
      <c r="H120" s="194"/>
      <c r="I120" s="194"/>
      <c r="J120" s="194"/>
      <c r="K120" s="194"/>
      <c r="L120" s="194"/>
    </row>
  </sheetData>
  <mergeCells count="10">
    <mergeCell ref="A120:L120"/>
    <mergeCell ref="F66:H66"/>
    <mergeCell ref="J66:L66"/>
    <mergeCell ref="J67:L67"/>
    <mergeCell ref="F67:H67"/>
    <mergeCell ref="F6:H6"/>
    <mergeCell ref="J6:L6"/>
    <mergeCell ref="F7:H7"/>
    <mergeCell ref="J7:L7"/>
    <mergeCell ref="A60:L60"/>
  </mergeCells>
  <pageMargins left="0.8" right="0.5" top="0.5" bottom="0.6" header="0.49" footer="0.4"/>
  <pageSetup paperSize="9" scale="80" firstPageNumber="6" fitToHeight="0" orientation="portrait" useFirstPageNumber="1" horizontalDpi="1200" verticalDpi="1200" r:id="rId1"/>
  <headerFooter>
    <oddFooter>&amp;R&amp;"Arial,Regular"&amp;10&amp;P</oddFooter>
  </headerFooter>
  <rowBreaks count="1" manualBreakCount="1">
    <brk id="60" max="11" man="1"/>
  </rowBreaks>
  <ignoredErrors>
    <ignoredError sqref="D25 F8:L8 D44 F68:L6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125A5-F202-4AE9-B5B3-72B0AD8A1E87}">
  <dimension ref="A1:AF124"/>
  <sheetViews>
    <sheetView topLeftCell="B5" zoomScaleNormal="100" zoomScaleSheetLayoutView="80" workbookViewId="0">
      <selection activeCell="O19" sqref="O19"/>
    </sheetView>
  </sheetViews>
  <sheetFormatPr defaultRowHeight="15" customHeight="1" x14ac:dyDescent="0.25"/>
  <cols>
    <col min="1" max="1" width="44.5703125" style="81" customWidth="1"/>
    <col min="2" max="2" width="13.28515625" style="81" customWidth="1"/>
    <col min="3" max="3" width="5.28515625" style="109" customWidth="1"/>
    <col min="4" max="4" width="0.7109375" style="81" customWidth="1"/>
    <col min="5" max="5" width="12.85546875" style="152" customWidth="1"/>
    <col min="6" max="6" width="0.7109375" style="152" customWidth="1"/>
    <col min="7" max="7" width="11.140625" style="152" customWidth="1"/>
    <col min="8" max="8" width="0.7109375" style="152" customWidth="1"/>
    <col min="9" max="9" width="15.7109375" style="152" customWidth="1"/>
    <col min="10" max="10" width="0.7109375" style="152" customWidth="1"/>
    <col min="11" max="11" width="14.42578125" style="152" customWidth="1"/>
    <col min="12" max="12" width="0.7109375" style="152" customWidth="1"/>
    <col min="13" max="13" width="25.42578125" style="152" customWidth="1"/>
    <col min="14" max="14" width="0.7109375" style="152" customWidth="1"/>
    <col min="15" max="15" width="24" style="152" customWidth="1"/>
    <col min="16" max="16" width="0.7109375" style="152" customWidth="1"/>
    <col min="17" max="17" width="21.85546875" style="152" customWidth="1"/>
    <col min="18" max="18" width="0.7109375" style="152" customWidth="1"/>
    <col min="19" max="19" width="14" style="152" customWidth="1"/>
    <col min="20" max="20" width="16.5703125" style="81" customWidth="1"/>
    <col min="21" max="21" width="10.140625" style="81" customWidth="1"/>
    <col min="22" max="258" width="8.85546875" style="81"/>
    <col min="259" max="259" width="43.42578125" style="81" customWidth="1"/>
    <col min="260" max="260" width="4.140625" style="81" customWidth="1"/>
    <col min="261" max="261" width="14.140625" style="81" customWidth="1"/>
    <col min="262" max="262" width="1.42578125" style="81" customWidth="1"/>
    <col min="263" max="263" width="14.140625" style="81" customWidth="1"/>
    <col min="264" max="264" width="1.42578125" style="81" customWidth="1"/>
    <col min="265" max="265" width="14.140625" style="81" customWidth="1"/>
    <col min="266" max="266" width="1.42578125" style="81" customWidth="1"/>
    <col min="267" max="267" width="14.85546875" style="81" customWidth="1"/>
    <col min="268" max="268" width="1.42578125" style="81" customWidth="1"/>
    <col min="269" max="269" width="26.140625" style="81" customWidth="1"/>
    <col min="270" max="270" width="1.42578125" style="81" customWidth="1"/>
    <col min="271" max="271" width="25.42578125" style="81" customWidth="1"/>
    <col min="272" max="272" width="1.42578125" style="81" customWidth="1"/>
    <col min="273" max="273" width="22.140625" style="81" bestFit="1" customWidth="1"/>
    <col min="274" max="274" width="1.42578125" style="81" customWidth="1"/>
    <col min="275" max="275" width="16.42578125" style="81" customWidth="1"/>
    <col min="276" max="276" width="1.5703125" style="81" customWidth="1"/>
    <col min="277" max="277" width="10.140625" style="81" customWidth="1"/>
    <col min="278" max="514" width="8.85546875" style="81"/>
    <col min="515" max="515" width="43.42578125" style="81" customWidth="1"/>
    <col min="516" max="516" width="4.140625" style="81" customWidth="1"/>
    <col min="517" max="517" width="14.140625" style="81" customWidth="1"/>
    <col min="518" max="518" width="1.42578125" style="81" customWidth="1"/>
    <col min="519" max="519" width="14.140625" style="81" customWidth="1"/>
    <col min="520" max="520" width="1.42578125" style="81" customWidth="1"/>
    <col min="521" max="521" width="14.140625" style="81" customWidth="1"/>
    <col min="522" max="522" width="1.42578125" style="81" customWidth="1"/>
    <col min="523" max="523" width="14.85546875" style="81" customWidth="1"/>
    <col min="524" max="524" width="1.42578125" style="81" customWidth="1"/>
    <col min="525" max="525" width="26.140625" style="81" customWidth="1"/>
    <col min="526" max="526" width="1.42578125" style="81" customWidth="1"/>
    <col min="527" max="527" width="25.42578125" style="81" customWidth="1"/>
    <col min="528" max="528" width="1.42578125" style="81" customWidth="1"/>
    <col min="529" max="529" width="22.140625" style="81" bestFit="1" customWidth="1"/>
    <col min="530" max="530" width="1.42578125" style="81" customWidth="1"/>
    <col min="531" max="531" width="16.42578125" style="81" customWidth="1"/>
    <col min="532" max="532" width="1.5703125" style="81" customWidth="1"/>
    <col min="533" max="533" width="10.140625" style="81" customWidth="1"/>
    <col min="534" max="770" width="8.85546875" style="81"/>
    <col min="771" max="771" width="43.42578125" style="81" customWidth="1"/>
    <col min="772" max="772" width="4.140625" style="81" customWidth="1"/>
    <col min="773" max="773" width="14.140625" style="81" customWidth="1"/>
    <col min="774" max="774" width="1.42578125" style="81" customWidth="1"/>
    <col min="775" max="775" width="14.140625" style="81" customWidth="1"/>
    <col min="776" max="776" width="1.42578125" style="81" customWidth="1"/>
    <col min="777" max="777" width="14.140625" style="81" customWidth="1"/>
    <col min="778" max="778" width="1.42578125" style="81" customWidth="1"/>
    <col min="779" max="779" width="14.85546875" style="81" customWidth="1"/>
    <col min="780" max="780" width="1.42578125" style="81" customWidth="1"/>
    <col min="781" max="781" width="26.140625" style="81" customWidth="1"/>
    <col min="782" max="782" width="1.42578125" style="81" customWidth="1"/>
    <col min="783" max="783" width="25.42578125" style="81" customWidth="1"/>
    <col min="784" max="784" width="1.42578125" style="81" customWidth="1"/>
    <col min="785" max="785" width="22.140625" style="81" bestFit="1" customWidth="1"/>
    <col min="786" max="786" width="1.42578125" style="81" customWidth="1"/>
    <col min="787" max="787" width="16.42578125" style="81" customWidth="1"/>
    <col min="788" max="788" width="1.5703125" style="81" customWidth="1"/>
    <col min="789" max="789" width="10.140625" style="81" customWidth="1"/>
    <col min="790" max="1026" width="8.85546875" style="81"/>
    <col min="1027" max="1027" width="43.42578125" style="81" customWidth="1"/>
    <col min="1028" max="1028" width="4.140625" style="81" customWidth="1"/>
    <col min="1029" max="1029" width="14.140625" style="81" customWidth="1"/>
    <col min="1030" max="1030" width="1.42578125" style="81" customWidth="1"/>
    <col min="1031" max="1031" width="14.140625" style="81" customWidth="1"/>
    <col min="1032" max="1032" width="1.42578125" style="81" customWidth="1"/>
    <col min="1033" max="1033" width="14.140625" style="81" customWidth="1"/>
    <col min="1034" max="1034" width="1.42578125" style="81" customWidth="1"/>
    <col min="1035" max="1035" width="14.85546875" style="81" customWidth="1"/>
    <col min="1036" max="1036" width="1.42578125" style="81" customWidth="1"/>
    <col min="1037" max="1037" width="26.140625" style="81" customWidth="1"/>
    <col min="1038" max="1038" width="1.42578125" style="81" customWidth="1"/>
    <col min="1039" max="1039" width="25.42578125" style="81" customWidth="1"/>
    <col min="1040" max="1040" width="1.42578125" style="81" customWidth="1"/>
    <col min="1041" max="1041" width="22.140625" style="81" bestFit="1" customWidth="1"/>
    <col min="1042" max="1042" width="1.42578125" style="81" customWidth="1"/>
    <col min="1043" max="1043" width="16.42578125" style="81" customWidth="1"/>
    <col min="1044" max="1044" width="1.5703125" style="81" customWidth="1"/>
    <col min="1045" max="1045" width="10.140625" style="81" customWidth="1"/>
    <col min="1046" max="1282" width="8.85546875" style="81"/>
    <col min="1283" max="1283" width="43.42578125" style="81" customWidth="1"/>
    <col min="1284" max="1284" width="4.140625" style="81" customWidth="1"/>
    <col min="1285" max="1285" width="14.140625" style="81" customWidth="1"/>
    <col min="1286" max="1286" width="1.42578125" style="81" customWidth="1"/>
    <col min="1287" max="1287" width="14.140625" style="81" customWidth="1"/>
    <col min="1288" max="1288" width="1.42578125" style="81" customWidth="1"/>
    <col min="1289" max="1289" width="14.140625" style="81" customWidth="1"/>
    <col min="1290" max="1290" width="1.42578125" style="81" customWidth="1"/>
    <col min="1291" max="1291" width="14.85546875" style="81" customWidth="1"/>
    <col min="1292" max="1292" width="1.42578125" style="81" customWidth="1"/>
    <col min="1293" max="1293" width="26.140625" style="81" customWidth="1"/>
    <col min="1294" max="1294" width="1.42578125" style="81" customWidth="1"/>
    <col min="1295" max="1295" width="25.42578125" style="81" customWidth="1"/>
    <col min="1296" max="1296" width="1.42578125" style="81" customWidth="1"/>
    <col min="1297" max="1297" width="22.140625" style="81" bestFit="1" customWidth="1"/>
    <col min="1298" max="1298" width="1.42578125" style="81" customWidth="1"/>
    <col min="1299" max="1299" width="16.42578125" style="81" customWidth="1"/>
    <col min="1300" max="1300" width="1.5703125" style="81" customWidth="1"/>
    <col min="1301" max="1301" width="10.140625" style="81" customWidth="1"/>
    <col min="1302" max="1538" width="8.85546875" style="81"/>
    <col min="1539" max="1539" width="43.42578125" style="81" customWidth="1"/>
    <col min="1540" max="1540" width="4.140625" style="81" customWidth="1"/>
    <col min="1541" max="1541" width="14.140625" style="81" customWidth="1"/>
    <col min="1542" max="1542" width="1.42578125" style="81" customWidth="1"/>
    <col min="1543" max="1543" width="14.140625" style="81" customWidth="1"/>
    <col min="1544" max="1544" width="1.42578125" style="81" customWidth="1"/>
    <col min="1545" max="1545" width="14.140625" style="81" customWidth="1"/>
    <col min="1546" max="1546" width="1.42578125" style="81" customWidth="1"/>
    <col min="1547" max="1547" width="14.85546875" style="81" customWidth="1"/>
    <col min="1548" max="1548" width="1.42578125" style="81" customWidth="1"/>
    <col min="1549" max="1549" width="26.140625" style="81" customWidth="1"/>
    <col min="1550" max="1550" width="1.42578125" style="81" customWidth="1"/>
    <col min="1551" max="1551" width="25.42578125" style="81" customWidth="1"/>
    <col min="1552" max="1552" width="1.42578125" style="81" customWidth="1"/>
    <col min="1553" max="1553" width="22.140625" style="81" bestFit="1" customWidth="1"/>
    <col min="1554" max="1554" width="1.42578125" style="81" customWidth="1"/>
    <col min="1555" max="1555" width="16.42578125" style="81" customWidth="1"/>
    <col min="1556" max="1556" width="1.5703125" style="81" customWidth="1"/>
    <col min="1557" max="1557" width="10.140625" style="81" customWidth="1"/>
    <col min="1558" max="1794" width="8.85546875" style="81"/>
    <col min="1795" max="1795" width="43.42578125" style="81" customWidth="1"/>
    <col min="1796" max="1796" width="4.140625" style="81" customWidth="1"/>
    <col min="1797" max="1797" width="14.140625" style="81" customWidth="1"/>
    <col min="1798" max="1798" width="1.42578125" style="81" customWidth="1"/>
    <col min="1799" max="1799" width="14.140625" style="81" customWidth="1"/>
    <col min="1800" max="1800" width="1.42578125" style="81" customWidth="1"/>
    <col min="1801" max="1801" width="14.140625" style="81" customWidth="1"/>
    <col min="1802" max="1802" width="1.42578125" style="81" customWidth="1"/>
    <col min="1803" max="1803" width="14.85546875" style="81" customWidth="1"/>
    <col min="1804" max="1804" width="1.42578125" style="81" customWidth="1"/>
    <col min="1805" max="1805" width="26.140625" style="81" customWidth="1"/>
    <col min="1806" max="1806" width="1.42578125" style="81" customWidth="1"/>
    <col min="1807" max="1807" width="25.42578125" style="81" customWidth="1"/>
    <col min="1808" max="1808" width="1.42578125" style="81" customWidth="1"/>
    <col min="1809" max="1809" width="22.140625" style="81" bestFit="1" customWidth="1"/>
    <col min="1810" max="1810" width="1.42578125" style="81" customWidth="1"/>
    <col min="1811" max="1811" width="16.42578125" style="81" customWidth="1"/>
    <col min="1812" max="1812" width="1.5703125" style="81" customWidth="1"/>
    <col min="1813" max="1813" width="10.140625" style="81" customWidth="1"/>
    <col min="1814" max="2050" width="8.85546875" style="81"/>
    <col min="2051" max="2051" width="43.42578125" style="81" customWidth="1"/>
    <col min="2052" max="2052" width="4.140625" style="81" customWidth="1"/>
    <col min="2053" max="2053" width="14.140625" style="81" customWidth="1"/>
    <col min="2054" max="2054" width="1.42578125" style="81" customWidth="1"/>
    <col min="2055" max="2055" width="14.140625" style="81" customWidth="1"/>
    <col min="2056" max="2056" width="1.42578125" style="81" customWidth="1"/>
    <col min="2057" max="2057" width="14.140625" style="81" customWidth="1"/>
    <col min="2058" max="2058" width="1.42578125" style="81" customWidth="1"/>
    <col min="2059" max="2059" width="14.85546875" style="81" customWidth="1"/>
    <col min="2060" max="2060" width="1.42578125" style="81" customWidth="1"/>
    <col min="2061" max="2061" width="26.140625" style="81" customWidth="1"/>
    <col min="2062" max="2062" width="1.42578125" style="81" customWidth="1"/>
    <col min="2063" max="2063" width="25.42578125" style="81" customWidth="1"/>
    <col min="2064" max="2064" width="1.42578125" style="81" customWidth="1"/>
    <col min="2065" max="2065" width="22.140625" style="81" bestFit="1" customWidth="1"/>
    <col min="2066" max="2066" width="1.42578125" style="81" customWidth="1"/>
    <col min="2067" max="2067" width="16.42578125" style="81" customWidth="1"/>
    <col min="2068" max="2068" width="1.5703125" style="81" customWidth="1"/>
    <col min="2069" max="2069" width="10.140625" style="81" customWidth="1"/>
    <col min="2070" max="2306" width="8.85546875" style="81"/>
    <col min="2307" max="2307" width="43.42578125" style="81" customWidth="1"/>
    <col min="2308" max="2308" width="4.140625" style="81" customWidth="1"/>
    <col min="2309" max="2309" width="14.140625" style="81" customWidth="1"/>
    <col min="2310" max="2310" width="1.42578125" style="81" customWidth="1"/>
    <col min="2311" max="2311" width="14.140625" style="81" customWidth="1"/>
    <col min="2312" max="2312" width="1.42578125" style="81" customWidth="1"/>
    <col min="2313" max="2313" width="14.140625" style="81" customWidth="1"/>
    <col min="2314" max="2314" width="1.42578125" style="81" customWidth="1"/>
    <col min="2315" max="2315" width="14.85546875" style="81" customWidth="1"/>
    <col min="2316" max="2316" width="1.42578125" style="81" customWidth="1"/>
    <col min="2317" max="2317" width="26.140625" style="81" customWidth="1"/>
    <col min="2318" max="2318" width="1.42578125" style="81" customWidth="1"/>
    <col min="2319" max="2319" width="25.42578125" style="81" customWidth="1"/>
    <col min="2320" max="2320" width="1.42578125" style="81" customWidth="1"/>
    <col min="2321" max="2321" width="22.140625" style="81" bestFit="1" customWidth="1"/>
    <col min="2322" max="2322" width="1.42578125" style="81" customWidth="1"/>
    <col min="2323" max="2323" width="16.42578125" style="81" customWidth="1"/>
    <col min="2324" max="2324" width="1.5703125" style="81" customWidth="1"/>
    <col min="2325" max="2325" width="10.140625" style="81" customWidth="1"/>
    <col min="2326" max="2562" width="8.85546875" style="81"/>
    <col min="2563" max="2563" width="43.42578125" style="81" customWidth="1"/>
    <col min="2564" max="2564" width="4.140625" style="81" customWidth="1"/>
    <col min="2565" max="2565" width="14.140625" style="81" customWidth="1"/>
    <col min="2566" max="2566" width="1.42578125" style="81" customWidth="1"/>
    <col min="2567" max="2567" width="14.140625" style="81" customWidth="1"/>
    <col min="2568" max="2568" width="1.42578125" style="81" customWidth="1"/>
    <col min="2569" max="2569" width="14.140625" style="81" customWidth="1"/>
    <col min="2570" max="2570" width="1.42578125" style="81" customWidth="1"/>
    <col min="2571" max="2571" width="14.85546875" style="81" customWidth="1"/>
    <col min="2572" max="2572" width="1.42578125" style="81" customWidth="1"/>
    <col min="2573" max="2573" width="26.140625" style="81" customWidth="1"/>
    <col min="2574" max="2574" width="1.42578125" style="81" customWidth="1"/>
    <col min="2575" max="2575" width="25.42578125" style="81" customWidth="1"/>
    <col min="2576" max="2576" width="1.42578125" style="81" customWidth="1"/>
    <col min="2577" max="2577" width="22.140625" style="81" bestFit="1" customWidth="1"/>
    <col min="2578" max="2578" width="1.42578125" style="81" customWidth="1"/>
    <col min="2579" max="2579" width="16.42578125" style="81" customWidth="1"/>
    <col min="2580" max="2580" width="1.5703125" style="81" customWidth="1"/>
    <col min="2581" max="2581" width="10.140625" style="81" customWidth="1"/>
    <col min="2582" max="2818" width="8.85546875" style="81"/>
    <col min="2819" max="2819" width="43.42578125" style="81" customWidth="1"/>
    <col min="2820" max="2820" width="4.140625" style="81" customWidth="1"/>
    <col min="2821" max="2821" width="14.140625" style="81" customWidth="1"/>
    <col min="2822" max="2822" width="1.42578125" style="81" customWidth="1"/>
    <col min="2823" max="2823" width="14.140625" style="81" customWidth="1"/>
    <col min="2824" max="2824" width="1.42578125" style="81" customWidth="1"/>
    <col min="2825" max="2825" width="14.140625" style="81" customWidth="1"/>
    <col min="2826" max="2826" width="1.42578125" style="81" customWidth="1"/>
    <col min="2827" max="2827" width="14.85546875" style="81" customWidth="1"/>
    <col min="2828" max="2828" width="1.42578125" style="81" customWidth="1"/>
    <col min="2829" max="2829" width="26.140625" style="81" customWidth="1"/>
    <col min="2830" max="2830" width="1.42578125" style="81" customWidth="1"/>
    <col min="2831" max="2831" width="25.42578125" style="81" customWidth="1"/>
    <col min="2832" max="2832" width="1.42578125" style="81" customWidth="1"/>
    <col min="2833" max="2833" width="22.140625" style="81" bestFit="1" customWidth="1"/>
    <col min="2834" max="2834" width="1.42578125" style="81" customWidth="1"/>
    <col min="2835" max="2835" width="16.42578125" style="81" customWidth="1"/>
    <col min="2836" max="2836" width="1.5703125" style="81" customWidth="1"/>
    <col min="2837" max="2837" width="10.140625" style="81" customWidth="1"/>
    <col min="2838" max="3074" width="8.85546875" style="81"/>
    <col min="3075" max="3075" width="43.42578125" style="81" customWidth="1"/>
    <col min="3076" max="3076" width="4.140625" style="81" customWidth="1"/>
    <col min="3077" max="3077" width="14.140625" style="81" customWidth="1"/>
    <col min="3078" max="3078" width="1.42578125" style="81" customWidth="1"/>
    <col min="3079" max="3079" width="14.140625" style="81" customWidth="1"/>
    <col min="3080" max="3080" width="1.42578125" style="81" customWidth="1"/>
    <col min="3081" max="3081" width="14.140625" style="81" customWidth="1"/>
    <col min="3082" max="3082" width="1.42578125" style="81" customWidth="1"/>
    <col min="3083" max="3083" width="14.85546875" style="81" customWidth="1"/>
    <col min="3084" max="3084" width="1.42578125" style="81" customWidth="1"/>
    <col min="3085" max="3085" width="26.140625" style="81" customWidth="1"/>
    <col min="3086" max="3086" width="1.42578125" style="81" customWidth="1"/>
    <col min="3087" max="3087" width="25.42578125" style="81" customWidth="1"/>
    <col min="3088" max="3088" width="1.42578125" style="81" customWidth="1"/>
    <col min="3089" max="3089" width="22.140625" style="81" bestFit="1" customWidth="1"/>
    <col min="3090" max="3090" width="1.42578125" style="81" customWidth="1"/>
    <col min="3091" max="3091" width="16.42578125" style="81" customWidth="1"/>
    <col min="3092" max="3092" width="1.5703125" style="81" customWidth="1"/>
    <col min="3093" max="3093" width="10.140625" style="81" customWidth="1"/>
    <col min="3094" max="3330" width="8.85546875" style="81"/>
    <col min="3331" max="3331" width="43.42578125" style="81" customWidth="1"/>
    <col min="3332" max="3332" width="4.140625" style="81" customWidth="1"/>
    <col min="3333" max="3333" width="14.140625" style="81" customWidth="1"/>
    <col min="3334" max="3334" width="1.42578125" style="81" customWidth="1"/>
    <col min="3335" max="3335" width="14.140625" style="81" customWidth="1"/>
    <col min="3336" max="3336" width="1.42578125" style="81" customWidth="1"/>
    <col min="3337" max="3337" width="14.140625" style="81" customWidth="1"/>
    <col min="3338" max="3338" width="1.42578125" style="81" customWidth="1"/>
    <col min="3339" max="3339" width="14.85546875" style="81" customWidth="1"/>
    <col min="3340" max="3340" width="1.42578125" style="81" customWidth="1"/>
    <col min="3341" max="3341" width="26.140625" style="81" customWidth="1"/>
    <col min="3342" max="3342" width="1.42578125" style="81" customWidth="1"/>
    <col min="3343" max="3343" width="25.42578125" style="81" customWidth="1"/>
    <col min="3344" max="3344" width="1.42578125" style="81" customWidth="1"/>
    <col min="3345" max="3345" width="22.140625" style="81" bestFit="1" customWidth="1"/>
    <col min="3346" max="3346" width="1.42578125" style="81" customWidth="1"/>
    <col min="3347" max="3347" width="16.42578125" style="81" customWidth="1"/>
    <col min="3348" max="3348" width="1.5703125" style="81" customWidth="1"/>
    <col min="3349" max="3349" width="10.140625" style="81" customWidth="1"/>
    <col min="3350" max="3586" width="8.85546875" style="81"/>
    <col min="3587" max="3587" width="43.42578125" style="81" customWidth="1"/>
    <col min="3588" max="3588" width="4.140625" style="81" customWidth="1"/>
    <col min="3589" max="3589" width="14.140625" style="81" customWidth="1"/>
    <col min="3590" max="3590" width="1.42578125" style="81" customWidth="1"/>
    <col min="3591" max="3591" width="14.140625" style="81" customWidth="1"/>
    <col min="3592" max="3592" width="1.42578125" style="81" customWidth="1"/>
    <col min="3593" max="3593" width="14.140625" style="81" customWidth="1"/>
    <col min="3594" max="3594" width="1.42578125" style="81" customWidth="1"/>
    <col min="3595" max="3595" width="14.85546875" style="81" customWidth="1"/>
    <col min="3596" max="3596" width="1.42578125" style="81" customWidth="1"/>
    <col min="3597" max="3597" width="26.140625" style="81" customWidth="1"/>
    <col min="3598" max="3598" width="1.42578125" style="81" customWidth="1"/>
    <col min="3599" max="3599" width="25.42578125" style="81" customWidth="1"/>
    <col min="3600" max="3600" width="1.42578125" style="81" customWidth="1"/>
    <col min="3601" max="3601" width="22.140625" style="81" bestFit="1" customWidth="1"/>
    <col min="3602" max="3602" width="1.42578125" style="81" customWidth="1"/>
    <col min="3603" max="3603" width="16.42578125" style="81" customWidth="1"/>
    <col min="3604" max="3604" width="1.5703125" style="81" customWidth="1"/>
    <col min="3605" max="3605" width="10.140625" style="81" customWidth="1"/>
    <col min="3606" max="3842" width="8.85546875" style="81"/>
    <col min="3843" max="3843" width="43.42578125" style="81" customWidth="1"/>
    <col min="3844" max="3844" width="4.140625" style="81" customWidth="1"/>
    <col min="3845" max="3845" width="14.140625" style="81" customWidth="1"/>
    <col min="3846" max="3846" width="1.42578125" style="81" customWidth="1"/>
    <col min="3847" max="3847" width="14.140625" style="81" customWidth="1"/>
    <col min="3848" max="3848" width="1.42578125" style="81" customWidth="1"/>
    <col min="3849" max="3849" width="14.140625" style="81" customWidth="1"/>
    <col min="3850" max="3850" width="1.42578125" style="81" customWidth="1"/>
    <col min="3851" max="3851" width="14.85546875" style="81" customWidth="1"/>
    <col min="3852" max="3852" width="1.42578125" style="81" customWidth="1"/>
    <col min="3853" max="3853" width="26.140625" style="81" customWidth="1"/>
    <col min="3854" max="3854" width="1.42578125" style="81" customWidth="1"/>
    <col min="3855" max="3855" width="25.42578125" style="81" customWidth="1"/>
    <col min="3856" max="3856" width="1.42578125" style="81" customWidth="1"/>
    <col min="3857" max="3857" width="22.140625" style="81" bestFit="1" customWidth="1"/>
    <col min="3858" max="3858" width="1.42578125" style="81" customWidth="1"/>
    <col min="3859" max="3859" width="16.42578125" style="81" customWidth="1"/>
    <col min="3860" max="3860" width="1.5703125" style="81" customWidth="1"/>
    <col min="3861" max="3861" width="10.140625" style="81" customWidth="1"/>
    <col min="3862" max="4098" width="8.85546875" style="81"/>
    <col min="4099" max="4099" width="43.42578125" style="81" customWidth="1"/>
    <col min="4100" max="4100" width="4.140625" style="81" customWidth="1"/>
    <col min="4101" max="4101" width="14.140625" style="81" customWidth="1"/>
    <col min="4102" max="4102" width="1.42578125" style="81" customWidth="1"/>
    <col min="4103" max="4103" width="14.140625" style="81" customWidth="1"/>
    <col min="4104" max="4104" width="1.42578125" style="81" customWidth="1"/>
    <col min="4105" max="4105" width="14.140625" style="81" customWidth="1"/>
    <col min="4106" max="4106" width="1.42578125" style="81" customWidth="1"/>
    <col min="4107" max="4107" width="14.85546875" style="81" customWidth="1"/>
    <col min="4108" max="4108" width="1.42578125" style="81" customWidth="1"/>
    <col min="4109" max="4109" width="26.140625" style="81" customWidth="1"/>
    <col min="4110" max="4110" width="1.42578125" style="81" customWidth="1"/>
    <col min="4111" max="4111" width="25.42578125" style="81" customWidth="1"/>
    <col min="4112" max="4112" width="1.42578125" style="81" customWidth="1"/>
    <col min="4113" max="4113" width="22.140625" style="81" bestFit="1" customWidth="1"/>
    <col min="4114" max="4114" width="1.42578125" style="81" customWidth="1"/>
    <col min="4115" max="4115" width="16.42578125" style="81" customWidth="1"/>
    <col min="4116" max="4116" width="1.5703125" style="81" customWidth="1"/>
    <col min="4117" max="4117" width="10.140625" style="81" customWidth="1"/>
    <col min="4118" max="4354" width="8.85546875" style="81"/>
    <col min="4355" max="4355" width="43.42578125" style="81" customWidth="1"/>
    <col min="4356" max="4356" width="4.140625" style="81" customWidth="1"/>
    <col min="4357" max="4357" width="14.140625" style="81" customWidth="1"/>
    <col min="4358" max="4358" width="1.42578125" style="81" customWidth="1"/>
    <col min="4359" max="4359" width="14.140625" style="81" customWidth="1"/>
    <col min="4360" max="4360" width="1.42578125" style="81" customWidth="1"/>
    <col min="4361" max="4361" width="14.140625" style="81" customWidth="1"/>
    <col min="4362" max="4362" width="1.42578125" style="81" customWidth="1"/>
    <col min="4363" max="4363" width="14.85546875" style="81" customWidth="1"/>
    <col min="4364" max="4364" width="1.42578125" style="81" customWidth="1"/>
    <col min="4365" max="4365" width="26.140625" style="81" customWidth="1"/>
    <col min="4366" max="4366" width="1.42578125" style="81" customWidth="1"/>
    <col min="4367" max="4367" width="25.42578125" style="81" customWidth="1"/>
    <col min="4368" max="4368" width="1.42578125" style="81" customWidth="1"/>
    <col min="4369" max="4369" width="22.140625" style="81" bestFit="1" customWidth="1"/>
    <col min="4370" max="4370" width="1.42578125" style="81" customWidth="1"/>
    <col min="4371" max="4371" width="16.42578125" style="81" customWidth="1"/>
    <col min="4372" max="4372" width="1.5703125" style="81" customWidth="1"/>
    <col min="4373" max="4373" width="10.140625" style="81" customWidth="1"/>
    <col min="4374" max="4610" width="8.85546875" style="81"/>
    <col min="4611" max="4611" width="43.42578125" style="81" customWidth="1"/>
    <col min="4612" max="4612" width="4.140625" style="81" customWidth="1"/>
    <col min="4613" max="4613" width="14.140625" style="81" customWidth="1"/>
    <col min="4614" max="4614" width="1.42578125" style="81" customWidth="1"/>
    <col min="4615" max="4615" width="14.140625" style="81" customWidth="1"/>
    <col min="4616" max="4616" width="1.42578125" style="81" customWidth="1"/>
    <col min="4617" max="4617" width="14.140625" style="81" customWidth="1"/>
    <col min="4618" max="4618" width="1.42578125" style="81" customWidth="1"/>
    <col min="4619" max="4619" width="14.85546875" style="81" customWidth="1"/>
    <col min="4620" max="4620" width="1.42578125" style="81" customWidth="1"/>
    <col min="4621" max="4621" width="26.140625" style="81" customWidth="1"/>
    <col min="4622" max="4622" width="1.42578125" style="81" customWidth="1"/>
    <col min="4623" max="4623" width="25.42578125" style="81" customWidth="1"/>
    <col min="4624" max="4624" width="1.42578125" style="81" customWidth="1"/>
    <col min="4625" max="4625" width="22.140625" style="81" bestFit="1" customWidth="1"/>
    <col min="4626" max="4626" width="1.42578125" style="81" customWidth="1"/>
    <col min="4627" max="4627" width="16.42578125" style="81" customWidth="1"/>
    <col min="4628" max="4628" width="1.5703125" style="81" customWidth="1"/>
    <col min="4629" max="4629" width="10.140625" style="81" customWidth="1"/>
    <col min="4630" max="4866" width="8.85546875" style="81"/>
    <col min="4867" max="4867" width="43.42578125" style="81" customWidth="1"/>
    <col min="4868" max="4868" width="4.140625" style="81" customWidth="1"/>
    <col min="4869" max="4869" width="14.140625" style="81" customWidth="1"/>
    <col min="4870" max="4870" width="1.42578125" style="81" customWidth="1"/>
    <col min="4871" max="4871" width="14.140625" style="81" customWidth="1"/>
    <col min="4872" max="4872" width="1.42578125" style="81" customWidth="1"/>
    <col min="4873" max="4873" width="14.140625" style="81" customWidth="1"/>
    <col min="4874" max="4874" width="1.42578125" style="81" customWidth="1"/>
    <col min="4875" max="4875" width="14.85546875" style="81" customWidth="1"/>
    <col min="4876" max="4876" width="1.42578125" style="81" customWidth="1"/>
    <col min="4877" max="4877" width="26.140625" style="81" customWidth="1"/>
    <col min="4878" max="4878" width="1.42578125" style="81" customWidth="1"/>
    <col min="4879" max="4879" width="25.42578125" style="81" customWidth="1"/>
    <col min="4880" max="4880" width="1.42578125" style="81" customWidth="1"/>
    <col min="4881" max="4881" width="22.140625" style="81" bestFit="1" customWidth="1"/>
    <col min="4882" max="4882" width="1.42578125" style="81" customWidth="1"/>
    <col min="4883" max="4883" width="16.42578125" style="81" customWidth="1"/>
    <col min="4884" max="4884" width="1.5703125" style="81" customWidth="1"/>
    <col min="4885" max="4885" width="10.140625" style="81" customWidth="1"/>
    <col min="4886" max="5122" width="8.85546875" style="81"/>
    <col min="5123" max="5123" width="43.42578125" style="81" customWidth="1"/>
    <col min="5124" max="5124" width="4.140625" style="81" customWidth="1"/>
    <col min="5125" max="5125" width="14.140625" style="81" customWidth="1"/>
    <col min="5126" max="5126" width="1.42578125" style="81" customWidth="1"/>
    <col min="5127" max="5127" width="14.140625" style="81" customWidth="1"/>
    <col min="5128" max="5128" width="1.42578125" style="81" customWidth="1"/>
    <col min="5129" max="5129" width="14.140625" style="81" customWidth="1"/>
    <col min="5130" max="5130" width="1.42578125" style="81" customWidth="1"/>
    <col min="5131" max="5131" width="14.85546875" style="81" customWidth="1"/>
    <col min="5132" max="5132" width="1.42578125" style="81" customWidth="1"/>
    <col min="5133" max="5133" width="26.140625" style="81" customWidth="1"/>
    <col min="5134" max="5134" width="1.42578125" style="81" customWidth="1"/>
    <col min="5135" max="5135" width="25.42578125" style="81" customWidth="1"/>
    <col min="5136" max="5136" width="1.42578125" style="81" customWidth="1"/>
    <col min="5137" max="5137" width="22.140625" style="81" bestFit="1" customWidth="1"/>
    <col min="5138" max="5138" width="1.42578125" style="81" customWidth="1"/>
    <col min="5139" max="5139" width="16.42578125" style="81" customWidth="1"/>
    <col min="5140" max="5140" width="1.5703125" style="81" customWidth="1"/>
    <col min="5141" max="5141" width="10.140625" style="81" customWidth="1"/>
    <col min="5142" max="5378" width="8.85546875" style="81"/>
    <col min="5379" max="5379" width="43.42578125" style="81" customWidth="1"/>
    <col min="5380" max="5380" width="4.140625" style="81" customWidth="1"/>
    <col min="5381" max="5381" width="14.140625" style="81" customWidth="1"/>
    <col min="5382" max="5382" width="1.42578125" style="81" customWidth="1"/>
    <col min="5383" max="5383" width="14.140625" style="81" customWidth="1"/>
    <col min="5384" max="5384" width="1.42578125" style="81" customWidth="1"/>
    <col min="5385" max="5385" width="14.140625" style="81" customWidth="1"/>
    <col min="5386" max="5386" width="1.42578125" style="81" customWidth="1"/>
    <col min="5387" max="5387" width="14.85546875" style="81" customWidth="1"/>
    <col min="5388" max="5388" width="1.42578125" style="81" customWidth="1"/>
    <col min="5389" max="5389" width="26.140625" style="81" customWidth="1"/>
    <col min="5390" max="5390" width="1.42578125" style="81" customWidth="1"/>
    <col min="5391" max="5391" width="25.42578125" style="81" customWidth="1"/>
    <col min="5392" max="5392" width="1.42578125" style="81" customWidth="1"/>
    <col min="5393" max="5393" width="22.140625" style="81" bestFit="1" customWidth="1"/>
    <col min="5394" max="5394" width="1.42578125" style="81" customWidth="1"/>
    <col min="5395" max="5395" width="16.42578125" style="81" customWidth="1"/>
    <col min="5396" max="5396" width="1.5703125" style="81" customWidth="1"/>
    <col min="5397" max="5397" width="10.140625" style="81" customWidth="1"/>
    <col min="5398" max="5634" width="8.85546875" style="81"/>
    <col min="5635" max="5635" width="43.42578125" style="81" customWidth="1"/>
    <col min="5636" max="5636" width="4.140625" style="81" customWidth="1"/>
    <col min="5637" max="5637" width="14.140625" style="81" customWidth="1"/>
    <col min="5638" max="5638" width="1.42578125" style="81" customWidth="1"/>
    <col min="5639" max="5639" width="14.140625" style="81" customWidth="1"/>
    <col min="5640" max="5640" width="1.42578125" style="81" customWidth="1"/>
    <col min="5641" max="5641" width="14.140625" style="81" customWidth="1"/>
    <col min="5642" max="5642" width="1.42578125" style="81" customWidth="1"/>
    <col min="5643" max="5643" width="14.85546875" style="81" customWidth="1"/>
    <col min="5644" max="5644" width="1.42578125" style="81" customWidth="1"/>
    <col min="5645" max="5645" width="26.140625" style="81" customWidth="1"/>
    <col min="5646" max="5646" width="1.42578125" style="81" customWidth="1"/>
    <col min="5647" max="5647" width="25.42578125" style="81" customWidth="1"/>
    <col min="5648" max="5648" width="1.42578125" style="81" customWidth="1"/>
    <col min="5649" max="5649" width="22.140625" style="81" bestFit="1" customWidth="1"/>
    <col min="5650" max="5650" width="1.42578125" style="81" customWidth="1"/>
    <col min="5651" max="5651" width="16.42578125" style="81" customWidth="1"/>
    <col min="5652" max="5652" width="1.5703125" style="81" customWidth="1"/>
    <col min="5653" max="5653" width="10.140625" style="81" customWidth="1"/>
    <col min="5654" max="5890" width="8.85546875" style="81"/>
    <col min="5891" max="5891" width="43.42578125" style="81" customWidth="1"/>
    <col min="5892" max="5892" width="4.140625" style="81" customWidth="1"/>
    <col min="5893" max="5893" width="14.140625" style="81" customWidth="1"/>
    <col min="5894" max="5894" width="1.42578125" style="81" customWidth="1"/>
    <col min="5895" max="5895" width="14.140625" style="81" customWidth="1"/>
    <col min="5896" max="5896" width="1.42578125" style="81" customWidth="1"/>
    <col min="5897" max="5897" width="14.140625" style="81" customWidth="1"/>
    <col min="5898" max="5898" width="1.42578125" style="81" customWidth="1"/>
    <col min="5899" max="5899" width="14.85546875" style="81" customWidth="1"/>
    <col min="5900" max="5900" width="1.42578125" style="81" customWidth="1"/>
    <col min="5901" max="5901" width="26.140625" style="81" customWidth="1"/>
    <col min="5902" max="5902" width="1.42578125" style="81" customWidth="1"/>
    <col min="5903" max="5903" width="25.42578125" style="81" customWidth="1"/>
    <col min="5904" max="5904" width="1.42578125" style="81" customWidth="1"/>
    <col min="5905" max="5905" width="22.140625" style="81" bestFit="1" customWidth="1"/>
    <col min="5906" max="5906" width="1.42578125" style="81" customWidth="1"/>
    <col min="5907" max="5907" width="16.42578125" style="81" customWidth="1"/>
    <col min="5908" max="5908" width="1.5703125" style="81" customWidth="1"/>
    <col min="5909" max="5909" width="10.140625" style="81" customWidth="1"/>
    <col min="5910" max="6146" width="8.85546875" style="81"/>
    <col min="6147" max="6147" width="43.42578125" style="81" customWidth="1"/>
    <col min="6148" max="6148" width="4.140625" style="81" customWidth="1"/>
    <col min="6149" max="6149" width="14.140625" style="81" customWidth="1"/>
    <col min="6150" max="6150" width="1.42578125" style="81" customWidth="1"/>
    <col min="6151" max="6151" width="14.140625" style="81" customWidth="1"/>
    <col min="6152" max="6152" width="1.42578125" style="81" customWidth="1"/>
    <col min="6153" max="6153" width="14.140625" style="81" customWidth="1"/>
    <col min="6154" max="6154" width="1.42578125" style="81" customWidth="1"/>
    <col min="6155" max="6155" width="14.85546875" style="81" customWidth="1"/>
    <col min="6156" max="6156" width="1.42578125" style="81" customWidth="1"/>
    <col min="6157" max="6157" width="26.140625" style="81" customWidth="1"/>
    <col min="6158" max="6158" width="1.42578125" style="81" customWidth="1"/>
    <col min="6159" max="6159" width="25.42578125" style="81" customWidth="1"/>
    <col min="6160" max="6160" width="1.42578125" style="81" customWidth="1"/>
    <col min="6161" max="6161" width="22.140625" style="81" bestFit="1" customWidth="1"/>
    <col min="6162" max="6162" width="1.42578125" style="81" customWidth="1"/>
    <col min="6163" max="6163" width="16.42578125" style="81" customWidth="1"/>
    <col min="6164" max="6164" width="1.5703125" style="81" customWidth="1"/>
    <col min="6165" max="6165" width="10.140625" style="81" customWidth="1"/>
    <col min="6166" max="6402" width="8.85546875" style="81"/>
    <col min="6403" max="6403" width="43.42578125" style="81" customWidth="1"/>
    <col min="6404" max="6404" width="4.140625" style="81" customWidth="1"/>
    <col min="6405" max="6405" width="14.140625" style="81" customWidth="1"/>
    <col min="6406" max="6406" width="1.42578125" style="81" customWidth="1"/>
    <col min="6407" max="6407" width="14.140625" style="81" customWidth="1"/>
    <col min="6408" max="6408" width="1.42578125" style="81" customWidth="1"/>
    <col min="6409" max="6409" width="14.140625" style="81" customWidth="1"/>
    <col min="6410" max="6410" width="1.42578125" style="81" customWidth="1"/>
    <col min="6411" max="6411" width="14.85546875" style="81" customWidth="1"/>
    <col min="6412" max="6412" width="1.42578125" style="81" customWidth="1"/>
    <col min="6413" max="6413" width="26.140625" style="81" customWidth="1"/>
    <col min="6414" max="6414" width="1.42578125" style="81" customWidth="1"/>
    <col min="6415" max="6415" width="25.42578125" style="81" customWidth="1"/>
    <col min="6416" max="6416" width="1.42578125" style="81" customWidth="1"/>
    <col min="6417" max="6417" width="22.140625" style="81" bestFit="1" customWidth="1"/>
    <col min="6418" max="6418" width="1.42578125" style="81" customWidth="1"/>
    <col min="6419" max="6419" width="16.42578125" style="81" customWidth="1"/>
    <col min="6420" max="6420" width="1.5703125" style="81" customWidth="1"/>
    <col min="6421" max="6421" width="10.140625" style="81" customWidth="1"/>
    <col min="6422" max="6658" width="8.85546875" style="81"/>
    <col min="6659" max="6659" width="43.42578125" style="81" customWidth="1"/>
    <col min="6660" max="6660" width="4.140625" style="81" customWidth="1"/>
    <col min="6661" max="6661" width="14.140625" style="81" customWidth="1"/>
    <col min="6662" max="6662" width="1.42578125" style="81" customWidth="1"/>
    <col min="6663" max="6663" width="14.140625" style="81" customWidth="1"/>
    <col min="6664" max="6664" width="1.42578125" style="81" customWidth="1"/>
    <col min="6665" max="6665" width="14.140625" style="81" customWidth="1"/>
    <col min="6666" max="6666" width="1.42578125" style="81" customWidth="1"/>
    <col min="6667" max="6667" width="14.85546875" style="81" customWidth="1"/>
    <col min="6668" max="6668" width="1.42578125" style="81" customWidth="1"/>
    <col min="6669" max="6669" width="26.140625" style="81" customWidth="1"/>
    <col min="6670" max="6670" width="1.42578125" style="81" customWidth="1"/>
    <col min="6671" max="6671" width="25.42578125" style="81" customWidth="1"/>
    <col min="6672" max="6672" width="1.42578125" style="81" customWidth="1"/>
    <col min="6673" max="6673" width="22.140625" style="81" bestFit="1" customWidth="1"/>
    <col min="6674" max="6674" width="1.42578125" style="81" customWidth="1"/>
    <col min="6675" max="6675" width="16.42578125" style="81" customWidth="1"/>
    <col min="6676" max="6676" width="1.5703125" style="81" customWidth="1"/>
    <col min="6677" max="6677" width="10.140625" style="81" customWidth="1"/>
    <col min="6678" max="6914" width="8.85546875" style="81"/>
    <col min="6915" max="6915" width="43.42578125" style="81" customWidth="1"/>
    <col min="6916" max="6916" width="4.140625" style="81" customWidth="1"/>
    <col min="6917" max="6917" width="14.140625" style="81" customWidth="1"/>
    <col min="6918" max="6918" width="1.42578125" style="81" customWidth="1"/>
    <col min="6919" max="6919" width="14.140625" style="81" customWidth="1"/>
    <col min="6920" max="6920" width="1.42578125" style="81" customWidth="1"/>
    <col min="6921" max="6921" width="14.140625" style="81" customWidth="1"/>
    <col min="6922" max="6922" width="1.42578125" style="81" customWidth="1"/>
    <col min="6923" max="6923" width="14.85546875" style="81" customWidth="1"/>
    <col min="6924" max="6924" width="1.42578125" style="81" customWidth="1"/>
    <col min="6925" max="6925" width="26.140625" style="81" customWidth="1"/>
    <col min="6926" max="6926" width="1.42578125" style="81" customWidth="1"/>
    <col min="6927" max="6927" width="25.42578125" style="81" customWidth="1"/>
    <col min="6928" max="6928" width="1.42578125" style="81" customWidth="1"/>
    <col min="6929" max="6929" width="22.140625" style="81" bestFit="1" customWidth="1"/>
    <col min="6930" max="6930" width="1.42578125" style="81" customWidth="1"/>
    <col min="6931" max="6931" width="16.42578125" style="81" customWidth="1"/>
    <col min="6932" max="6932" width="1.5703125" style="81" customWidth="1"/>
    <col min="6933" max="6933" width="10.140625" style="81" customWidth="1"/>
    <col min="6934" max="7170" width="8.85546875" style="81"/>
    <col min="7171" max="7171" width="43.42578125" style="81" customWidth="1"/>
    <col min="7172" max="7172" width="4.140625" style="81" customWidth="1"/>
    <col min="7173" max="7173" width="14.140625" style="81" customWidth="1"/>
    <col min="7174" max="7174" width="1.42578125" style="81" customWidth="1"/>
    <col min="7175" max="7175" width="14.140625" style="81" customWidth="1"/>
    <col min="7176" max="7176" width="1.42578125" style="81" customWidth="1"/>
    <col min="7177" max="7177" width="14.140625" style="81" customWidth="1"/>
    <col min="7178" max="7178" width="1.42578125" style="81" customWidth="1"/>
    <col min="7179" max="7179" width="14.85546875" style="81" customWidth="1"/>
    <col min="7180" max="7180" width="1.42578125" style="81" customWidth="1"/>
    <col min="7181" max="7181" width="26.140625" style="81" customWidth="1"/>
    <col min="7182" max="7182" width="1.42578125" style="81" customWidth="1"/>
    <col min="7183" max="7183" width="25.42578125" style="81" customWidth="1"/>
    <col min="7184" max="7184" width="1.42578125" style="81" customWidth="1"/>
    <col min="7185" max="7185" width="22.140625" style="81" bestFit="1" customWidth="1"/>
    <col min="7186" max="7186" width="1.42578125" style="81" customWidth="1"/>
    <col min="7187" max="7187" width="16.42578125" style="81" customWidth="1"/>
    <col min="7188" max="7188" width="1.5703125" style="81" customWidth="1"/>
    <col min="7189" max="7189" width="10.140625" style="81" customWidth="1"/>
    <col min="7190" max="7426" width="8.85546875" style="81"/>
    <col min="7427" max="7427" width="43.42578125" style="81" customWidth="1"/>
    <col min="7428" max="7428" width="4.140625" style="81" customWidth="1"/>
    <col min="7429" max="7429" width="14.140625" style="81" customWidth="1"/>
    <col min="7430" max="7430" width="1.42578125" style="81" customWidth="1"/>
    <col min="7431" max="7431" width="14.140625" style="81" customWidth="1"/>
    <col min="7432" max="7432" width="1.42578125" style="81" customWidth="1"/>
    <col min="7433" max="7433" width="14.140625" style="81" customWidth="1"/>
    <col min="7434" max="7434" width="1.42578125" style="81" customWidth="1"/>
    <col min="7435" max="7435" width="14.85546875" style="81" customWidth="1"/>
    <col min="7436" max="7436" width="1.42578125" style="81" customWidth="1"/>
    <col min="7437" max="7437" width="26.140625" style="81" customWidth="1"/>
    <col min="7438" max="7438" width="1.42578125" style="81" customWidth="1"/>
    <col min="7439" max="7439" width="25.42578125" style="81" customWidth="1"/>
    <col min="7440" max="7440" width="1.42578125" style="81" customWidth="1"/>
    <col min="7441" max="7441" width="22.140625" style="81" bestFit="1" customWidth="1"/>
    <col min="7442" max="7442" width="1.42578125" style="81" customWidth="1"/>
    <col min="7443" max="7443" width="16.42578125" style="81" customWidth="1"/>
    <col min="7444" max="7444" width="1.5703125" style="81" customWidth="1"/>
    <col min="7445" max="7445" width="10.140625" style="81" customWidth="1"/>
    <col min="7446" max="7682" width="8.85546875" style="81"/>
    <col min="7683" max="7683" width="43.42578125" style="81" customWidth="1"/>
    <col min="7684" max="7684" width="4.140625" style="81" customWidth="1"/>
    <col min="7685" max="7685" width="14.140625" style="81" customWidth="1"/>
    <col min="7686" max="7686" width="1.42578125" style="81" customWidth="1"/>
    <col min="7687" max="7687" width="14.140625" style="81" customWidth="1"/>
    <col min="7688" max="7688" width="1.42578125" style="81" customWidth="1"/>
    <col min="7689" max="7689" width="14.140625" style="81" customWidth="1"/>
    <col min="7690" max="7690" width="1.42578125" style="81" customWidth="1"/>
    <col min="7691" max="7691" width="14.85546875" style="81" customWidth="1"/>
    <col min="7692" max="7692" width="1.42578125" style="81" customWidth="1"/>
    <col min="7693" max="7693" width="26.140625" style="81" customWidth="1"/>
    <col min="7694" max="7694" width="1.42578125" style="81" customWidth="1"/>
    <col min="7695" max="7695" width="25.42578125" style="81" customWidth="1"/>
    <col min="7696" max="7696" width="1.42578125" style="81" customWidth="1"/>
    <col min="7697" max="7697" width="22.140625" style="81" bestFit="1" customWidth="1"/>
    <col min="7698" max="7698" width="1.42578125" style="81" customWidth="1"/>
    <col min="7699" max="7699" width="16.42578125" style="81" customWidth="1"/>
    <col min="7700" max="7700" width="1.5703125" style="81" customWidth="1"/>
    <col min="7701" max="7701" width="10.140625" style="81" customWidth="1"/>
    <col min="7702" max="7938" width="8.85546875" style="81"/>
    <col min="7939" max="7939" width="43.42578125" style="81" customWidth="1"/>
    <col min="7940" max="7940" width="4.140625" style="81" customWidth="1"/>
    <col min="7941" max="7941" width="14.140625" style="81" customWidth="1"/>
    <col min="7942" max="7942" width="1.42578125" style="81" customWidth="1"/>
    <col min="7943" max="7943" width="14.140625" style="81" customWidth="1"/>
    <col min="7944" max="7944" width="1.42578125" style="81" customWidth="1"/>
    <col min="7945" max="7945" width="14.140625" style="81" customWidth="1"/>
    <col min="7946" max="7946" width="1.42578125" style="81" customWidth="1"/>
    <col min="7947" max="7947" width="14.85546875" style="81" customWidth="1"/>
    <col min="7948" max="7948" width="1.42578125" style="81" customWidth="1"/>
    <col min="7949" max="7949" width="26.140625" style="81" customWidth="1"/>
    <col min="7950" max="7950" width="1.42578125" style="81" customWidth="1"/>
    <col min="7951" max="7951" width="25.42578125" style="81" customWidth="1"/>
    <col min="7952" max="7952" width="1.42578125" style="81" customWidth="1"/>
    <col min="7953" max="7953" width="22.140625" style="81" bestFit="1" customWidth="1"/>
    <col min="7954" max="7954" width="1.42578125" style="81" customWidth="1"/>
    <col min="7955" max="7955" width="16.42578125" style="81" customWidth="1"/>
    <col min="7956" max="7956" width="1.5703125" style="81" customWidth="1"/>
    <col min="7957" max="7957" width="10.140625" style="81" customWidth="1"/>
    <col min="7958" max="8194" width="8.85546875" style="81"/>
    <col min="8195" max="8195" width="43.42578125" style="81" customWidth="1"/>
    <col min="8196" max="8196" width="4.140625" style="81" customWidth="1"/>
    <col min="8197" max="8197" width="14.140625" style="81" customWidth="1"/>
    <col min="8198" max="8198" width="1.42578125" style="81" customWidth="1"/>
    <col min="8199" max="8199" width="14.140625" style="81" customWidth="1"/>
    <col min="8200" max="8200" width="1.42578125" style="81" customWidth="1"/>
    <col min="8201" max="8201" width="14.140625" style="81" customWidth="1"/>
    <col min="8202" max="8202" width="1.42578125" style="81" customWidth="1"/>
    <col min="8203" max="8203" width="14.85546875" style="81" customWidth="1"/>
    <col min="8204" max="8204" width="1.42578125" style="81" customWidth="1"/>
    <col min="8205" max="8205" width="26.140625" style="81" customWidth="1"/>
    <col min="8206" max="8206" width="1.42578125" style="81" customWidth="1"/>
    <col min="8207" max="8207" width="25.42578125" style="81" customWidth="1"/>
    <col min="8208" max="8208" width="1.42578125" style="81" customWidth="1"/>
    <col min="8209" max="8209" width="22.140625" style="81" bestFit="1" customWidth="1"/>
    <col min="8210" max="8210" width="1.42578125" style="81" customWidth="1"/>
    <col min="8211" max="8211" width="16.42578125" style="81" customWidth="1"/>
    <col min="8212" max="8212" width="1.5703125" style="81" customWidth="1"/>
    <col min="8213" max="8213" width="10.140625" style="81" customWidth="1"/>
    <col min="8214" max="8450" width="8.85546875" style="81"/>
    <col min="8451" max="8451" width="43.42578125" style="81" customWidth="1"/>
    <col min="8452" max="8452" width="4.140625" style="81" customWidth="1"/>
    <col min="8453" max="8453" width="14.140625" style="81" customWidth="1"/>
    <col min="8454" max="8454" width="1.42578125" style="81" customWidth="1"/>
    <col min="8455" max="8455" width="14.140625" style="81" customWidth="1"/>
    <col min="8456" max="8456" width="1.42578125" style="81" customWidth="1"/>
    <col min="8457" max="8457" width="14.140625" style="81" customWidth="1"/>
    <col min="8458" max="8458" width="1.42578125" style="81" customWidth="1"/>
    <col min="8459" max="8459" width="14.85546875" style="81" customWidth="1"/>
    <col min="8460" max="8460" width="1.42578125" style="81" customWidth="1"/>
    <col min="8461" max="8461" width="26.140625" style="81" customWidth="1"/>
    <col min="8462" max="8462" width="1.42578125" style="81" customWidth="1"/>
    <col min="8463" max="8463" width="25.42578125" style="81" customWidth="1"/>
    <col min="8464" max="8464" width="1.42578125" style="81" customWidth="1"/>
    <col min="8465" max="8465" width="22.140625" style="81" bestFit="1" customWidth="1"/>
    <col min="8466" max="8466" width="1.42578125" style="81" customWidth="1"/>
    <col min="8467" max="8467" width="16.42578125" style="81" customWidth="1"/>
    <col min="8468" max="8468" width="1.5703125" style="81" customWidth="1"/>
    <col min="8469" max="8469" width="10.140625" style="81" customWidth="1"/>
    <col min="8470" max="8706" width="8.85546875" style="81"/>
    <col min="8707" max="8707" width="43.42578125" style="81" customWidth="1"/>
    <col min="8708" max="8708" width="4.140625" style="81" customWidth="1"/>
    <col min="8709" max="8709" width="14.140625" style="81" customWidth="1"/>
    <col min="8710" max="8710" width="1.42578125" style="81" customWidth="1"/>
    <col min="8711" max="8711" width="14.140625" style="81" customWidth="1"/>
    <col min="8712" max="8712" width="1.42578125" style="81" customWidth="1"/>
    <col min="8713" max="8713" width="14.140625" style="81" customWidth="1"/>
    <col min="8714" max="8714" width="1.42578125" style="81" customWidth="1"/>
    <col min="8715" max="8715" width="14.85546875" style="81" customWidth="1"/>
    <col min="8716" max="8716" width="1.42578125" style="81" customWidth="1"/>
    <col min="8717" max="8717" width="26.140625" style="81" customWidth="1"/>
    <col min="8718" max="8718" width="1.42578125" style="81" customWidth="1"/>
    <col min="8719" max="8719" width="25.42578125" style="81" customWidth="1"/>
    <col min="8720" max="8720" width="1.42578125" style="81" customWidth="1"/>
    <col min="8721" max="8721" width="22.140625" style="81" bestFit="1" customWidth="1"/>
    <col min="8722" max="8722" width="1.42578125" style="81" customWidth="1"/>
    <col min="8723" max="8723" width="16.42578125" style="81" customWidth="1"/>
    <col min="8724" max="8724" width="1.5703125" style="81" customWidth="1"/>
    <col min="8725" max="8725" width="10.140625" style="81" customWidth="1"/>
    <col min="8726" max="8962" width="8.85546875" style="81"/>
    <col min="8963" max="8963" width="43.42578125" style="81" customWidth="1"/>
    <col min="8964" max="8964" width="4.140625" style="81" customWidth="1"/>
    <col min="8965" max="8965" width="14.140625" style="81" customWidth="1"/>
    <col min="8966" max="8966" width="1.42578125" style="81" customWidth="1"/>
    <col min="8967" max="8967" width="14.140625" style="81" customWidth="1"/>
    <col min="8968" max="8968" width="1.42578125" style="81" customWidth="1"/>
    <col min="8969" max="8969" width="14.140625" style="81" customWidth="1"/>
    <col min="8970" max="8970" width="1.42578125" style="81" customWidth="1"/>
    <col min="8971" max="8971" width="14.85546875" style="81" customWidth="1"/>
    <col min="8972" max="8972" width="1.42578125" style="81" customWidth="1"/>
    <col min="8973" max="8973" width="26.140625" style="81" customWidth="1"/>
    <col min="8974" max="8974" width="1.42578125" style="81" customWidth="1"/>
    <col min="8975" max="8975" width="25.42578125" style="81" customWidth="1"/>
    <col min="8976" max="8976" width="1.42578125" style="81" customWidth="1"/>
    <col min="8977" max="8977" width="22.140625" style="81" bestFit="1" customWidth="1"/>
    <col min="8978" max="8978" width="1.42578125" style="81" customWidth="1"/>
    <col min="8979" max="8979" width="16.42578125" style="81" customWidth="1"/>
    <col min="8980" max="8980" width="1.5703125" style="81" customWidth="1"/>
    <col min="8981" max="8981" width="10.140625" style="81" customWidth="1"/>
    <col min="8982" max="9218" width="8.85546875" style="81"/>
    <col min="9219" max="9219" width="43.42578125" style="81" customWidth="1"/>
    <col min="9220" max="9220" width="4.140625" style="81" customWidth="1"/>
    <col min="9221" max="9221" width="14.140625" style="81" customWidth="1"/>
    <col min="9222" max="9222" width="1.42578125" style="81" customWidth="1"/>
    <col min="9223" max="9223" width="14.140625" style="81" customWidth="1"/>
    <col min="9224" max="9224" width="1.42578125" style="81" customWidth="1"/>
    <col min="9225" max="9225" width="14.140625" style="81" customWidth="1"/>
    <col min="9226" max="9226" width="1.42578125" style="81" customWidth="1"/>
    <col min="9227" max="9227" width="14.85546875" style="81" customWidth="1"/>
    <col min="9228" max="9228" width="1.42578125" style="81" customWidth="1"/>
    <col min="9229" max="9229" width="26.140625" style="81" customWidth="1"/>
    <col min="9230" max="9230" width="1.42578125" style="81" customWidth="1"/>
    <col min="9231" max="9231" width="25.42578125" style="81" customWidth="1"/>
    <col min="9232" max="9232" width="1.42578125" style="81" customWidth="1"/>
    <col min="9233" max="9233" width="22.140625" style="81" bestFit="1" customWidth="1"/>
    <col min="9234" max="9234" width="1.42578125" style="81" customWidth="1"/>
    <col min="9235" max="9235" width="16.42578125" style="81" customWidth="1"/>
    <col min="9236" max="9236" width="1.5703125" style="81" customWidth="1"/>
    <col min="9237" max="9237" width="10.140625" style="81" customWidth="1"/>
    <col min="9238" max="9474" width="8.85546875" style="81"/>
    <col min="9475" max="9475" width="43.42578125" style="81" customWidth="1"/>
    <col min="9476" max="9476" width="4.140625" style="81" customWidth="1"/>
    <col min="9477" max="9477" width="14.140625" style="81" customWidth="1"/>
    <col min="9478" max="9478" width="1.42578125" style="81" customWidth="1"/>
    <col min="9479" max="9479" width="14.140625" style="81" customWidth="1"/>
    <col min="9480" max="9480" width="1.42578125" style="81" customWidth="1"/>
    <col min="9481" max="9481" width="14.140625" style="81" customWidth="1"/>
    <col min="9482" max="9482" width="1.42578125" style="81" customWidth="1"/>
    <col min="9483" max="9483" width="14.85546875" style="81" customWidth="1"/>
    <col min="9484" max="9484" width="1.42578125" style="81" customWidth="1"/>
    <col min="9485" max="9485" width="26.140625" style="81" customWidth="1"/>
    <col min="9486" max="9486" width="1.42578125" style="81" customWidth="1"/>
    <col min="9487" max="9487" width="25.42578125" style="81" customWidth="1"/>
    <col min="9488" max="9488" width="1.42578125" style="81" customWidth="1"/>
    <col min="9489" max="9489" width="22.140625" style="81" bestFit="1" customWidth="1"/>
    <col min="9490" max="9490" width="1.42578125" style="81" customWidth="1"/>
    <col min="9491" max="9491" width="16.42578125" style="81" customWidth="1"/>
    <col min="9492" max="9492" width="1.5703125" style="81" customWidth="1"/>
    <col min="9493" max="9493" width="10.140625" style="81" customWidth="1"/>
    <col min="9494" max="9730" width="8.85546875" style="81"/>
    <col min="9731" max="9731" width="43.42578125" style="81" customWidth="1"/>
    <col min="9732" max="9732" width="4.140625" style="81" customWidth="1"/>
    <col min="9733" max="9733" width="14.140625" style="81" customWidth="1"/>
    <col min="9734" max="9734" width="1.42578125" style="81" customWidth="1"/>
    <col min="9735" max="9735" width="14.140625" style="81" customWidth="1"/>
    <col min="9736" max="9736" width="1.42578125" style="81" customWidth="1"/>
    <col min="9737" max="9737" width="14.140625" style="81" customWidth="1"/>
    <col min="9738" max="9738" width="1.42578125" style="81" customWidth="1"/>
    <col min="9739" max="9739" width="14.85546875" style="81" customWidth="1"/>
    <col min="9740" max="9740" width="1.42578125" style="81" customWidth="1"/>
    <col min="9741" max="9741" width="26.140625" style="81" customWidth="1"/>
    <col min="9742" max="9742" width="1.42578125" style="81" customWidth="1"/>
    <col min="9743" max="9743" width="25.42578125" style="81" customWidth="1"/>
    <col min="9744" max="9744" width="1.42578125" style="81" customWidth="1"/>
    <col min="9745" max="9745" width="22.140625" style="81" bestFit="1" customWidth="1"/>
    <col min="9746" max="9746" width="1.42578125" style="81" customWidth="1"/>
    <col min="9747" max="9747" width="16.42578125" style="81" customWidth="1"/>
    <col min="9748" max="9748" width="1.5703125" style="81" customWidth="1"/>
    <col min="9749" max="9749" width="10.140625" style="81" customWidth="1"/>
    <col min="9750" max="9986" width="8.85546875" style="81"/>
    <col min="9987" max="9987" width="43.42578125" style="81" customWidth="1"/>
    <col min="9988" max="9988" width="4.140625" style="81" customWidth="1"/>
    <col min="9989" max="9989" width="14.140625" style="81" customWidth="1"/>
    <col min="9990" max="9990" width="1.42578125" style="81" customWidth="1"/>
    <col min="9991" max="9991" width="14.140625" style="81" customWidth="1"/>
    <col min="9992" max="9992" width="1.42578125" style="81" customWidth="1"/>
    <col min="9993" max="9993" width="14.140625" style="81" customWidth="1"/>
    <col min="9994" max="9994" width="1.42578125" style="81" customWidth="1"/>
    <col min="9995" max="9995" width="14.85546875" style="81" customWidth="1"/>
    <col min="9996" max="9996" width="1.42578125" style="81" customWidth="1"/>
    <col min="9997" max="9997" width="26.140625" style="81" customWidth="1"/>
    <col min="9998" max="9998" width="1.42578125" style="81" customWidth="1"/>
    <col min="9999" max="9999" width="25.42578125" style="81" customWidth="1"/>
    <col min="10000" max="10000" width="1.42578125" style="81" customWidth="1"/>
    <col min="10001" max="10001" width="22.140625" style="81" bestFit="1" customWidth="1"/>
    <col min="10002" max="10002" width="1.42578125" style="81" customWidth="1"/>
    <col min="10003" max="10003" width="16.42578125" style="81" customWidth="1"/>
    <col min="10004" max="10004" width="1.5703125" style="81" customWidth="1"/>
    <col min="10005" max="10005" width="10.140625" style="81" customWidth="1"/>
    <col min="10006" max="10242" width="8.85546875" style="81"/>
    <col min="10243" max="10243" width="43.42578125" style="81" customWidth="1"/>
    <col min="10244" max="10244" width="4.140625" style="81" customWidth="1"/>
    <col min="10245" max="10245" width="14.140625" style="81" customWidth="1"/>
    <col min="10246" max="10246" width="1.42578125" style="81" customWidth="1"/>
    <col min="10247" max="10247" width="14.140625" style="81" customWidth="1"/>
    <col min="10248" max="10248" width="1.42578125" style="81" customWidth="1"/>
    <col min="10249" max="10249" width="14.140625" style="81" customWidth="1"/>
    <col min="10250" max="10250" width="1.42578125" style="81" customWidth="1"/>
    <col min="10251" max="10251" width="14.85546875" style="81" customWidth="1"/>
    <col min="10252" max="10252" width="1.42578125" style="81" customWidth="1"/>
    <col min="10253" max="10253" width="26.140625" style="81" customWidth="1"/>
    <col min="10254" max="10254" width="1.42578125" style="81" customWidth="1"/>
    <col min="10255" max="10255" width="25.42578125" style="81" customWidth="1"/>
    <col min="10256" max="10256" width="1.42578125" style="81" customWidth="1"/>
    <col min="10257" max="10257" width="22.140625" style="81" bestFit="1" customWidth="1"/>
    <col min="10258" max="10258" width="1.42578125" style="81" customWidth="1"/>
    <col min="10259" max="10259" width="16.42578125" style="81" customWidth="1"/>
    <col min="10260" max="10260" width="1.5703125" style="81" customWidth="1"/>
    <col min="10261" max="10261" width="10.140625" style="81" customWidth="1"/>
    <col min="10262" max="10498" width="8.85546875" style="81"/>
    <col min="10499" max="10499" width="43.42578125" style="81" customWidth="1"/>
    <col min="10500" max="10500" width="4.140625" style="81" customWidth="1"/>
    <col min="10501" max="10501" width="14.140625" style="81" customWidth="1"/>
    <col min="10502" max="10502" width="1.42578125" style="81" customWidth="1"/>
    <col min="10503" max="10503" width="14.140625" style="81" customWidth="1"/>
    <col min="10504" max="10504" width="1.42578125" style="81" customWidth="1"/>
    <col min="10505" max="10505" width="14.140625" style="81" customWidth="1"/>
    <col min="10506" max="10506" width="1.42578125" style="81" customWidth="1"/>
    <col min="10507" max="10507" width="14.85546875" style="81" customWidth="1"/>
    <col min="10508" max="10508" width="1.42578125" style="81" customWidth="1"/>
    <col min="10509" max="10509" width="26.140625" style="81" customWidth="1"/>
    <col min="10510" max="10510" width="1.42578125" style="81" customWidth="1"/>
    <col min="10511" max="10511" width="25.42578125" style="81" customWidth="1"/>
    <col min="10512" max="10512" width="1.42578125" style="81" customWidth="1"/>
    <col min="10513" max="10513" width="22.140625" style="81" bestFit="1" customWidth="1"/>
    <col min="10514" max="10514" width="1.42578125" style="81" customWidth="1"/>
    <col min="10515" max="10515" width="16.42578125" style="81" customWidth="1"/>
    <col min="10516" max="10516" width="1.5703125" style="81" customWidth="1"/>
    <col min="10517" max="10517" width="10.140625" style="81" customWidth="1"/>
    <col min="10518" max="10754" width="8.85546875" style="81"/>
    <col min="10755" max="10755" width="43.42578125" style="81" customWidth="1"/>
    <col min="10756" max="10756" width="4.140625" style="81" customWidth="1"/>
    <col min="10757" max="10757" width="14.140625" style="81" customWidth="1"/>
    <col min="10758" max="10758" width="1.42578125" style="81" customWidth="1"/>
    <col min="10759" max="10759" width="14.140625" style="81" customWidth="1"/>
    <col min="10760" max="10760" width="1.42578125" style="81" customWidth="1"/>
    <col min="10761" max="10761" width="14.140625" style="81" customWidth="1"/>
    <col min="10762" max="10762" width="1.42578125" style="81" customWidth="1"/>
    <col min="10763" max="10763" width="14.85546875" style="81" customWidth="1"/>
    <col min="10764" max="10764" width="1.42578125" style="81" customWidth="1"/>
    <col min="10765" max="10765" width="26.140625" style="81" customWidth="1"/>
    <col min="10766" max="10766" width="1.42578125" style="81" customWidth="1"/>
    <col min="10767" max="10767" width="25.42578125" style="81" customWidth="1"/>
    <col min="10768" max="10768" width="1.42578125" style="81" customWidth="1"/>
    <col min="10769" max="10769" width="22.140625" style="81" bestFit="1" customWidth="1"/>
    <col min="10770" max="10770" width="1.42578125" style="81" customWidth="1"/>
    <col min="10771" max="10771" width="16.42578125" style="81" customWidth="1"/>
    <col min="10772" max="10772" width="1.5703125" style="81" customWidth="1"/>
    <col min="10773" max="10773" width="10.140625" style="81" customWidth="1"/>
    <col min="10774" max="11010" width="8.85546875" style="81"/>
    <col min="11011" max="11011" width="43.42578125" style="81" customWidth="1"/>
    <col min="11012" max="11012" width="4.140625" style="81" customWidth="1"/>
    <col min="11013" max="11013" width="14.140625" style="81" customWidth="1"/>
    <col min="11014" max="11014" width="1.42578125" style="81" customWidth="1"/>
    <col min="11015" max="11015" width="14.140625" style="81" customWidth="1"/>
    <col min="11016" max="11016" width="1.42578125" style="81" customWidth="1"/>
    <col min="11017" max="11017" width="14.140625" style="81" customWidth="1"/>
    <col min="11018" max="11018" width="1.42578125" style="81" customWidth="1"/>
    <col min="11019" max="11019" width="14.85546875" style="81" customWidth="1"/>
    <col min="11020" max="11020" width="1.42578125" style="81" customWidth="1"/>
    <col min="11021" max="11021" width="26.140625" style="81" customWidth="1"/>
    <col min="11022" max="11022" width="1.42578125" style="81" customWidth="1"/>
    <col min="11023" max="11023" width="25.42578125" style="81" customWidth="1"/>
    <col min="11024" max="11024" width="1.42578125" style="81" customWidth="1"/>
    <col min="11025" max="11025" width="22.140625" style="81" bestFit="1" customWidth="1"/>
    <col min="11026" max="11026" width="1.42578125" style="81" customWidth="1"/>
    <col min="11027" max="11027" width="16.42578125" style="81" customWidth="1"/>
    <col min="11028" max="11028" width="1.5703125" style="81" customWidth="1"/>
    <col min="11029" max="11029" width="10.140625" style="81" customWidth="1"/>
    <col min="11030" max="11266" width="8.85546875" style="81"/>
    <col min="11267" max="11267" width="43.42578125" style="81" customWidth="1"/>
    <col min="11268" max="11268" width="4.140625" style="81" customWidth="1"/>
    <col min="11269" max="11269" width="14.140625" style="81" customWidth="1"/>
    <col min="11270" max="11270" width="1.42578125" style="81" customWidth="1"/>
    <col min="11271" max="11271" width="14.140625" style="81" customWidth="1"/>
    <col min="11272" max="11272" width="1.42578125" style="81" customWidth="1"/>
    <col min="11273" max="11273" width="14.140625" style="81" customWidth="1"/>
    <col min="11274" max="11274" width="1.42578125" style="81" customWidth="1"/>
    <col min="11275" max="11275" width="14.85546875" style="81" customWidth="1"/>
    <col min="11276" max="11276" width="1.42578125" style="81" customWidth="1"/>
    <col min="11277" max="11277" width="26.140625" style="81" customWidth="1"/>
    <col min="11278" max="11278" width="1.42578125" style="81" customWidth="1"/>
    <col min="11279" max="11279" width="25.42578125" style="81" customWidth="1"/>
    <col min="11280" max="11280" width="1.42578125" style="81" customWidth="1"/>
    <col min="11281" max="11281" width="22.140625" style="81" bestFit="1" customWidth="1"/>
    <col min="11282" max="11282" width="1.42578125" style="81" customWidth="1"/>
    <col min="11283" max="11283" width="16.42578125" style="81" customWidth="1"/>
    <col min="11284" max="11284" width="1.5703125" style="81" customWidth="1"/>
    <col min="11285" max="11285" width="10.140625" style="81" customWidth="1"/>
    <col min="11286" max="11522" width="8.85546875" style="81"/>
    <col min="11523" max="11523" width="43.42578125" style="81" customWidth="1"/>
    <col min="11524" max="11524" width="4.140625" style="81" customWidth="1"/>
    <col min="11525" max="11525" width="14.140625" style="81" customWidth="1"/>
    <col min="11526" max="11526" width="1.42578125" style="81" customWidth="1"/>
    <col min="11527" max="11527" width="14.140625" style="81" customWidth="1"/>
    <col min="11528" max="11528" width="1.42578125" style="81" customWidth="1"/>
    <col min="11529" max="11529" width="14.140625" style="81" customWidth="1"/>
    <col min="11530" max="11530" width="1.42578125" style="81" customWidth="1"/>
    <col min="11531" max="11531" width="14.85546875" style="81" customWidth="1"/>
    <col min="11532" max="11532" width="1.42578125" style="81" customWidth="1"/>
    <col min="11533" max="11533" width="26.140625" style="81" customWidth="1"/>
    <col min="11534" max="11534" width="1.42578125" style="81" customWidth="1"/>
    <col min="11535" max="11535" width="25.42578125" style="81" customWidth="1"/>
    <col min="11536" max="11536" width="1.42578125" style="81" customWidth="1"/>
    <col min="11537" max="11537" width="22.140625" style="81" bestFit="1" customWidth="1"/>
    <col min="11538" max="11538" width="1.42578125" style="81" customWidth="1"/>
    <col min="11539" max="11539" width="16.42578125" style="81" customWidth="1"/>
    <col min="11540" max="11540" width="1.5703125" style="81" customWidth="1"/>
    <col min="11541" max="11541" width="10.140625" style="81" customWidth="1"/>
    <col min="11542" max="11778" width="8.85546875" style="81"/>
    <col min="11779" max="11779" width="43.42578125" style="81" customWidth="1"/>
    <col min="11780" max="11780" width="4.140625" style="81" customWidth="1"/>
    <col min="11781" max="11781" width="14.140625" style="81" customWidth="1"/>
    <col min="11782" max="11782" width="1.42578125" style="81" customWidth="1"/>
    <col min="11783" max="11783" width="14.140625" style="81" customWidth="1"/>
    <col min="11784" max="11784" width="1.42578125" style="81" customWidth="1"/>
    <col min="11785" max="11785" width="14.140625" style="81" customWidth="1"/>
    <col min="11786" max="11786" width="1.42578125" style="81" customWidth="1"/>
    <col min="11787" max="11787" width="14.85546875" style="81" customWidth="1"/>
    <col min="11788" max="11788" width="1.42578125" style="81" customWidth="1"/>
    <col min="11789" max="11789" width="26.140625" style="81" customWidth="1"/>
    <col min="11790" max="11790" width="1.42578125" style="81" customWidth="1"/>
    <col min="11791" max="11791" width="25.42578125" style="81" customWidth="1"/>
    <col min="11792" max="11792" width="1.42578125" style="81" customWidth="1"/>
    <col min="11793" max="11793" width="22.140625" style="81" bestFit="1" customWidth="1"/>
    <col min="11794" max="11794" width="1.42578125" style="81" customWidth="1"/>
    <col min="11795" max="11795" width="16.42578125" style="81" customWidth="1"/>
    <col min="11796" max="11796" width="1.5703125" style="81" customWidth="1"/>
    <col min="11797" max="11797" width="10.140625" style="81" customWidth="1"/>
    <col min="11798" max="12034" width="8.85546875" style="81"/>
    <col min="12035" max="12035" width="43.42578125" style="81" customWidth="1"/>
    <col min="12036" max="12036" width="4.140625" style="81" customWidth="1"/>
    <col min="12037" max="12037" width="14.140625" style="81" customWidth="1"/>
    <col min="12038" max="12038" width="1.42578125" style="81" customWidth="1"/>
    <col min="12039" max="12039" width="14.140625" style="81" customWidth="1"/>
    <col min="12040" max="12040" width="1.42578125" style="81" customWidth="1"/>
    <col min="12041" max="12041" width="14.140625" style="81" customWidth="1"/>
    <col min="12042" max="12042" width="1.42578125" style="81" customWidth="1"/>
    <col min="12043" max="12043" width="14.85546875" style="81" customWidth="1"/>
    <col min="12044" max="12044" width="1.42578125" style="81" customWidth="1"/>
    <col min="12045" max="12045" width="26.140625" style="81" customWidth="1"/>
    <col min="12046" max="12046" width="1.42578125" style="81" customWidth="1"/>
    <col min="12047" max="12047" width="25.42578125" style="81" customWidth="1"/>
    <col min="12048" max="12048" width="1.42578125" style="81" customWidth="1"/>
    <col min="12049" max="12049" width="22.140625" style="81" bestFit="1" customWidth="1"/>
    <col min="12050" max="12050" width="1.42578125" style="81" customWidth="1"/>
    <col min="12051" max="12051" width="16.42578125" style="81" customWidth="1"/>
    <col min="12052" max="12052" width="1.5703125" style="81" customWidth="1"/>
    <col min="12053" max="12053" width="10.140625" style="81" customWidth="1"/>
    <col min="12054" max="12290" width="8.85546875" style="81"/>
    <col min="12291" max="12291" width="43.42578125" style="81" customWidth="1"/>
    <col min="12292" max="12292" width="4.140625" style="81" customWidth="1"/>
    <col min="12293" max="12293" width="14.140625" style="81" customWidth="1"/>
    <col min="12294" max="12294" width="1.42578125" style="81" customWidth="1"/>
    <col min="12295" max="12295" width="14.140625" style="81" customWidth="1"/>
    <col min="12296" max="12296" width="1.42578125" style="81" customWidth="1"/>
    <col min="12297" max="12297" width="14.140625" style="81" customWidth="1"/>
    <col min="12298" max="12298" width="1.42578125" style="81" customWidth="1"/>
    <col min="12299" max="12299" width="14.85546875" style="81" customWidth="1"/>
    <col min="12300" max="12300" width="1.42578125" style="81" customWidth="1"/>
    <col min="12301" max="12301" width="26.140625" style="81" customWidth="1"/>
    <col min="12302" max="12302" width="1.42578125" style="81" customWidth="1"/>
    <col min="12303" max="12303" width="25.42578125" style="81" customWidth="1"/>
    <col min="12304" max="12304" width="1.42578125" style="81" customWidth="1"/>
    <col min="12305" max="12305" width="22.140625" style="81" bestFit="1" customWidth="1"/>
    <col min="12306" max="12306" width="1.42578125" style="81" customWidth="1"/>
    <col min="12307" max="12307" width="16.42578125" style="81" customWidth="1"/>
    <col min="12308" max="12308" width="1.5703125" style="81" customWidth="1"/>
    <col min="12309" max="12309" width="10.140625" style="81" customWidth="1"/>
    <col min="12310" max="12546" width="8.85546875" style="81"/>
    <col min="12547" max="12547" width="43.42578125" style="81" customWidth="1"/>
    <col min="12548" max="12548" width="4.140625" style="81" customWidth="1"/>
    <col min="12549" max="12549" width="14.140625" style="81" customWidth="1"/>
    <col min="12550" max="12550" width="1.42578125" style="81" customWidth="1"/>
    <col min="12551" max="12551" width="14.140625" style="81" customWidth="1"/>
    <col min="12552" max="12552" width="1.42578125" style="81" customWidth="1"/>
    <col min="12553" max="12553" width="14.140625" style="81" customWidth="1"/>
    <col min="12554" max="12554" width="1.42578125" style="81" customWidth="1"/>
    <col min="12555" max="12555" width="14.85546875" style="81" customWidth="1"/>
    <col min="12556" max="12556" width="1.42578125" style="81" customWidth="1"/>
    <col min="12557" max="12557" width="26.140625" style="81" customWidth="1"/>
    <col min="12558" max="12558" width="1.42578125" style="81" customWidth="1"/>
    <col min="12559" max="12559" width="25.42578125" style="81" customWidth="1"/>
    <col min="12560" max="12560" width="1.42578125" style="81" customWidth="1"/>
    <col min="12561" max="12561" width="22.140625" style="81" bestFit="1" customWidth="1"/>
    <col min="12562" max="12562" width="1.42578125" style="81" customWidth="1"/>
    <col min="12563" max="12563" width="16.42578125" style="81" customWidth="1"/>
    <col min="12564" max="12564" width="1.5703125" style="81" customWidth="1"/>
    <col min="12565" max="12565" width="10.140625" style="81" customWidth="1"/>
    <col min="12566" max="12802" width="8.85546875" style="81"/>
    <col min="12803" max="12803" width="43.42578125" style="81" customWidth="1"/>
    <col min="12804" max="12804" width="4.140625" style="81" customWidth="1"/>
    <col min="12805" max="12805" width="14.140625" style="81" customWidth="1"/>
    <col min="12806" max="12806" width="1.42578125" style="81" customWidth="1"/>
    <col min="12807" max="12807" width="14.140625" style="81" customWidth="1"/>
    <col min="12808" max="12808" width="1.42578125" style="81" customWidth="1"/>
    <col min="12809" max="12809" width="14.140625" style="81" customWidth="1"/>
    <col min="12810" max="12810" width="1.42578125" style="81" customWidth="1"/>
    <col min="12811" max="12811" width="14.85546875" style="81" customWidth="1"/>
    <col min="12812" max="12812" width="1.42578125" style="81" customWidth="1"/>
    <col min="12813" max="12813" width="26.140625" style="81" customWidth="1"/>
    <col min="12814" max="12814" width="1.42578125" style="81" customWidth="1"/>
    <col min="12815" max="12815" width="25.42578125" style="81" customWidth="1"/>
    <col min="12816" max="12816" width="1.42578125" style="81" customWidth="1"/>
    <col min="12817" max="12817" width="22.140625" style="81" bestFit="1" customWidth="1"/>
    <col min="12818" max="12818" width="1.42578125" style="81" customWidth="1"/>
    <col min="12819" max="12819" width="16.42578125" style="81" customWidth="1"/>
    <col min="12820" max="12820" width="1.5703125" style="81" customWidth="1"/>
    <col min="12821" max="12821" width="10.140625" style="81" customWidth="1"/>
    <col min="12822" max="13058" width="8.85546875" style="81"/>
    <col min="13059" max="13059" width="43.42578125" style="81" customWidth="1"/>
    <col min="13060" max="13060" width="4.140625" style="81" customWidth="1"/>
    <col min="13061" max="13061" width="14.140625" style="81" customWidth="1"/>
    <col min="13062" max="13062" width="1.42578125" style="81" customWidth="1"/>
    <col min="13063" max="13063" width="14.140625" style="81" customWidth="1"/>
    <col min="13064" max="13064" width="1.42578125" style="81" customWidth="1"/>
    <col min="13065" max="13065" width="14.140625" style="81" customWidth="1"/>
    <col min="13066" max="13066" width="1.42578125" style="81" customWidth="1"/>
    <col min="13067" max="13067" width="14.85546875" style="81" customWidth="1"/>
    <col min="13068" max="13068" width="1.42578125" style="81" customWidth="1"/>
    <col min="13069" max="13069" width="26.140625" style="81" customWidth="1"/>
    <col min="13070" max="13070" width="1.42578125" style="81" customWidth="1"/>
    <col min="13071" max="13071" width="25.42578125" style="81" customWidth="1"/>
    <col min="13072" max="13072" width="1.42578125" style="81" customWidth="1"/>
    <col min="13073" max="13073" width="22.140625" style="81" bestFit="1" customWidth="1"/>
    <col min="13074" max="13074" width="1.42578125" style="81" customWidth="1"/>
    <col min="13075" max="13075" width="16.42578125" style="81" customWidth="1"/>
    <col min="13076" max="13076" width="1.5703125" style="81" customWidth="1"/>
    <col min="13077" max="13077" width="10.140625" style="81" customWidth="1"/>
    <col min="13078" max="13314" width="8.85546875" style="81"/>
    <col min="13315" max="13315" width="43.42578125" style="81" customWidth="1"/>
    <col min="13316" max="13316" width="4.140625" style="81" customWidth="1"/>
    <col min="13317" max="13317" width="14.140625" style="81" customWidth="1"/>
    <col min="13318" max="13318" width="1.42578125" style="81" customWidth="1"/>
    <col min="13319" max="13319" width="14.140625" style="81" customWidth="1"/>
    <col min="13320" max="13320" width="1.42578125" style="81" customWidth="1"/>
    <col min="13321" max="13321" width="14.140625" style="81" customWidth="1"/>
    <col min="13322" max="13322" width="1.42578125" style="81" customWidth="1"/>
    <col min="13323" max="13323" width="14.85546875" style="81" customWidth="1"/>
    <col min="13324" max="13324" width="1.42578125" style="81" customWidth="1"/>
    <col min="13325" max="13325" width="26.140625" style="81" customWidth="1"/>
    <col min="13326" max="13326" width="1.42578125" style="81" customWidth="1"/>
    <col min="13327" max="13327" width="25.42578125" style="81" customWidth="1"/>
    <col min="13328" max="13328" width="1.42578125" style="81" customWidth="1"/>
    <col min="13329" max="13329" width="22.140625" style="81" bestFit="1" customWidth="1"/>
    <col min="13330" max="13330" width="1.42578125" style="81" customWidth="1"/>
    <col min="13331" max="13331" width="16.42578125" style="81" customWidth="1"/>
    <col min="13332" max="13332" width="1.5703125" style="81" customWidth="1"/>
    <col min="13333" max="13333" width="10.140625" style="81" customWidth="1"/>
    <col min="13334" max="13570" width="8.85546875" style="81"/>
    <col min="13571" max="13571" width="43.42578125" style="81" customWidth="1"/>
    <col min="13572" max="13572" width="4.140625" style="81" customWidth="1"/>
    <col min="13573" max="13573" width="14.140625" style="81" customWidth="1"/>
    <col min="13574" max="13574" width="1.42578125" style="81" customWidth="1"/>
    <col min="13575" max="13575" width="14.140625" style="81" customWidth="1"/>
    <col min="13576" max="13576" width="1.42578125" style="81" customWidth="1"/>
    <col min="13577" max="13577" width="14.140625" style="81" customWidth="1"/>
    <col min="13578" max="13578" width="1.42578125" style="81" customWidth="1"/>
    <col min="13579" max="13579" width="14.85546875" style="81" customWidth="1"/>
    <col min="13580" max="13580" width="1.42578125" style="81" customWidth="1"/>
    <col min="13581" max="13581" width="26.140625" style="81" customWidth="1"/>
    <col min="13582" max="13582" width="1.42578125" style="81" customWidth="1"/>
    <col min="13583" max="13583" width="25.42578125" style="81" customWidth="1"/>
    <col min="13584" max="13584" width="1.42578125" style="81" customWidth="1"/>
    <col min="13585" max="13585" width="22.140625" style="81" bestFit="1" customWidth="1"/>
    <col min="13586" max="13586" width="1.42578125" style="81" customWidth="1"/>
    <col min="13587" max="13587" width="16.42578125" style="81" customWidth="1"/>
    <col min="13588" max="13588" width="1.5703125" style="81" customWidth="1"/>
    <col min="13589" max="13589" width="10.140625" style="81" customWidth="1"/>
    <col min="13590" max="13826" width="8.85546875" style="81"/>
    <col min="13827" max="13827" width="43.42578125" style="81" customWidth="1"/>
    <col min="13828" max="13828" width="4.140625" style="81" customWidth="1"/>
    <col min="13829" max="13829" width="14.140625" style="81" customWidth="1"/>
    <col min="13830" max="13830" width="1.42578125" style="81" customWidth="1"/>
    <col min="13831" max="13831" width="14.140625" style="81" customWidth="1"/>
    <col min="13832" max="13832" width="1.42578125" style="81" customWidth="1"/>
    <col min="13833" max="13833" width="14.140625" style="81" customWidth="1"/>
    <col min="13834" max="13834" width="1.42578125" style="81" customWidth="1"/>
    <col min="13835" max="13835" width="14.85546875" style="81" customWidth="1"/>
    <col min="13836" max="13836" width="1.42578125" style="81" customWidth="1"/>
    <col min="13837" max="13837" width="26.140625" style="81" customWidth="1"/>
    <col min="13838" max="13838" width="1.42578125" style="81" customWidth="1"/>
    <col min="13839" max="13839" width="25.42578125" style="81" customWidth="1"/>
    <col min="13840" max="13840" width="1.42578125" style="81" customWidth="1"/>
    <col min="13841" max="13841" width="22.140625" style="81" bestFit="1" customWidth="1"/>
    <col min="13842" max="13842" width="1.42578125" style="81" customWidth="1"/>
    <col min="13843" max="13843" width="16.42578125" style="81" customWidth="1"/>
    <col min="13844" max="13844" width="1.5703125" style="81" customWidth="1"/>
    <col min="13845" max="13845" width="10.140625" style="81" customWidth="1"/>
    <col min="13846" max="14082" width="8.85546875" style="81"/>
    <col min="14083" max="14083" width="43.42578125" style="81" customWidth="1"/>
    <col min="14084" max="14084" width="4.140625" style="81" customWidth="1"/>
    <col min="14085" max="14085" width="14.140625" style="81" customWidth="1"/>
    <col min="14086" max="14086" width="1.42578125" style="81" customWidth="1"/>
    <col min="14087" max="14087" width="14.140625" style="81" customWidth="1"/>
    <col min="14088" max="14088" width="1.42578125" style="81" customWidth="1"/>
    <col min="14089" max="14089" width="14.140625" style="81" customWidth="1"/>
    <col min="14090" max="14090" width="1.42578125" style="81" customWidth="1"/>
    <col min="14091" max="14091" width="14.85546875" style="81" customWidth="1"/>
    <col min="14092" max="14092" width="1.42578125" style="81" customWidth="1"/>
    <col min="14093" max="14093" width="26.140625" style="81" customWidth="1"/>
    <col min="14094" max="14094" width="1.42578125" style="81" customWidth="1"/>
    <col min="14095" max="14095" width="25.42578125" style="81" customWidth="1"/>
    <col min="14096" max="14096" width="1.42578125" style="81" customWidth="1"/>
    <col min="14097" max="14097" width="22.140625" style="81" bestFit="1" customWidth="1"/>
    <col min="14098" max="14098" width="1.42578125" style="81" customWidth="1"/>
    <col min="14099" max="14099" width="16.42578125" style="81" customWidth="1"/>
    <col min="14100" max="14100" width="1.5703125" style="81" customWidth="1"/>
    <col min="14101" max="14101" width="10.140625" style="81" customWidth="1"/>
    <col min="14102" max="14338" width="8.85546875" style="81"/>
    <col min="14339" max="14339" width="43.42578125" style="81" customWidth="1"/>
    <col min="14340" max="14340" width="4.140625" style="81" customWidth="1"/>
    <col min="14341" max="14341" width="14.140625" style="81" customWidth="1"/>
    <col min="14342" max="14342" width="1.42578125" style="81" customWidth="1"/>
    <col min="14343" max="14343" width="14.140625" style="81" customWidth="1"/>
    <col min="14344" max="14344" width="1.42578125" style="81" customWidth="1"/>
    <col min="14345" max="14345" width="14.140625" style="81" customWidth="1"/>
    <col min="14346" max="14346" width="1.42578125" style="81" customWidth="1"/>
    <col min="14347" max="14347" width="14.85546875" style="81" customWidth="1"/>
    <col min="14348" max="14348" width="1.42578125" style="81" customWidth="1"/>
    <col min="14349" max="14349" width="26.140625" style="81" customWidth="1"/>
    <col min="14350" max="14350" width="1.42578125" style="81" customWidth="1"/>
    <col min="14351" max="14351" width="25.42578125" style="81" customWidth="1"/>
    <col min="14352" max="14352" width="1.42578125" style="81" customWidth="1"/>
    <col min="14353" max="14353" width="22.140625" style="81" bestFit="1" customWidth="1"/>
    <col min="14354" max="14354" width="1.42578125" style="81" customWidth="1"/>
    <col min="14355" max="14355" width="16.42578125" style="81" customWidth="1"/>
    <col min="14356" max="14356" width="1.5703125" style="81" customWidth="1"/>
    <col min="14357" max="14357" width="10.140625" style="81" customWidth="1"/>
    <col min="14358" max="14594" width="8.85546875" style="81"/>
    <col min="14595" max="14595" width="43.42578125" style="81" customWidth="1"/>
    <col min="14596" max="14596" width="4.140625" style="81" customWidth="1"/>
    <col min="14597" max="14597" width="14.140625" style="81" customWidth="1"/>
    <col min="14598" max="14598" width="1.42578125" style="81" customWidth="1"/>
    <col min="14599" max="14599" width="14.140625" style="81" customWidth="1"/>
    <col min="14600" max="14600" width="1.42578125" style="81" customWidth="1"/>
    <col min="14601" max="14601" width="14.140625" style="81" customWidth="1"/>
    <col min="14602" max="14602" width="1.42578125" style="81" customWidth="1"/>
    <col min="14603" max="14603" width="14.85546875" style="81" customWidth="1"/>
    <col min="14604" max="14604" width="1.42578125" style="81" customWidth="1"/>
    <col min="14605" max="14605" width="26.140625" style="81" customWidth="1"/>
    <col min="14606" max="14606" width="1.42578125" style="81" customWidth="1"/>
    <col min="14607" max="14607" width="25.42578125" style="81" customWidth="1"/>
    <col min="14608" max="14608" width="1.42578125" style="81" customWidth="1"/>
    <col min="14609" max="14609" width="22.140625" style="81" bestFit="1" customWidth="1"/>
    <col min="14610" max="14610" width="1.42578125" style="81" customWidth="1"/>
    <col min="14611" max="14611" width="16.42578125" style="81" customWidth="1"/>
    <col min="14612" max="14612" width="1.5703125" style="81" customWidth="1"/>
    <col min="14613" max="14613" width="10.140625" style="81" customWidth="1"/>
    <col min="14614" max="14850" width="8.85546875" style="81"/>
    <col min="14851" max="14851" width="43.42578125" style="81" customWidth="1"/>
    <col min="14852" max="14852" width="4.140625" style="81" customWidth="1"/>
    <col min="14853" max="14853" width="14.140625" style="81" customWidth="1"/>
    <col min="14854" max="14854" width="1.42578125" style="81" customWidth="1"/>
    <col min="14855" max="14855" width="14.140625" style="81" customWidth="1"/>
    <col min="14856" max="14856" width="1.42578125" style="81" customWidth="1"/>
    <col min="14857" max="14857" width="14.140625" style="81" customWidth="1"/>
    <col min="14858" max="14858" width="1.42578125" style="81" customWidth="1"/>
    <col min="14859" max="14859" width="14.85546875" style="81" customWidth="1"/>
    <col min="14860" max="14860" width="1.42578125" style="81" customWidth="1"/>
    <col min="14861" max="14861" width="26.140625" style="81" customWidth="1"/>
    <col min="14862" max="14862" width="1.42578125" style="81" customWidth="1"/>
    <col min="14863" max="14863" width="25.42578125" style="81" customWidth="1"/>
    <col min="14864" max="14864" width="1.42578125" style="81" customWidth="1"/>
    <col min="14865" max="14865" width="22.140625" style="81" bestFit="1" customWidth="1"/>
    <col min="14866" max="14866" width="1.42578125" style="81" customWidth="1"/>
    <col min="14867" max="14867" width="16.42578125" style="81" customWidth="1"/>
    <col min="14868" max="14868" width="1.5703125" style="81" customWidth="1"/>
    <col min="14869" max="14869" width="10.140625" style="81" customWidth="1"/>
    <col min="14870" max="15106" width="8.85546875" style="81"/>
    <col min="15107" max="15107" width="43.42578125" style="81" customWidth="1"/>
    <col min="15108" max="15108" width="4.140625" style="81" customWidth="1"/>
    <col min="15109" max="15109" width="14.140625" style="81" customWidth="1"/>
    <col min="15110" max="15110" width="1.42578125" style="81" customWidth="1"/>
    <col min="15111" max="15111" width="14.140625" style="81" customWidth="1"/>
    <col min="15112" max="15112" width="1.42578125" style="81" customWidth="1"/>
    <col min="15113" max="15113" width="14.140625" style="81" customWidth="1"/>
    <col min="15114" max="15114" width="1.42578125" style="81" customWidth="1"/>
    <col min="15115" max="15115" width="14.85546875" style="81" customWidth="1"/>
    <col min="15116" max="15116" width="1.42578125" style="81" customWidth="1"/>
    <col min="15117" max="15117" width="26.140625" style="81" customWidth="1"/>
    <col min="15118" max="15118" width="1.42578125" style="81" customWidth="1"/>
    <col min="15119" max="15119" width="25.42578125" style="81" customWidth="1"/>
    <col min="15120" max="15120" width="1.42578125" style="81" customWidth="1"/>
    <col min="15121" max="15121" width="22.140625" style="81" bestFit="1" customWidth="1"/>
    <col min="15122" max="15122" width="1.42578125" style="81" customWidth="1"/>
    <col min="15123" max="15123" width="16.42578125" style="81" customWidth="1"/>
    <col min="15124" max="15124" width="1.5703125" style="81" customWidth="1"/>
    <col min="15125" max="15125" width="10.140625" style="81" customWidth="1"/>
    <col min="15126" max="15362" width="8.85546875" style="81"/>
    <col min="15363" max="15363" width="43.42578125" style="81" customWidth="1"/>
    <col min="15364" max="15364" width="4.140625" style="81" customWidth="1"/>
    <col min="15365" max="15365" width="14.140625" style="81" customWidth="1"/>
    <col min="15366" max="15366" width="1.42578125" style="81" customWidth="1"/>
    <col min="15367" max="15367" width="14.140625" style="81" customWidth="1"/>
    <col min="15368" max="15368" width="1.42578125" style="81" customWidth="1"/>
    <col min="15369" max="15369" width="14.140625" style="81" customWidth="1"/>
    <col min="15370" max="15370" width="1.42578125" style="81" customWidth="1"/>
    <col min="15371" max="15371" width="14.85546875" style="81" customWidth="1"/>
    <col min="15372" max="15372" width="1.42578125" style="81" customWidth="1"/>
    <col min="15373" max="15373" width="26.140625" style="81" customWidth="1"/>
    <col min="15374" max="15374" width="1.42578125" style="81" customWidth="1"/>
    <col min="15375" max="15375" width="25.42578125" style="81" customWidth="1"/>
    <col min="15376" max="15376" width="1.42578125" style="81" customWidth="1"/>
    <col min="15377" max="15377" width="22.140625" style="81" bestFit="1" customWidth="1"/>
    <col min="15378" max="15378" width="1.42578125" style="81" customWidth="1"/>
    <col min="15379" max="15379" width="16.42578125" style="81" customWidth="1"/>
    <col min="15380" max="15380" width="1.5703125" style="81" customWidth="1"/>
    <col min="15381" max="15381" width="10.140625" style="81" customWidth="1"/>
    <col min="15382" max="15618" width="8.85546875" style="81"/>
    <col min="15619" max="15619" width="43.42578125" style="81" customWidth="1"/>
    <col min="15620" max="15620" width="4.140625" style="81" customWidth="1"/>
    <col min="15621" max="15621" width="14.140625" style="81" customWidth="1"/>
    <col min="15622" max="15622" width="1.42578125" style="81" customWidth="1"/>
    <col min="15623" max="15623" width="14.140625" style="81" customWidth="1"/>
    <col min="15624" max="15624" width="1.42578125" style="81" customWidth="1"/>
    <col min="15625" max="15625" width="14.140625" style="81" customWidth="1"/>
    <col min="15626" max="15626" width="1.42578125" style="81" customWidth="1"/>
    <col min="15627" max="15627" width="14.85546875" style="81" customWidth="1"/>
    <col min="15628" max="15628" width="1.42578125" style="81" customWidth="1"/>
    <col min="15629" max="15629" width="26.140625" style="81" customWidth="1"/>
    <col min="15630" max="15630" width="1.42578125" style="81" customWidth="1"/>
    <col min="15631" max="15631" width="25.42578125" style="81" customWidth="1"/>
    <col min="15632" max="15632" width="1.42578125" style="81" customWidth="1"/>
    <col min="15633" max="15633" width="22.140625" style="81" bestFit="1" customWidth="1"/>
    <col min="15634" max="15634" width="1.42578125" style="81" customWidth="1"/>
    <col min="15635" max="15635" width="16.42578125" style="81" customWidth="1"/>
    <col min="15636" max="15636" width="1.5703125" style="81" customWidth="1"/>
    <col min="15637" max="15637" width="10.140625" style="81" customWidth="1"/>
    <col min="15638" max="15874" width="8.85546875" style="81"/>
    <col min="15875" max="15875" width="43.42578125" style="81" customWidth="1"/>
    <col min="15876" max="15876" width="4.140625" style="81" customWidth="1"/>
    <col min="15877" max="15877" width="14.140625" style="81" customWidth="1"/>
    <col min="15878" max="15878" width="1.42578125" style="81" customWidth="1"/>
    <col min="15879" max="15879" width="14.140625" style="81" customWidth="1"/>
    <col min="15880" max="15880" width="1.42578125" style="81" customWidth="1"/>
    <col min="15881" max="15881" width="14.140625" style="81" customWidth="1"/>
    <col min="15882" max="15882" width="1.42578125" style="81" customWidth="1"/>
    <col min="15883" max="15883" width="14.85546875" style="81" customWidth="1"/>
    <col min="15884" max="15884" width="1.42578125" style="81" customWidth="1"/>
    <col min="15885" max="15885" width="26.140625" style="81" customWidth="1"/>
    <col min="15886" max="15886" width="1.42578125" style="81" customWidth="1"/>
    <col min="15887" max="15887" width="25.42578125" style="81" customWidth="1"/>
    <col min="15888" max="15888" width="1.42578125" style="81" customWidth="1"/>
    <col min="15889" max="15889" width="22.140625" style="81" bestFit="1" customWidth="1"/>
    <col min="15890" max="15890" width="1.42578125" style="81" customWidth="1"/>
    <col min="15891" max="15891" width="16.42578125" style="81" customWidth="1"/>
    <col min="15892" max="15892" width="1.5703125" style="81" customWidth="1"/>
    <col min="15893" max="15893" width="10.140625" style="81" customWidth="1"/>
    <col min="15894" max="16130" width="8.85546875" style="81"/>
    <col min="16131" max="16131" width="43.42578125" style="81" customWidth="1"/>
    <col min="16132" max="16132" width="4.140625" style="81" customWidth="1"/>
    <col min="16133" max="16133" width="14.140625" style="81" customWidth="1"/>
    <col min="16134" max="16134" width="1.42578125" style="81" customWidth="1"/>
    <col min="16135" max="16135" width="14.140625" style="81" customWidth="1"/>
    <col min="16136" max="16136" width="1.42578125" style="81" customWidth="1"/>
    <col min="16137" max="16137" width="14.140625" style="81" customWidth="1"/>
    <col min="16138" max="16138" width="1.42578125" style="81" customWidth="1"/>
    <col min="16139" max="16139" width="14.85546875" style="81" customWidth="1"/>
    <col min="16140" max="16140" width="1.42578125" style="81" customWidth="1"/>
    <col min="16141" max="16141" width="26.140625" style="81" customWidth="1"/>
    <col min="16142" max="16142" width="1.42578125" style="81" customWidth="1"/>
    <col min="16143" max="16143" width="25.42578125" style="81" customWidth="1"/>
    <col min="16144" max="16144" width="1.42578125" style="81" customWidth="1"/>
    <col min="16145" max="16145" width="22.140625" style="81" bestFit="1" customWidth="1"/>
    <col min="16146" max="16146" width="1.42578125" style="81" customWidth="1"/>
    <col min="16147" max="16147" width="16.42578125" style="81" customWidth="1"/>
    <col min="16148" max="16148" width="1.5703125" style="81" customWidth="1"/>
    <col min="16149" max="16149" width="10.140625" style="81" customWidth="1"/>
    <col min="16150" max="16382" width="8.85546875" style="81"/>
    <col min="16383" max="16384" width="7.42578125" style="81" customWidth="1"/>
  </cols>
  <sheetData>
    <row r="1" spans="1:32" s="74" customFormat="1" ht="16.5" customHeight="1" x14ac:dyDescent="0.25">
      <c r="A1" s="69" t="str">
        <f>'6-7 (9m)'!A1</f>
        <v>Thaire Life Assurance Public Company Limited</v>
      </c>
      <c r="B1" s="70"/>
      <c r="C1" s="105"/>
      <c r="D1" s="71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42"/>
      <c r="T1" s="72"/>
      <c r="U1" s="72"/>
      <c r="V1" s="72"/>
      <c r="W1" s="72"/>
      <c r="X1" s="72"/>
      <c r="Y1" s="72"/>
      <c r="Z1" s="72"/>
      <c r="AA1" s="72"/>
      <c r="AB1" s="72"/>
      <c r="AC1" s="72"/>
      <c r="AD1" s="73"/>
    </row>
    <row r="2" spans="1:32" s="74" customFormat="1" ht="16.5" customHeight="1" x14ac:dyDescent="0.25">
      <c r="A2" s="69" t="s">
        <v>85</v>
      </c>
      <c r="B2" s="70"/>
      <c r="C2" s="105"/>
      <c r="D2" s="71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72"/>
      <c r="U2" s="72"/>
      <c r="V2" s="72"/>
      <c r="W2" s="72"/>
      <c r="X2" s="72"/>
      <c r="Y2" s="72"/>
      <c r="Z2" s="72"/>
      <c r="AA2" s="72"/>
      <c r="AB2" s="72"/>
      <c r="AC2" s="72"/>
      <c r="AD2" s="75"/>
    </row>
    <row r="3" spans="1:32" s="74" customFormat="1" ht="16.5" customHeight="1" x14ac:dyDescent="0.25">
      <c r="A3" s="76" t="str">
        <f>'6-7 (9m)'!A3</f>
        <v>For the nine-month period ended 30 September 2024</v>
      </c>
      <c r="B3" s="77"/>
      <c r="C3" s="106"/>
      <c r="D3" s="7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72"/>
      <c r="U3" s="72"/>
      <c r="V3" s="72"/>
      <c r="W3" s="72"/>
      <c r="X3" s="72"/>
      <c r="Y3" s="72"/>
      <c r="Z3" s="72"/>
      <c r="AA3" s="72"/>
      <c r="AB3" s="72"/>
      <c r="AC3" s="72"/>
      <c r="AD3" s="75"/>
    </row>
    <row r="4" spans="1:32" ht="16.5" customHeight="1" x14ac:dyDescent="0.25">
      <c r="A4" s="79"/>
      <c r="B4" s="79"/>
      <c r="C4" s="104"/>
      <c r="D4" s="80"/>
      <c r="E4" s="135"/>
      <c r="F4" s="135"/>
      <c r="G4" s="135"/>
      <c r="H4" s="135"/>
      <c r="I4" s="135"/>
      <c r="J4" s="135"/>
      <c r="K4" s="135"/>
      <c r="L4" s="135"/>
      <c r="N4" s="135"/>
      <c r="P4" s="135"/>
      <c r="S4" s="142"/>
    </row>
    <row r="5" spans="1:32" ht="16.5" customHeight="1" x14ac:dyDescent="0.25">
      <c r="A5" s="136"/>
      <c r="B5" s="136"/>
      <c r="C5" s="104"/>
      <c r="D5" s="80"/>
      <c r="E5" s="135"/>
      <c r="F5" s="135"/>
      <c r="G5" s="135"/>
      <c r="H5" s="135"/>
      <c r="I5" s="135"/>
      <c r="J5" s="135"/>
      <c r="K5" s="135"/>
      <c r="L5" s="135"/>
      <c r="M5" s="138"/>
      <c r="N5" s="135"/>
      <c r="O5" s="138"/>
      <c r="P5" s="135"/>
      <c r="Q5" s="138"/>
      <c r="R5" s="138"/>
      <c r="S5" s="139"/>
    </row>
    <row r="6" spans="1:32" ht="16.5" customHeight="1" x14ac:dyDescent="0.25">
      <c r="A6" s="136"/>
      <c r="B6" s="136"/>
      <c r="C6" s="169"/>
      <c r="D6" s="170"/>
      <c r="E6" s="197" t="s">
        <v>106</v>
      </c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</row>
    <row r="7" spans="1:32" ht="16.5" customHeight="1" x14ac:dyDescent="0.25">
      <c r="A7" s="136"/>
      <c r="B7" s="136"/>
      <c r="C7" s="169"/>
      <c r="D7" s="170"/>
      <c r="E7" s="171"/>
      <c r="F7" s="171"/>
      <c r="G7" s="171"/>
      <c r="H7" s="171"/>
      <c r="I7" s="171"/>
      <c r="J7" s="171"/>
      <c r="K7" s="171"/>
      <c r="L7" s="171"/>
      <c r="M7" s="198" t="s">
        <v>22</v>
      </c>
      <c r="N7" s="198"/>
      <c r="O7" s="198"/>
      <c r="P7" s="198"/>
      <c r="Q7" s="198"/>
      <c r="R7" s="172"/>
      <c r="S7" s="173"/>
    </row>
    <row r="8" spans="1:32" ht="16.5" customHeight="1" x14ac:dyDescent="0.25">
      <c r="C8" s="169"/>
      <c r="D8" s="169"/>
      <c r="E8" s="143"/>
      <c r="F8" s="143"/>
      <c r="G8" s="143"/>
      <c r="H8" s="143"/>
      <c r="I8" s="143"/>
      <c r="J8" s="143"/>
      <c r="K8" s="143"/>
      <c r="L8" s="143"/>
      <c r="M8" s="144" t="s">
        <v>90</v>
      </c>
      <c r="N8" s="143"/>
      <c r="O8" s="144" t="s">
        <v>87</v>
      </c>
      <c r="P8" s="143"/>
      <c r="Q8" s="144"/>
      <c r="R8" s="144"/>
      <c r="S8" s="143"/>
      <c r="T8" s="82"/>
    </row>
    <row r="9" spans="1:32" ht="16.5" customHeight="1" x14ac:dyDescent="0.25">
      <c r="C9" s="169"/>
      <c r="D9" s="169"/>
      <c r="E9" s="143"/>
      <c r="F9" s="143"/>
      <c r="G9" s="143"/>
      <c r="H9" s="143"/>
      <c r="I9" s="143"/>
      <c r="J9" s="143"/>
      <c r="K9" s="143"/>
      <c r="L9" s="143"/>
      <c r="M9" s="143" t="s">
        <v>91</v>
      </c>
      <c r="N9" s="143"/>
      <c r="O9" s="144" t="s">
        <v>88</v>
      </c>
      <c r="P9" s="143"/>
      <c r="Q9" s="144"/>
      <c r="R9" s="144"/>
      <c r="S9" s="143"/>
      <c r="T9" s="82"/>
    </row>
    <row r="10" spans="1:32" ht="16.5" customHeight="1" x14ac:dyDescent="0.25">
      <c r="C10" s="169"/>
      <c r="D10" s="169"/>
      <c r="E10" s="143" t="s">
        <v>12</v>
      </c>
      <c r="F10" s="143"/>
      <c r="G10" s="143" t="s">
        <v>122</v>
      </c>
      <c r="H10" s="143"/>
      <c r="I10" s="197" t="s">
        <v>14</v>
      </c>
      <c r="J10" s="197"/>
      <c r="K10" s="197"/>
      <c r="L10" s="143"/>
      <c r="M10" s="144" t="s">
        <v>53</v>
      </c>
      <c r="N10" s="143"/>
      <c r="O10" s="144" t="s">
        <v>89</v>
      </c>
      <c r="P10" s="143"/>
      <c r="Q10" s="144"/>
      <c r="R10" s="144"/>
      <c r="S10" s="143"/>
      <c r="T10" s="82"/>
    </row>
    <row r="11" spans="1:32" ht="16.5" customHeight="1" x14ac:dyDescent="0.25">
      <c r="C11" s="169"/>
      <c r="D11" s="169"/>
      <c r="E11" s="143" t="s">
        <v>54</v>
      </c>
      <c r="F11" s="143"/>
      <c r="G11" s="143" t="s">
        <v>121</v>
      </c>
      <c r="H11" s="143"/>
      <c r="I11" s="143" t="s">
        <v>55</v>
      </c>
      <c r="J11" s="143"/>
      <c r="K11" s="143"/>
      <c r="L11" s="143"/>
      <c r="M11" s="144" t="s">
        <v>86</v>
      </c>
      <c r="N11" s="143"/>
      <c r="O11" s="144" t="s">
        <v>56</v>
      </c>
      <c r="P11" s="143"/>
      <c r="Q11" s="144" t="s">
        <v>57</v>
      </c>
      <c r="R11" s="144"/>
      <c r="S11" s="144" t="s">
        <v>10</v>
      </c>
      <c r="T11" s="82"/>
    </row>
    <row r="12" spans="1:32" ht="16.5" customHeight="1" x14ac:dyDescent="0.25">
      <c r="A12" s="145"/>
      <c r="B12" s="145"/>
      <c r="C12" s="193"/>
      <c r="D12" s="137"/>
      <c r="E12" s="143" t="s">
        <v>13</v>
      </c>
      <c r="F12" s="143"/>
      <c r="G12" s="143" t="s">
        <v>58</v>
      </c>
      <c r="H12" s="143"/>
      <c r="I12" s="143" t="s">
        <v>59</v>
      </c>
      <c r="J12" s="143"/>
      <c r="K12" s="143" t="s">
        <v>8</v>
      </c>
      <c r="L12" s="143"/>
      <c r="M12" s="147" t="s">
        <v>60</v>
      </c>
      <c r="N12" s="143"/>
      <c r="O12" s="143" t="s">
        <v>61</v>
      </c>
      <c r="P12" s="143"/>
      <c r="Q12" s="144" t="s">
        <v>62</v>
      </c>
      <c r="R12" s="144"/>
      <c r="S12" s="144" t="s">
        <v>63</v>
      </c>
      <c r="T12" s="83"/>
      <c r="U12" s="84"/>
    </row>
    <row r="13" spans="1:32" ht="16.5" customHeight="1" x14ac:dyDescent="0.25">
      <c r="A13" s="145"/>
      <c r="B13" s="145"/>
      <c r="C13" s="121" t="s">
        <v>1</v>
      </c>
      <c r="D13" s="137"/>
      <c r="E13" s="19" t="s">
        <v>79</v>
      </c>
      <c r="F13" s="148"/>
      <c r="G13" s="19" t="s">
        <v>79</v>
      </c>
      <c r="H13" s="149"/>
      <c r="I13" s="19" t="s">
        <v>79</v>
      </c>
      <c r="J13" s="148"/>
      <c r="K13" s="19" t="s">
        <v>79</v>
      </c>
      <c r="L13" s="149"/>
      <c r="M13" s="19" t="s">
        <v>79</v>
      </c>
      <c r="N13" s="149"/>
      <c r="O13" s="19" t="s">
        <v>79</v>
      </c>
      <c r="P13" s="149"/>
      <c r="Q13" s="19" t="s">
        <v>79</v>
      </c>
      <c r="R13" s="149"/>
      <c r="S13" s="19" t="s">
        <v>79</v>
      </c>
      <c r="T13" s="85"/>
      <c r="U13" s="86"/>
      <c r="V13" s="87"/>
      <c r="W13" s="86"/>
      <c r="X13" s="191"/>
      <c r="Y13" s="191"/>
      <c r="Z13" s="191"/>
      <c r="AA13" s="191"/>
      <c r="AB13" s="191"/>
      <c r="AC13" s="191"/>
      <c r="AD13" s="191"/>
      <c r="AE13" s="191"/>
      <c r="AF13" s="191"/>
    </row>
    <row r="14" spans="1:32" ht="8.1" customHeight="1" x14ac:dyDescent="0.25">
      <c r="A14" s="145"/>
      <c r="B14" s="145"/>
      <c r="C14" s="146"/>
      <c r="D14" s="146"/>
      <c r="E14" s="150"/>
      <c r="F14" s="150"/>
      <c r="G14" s="150"/>
      <c r="H14" s="150"/>
      <c r="I14" s="150"/>
      <c r="J14" s="150"/>
      <c r="K14" s="150"/>
      <c r="L14" s="150"/>
      <c r="M14" s="151"/>
      <c r="N14" s="150"/>
      <c r="O14" s="151"/>
      <c r="P14" s="150"/>
      <c r="Q14" s="151"/>
      <c r="R14" s="151"/>
      <c r="S14" s="151"/>
      <c r="T14" s="83"/>
      <c r="U14" s="84"/>
    </row>
    <row r="15" spans="1:32" ht="16.5" customHeight="1" x14ac:dyDescent="0.25">
      <c r="A15" s="153" t="s">
        <v>68</v>
      </c>
      <c r="B15" s="153"/>
      <c r="C15" s="107"/>
      <c r="D15" s="88"/>
      <c r="E15" s="142">
        <v>600000000</v>
      </c>
      <c r="F15" s="142"/>
      <c r="G15" s="142">
        <v>79162825</v>
      </c>
      <c r="H15" s="142"/>
      <c r="I15" s="142">
        <v>60000000</v>
      </c>
      <c r="J15" s="142"/>
      <c r="K15" s="142">
        <v>789206611</v>
      </c>
      <c r="L15" s="142"/>
      <c r="M15" s="142">
        <v>-74072460</v>
      </c>
      <c r="N15" s="142"/>
      <c r="O15" s="142">
        <v>-7533709</v>
      </c>
      <c r="P15" s="142"/>
      <c r="Q15" s="142">
        <f>SUM(M15:O15)</f>
        <v>-81606169</v>
      </c>
      <c r="R15" s="142"/>
      <c r="S15" s="142">
        <f>SUM(E15:K15,Q15)</f>
        <v>1446763267</v>
      </c>
    </row>
    <row r="16" spans="1:32" ht="16.5" customHeight="1" x14ac:dyDescent="0.25">
      <c r="A16" s="155" t="s">
        <v>152</v>
      </c>
      <c r="B16" s="153"/>
      <c r="C16" s="107"/>
      <c r="D16" s="88"/>
      <c r="E16" s="142">
        <v>9998247</v>
      </c>
      <c r="F16" s="142"/>
      <c r="G16" s="142">
        <v>0</v>
      </c>
      <c r="H16" s="142"/>
      <c r="I16" s="142">
        <v>0</v>
      </c>
      <c r="J16" s="142"/>
      <c r="K16" s="142">
        <v>0</v>
      </c>
      <c r="L16" s="142"/>
      <c r="M16" s="142">
        <v>0</v>
      </c>
      <c r="N16" s="142"/>
      <c r="O16" s="142">
        <v>0</v>
      </c>
      <c r="P16" s="142"/>
      <c r="Q16" s="142">
        <f>SUM(M16:O16)</f>
        <v>0</v>
      </c>
      <c r="R16" s="142"/>
      <c r="S16" s="142">
        <f>SUM(E16:K16,Q16)</f>
        <v>9998247</v>
      </c>
    </row>
    <row r="17" spans="1:19" ht="16.5" customHeight="1" x14ac:dyDescent="0.25">
      <c r="A17" s="155" t="s">
        <v>65</v>
      </c>
      <c r="B17" s="156"/>
      <c r="C17" s="107"/>
      <c r="D17" s="88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</row>
    <row r="18" spans="1:19" ht="16.5" customHeight="1" x14ac:dyDescent="0.25">
      <c r="A18" s="155" t="s">
        <v>66</v>
      </c>
      <c r="B18" s="156"/>
      <c r="C18" s="107"/>
      <c r="D18" s="88"/>
      <c r="E18" s="142">
        <v>0</v>
      </c>
      <c r="F18" s="142"/>
      <c r="G18" s="142">
        <v>0</v>
      </c>
      <c r="H18" s="142"/>
      <c r="I18" s="142">
        <v>0</v>
      </c>
      <c r="J18" s="142"/>
      <c r="K18" s="142">
        <v>-52459587</v>
      </c>
      <c r="L18" s="142"/>
      <c r="M18" s="142">
        <v>52459587</v>
      </c>
      <c r="N18" s="142"/>
      <c r="O18" s="142">
        <v>0</v>
      </c>
      <c r="P18" s="142"/>
      <c r="Q18" s="142">
        <f>SUM(M18:O18)</f>
        <v>52459587</v>
      </c>
      <c r="R18" s="142"/>
      <c r="S18" s="142">
        <f t="shared" ref="S18:S22" si="0">SUM(E18:K18,Q18)</f>
        <v>0</v>
      </c>
    </row>
    <row r="19" spans="1:19" ht="16.5" customHeight="1" x14ac:dyDescent="0.25">
      <c r="A19" s="155" t="s">
        <v>157</v>
      </c>
      <c r="B19" s="156"/>
      <c r="C19" s="176">
        <v>24</v>
      </c>
      <c r="D19" s="88"/>
      <c r="E19" s="142">
        <v>0</v>
      </c>
      <c r="F19" s="142"/>
      <c r="G19" s="142">
        <v>0</v>
      </c>
      <c r="H19" s="142"/>
      <c r="I19" s="142">
        <v>0</v>
      </c>
      <c r="J19" s="142"/>
      <c r="K19" s="142">
        <v>-52000000</v>
      </c>
      <c r="L19" s="142"/>
      <c r="M19" s="142">
        <v>0</v>
      </c>
      <c r="N19" s="142"/>
      <c r="O19" s="142">
        <v>0</v>
      </c>
      <c r="P19" s="142"/>
      <c r="Q19" s="142">
        <f t="shared" ref="Q19:Q20" si="1">SUM(M19:O19)</f>
        <v>0</v>
      </c>
      <c r="R19" s="142"/>
      <c r="S19" s="142">
        <f t="shared" si="0"/>
        <v>-52000000</v>
      </c>
    </row>
    <row r="20" spans="1:19" ht="16.5" customHeight="1" x14ac:dyDescent="0.25">
      <c r="A20" s="155" t="s">
        <v>153</v>
      </c>
      <c r="B20" s="156"/>
      <c r="C20" s="107"/>
      <c r="D20" s="88"/>
      <c r="E20" s="142">
        <v>0</v>
      </c>
      <c r="F20" s="142"/>
      <c r="G20" s="142">
        <v>0</v>
      </c>
      <c r="H20" s="142"/>
      <c r="I20" s="142">
        <v>0</v>
      </c>
      <c r="J20" s="142"/>
      <c r="K20" s="142">
        <v>42</v>
      </c>
      <c r="L20" s="142"/>
      <c r="M20" s="142">
        <v>0</v>
      </c>
      <c r="N20" s="142"/>
      <c r="O20" s="142">
        <v>0</v>
      </c>
      <c r="P20" s="142"/>
      <c r="Q20" s="142">
        <f t="shared" si="1"/>
        <v>0</v>
      </c>
      <c r="R20" s="142"/>
      <c r="S20" s="142">
        <f t="shared" si="0"/>
        <v>42</v>
      </c>
    </row>
    <row r="21" spans="1:19" ht="16.5" customHeight="1" x14ac:dyDescent="0.25">
      <c r="A21" s="156" t="s">
        <v>182</v>
      </c>
      <c r="B21" s="156"/>
      <c r="C21" s="107"/>
      <c r="D21" s="88"/>
      <c r="E21" s="142">
        <v>0</v>
      </c>
      <c r="F21" s="142"/>
      <c r="G21" s="142">
        <v>0</v>
      </c>
      <c r="H21" s="142"/>
      <c r="I21" s="142">
        <v>0</v>
      </c>
      <c r="J21" s="142"/>
      <c r="K21" s="142">
        <v>47875946</v>
      </c>
      <c r="L21" s="142"/>
      <c r="M21" s="142">
        <v>0</v>
      </c>
      <c r="N21" s="142"/>
      <c r="O21" s="142">
        <v>0</v>
      </c>
      <c r="P21" s="142"/>
      <c r="Q21" s="142">
        <f t="shared" ref="Q21:Q22" si="2">SUM(M21:O21)</f>
        <v>0</v>
      </c>
      <c r="R21" s="142"/>
      <c r="S21" s="142">
        <f>SUM(E21:K21,Q21)</f>
        <v>47875946</v>
      </c>
    </row>
    <row r="22" spans="1:19" ht="16.5" customHeight="1" x14ac:dyDescent="0.25">
      <c r="A22" s="156" t="s">
        <v>67</v>
      </c>
      <c r="B22" s="156"/>
      <c r="C22" s="107"/>
      <c r="D22" s="88"/>
      <c r="E22" s="157">
        <v>0</v>
      </c>
      <c r="F22" s="192"/>
      <c r="G22" s="157">
        <v>0</v>
      </c>
      <c r="H22" s="192"/>
      <c r="I22" s="157">
        <v>0</v>
      </c>
      <c r="J22" s="192"/>
      <c r="K22" s="157">
        <v>102153</v>
      </c>
      <c r="L22" s="192"/>
      <c r="M22" s="157">
        <v>-90506706</v>
      </c>
      <c r="N22" s="192"/>
      <c r="O22" s="157">
        <v>-789079</v>
      </c>
      <c r="P22" s="192"/>
      <c r="Q22" s="157">
        <f t="shared" si="2"/>
        <v>-91295785</v>
      </c>
      <c r="R22" s="192"/>
      <c r="S22" s="157">
        <f t="shared" si="0"/>
        <v>-91193632</v>
      </c>
    </row>
    <row r="23" spans="1:19" ht="8.1" customHeight="1" x14ac:dyDescent="0.25">
      <c r="A23" s="156"/>
      <c r="B23" s="156"/>
      <c r="C23" s="107"/>
      <c r="D23" s="88"/>
      <c r="E23" s="142"/>
      <c r="F23" s="192"/>
      <c r="G23" s="142"/>
      <c r="H23" s="192"/>
      <c r="I23" s="142"/>
      <c r="J23" s="192"/>
      <c r="K23" s="142"/>
      <c r="L23" s="192"/>
      <c r="M23" s="142"/>
      <c r="N23" s="192"/>
      <c r="O23" s="142"/>
      <c r="P23" s="192"/>
      <c r="Q23" s="142"/>
      <c r="R23" s="192"/>
      <c r="S23" s="142"/>
    </row>
    <row r="24" spans="1:19" ht="16.5" customHeight="1" x14ac:dyDescent="0.25">
      <c r="A24" s="156" t="s">
        <v>64</v>
      </c>
      <c r="B24" s="156"/>
      <c r="C24" s="107"/>
      <c r="D24" s="88"/>
      <c r="E24" s="157">
        <f>SUM(E21:E22)</f>
        <v>0</v>
      </c>
      <c r="F24" s="192"/>
      <c r="G24" s="157">
        <f t="shared" ref="G24:I24" si="3">SUM(G21:G22)</f>
        <v>0</v>
      </c>
      <c r="H24" s="192"/>
      <c r="I24" s="157">
        <f t="shared" si="3"/>
        <v>0</v>
      </c>
      <c r="J24" s="192"/>
      <c r="K24" s="157">
        <f>SUM(K21:K22)</f>
        <v>47978099</v>
      </c>
      <c r="L24" s="192"/>
      <c r="M24" s="157">
        <f t="shared" ref="M24" si="4">SUM(M21:M22)</f>
        <v>-90506706</v>
      </c>
      <c r="N24" s="192"/>
      <c r="O24" s="157">
        <f t="shared" ref="O24" si="5">SUM(O21:O22)</f>
        <v>-789079</v>
      </c>
      <c r="P24" s="192"/>
      <c r="Q24" s="157">
        <f t="shared" ref="Q24" si="6">SUM(Q21:Q22)</f>
        <v>-91295785</v>
      </c>
      <c r="R24" s="192"/>
      <c r="S24" s="157">
        <f>SUM(E24:K24,Q24)</f>
        <v>-43317686</v>
      </c>
    </row>
    <row r="25" spans="1:19" ht="8.1" customHeight="1" x14ac:dyDescent="0.25">
      <c r="A25" s="156"/>
      <c r="B25" s="156"/>
      <c r="C25" s="107"/>
      <c r="D25" s="88"/>
      <c r="E25" s="142"/>
      <c r="F25" s="192"/>
      <c r="G25" s="142"/>
      <c r="H25" s="192"/>
      <c r="I25" s="142"/>
      <c r="J25" s="192"/>
      <c r="K25" s="142"/>
      <c r="L25" s="192"/>
      <c r="M25" s="142"/>
      <c r="N25" s="192"/>
      <c r="O25" s="142"/>
      <c r="P25" s="192"/>
      <c r="Q25" s="142"/>
      <c r="R25" s="192"/>
      <c r="S25" s="142"/>
    </row>
    <row r="26" spans="1:19" ht="16.5" customHeight="1" thickBot="1" x14ac:dyDescent="0.3">
      <c r="A26" s="89" t="s">
        <v>195</v>
      </c>
      <c r="B26" s="89"/>
      <c r="C26" s="107"/>
      <c r="D26" s="88"/>
      <c r="E26" s="160">
        <f>SUM(E15:E16,E18:E20,E24)</f>
        <v>609998247</v>
      </c>
      <c r="F26" s="120"/>
      <c r="G26" s="160">
        <f t="shared" ref="G26:I26" si="7">SUM(G15,G18,G24)</f>
        <v>79162825</v>
      </c>
      <c r="H26" s="192"/>
      <c r="I26" s="160">
        <f t="shared" si="7"/>
        <v>60000000</v>
      </c>
      <c r="J26" s="192"/>
      <c r="K26" s="160">
        <f>SUM(K15:K16,K18:K20,K24)</f>
        <v>732725165</v>
      </c>
      <c r="L26" s="192"/>
      <c r="M26" s="160">
        <f>SUM(M15:M16,M18:M20,M24)</f>
        <v>-112119579</v>
      </c>
      <c r="N26" s="192"/>
      <c r="O26" s="160">
        <f>SUM(O15:O16,O18:O20,O24)</f>
        <v>-8322788</v>
      </c>
      <c r="P26" s="192"/>
      <c r="Q26" s="160">
        <f>SUM(Q15:Q16,Q18:Q20,Q24)</f>
        <v>-120442367</v>
      </c>
      <c r="R26" s="192"/>
      <c r="S26" s="160">
        <f>SUM(S15:S16,S18:S20,S24)</f>
        <v>1361443870</v>
      </c>
    </row>
    <row r="27" spans="1:19" ht="16.5" customHeight="1" thickTop="1" x14ac:dyDescent="0.25">
      <c r="A27" s="89"/>
      <c r="B27" s="89"/>
      <c r="C27" s="107"/>
      <c r="D27" s="88"/>
      <c r="E27" s="142"/>
      <c r="F27" s="192"/>
      <c r="G27" s="142"/>
      <c r="H27" s="192"/>
      <c r="I27" s="142"/>
      <c r="J27" s="192"/>
      <c r="K27" s="142"/>
      <c r="L27" s="192"/>
      <c r="M27" s="142"/>
      <c r="N27" s="192"/>
      <c r="O27" s="142"/>
      <c r="P27" s="192"/>
      <c r="Q27" s="142"/>
      <c r="R27" s="192"/>
      <c r="S27" s="142"/>
    </row>
    <row r="28" spans="1:19" ht="16.5" customHeight="1" x14ac:dyDescent="0.25">
      <c r="A28" s="89"/>
      <c r="B28" s="89"/>
      <c r="C28" s="107"/>
      <c r="D28" s="88"/>
      <c r="E28" s="142"/>
      <c r="F28" s="192"/>
      <c r="G28" s="142"/>
      <c r="H28" s="192"/>
      <c r="I28" s="142"/>
      <c r="J28" s="192"/>
      <c r="K28" s="142"/>
      <c r="L28" s="192"/>
      <c r="M28" s="142"/>
      <c r="N28" s="192"/>
      <c r="O28" s="142"/>
      <c r="P28" s="192"/>
      <c r="Q28" s="142"/>
      <c r="R28" s="142"/>
      <c r="S28" s="142"/>
    </row>
    <row r="29" spans="1:19" ht="16.5" customHeight="1" x14ac:dyDescent="0.25">
      <c r="A29" s="153" t="s">
        <v>70</v>
      </c>
      <c r="B29" s="153"/>
      <c r="C29" s="107"/>
      <c r="D29" s="88"/>
      <c r="E29" s="161">
        <v>609998247</v>
      </c>
      <c r="F29" s="142"/>
      <c r="G29" s="161">
        <v>79162825</v>
      </c>
      <c r="H29" s="142"/>
      <c r="I29" s="161">
        <v>61000000</v>
      </c>
      <c r="J29" s="142"/>
      <c r="K29" s="161">
        <v>744266617</v>
      </c>
      <c r="L29" s="142"/>
      <c r="M29" s="161">
        <v>-117631728</v>
      </c>
      <c r="N29" s="142"/>
      <c r="O29" s="161">
        <v>-8917640</v>
      </c>
      <c r="P29" s="142"/>
      <c r="Q29" s="161">
        <v>-126549368</v>
      </c>
      <c r="R29" s="142"/>
      <c r="S29" s="161">
        <f>SUM(E29:K29,Q29)</f>
        <v>1367878321</v>
      </c>
    </row>
    <row r="30" spans="1:19" ht="16.5" customHeight="1" x14ac:dyDescent="0.25">
      <c r="A30" s="155" t="s">
        <v>152</v>
      </c>
      <c r="B30" s="153"/>
      <c r="C30" s="176">
        <v>19</v>
      </c>
      <c r="D30" s="88"/>
      <c r="E30" s="162">
        <v>10001753</v>
      </c>
      <c r="F30" s="142"/>
      <c r="G30" s="162">
        <v>3916</v>
      </c>
      <c r="H30" s="142"/>
      <c r="I30" s="161">
        <v>0</v>
      </c>
      <c r="J30" s="142"/>
      <c r="K30" s="161">
        <v>0</v>
      </c>
      <c r="L30" s="142"/>
      <c r="M30" s="161">
        <v>0</v>
      </c>
      <c r="N30" s="142"/>
      <c r="O30" s="161">
        <v>0</v>
      </c>
      <c r="P30" s="142"/>
      <c r="Q30" s="161">
        <f>M30+O30</f>
        <v>0</v>
      </c>
      <c r="R30" s="142"/>
      <c r="S30" s="161">
        <f>SUM(E30:K30,Q30)</f>
        <v>10005669</v>
      </c>
    </row>
    <row r="31" spans="1:19" ht="16.5" customHeight="1" x14ac:dyDescent="0.25">
      <c r="A31" s="155" t="s">
        <v>65</v>
      </c>
      <c r="B31" s="153"/>
      <c r="C31" s="107"/>
      <c r="D31" s="88"/>
      <c r="E31" s="161"/>
      <c r="F31" s="142"/>
      <c r="G31" s="161"/>
      <c r="H31" s="142"/>
      <c r="I31" s="161"/>
      <c r="J31" s="142"/>
      <c r="K31" s="161"/>
      <c r="L31" s="142"/>
      <c r="M31" s="161"/>
      <c r="N31" s="142"/>
      <c r="O31" s="161"/>
      <c r="P31" s="142"/>
      <c r="Q31" s="161"/>
      <c r="R31" s="142"/>
      <c r="S31" s="161"/>
    </row>
    <row r="32" spans="1:19" ht="16.5" customHeight="1" x14ac:dyDescent="0.25">
      <c r="A32" s="155" t="s">
        <v>66</v>
      </c>
      <c r="B32" s="153"/>
      <c r="C32" s="107" t="s">
        <v>123</v>
      </c>
      <c r="D32" s="88"/>
      <c r="E32" s="161">
        <v>0</v>
      </c>
      <c r="F32" s="142"/>
      <c r="G32" s="162">
        <v>0</v>
      </c>
      <c r="H32" s="142"/>
      <c r="I32" s="162">
        <v>0</v>
      </c>
      <c r="J32" s="142"/>
      <c r="K32" s="162">
        <v>-70655558</v>
      </c>
      <c r="L32" s="142"/>
      <c r="M32" s="161">
        <v>70655558</v>
      </c>
      <c r="N32" s="142"/>
      <c r="O32" s="161">
        <v>0</v>
      </c>
      <c r="P32" s="142"/>
      <c r="Q32" s="161">
        <f>M32+O32</f>
        <v>70655558</v>
      </c>
      <c r="R32" s="142"/>
      <c r="S32" s="161">
        <f t="shared" ref="S32:S37" si="8">SUM(E32:K32,Q32)</f>
        <v>0</v>
      </c>
    </row>
    <row r="33" spans="1:19" ht="16.5" customHeight="1" x14ac:dyDescent="0.25">
      <c r="A33" s="155" t="s">
        <v>157</v>
      </c>
      <c r="B33" s="153"/>
      <c r="C33" s="176">
        <v>24</v>
      </c>
      <c r="D33" s="88"/>
      <c r="E33" s="161">
        <v>0</v>
      </c>
      <c r="F33" s="142"/>
      <c r="G33" s="162">
        <v>0</v>
      </c>
      <c r="H33" s="142"/>
      <c r="I33" s="162">
        <v>0</v>
      </c>
      <c r="J33" s="142"/>
      <c r="K33" s="162">
        <v>-52699877</v>
      </c>
      <c r="L33" s="142"/>
      <c r="M33" s="161">
        <v>0</v>
      </c>
      <c r="N33" s="142"/>
      <c r="O33" s="161">
        <v>0</v>
      </c>
      <c r="P33" s="142"/>
      <c r="Q33" s="161">
        <f t="shared" ref="Q33:Q37" si="9">M33+O33</f>
        <v>0</v>
      </c>
      <c r="R33" s="142"/>
      <c r="S33" s="161">
        <f t="shared" si="8"/>
        <v>-52699877</v>
      </c>
    </row>
    <row r="34" spans="1:19" ht="16.5" customHeight="1" x14ac:dyDescent="0.25">
      <c r="A34" s="155" t="s">
        <v>153</v>
      </c>
      <c r="B34" s="153"/>
      <c r="C34" s="107"/>
      <c r="D34" s="88"/>
      <c r="E34" s="161">
        <v>0</v>
      </c>
      <c r="F34" s="142"/>
      <c r="G34" s="162">
        <v>0</v>
      </c>
      <c r="H34" s="142"/>
      <c r="I34" s="162">
        <v>0</v>
      </c>
      <c r="J34" s="142"/>
      <c r="K34" s="162">
        <v>34136</v>
      </c>
      <c r="L34" s="142"/>
      <c r="M34" s="161">
        <v>0</v>
      </c>
      <c r="N34" s="142"/>
      <c r="O34" s="161">
        <v>0</v>
      </c>
      <c r="P34" s="142"/>
      <c r="Q34" s="161">
        <f t="shared" si="9"/>
        <v>0</v>
      </c>
      <c r="R34" s="142"/>
      <c r="S34" s="161">
        <f t="shared" si="8"/>
        <v>34136</v>
      </c>
    </row>
    <row r="35" spans="1:19" ht="16.5" customHeight="1" x14ac:dyDescent="0.25">
      <c r="A35" s="155" t="s">
        <v>158</v>
      </c>
      <c r="B35" s="153"/>
      <c r="C35" s="107"/>
      <c r="D35" s="88"/>
      <c r="E35" s="161">
        <v>0</v>
      </c>
      <c r="F35" s="142"/>
      <c r="G35" s="162">
        <v>0</v>
      </c>
      <c r="H35" s="142"/>
      <c r="I35" s="162">
        <v>1000000</v>
      </c>
      <c r="J35" s="142"/>
      <c r="K35" s="162">
        <v>-1000000</v>
      </c>
      <c r="L35" s="142"/>
      <c r="M35" s="161">
        <v>0</v>
      </c>
      <c r="N35" s="142"/>
      <c r="O35" s="161">
        <v>0</v>
      </c>
      <c r="P35" s="142"/>
      <c r="Q35" s="161">
        <v>0</v>
      </c>
      <c r="R35" s="142"/>
      <c r="S35" s="161">
        <f>SUM(E35:K35,Q35)</f>
        <v>0</v>
      </c>
    </row>
    <row r="36" spans="1:19" ht="16.5" customHeight="1" x14ac:dyDescent="0.25">
      <c r="A36" s="156" t="s">
        <v>128</v>
      </c>
      <c r="B36" s="156"/>
      <c r="C36" s="107"/>
      <c r="D36" s="88"/>
      <c r="E36" s="161">
        <v>0</v>
      </c>
      <c r="F36" s="142"/>
      <c r="G36" s="162">
        <v>0</v>
      </c>
      <c r="H36" s="142"/>
      <c r="I36" s="162">
        <v>0</v>
      </c>
      <c r="J36" s="142"/>
      <c r="K36" s="162">
        <v>-59402973</v>
      </c>
      <c r="L36" s="142"/>
      <c r="M36" s="161">
        <v>0</v>
      </c>
      <c r="N36" s="142"/>
      <c r="O36" s="161">
        <v>0</v>
      </c>
      <c r="P36" s="142"/>
      <c r="Q36" s="161">
        <f t="shared" si="9"/>
        <v>0</v>
      </c>
      <c r="R36" s="142"/>
      <c r="S36" s="161">
        <f t="shared" si="8"/>
        <v>-59402973</v>
      </c>
    </row>
    <row r="37" spans="1:19" ht="16.5" customHeight="1" x14ac:dyDescent="0.25">
      <c r="A37" s="156" t="s">
        <v>67</v>
      </c>
      <c r="B37" s="156"/>
      <c r="C37" s="107"/>
      <c r="D37" s="88"/>
      <c r="E37" s="163">
        <v>0</v>
      </c>
      <c r="F37" s="142"/>
      <c r="G37" s="164">
        <v>0</v>
      </c>
      <c r="H37" s="142"/>
      <c r="I37" s="164">
        <v>0</v>
      </c>
      <c r="J37" s="142"/>
      <c r="K37" s="164">
        <v>358779</v>
      </c>
      <c r="L37" s="142"/>
      <c r="M37" s="163">
        <v>9306176</v>
      </c>
      <c r="N37" s="142"/>
      <c r="O37" s="163">
        <v>-627762</v>
      </c>
      <c r="P37" s="142"/>
      <c r="Q37" s="163">
        <f t="shared" si="9"/>
        <v>8678414</v>
      </c>
      <c r="R37" s="142"/>
      <c r="S37" s="163">
        <f t="shared" si="8"/>
        <v>9037193</v>
      </c>
    </row>
    <row r="38" spans="1:19" ht="8.1" customHeight="1" x14ac:dyDescent="0.25">
      <c r="A38" s="156"/>
      <c r="B38" s="156"/>
      <c r="C38" s="107"/>
      <c r="D38" s="88"/>
      <c r="E38" s="161"/>
      <c r="F38" s="142"/>
      <c r="G38" s="161"/>
      <c r="H38" s="142"/>
      <c r="I38" s="161"/>
      <c r="J38" s="142"/>
      <c r="K38" s="161"/>
      <c r="L38" s="142"/>
      <c r="M38" s="161"/>
      <c r="N38" s="142"/>
      <c r="O38" s="161"/>
      <c r="P38" s="142"/>
      <c r="Q38" s="161"/>
      <c r="R38" s="142"/>
      <c r="S38" s="161"/>
    </row>
    <row r="39" spans="1:19" ht="16.5" customHeight="1" x14ac:dyDescent="0.25">
      <c r="A39" s="156" t="s">
        <v>64</v>
      </c>
      <c r="B39" s="156"/>
      <c r="C39" s="107"/>
      <c r="D39" s="88"/>
      <c r="E39" s="164">
        <v>0</v>
      </c>
      <c r="F39" s="142"/>
      <c r="G39" s="164">
        <v>0</v>
      </c>
      <c r="H39" s="142"/>
      <c r="I39" s="164">
        <v>0</v>
      </c>
      <c r="J39" s="142"/>
      <c r="K39" s="163">
        <v>-59044194</v>
      </c>
      <c r="L39" s="142"/>
      <c r="M39" s="163">
        <v>9306176</v>
      </c>
      <c r="N39" s="142"/>
      <c r="O39" s="163">
        <v>-627762</v>
      </c>
      <c r="P39" s="142"/>
      <c r="Q39" s="163">
        <v>8678414</v>
      </c>
      <c r="R39" s="142"/>
      <c r="S39" s="163">
        <f>S36+S37</f>
        <v>-50365780</v>
      </c>
    </row>
    <row r="40" spans="1:19" ht="8.1" customHeight="1" x14ac:dyDescent="0.25">
      <c r="A40" s="156"/>
      <c r="B40" s="156"/>
      <c r="C40" s="107"/>
      <c r="D40" s="88"/>
      <c r="E40" s="161"/>
      <c r="F40" s="142"/>
      <c r="G40" s="161"/>
      <c r="H40" s="142"/>
      <c r="I40" s="161"/>
      <c r="J40" s="142"/>
      <c r="K40" s="161"/>
      <c r="L40" s="142"/>
      <c r="M40" s="161"/>
      <c r="N40" s="142"/>
      <c r="O40" s="161"/>
      <c r="P40" s="142"/>
      <c r="Q40" s="161"/>
      <c r="R40" s="142"/>
      <c r="S40" s="161"/>
    </row>
    <row r="41" spans="1:19" ht="16.5" customHeight="1" thickBot="1" x14ac:dyDescent="0.3">
      <c r="A41" s="89" t="s">
        <v>196</v>
      </c>
      <c r="B41" s="89"/>
      <c r="C41" s="107"/>
      <c r="D41" s="88"/>
      <c r="E41" s="165">
        <f>E29+E35+E32+E33+E34+E30+E39</f>
        <v>620000000</v>
      </c>
      <c r="F41" s="142"/>
      <c r="G41" s="165">
        <f>G29+G35+G32+G33+G34+G30+G39</f>
        <v>79166741</v>
      </c>
      <c r="H41" s="142"/>
      <c r="I41" s="165">
        <f>I29+I35+I32+I33+I34+I30+I39</f>
        <v>62000000</v>
      </c>
      <c r="J41" s="142"/>
      <c r="K41" s="165">
        <f>K29+K35+K32+K33+K34+K30+K39</f>
        <v>560901124</v>
      </c>
      <c r="L41" s="142"/>
      <c r="M41" s="165">
        <f>M29+M35+M32+M33+M34+M30+M39</f>
        <v>-37669994</v>
      </c>
      <c r="N41" s="142"/>
      <c r="O41" s="165">
        <f>O29+O35+O32+O33+O34+O30+O39</f>
        <v>-9545402</v>
      </c>
      <c r="P41" s="142"/>
      <c r="Q41" s="165">
        <f>Q29+Q35+Q32+Q33+Q34+Q30+Q39</f>
        <v>-47215396</v>
      </c>
      <c r="R41" s="142"/>
      <c r="S41" s="165">
        <f>S29+S35+S32+S33+S34+S30+S39</f>
        <v>1274852469</v>
      </c>
    </row>
    <row r="42" spans="1:19" ht="16.5" customHeight="1" thickTop="1" x14ac:dyDescent="0.25">
      <c r="A42" s="89"/>
      <c r="B42" s="89"/>
      <c r="C42" s="107"/>
      <c r="D42" s="88"/>
      <c r="E42" s="142"/>
      <c r="F42" s="142"/>
      <c r="G42" s="142"/>
      <c r="H42" s="142"/>
      <c r="I42" s="142"/>
      <c r="J42" s="142"/>
      <c r="K42" s="142"/>
      <c r="L42" s="142"/>
      <c r="M42" s="142"/>
      <c r="N42" s="142"/>
      <c r="O42" s="142"/>
      <c r="P42" s="142"/>
      <c r="Q42" s="142"/>
      <c r="R42" s="142"/>
      <c r="S42" s="142"/>
    </row>
    <row r="43" spans="1:19" ht="14.25" customHeight="1" x14ac:dyDescent="0.25">
      <c r="A43" s="89"/>
      <c r="B43" s="89"/>
      <c r="C43" s="107"/>
      <c r="D43" s="88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</row>
    <row r="44" spans="1:19" ht="16.5" customHeight="1" x14ac:dyDescent="0.25">
      <c r="A44" s="89"/>
      <c r="B44" s="89"/>
      <c r="C44" s="107"/>
      <c r="D44" s="88"/>
      <c r="E44" s="142"/>
      <c r="F44" s="142"/>
      <c r="G44" s="142"/>
      <c r="H44" s="142"/>
      <c r="I44" s="142"/>
      <c r="J44" s="142"/>
      <c r="K44" s="142"/>
      <c r="L44" s="142"/>
      <c r="M44" s="142"/>
      <c r="N44" s="142"/>
      <c r="O44" s="142"/>
      <c r="P44" s="142"/>
      <c r="Q44" s="142"/>
      <c r="R44" s="142"/>
      <c r="S44" s="142"/>
    </row>
    <row r="45" spans="1:19" ht="16.5" customHeight="1" x14ac:dyDescent="0.25">
      <c r="A45" s="89"/>
      <c r="B45" s="89"/>
      <c r="C45" s="107"/>
      <c r="D45" s="88"/>
      <c r="E45" s="142"/>
      <c r="F45" s="142"/>
      <c r="G45" s="142"/>
      <c r="H45" s="142"/>
      <c r="I45" s="142"/>
      <c r="J45" s="142"/>
      <c r="K45" s="142"/>
      <c r="L45" s="142"/>
      <c r="M45" s="142"/>
      <c r="N45" s="142"/>
      <c r="O45" s="142"/>
      <c r="P45" s="142"/>
      <c r="Q45" s="142"/>
      <c r="R45" s="142"/>
      <c r="S45" s="142"/>
    </row>
    <row r="46" spans="1:19" ht="16.5" customHeight="1" x14ac:dyDescent="0.25">
      <c r="A46" s="89"/>
      <c r="B46" s="89"/>
      <c r="C46" s="107"/>
      <c r="D46" s="88"/>
      <c r="E46" s="142"/>
      <c r="F46" s="142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</row>
    <row r="47" spans="1:19" ht="16.5" customHeight="1" x14ac:dyDescent="0.25">
      <c r="A47" s="89"/>
      <c r="B47" s="89"/>
      <c r="C47" s="107"/>
      <c r="D47" s="88"/>
      <c r="E47" s="142"/>
      <c r="F47" s="142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</row>
    <row r="48" spans="1:19" ht="16.5" customHeight="1" x14ac:dyDescent="0.25">
      <c r="A48" s="89"/>
      <c r="B48" s="89"/>
      <c r="C48" s="107"/>
      <c r="D48" s="88"/>
      <c r="E48" s="142"/>
      <c r="F48" s="142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</row>
    <row r="49" spans="1:21" ht="18.75" customHeight="1" x14ac:dyDescent="0.25">
      <c r="A49" s="89"/>
      <c r="B49" s="89"/>
      <c r="C49" s="107"/>
      <c r="D49" s="88"/>
      <c r="E49" s="142"/>
      <c r="F49" s="142"/>
      <c r="G49" s="142"/>
      <c r="H49" s="142"/>
      <c r="I49" s="142"/>
      <c r="J49" s="142"/>
      <c r="K49" s="142"/>
      <c r="L49" s="142"/>
      <c r="M49" s="142"/>
      <c r="N49" s="142"/>
      <c r="O49" s="142"/>
      <c r="P49" s="142"/>
      <c r="Q49" s="142"/>
      <c r="R49" s="142"/>
      <c r="S49" s="142"/>
    </row>
    <row r="50" spans="1:21" ht="20.100000000000001" customHeight="1" x14ac:dyDescent="0.25">
      <c r="A50" s="90" t="s">
        <v>105</v>
      </c>
      <c r="B50" s="90"/>
      <c r="C50" s="108"/>
      <c r="D50" s="91"/>
      <c r="E50" s="167"/>
      <c r="F50" s="167"/>
      <c r="G50" s="167"/>
      <c r="H50" s="167"/>
      <c r="I50" s="167"/>
      <c r="J50" s="167"/>
      <c r="K50" s="167"/>
      <c r="L50" s="167"/>
      <c r="M50" s="167"/>
      <c r="N50" s="167"/>
      <c r="O50" s="167"/>
      <c r="P50" s="167"/>
      <c r="Q50" s="167"/>
      <c r="R50" s="167"/>
      <c r="S50" s="167"/>
      <c r="U50" s="84"/>
    </row>
    <row r="51" spans="1:21" ht="15" customHeight="1" x14ac:dyDescent="0.25">
      <c r="U51" s="84"/>
    </row>
    <row r="52" spans="1:21" ht="15" customHeight="1" x14ac:dyDescent="0.25">
      <c r="U52" s="84"/>
    </row>
    <row r="53" spans="1:21" ht="15" customHeight="1" x14ac:dyDescent="0.25">
      <c r="U53" s="84"/>
    </row>
    <row r="54" spans="1:21" ht="15" customHeight="1" x14ac:dyDescent="0.25">
      <c r="U54" s="84"/>
    </row>
    <row r="55" spans="1:21" ht="15" customHeight="1" x14ac:dyDescent="0.25">
      <c r="U55" s="84"/>
    </row>
    <row r="56" spans="1:21" ht="15" customHeight="1" x14ac:dyDescent="0.25">
      <c r="U56" s="84"/>
    </row>
    <row r="57" spans="1:21" ht="15" customHeight="1" x14ac:dyDescent="0.25">
      <c r="U57" s="84"/>
    </row>
    <row r="58" spans="1:21" ht="15" customHeight="1" x14ac:dyDescent="0.25">
      <c r="U58" s="84"/>
    </row>
    <row r="59" spans="1:21" ht="15" customHeight="1" x14ac:dyDescent="0.25">
      <c r="U59" s="84"/>
    </row>
    <row r="60" spans="1:21" ht="15" customHeight="1" x14ac:dyDescent="0.25">
      <c r="U60" s="84"/>
    </row>
    <row r="61" spans="1:21" ht="15" customHeight="1" x14ac:dyDescent="0.25">
      <c r="U61" s="84"/>
    </row>
    <row r="62" spans="1:21" ht="15" customHeight="1" x14ac:dyDescent="0.25">
      <c r="U62" s="84"/>
    </row>
    <row r="63" spans="1:21" ht="15" customHeight="1" x14ac:dyDescent="0.25">
      <c r="U63" s="84"/>
    </row>
    <row r="64" spans="1:21" ht="15" customHeight="1" x14ac:dyDescent="0.25">
      <c r="U64" s="84"/>
    </row>
    <row r="65" spans="21:21" ht="15" customHeight="1" x14ac:dyDescent="0.25">
      <c r="U65" s="84"/>
    </row>
    <row r="66" spans="21:21" ht="15" customHeight="1" x14ac:dyDescent="0.25">
      <c r="U66" s="84"/>
    </row>
    <row r="67" spans="21:21" ht="15" customHeight="1" x14ac:dyDescent="0.25">
      <c r="U67" s="84"/>
    </row>
    <row r="68" spans="21:21" ht="15" customHeight="1" x14ac:dyDescent="0.25">
      <c r="U68" s="84"/>
    </row>
    <row r="69" spans="21:21" ht="15" customHeight="1" x14ac:dyDescent="0.25">
      <c r="U69" s="84"/>
    </row>
    <row r="70" spans="21:21" ht="15" customHeight="1" x14ac:dyDescent="0.25">
      <c r="U70" s="84"/>
    </row>
    <row r="71" spans="21:21" ht="15" customHeight="1" x14ac:dyDescent="0.25">
      <c r="U71" s="84"/>
    </row>
    <row r="72" spans="21:21" ht="15" customHeight="1" x14ac:dyDescent="0.25">
      <c r="U72" s="84"/>
    </row>
    <row r="73" spans="21:21" ht="15" customHeight="1" x14ac:dyDescent="0.25">
      <c r="U73" s="84"/>
    </row>
    <row r="74" spans="21:21" ht="15" customHeight="1" x14ac:dyDescent="0.25">
      <c r="U74" s="84"/>
    </row>
    <row r="75" spans="21:21" ht="15" customHeight="1" x14ac:dyDescent="0.25">
      <c r="U75" s="84"/>
    </row>
    <row r="76" spans="21:21" ht="15" customHeight="1" x14ac:dyDescent="0.25">
      <c r="U76" s="84"/>
    </row>
    <row r="77" spans="21:21" ht="15" customHeight="1" x14ac:dyDescent="0.25">
      <c r="U77" s="84"/>
    </row>
    <row r="78" spans="21:21" ht="15" customHeight="1" x14ac:dyDescent="0.25">
      <c r="U78" s="84"/>
    </row>
    <row r="79" spans="21:21" ht="15" customHeight="1" x14ac:dyDescent="0.25">
      <c r="U79" s="84"/>
    </row>
    <row r="80" spans="21:21" ht="15" customHeight="1" x14ac:dyDescent="0.25">
      <c r="U80" s="84"/>
    </row>
    <row r="81" spans="21:21" ht="15" customHeight="1" x14ac:dyDescent="0.25">
      <c r="U81" s="84"/>
    </row>
    <row r="82" spans="21:21" ht="15" customHeight="1" x14ac:dyDescent="0.25">
      <c r="U82" s="84"/>
    </row>
    <row r="83" spans="21:21" ht="15" customHeight="1" x14ac:dyDescent="0.25">
      <c r="U83" s="84"/>
    </row>
    <row r="84" spans="21:21" ht="15" customHeight="1" x14ac:dyDescent="0.25">
      <c r="U84" s="84"/>
    </row>
    <row r="85" spans="21:21" ht="15" customHeight="1" x14ac:dyDescent="0.25">
      <c r="U85" s="84"/>
    </row>
    <row r="86" spans="21:21" ht="15" customHeight="1" x14ac:dyDescent="0.25">
      <c r="U86" s="84"/>
    </row>
    <row r="87" spans="21:21" ht="15" customHeight="1" x14ac:dyDescent="0.25">
      <c r="U87" s="84"/>
    </row>
    <row r="88" spans="21:21" ht="15" customHeight="1" x14ac:dyDescent="0.25">
      <c r="U88" s="84"/>
    </row>
    <row r="89" spans="21:21" ht="15" customHeight="1" x14ac:dyDescent="0.25">
      <c r="U89" s="84"/>
    </row>
    <row r="90" spans="21:21" ht="15" customHeight="1" x14ac:dyDescent="0.25">
      <c r="U90" s="84"/>
    </row>
    <row r="91" spans="21:21" ht="15" customHeight="1" x14ac:dyDescent="0.25">
      <c r="U91" s="84"/>
    </row>
    <row r="92" spans="21:21" ht="15" customHeight="1" x14ac:dyDescent="0.25">
      <c r="U92" s="84"/>
    </row>
    <row r="93" spans="21:21" ht="15" customHeight="1" x14ac:dyDescent="0.25">
      <c r="U93" s="84"/>
    </row>
    <row r="94" spans="21:21" ht="15" customHeight="1" x14ac:dyDescent="0.25">
      <c r="U94" s="84"/>
    </row>
    <row r="95" spans="21:21" ht="15" customHeight="1" x14ac:dyDescent="0.25">
      <c r="U95" s="84"/>
    </row>
    <row r="96" spans="21:21" ht="15" customHeight="1" x14ac:dyDescent="0.25">
      <c r="U96" s="84"/>
    </row>
    <row r="97" spans="21:21" ht="15" customHeight="1" x14ac:dyDescent="0.25">
      <c r="U97" s="84"/>
    </row>
    <row r="98" spans="21:21" ht="15" customHeight="1" x14ac:dyDescent="0.25">
      <c r="U98" s="84"/>
    </row>
    <row r="99" spans="21:21" ht="15" customHeight="1" x14ac:dyDescent="0.25">
      <c r="U99" s="84"/>
    </row>
    <row r="100" spans="21:21" ht="15" customHeight="1" x14ac:dyDescent="0.25">
      <c r="U100" s="84"/>
    </row>
    <row r="101" spans="21:21" ht="15" customHeight="1" x14ac:dyDescent="0.25">
      <c r="U101" s="84"/>
    </row>
    <row r="102" spans="21:21" ht="15" customHeight="1" x14ac:dyDescent="0.25">
      <c r="U102" s="84"/>
    </row>
    <row r="103" spans="21:21" ht="15" customHeight="1" x14ac:dyDescent="0.25">
      <c r="U103" s="84"/>
    </row>
    <row r="104" spans="21:21" ht="15" customHeight="1" x14ac:dyDescent="0.25">
      <c r="U104" s="84"/>
    </row>
    <row r="105" spans="21:21" ht="15" customHeight="1" x14ac:dyDescent="0.25">
      <c r="U105" s="84"/>
    </row>
    <row r="106" spans="21:21" ht="15" customHeight="1" x14ac:dyDescent="0.25">
      <c r="U106" s="84"/>
    </row>
    <row r="107" spans="21:21" ht="15" customHeight="1" x14ac:dyDescent="0.25">
      <c r="U107" s="84"/>
    </row>
    <row r="108" spans="21:21" ht="15" customHeight="1" x14ac:dyDescent="0.25">
      <c r="U108" s="84"/>
    </row>
    <row r="109" spans="21:21" ht="15" customHeight="1" x14ac:dyDescent="0.25">
      <c r="U109" s="84"/>
    </row>
    <row r="110" spans="21:21" ht="15" customHeight="1" x14ac:dyDescent="0.25">
      <c r="U110" s="84"/>
    </row>
    <row r="111" spans="21:21" ht="15" customHeight="1" x14ac:dyDescent="0.25">
      <c r="U111" s="84"/>
    </row>
    <row r="112" spans="21:21" ht="15" customHeight="1" x14ac:dyDescent="0.25">
      <c r="U112" s="84"/>
    </row>
    <row r="113" spans="21:21" ht="15" customHeight="1" x14ac:dyDescent="0.25">
      <c r="U113" s="84"/>
    </row>
    <row r="114" spans="21:21" ht="15" customHeight="1" x14ac:dyDescent="0.25">
      <c r="U114" s="84"/>
    </row>
    <row r="115" spans="21:21" ht="15" customHeight="1" x14ac:dyDescent="0.25">
      <c r="U115" s="84"/>
    </row>
    <row r="116" spans="21:21" ht="15" customHeight="1" x14ac:dyDescent="0.25">
      <c r="U116" s="84"/>
    </row>
    <row r="117" spans="21:21" ht="15" customHeight="1" x14ac:dyDescent="0.25">
      <c r="U117" s="84"/>
    </row>
    <row r="118" spans="21:21" ht="15" customHeight="1" x14ac:dyDescent="0.25">
      <c r="U118" s="84"/>
    </row>
    <row r="119" spans="21:21" ht="15" customHeight="1" x14ac:dyDescent="0.25">
      <c r="U119" s="84"/>
    </row>
    <row r="120" spans="21:21" ht="15" customHeight="1" x14ac:dyDescent="0.25">
      <c r="U120" s="84"/>
    </row>
    <row r="121" spans="21:21" ht="15" customHeight="1" x14ac:dyDescent="0.25">
      <c r="U121" s="84"/>
    </row>
    <row r="122" spans="21:21" ht="15" customHeight="1" x14ac:dyDescent="0.25">
      <c r="U122" s="84"/>
    </row>
    <row r="123" spans="21:21" ht="15" customHeight="1" x14ac:dyDescent="0.25">
      <c r="U123" s="84"/>
    </row>
    <row r="124" spans="21:21" ht="15" customHeight="1" x14ac:dyDescent="0.25">
      <c r="U124" s="84"/>
    </row>
  </sheetData>
  <mergeCells count="3">
    <mergeCell ref="E6:S6"/>
    <mergeCell ref="M7:Q7"/>
    <mergeCell ref="I10:K10"/>
  </mergeCells>
  <pageMargins left="0.35" right="0.35" top="0.5" bottom="0.6" header="0.49" footer="0.4"/>
  <pageSetup paperSize="9" scale="68" firstPageNumber="8" orientation="landscape" useFirstPageNumber="1" horizontalDpi="1200" verticalDpi="1200" r:id="rId1"/>
  <headerFooter>
    <oddFooter>&amp;R&amp;"Arial,Regular"&amp;10&amp;P</oddFooter>
  </headerFooter>
  <rowBreaks count="1" manualBreakCount="1">
    <brk id="57" max="17" man="1"/>
  </rowBreaks>
  <ignoredErrors>
    <ignoredError sqref="E24:O24 E26 O26 G26:M2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2F02A-3D39-46EF-A07E-3C94B8CC9055}">
  <dimension ref="A1:O44"/>
  <sheetViews>
    <sheetView topLeftCell="A18" zoomScale="70" zoomScaleNormal="70" zoomScaleSheetLayoutView="80" workbookViewId="0">
      <selection activeCell="W20" sqref="W20"/>
    </sheetView>
  </sheetViews>
  <sheetFormatPr defaultRowHeight="15" customHeight="1" x14ac:dyDescent="0.25"/>
  <cols>
    <col min="1" max="1" width="54.42578125" style="81" customWidth="1"/>
    <col min="2" max="2" width="6" style="81" customWidth="1"/>
    <col min="3" max="3" width="6" style="109" customWidth="1"/>
    <col min="4" max="4" width="0.85546875" style="81" customWidth="1"/>
    <col min="5" max="5" width="13.140625" style="152" customWidth="1"/>
    <col min="6" max="6" width="0.85546875" style="152" customWidth="1"/>
    <col min="7" max="7" width="11.7109375" style="152" customWidth="1"/>
    <col min="8" max="8" width="0.85546875" style="152" customWidth="1"/>
    <col min="9" max="9" width="16.5703125" style="152" customWidth="1"/>
    <col min="10" max="10" width="0.85546875" style="152" customWidth="1"/>
    <col min="11" max="11" width="15.42578125" style="152" customWidth="1"/>
    <col min="12" max="12" width="0.85546875" style="152" customWidth="1"/>
    <col min="13" max="13" width="33.28515625" style="152" customWidth="1"/>
    <col min="14" max="14" width="0.85546875" style="152" customWidth="1"/>
    <col min="15" max="15" width="15.140625" style="152" customWidth="1"/>
    <col min="16" max="84" width="8.85546875" style="81"/>
    <col min="85" max="85" width="62.140625" style="81" customWidth="1"/>
    <col min="86" max="86" width="1.140625" style="81" customWidth="1"/>
    <col min="87" max="87" width="15.85546875" style="81" customWidth="1"/>
    <col min="88" max="88" width="1.140625" style="81" customWidth="1"/>
    <col min="89" max="89" width="15.85546875" style="81" customWidth="1"/>
    <col min="90" max="90" width="1.140625" style="81" customWidth="1"/>
    <col min="91" max="91" width="15.85546875" style="81" customWidth="1"/>
    <col min="92" max="92" width="1.140625" style="81" customWidth="1"/>
    <col min="93" max="93" width="15.85546875" style="81" customWidth="1"/>
    <col min="94" max="94" width="1.140625" style="81" customWidth="1"/>
    <col min="95" max="95" width="27.140625" style="81" customWidth="1"/>
    <col min="96" max="96" width="1.140625" style="81" customWidth="1"/>
    <col min="97" max="97" width="15.85546875" style="81" customWidth="1"/>
    <col min="98" max="98" width="1.5703125" style="81" customWidth="1"/>
    <col min="99" max="99" width="15.42578125" style="81" customWidth="1"/>
    <col min="100" max="100" width="1.5703125" style="81" customWidth="1"/>
    <col min="101" max="101" width="10.140625" style="81" customWidth="1"/>
    <col min="102" max="340" width="8.85546875" style="81"/>
    <col min="341" max="341" width="62.140625" style="81" customWidth="1"/>
    <col min="342" max="342" width="1.140625" style="81" customWidth="1"/>
    <col min="343" max="343" width="15.85546875" style="81" customWidth="1"/>
    <col min="344" max="344" width="1.140625" style="81" customWidth="1"/>
    <col min="345" max="345" width="15.85546875" style="81" customWidth="1"/>
    <col min="346" max="346" width="1.140625" style="81" customWidth="1"/>
    <col min="347" max="347" width="15.85546875" style="81" customWidth="1"/>
    <col min="348" max="348" width="1.140625" style="81" customWidth="1"/>
    <col min="349" max="349" width="15.85546875" style="81" customWidth="1"/>
    <col min="350" max="350" width="1.140625" style="81" customWidth="1"/>
    <col min="351" max="351" width="27.140625" style="81" customWidth="1"/>
    <col min="352" max="352" width="1.140625" style="81" customWidth="1"/>
    <col min="353" max="353" width="15.85546875" style="81" customWidth="1"/>
    <col min="354" max="354" width="1.5703125" style="81" customWidth="1"/>
    <col min="355" max="355" width="15.42578125" style="81" customWidth="1"/>
    <col min="356" max="356" width="1.5703125" style="81" customWidth="1"/>
    <col min="357" max="357" width="10.140625" style="81" customWidth="1"/>
    <col min="358" max="596" width="8.85546875" style="81"/>
    <col min="597" max="597" width="62.140625" style="81" customWidth="1"/>
    <col min="598" max="598" width="1.140625" style="81" customWidth="1"/>
    <col min="599" max="599" width="15.85546875" style="81" customWidth="1"/>
    <col min="600" max="600" width="1.140625" style="81" customWidth="1"/>
    <col min="601" max="601" width="15.85546875" style="81" customWidth="1"/>
    <col min="602" max="602" width="1.140625" style="81" customWidth="1"/>
    <col min="603" max="603" width="15.85546875" style="81" customWidth="1"/>
    <col min="604" max="604" width="1.140625" style="81" customWidth="1"/>
    <col min="605" max="605" width="15.85546875" style="81" customWidth="1"/>
    <col min="606" max="606" width="1.140625" style="81" customWidth="1"/>
    <col min="607" max="607" width="27.140625" style="81" customWidth="1"/>
    <col min="608" max="608" width="1.140625" style="81" customWidth="1"/>
    <col min="609" max="609" width="15.85546875" style="81" customWidth="1"/>
    <col min="610" max="610" width="1.5703125" style="81" customWidth="1"/>
    <col min="611" max="611" width="15.42578125" style="81" customWidth="1"/>
    <col min="612" max="612" width="1.5703125" style="81" customWidth="1"/>
    <col min="613" max="613" width="10.140625" style="81" customWidth="1"/>
    <col min="614" max="852" width="8.85546875" style="81"/>
    <col min="853" max="853" width="62.140625" style="81" customWidth="1"/>
    <col min="854" max="854" width="1.140625" style="81" customWidth="1"/>
    <col min="855" max="855" width="15.85546875" style="81" customWidth="1"/>
    <col min="856" max="856" width="1.140625" style="81" customWidth="1"/>
    <col min="857" max="857" width="15.85546875" style="81" customWidth="1"/>
    <col min="858" max="858" width="1.140625" style="81" customWidth="1"/>
    <col min="859" max="859" width="15.85546875" style="81" customWidth="1"/>
    <col min="860" max="860" width="1.140625" style="81" customWidth="1"/>
    <col min="861" max="861" width="15.85546875" style="81" customWidth="1"/>
    <col min="862" max="862" width="1.140625" style="81" customWidth="1"/>
    <col min="863" max="863" width="27.140625" style="81" customWidth="1"/>
    <col min="864" max="864" width="1.140625" style="81" customWidth="1"/>
    <col min="865" max="865" width="15.85546875" style="81" customWidth="1"/>
    <col min="866" max="866" width="1.5703125" style="81" customWidth="1"/>
    <col min="867" max="867" width="15.42578125" style="81" customWidth="1"/>
    <col min="868" max="868" width="1.5703125" style="81" customWidth="1"/>
    <col min="869" max="869" width="10.140625" style="81" customWidth="1"/>
    <col min="870" max="1108" width="8.85546875" style="81"/>
    <col min="1109" max="1109" width="62.140625" style="81" customWidth="1"/>
    <col min="1110" max="1110" width="1.140625" style="81" customWidth="1"/>
    <col min="1111" max="1111" width="15.85546875" style="81" customWidth="1"/>
    <col min="1112" max="1112" width="1.140625" style="81" customWidth="1"/>
    <col min="1113" max="1113" width="15.85546875" style="81" customWidth="1"/>
    <col min="1114" max="1114" width="1.140625" style="81" customWidth="1"/>
    <col min="1115" max="1115" width="15.85546875" style="81" customWidth="1"/>
    <col min="1116" max="1116" width="1.140625" style="81" customWidth="1"/>
    <col min="1117" max="1117" width="15.85546875" style="81" customWidth="1"/>
    <col min="1118" max="1118" width="1.140625" style="81" customWidth="1"/>
    <col min="1119" max="1119" width="27.140625" style="81" customWidth="1"/>
    <col min="1120" max="1120" width="1.140625" style="81" customWidth="1"/>
    <col min="1121" max="1121" width="15.85546875" style="81" customWidth="1"/>
    <col min="1122" max="1122" width="1.5703125" style="81" customWidth="1"/>
    <col min="1123" max="1123" width="15.42578125" style="81" customWidth="1"/>
    <col min="1124" max="1124" width="1.5703125" style="81" customWidth="1"/>
    <col min="1125" max="1125" width="10.140625" style="81" customWidth="1"/>
    <col min="1126" max="1364" width="8.85546875" style="81"/>
    <col min="1365" max="1365" width="62.140625" style="81" customWidth="1"/>
    <col min="1366" max="1366" width="1.140625" style="81" customWidth="1"/>
    <col min="1367" max="1367" width="15.85546875" style="81" customWidth="1"/>
    <col min="1368" max="1368" width="1.140625" style="81" customWidth="1"/>
    <col min="1369" max="1369" width="15.85546875" style="81" customWidth="1"/>
    <col min="1370" max="1370" width="1.140625" style="81" customWidth="1"/>
    <col min="1371" max="1371" width="15.85546875" style="81" customWidth="1"/>
    <col min="1372" max="1372" width="1.140625" style="81" customWidth="1"/>
    <col min="1373" max="1373" width="15.85546875" style="81" customWidth="1"/>
    <col min="1374" max="1374" width="1.140625" style="81" customWidth="1"/>
    <col min="1375" max="1375" width="27.140625" style="81" customWidth="1"/>
    <col min="1376" max="1376" width="1.140625" style="81" customWidth="1"/>
    <col min="1377" max="1377" width="15.85546875" style="81" customWidth="1"/>
    <col min="1378" max="1378" width="1.5703125" style="81" customWidth="1"/>
    <col min="1379" max="1379" width="15.42578125" style="81" customWidth="1"/>
    <col min="1380" max="1380" width="1.5703125" style="81" customWidth="1"/>
    <col min="1381" max="1381" width="10.140625" style="81" customWidth="1"/>
    <col min="1382" max="1620" width="8.85546875" style="81"/>
    <col min="1621" max="1621" width="62.140625" style="81" customWidth="1"/>
    <col min="1622" max="1622" width="1.140625" style="81" customWidth="1"/>
    <col min="1623" max="1623" width="15.85546875" style="81" customWidth="1"/>
    <col min="1624" max="1624" width="1.140625" style="81" customWidth="1"/>
    <col min="1625" max="1625" width="15.85546875" style="81" customWidth="1"/>
    <col min="1626" max="1626" width="1.140625" style="81" customWidth="1"/>
    <col min="1627" max="1627" width="15.85546875" style="81" customWidth="1"/>
    <col min="1628" max="1628" width="1.140625" style="81" customWidth="1"/>
    <col min="1629" max="1629" width="15.85546875" style="81" customWidth="1"/>
    <col min="1630" max="1630" width="1.140625" style="81" customWidth="1"/>
    <col min="1631" max="1631" width="27.140625" style="81" customWidth="1"/>
    <col min="1632" max="1632" width="1.140625" style="81" customWidth="1"/>
    <col min="1633" max="1633" width="15.85546875" style="81" customWidth="1"/>
    <col min="1634" max="1634" width="1.5703125" style="81" customWidth="1"/>
    <col min="1635" max="1635" width="15.42578125" style="81" customWidth="1"/>
    <col min="1636" max="1636" width="1.5703125" style="81" customWidth="1"/>
    <col min="1637" max="1637" width="10.140625" style="81" customWidth="1"/>
    <col min="1638" max="1876" width="8.85546875" style="81"/>
    <col min="1877" max="1877" width="62.140625" style="81" customWidth="1"/>
    <col min="1878" max="1878" width="1.140625" style="81" customWidth="1"/>
    <col min="1879" max="1879" width="15.85546875" style="81" customWidth="1"/>
    <col min="1880" max="1880" width="1.140625" style="81" customWidth="1"/>
    <col min="1881" max="1881" width="15.85546875" style="81" customWidth="1"/>
    <col min="1882" max="1882" width="1.140625" style="81" customWidth="1"/>
    <col min="1883" max="1883" width="15.85546875" style="81" customWidth="1"/>
    <col min="1884" max="1884" width="1.140625" style="81" customWidth="1"/>
    <col min="1885" max="1885" width="15.85546875" style="81" customWidth="1"/>
    <col min="1886" max="1886" width="1.140625" style="81" customWidth="1"/>
    <col min="1887" max="1887" width="27.140625" style="81" customWidth="1"/>
    <col min="1888" max="1888" width="1.140625" style="81" customWidth="1"/>
    <col min="1889" max="1889" width="15.85546875" style="81" customWidth="1"/>
    <col min="1890" max="1890" width="1.5703125" style="81" customWidth="1"/>
    <col min="1891" max="1891" width="15.42578125" style="81" customWidth="1"/>
    <col min="1892" max="1892" width="1.5703125" style="81" customWidth="1"/>
    <col min="1893" max="1893" width="10.140625" style="81" customWidth="1"/>
    <col min="1894" max="2132" width="8.85546875" style="81"/>
    <col min="2133" max="2133" width="62.140625" style="81" customWidth="1"/>
    <col min="2134" max="2134" width="1.140625" style="81" customWidth="1"/>
    <col min="2135" max="2135" width="15.85546875" style="81" customWidth="1"/>
    <col min="2136" max="2136" width="1.140625" style="81" customWidth="1"/>
    <col min="2137" max="2137" width="15.85546875" style="81" customWidth="1"/>
    <col min="2138" max="2138" width="1.140625" style="81" customWidth="1"/>
    <col min="2139" max="2139" width="15.85546875" style="81" customWidth="1"/>
    <col min="2140" max="2140" width="1.140625" style="81" customWidth="1"/>
    <col min="2141" max="2141" width="15.85546875" style="81" customWidth="1"/>
    <col min="2142" max="2142" width="1.140625" style="81" customWidth="1"/>
    <col min="2143" max="2143" width="27.140625" style="81" customWidth="1"/>
    <col min="2144" max="2144" width="1.140625" style="81" customWidth="1"/>
    <col min="2145" max="2145" width="15.85546875" style="81" customWidth="1"/>
    <col min="2146" max="2146" width="1.5703125" style="81" customWidth="1"/>
    <col min="2147" max="2147" width="15.42578125" style="81" customWidth="1"/>
    <col min="2148" max="2148" width="1.5703125" style="81" customWidth="1"/>
    <col min="2149" max="2149" width="10.140625" style="81" customWidth="1"/>
    <col min="2150" max="2388" width="8.85546875" style="81"/>
    <col min="2389" max="2389" width="62.140625" style="81" customWidth="1"/>
    <col min="2390" max="2390" width="1.140625" style="81" customWidth="1"/>
    <col min="2391" max="2391" width="15.85546875" style="81" customWidth="1"/>
    <col min="2392" max="2392" width="1.140625" style="81" customWidth="1"/>
    <col min="2393" max="2393" width="15.85546875" style="81" customWidth="1"/>
    <col min="2394" max="2394" width="1.140625" style="81" customWidth="1"/>
    <col min="2395" max="2395" width="15.85546875" style="81" customWidth="1"/>
    <col min="2396" max="2396" width="1.140625" style="81" customWidth="1"/>
    <col min="2397" max="2397" width="15.85546875" style="81" customWidth="1"/>
    <col min="2398" max="2398" width="1.140625" style="81" customWidth="1"/>
    <col min="2399" max="2399" width="27.140625" style="81" customWidth="1"/>
    <col min="2400" max="2400" width="1.140625" style="81" customWidth="1"/>
    <col min="2401" max="2401" width="15.85546875" style="81" customWidth="1"/>
    <col min="2402" max="2402" width="1.5703125" style="81" customWidth="1"/>
    <col min="2403" max="2403" width="15.42578125" style="81" customWidth="1"/>
    <col min="2404" max="2404" width="1.5703125" style="81" customWidth="1"/>
    <col min="2405" max="2405" width="10.140625" style="81" customWidth="1"/>
    <col min="2406" max="2644" width="8.85546875" style="81"/>
    <col min="2645" max="2645" width="62.140625" style="81" customWidth="1"/>
    <col min="2646" max="2646" width="1.140625" style="81" customWidth="1"/>
    <col min="2647" max="2647" width="15.85546875" style="81" customWidth="1"/>
    <col min="2648" max="2648" width="1.140625" style="81" customWidth="1"/>
    <col min="2649" max="2649" width="15.85546875" style="81" customWidth="1"/>
    <col min="2650" max="2650" width="1.140625" style="81" customWidth="1"/>
    <col min="2651" max="2651" width="15.85546875" style="81" customWidth="1"/>
    <col min="2652" max="2652" width="1.140625" style="81" customWidth="1"/>
    <col min="2653" max="2653" width="15.85546875" style="81" customWidth="1"/>
    <col min="2654" max="2654" width="1.140625" style="81" customWidth="1"/>
    <col min="2655" max="2655" width="27.140625" style="81" customWidth="1"/>
    <col min="2656" max="2656" width="1.140625" style="81" customWidth="1"/>
    <col min="2657" max="2657" width="15.85546875" style="81" customWidth="1"/>
    <col min="2658" max="2658" width="1.5703125" style="81" customWidth="1"/>
    <col min="2659" max="2659" width="15.42578125" style="81" customWidth="1"/>
    <col min="2660" max="2660" width="1.5703125" style="81" customWidth="1"/>
    <col min="2661" max="2661" width="10.140625" style="81" customWidth="1"/>
    <col min="2662" max="2900" width="8.85546875" style="81"/>
    <col min="2901" max="2901" width="62.140625" style="81" customWidth="1"/>
    <col min="2902" max="2902" width="1.140625" style="81" customWidth="1"/>
    <col min="2903" max="2903" width="15.85546875" style="81" customWidth="1"/>
    <col min="2904" max="2904" width="1.140625" style="81" customWidth="1"/>
    <col min="2905" max="2905" width="15.85546875" style="81" customWidth="1"/>
    <col min="2906" max="2906" width="1.140625" style="81" customWidth="1"/>
    <col min="2907" max="2907" width="15.85546875" style="81" customWidth="1"/>
    <col min="2908" max="2908" width="1.140625" style="81" customWidth="1"/>
    <col min="2909" max="2909" width="15.85546875" style="81" customWidth="1"/>
    <col min="2910" max="2910" width="1.140625" style="81" customWidth="1"/>
    <col min="2911" max="2911" width="27.140625" style="81" customWidth="1"/>
    <col min="2912" max="2912" width="1.140625" style="81" customWidth="1"/>
    <col min="2913" max="2913" width="15.85546875" style="81" customWidth="1"/>
    <col min="2914" max="2914" width="1.5703125" style="81" customWidth="1"/>
    <col min="2915" max="2915" width="15.42578125" style="81" customWidth="1"/>
    <col min="2916" max="2916" width="1.5703125" style="81" customWidth="1"/>
    <col min="2917" max="2917" width="10.140625" style="81" customWidth="1"/>
    <col min="2918" max="3156" width="8.85546875" style="81"/>
    <col min="3157" max="3157" width="62.140625" style="81" customWidth="1"/>
    <col min="3158" max="3158" width="1.140625" style="81" customWidth="1"/>
    <col min="3159" max="3159" width="15.85546875" style="81" customWidth="1"/>
    <col min="3160" max="3160" width="1.140625" style="81" customWidth="1"/>
    <col min="3161" max="3161" width="15.85546875" style="81" customWidth="1"/>
    <col min="3162" max="3162" width="1.140625" style="81" customWidth="1"/>
    <col min="3163" max="3163" width="15.85546875" style="81" customWidth="1"/>
    <col min="3164" max="3164" width="1.140625" style="81" customWidth="1"/>
    <col min="3165" max="3165" width="15.85546875" style="81" customWidth="1"/>
    <col min="3166" max="3166" width="1.140625" style="81" customWidth="1"/>
    <col min="3167" max="3167" width="27.140625" style="81" customWidth="1"/>
    <col min="3168" max="3168" width="1.140625" style="81" customWidth="1"/>
    <col min="3169" max="3169" width="15.85546875" style="81" customWidth="1"/>
    <col min="3170" max="3170" width="1.5703125" style="81" customWidth="1"/>
    <col min="3171" max="3171" width="15.42578125" style="81" customWidth="1"/>
    <col min="3172" max="3172" width="1.5703125" style="81" customWidth="1"/>
    <col min="3173" max="3173" width="10.140625" style="81" customWidth="1"/>
    <col min="3174" max="3412" width="8.85546875" style="81"/>
    <col min="3413" max="3413" width="62.140625" style="81" customWidth="1"/>
    <col min="3414" max="3414" width="1.140625" style="81" customWidth="1"/>
    <col min="3415" max="3415" width="15.85546875" style="81" customWidth="1"/>
    <col min="3416" max="3416" width="1.140625" style="81" customWidth="1"/>
    <col min="3417" max="3417" width="15.85546875" style="81" customWidth="1"/>
    <col min="3418" max="3418" width="1.140625" style="81" customWidth="1"/>
    <col min="3419" max="3419" width="15.85546875" style="81" customWidth="1"/>
    <col min="3420" max="3420" width="1.140625" style="81" customWidth="1"/>
    <col min="3421" max="3421" width="15.85546875" style="81" customWidth="1"/>
    <col min="3422" max="3422" width="1.140625" style="81" customWidth="1"/>
    <col min="3423" max="3423" width="27.140625" style="81" customWidth="1"/>
    <col min="3424" max="3424" width="1.140625" style="81" customWidth="1"/>
    <col min="3425" max="3425" width="15.85546875" style="81" customWidth="1"/>
    <col min="3426" max="3426" width="1.5703125" style="81" customWidth="1"/>
    <col min="3427" max="3427" width="15.42578125" style="81" customWidth="1"/>
    <col min="3428" max="3428" width="1.5703125" style="81" customWidth="1"/>
    <col min="3429" max="3429" width="10.140625" style="81" customWidth="1"/>
    <col min="3430" max="3668" width="8.85546875" style="81"/>
    <col min="3669" max="3669" width="62.140625" style="81" customWidth="1"/>
    <col min="3670" max="3670" width="1.140625" style="81" customWidth="1"/>
    <col min="3671" max="3671" width="15.85546875" style="81" customWidth="1"/>
    <col min="3672" max="3672" width="1.140625" style="81" customWidth="1"/>
    <col min="3673" max="3673" width="15.85546875" style="81" customWidth="1"/>
    <col min="3674" max="3674" width="1.140625" style="81" customWidth="1"/>
    <col min="3675" max="3675" width="15.85546875" style="81" customWidth="1"/>
    <col min="3676" max="3676" width="1.140625" style="81" customWidth="1"/>
    <col min="3677" max="3677" width="15.85546875" style="81" customWidth="1"/>
    <col min="3678" max="3678" width="1.140625" style="81" customWidth="1"/>
    <col min="3679" max="3679" width="27.140625" style="81" customWidth="1"/>
    <col min="3680" max="3680" width="1.140625" style="81" customWidth="1"/>
    <col min="3681" max="3681" width="15.85546875" style="81" customWidth="1"/>
    <col min="3682" max="3682" width="1.5703125" style="81" customWidth="1"/>
    <col min="3683" max="3683" width="15.42578125" style="81" customWidth="1"/>
    <col min="3684" max="3684" width="1.5703125" style="81" customWidth="1"/>
    <col min="3685" max="3685" width="10.140625" style="81" customWidth="1"/>
    <col min="3686" max="3924" width="8.85546875" style="81"/>
    <col min="3925" max="3925" width="62.140625" style="81" customWidth="1"/>
    <col min="3926" max="3926" width="1.140625" style="81" customWidth="1"/>
    <col min="3927" max="3927" width="15.85546875" style="81" customWidth="1"/>
    <col min="3928" max="3928" width="1.140625" style="81" customWidth="1"/>
    <col min="3929" max="3929" width="15.85546875" style="81" customWidth="1"/>
    <col min="3930" max="3930" width="1.140625" style="81" customWidth="1"/>
    <col min="3931" max="3931" width="15.85546875" style="81" customWidth="1"/>
    <col min="3932" max="3932" width="1.140625" style="81" customWidth="1"/>
    <col min="3933" max="3933" width="15.85546875" style="81" customWidth="1"/>
    <col min="3934" max="3934" width="1.140625" style="81" customWidth="1"/>
    <col min="3935" max="3935" width="27.140625" style="81" customWidth="1"/>
    <col min="3936" max="3936" width="1.140625" style="81" customWidth="1"/>
    <col min="3937" max="3937" width="15.85546875" style="81" customWidth="1"/>
    <col min="3938" max="3938" width="1.5703125" style="81" customWidth="1"/>
    <col min="3939" max="3939" width="15.42578125" style="81" customWidth="1"/>
    <col min="3940" max="3940" width="1.5703125" style="81" customWidth="1"/>
    <col min="3941" max="3941" width="10.140625" style="81" customWidth="1"/>
    <col min="3942" max="4180" width="8.85546875" style="81"/>
    <col min="4181" max="4181" width="62.140625" style="81" customWidth="1"/>
    <col min="4182" max="4182" width="1.140625" style="81" customWidth="1"/>
    <col min="4183" max="4183" width="15.85546875" style="81" customWidth="1"/>
    <col min="4184" max="4184" width="1.140625" style="81" customWidth="1"/>
    <col min="4185" max="4185" width="15.85546875" style="81" customWidth="1"/>
    <col min="4186" max="4186" width="1.140625" style="81" customWidth="1"/>
    <col min="4187" max="4187" width="15.85546875" style="81" customWidth="1"/>
    <col min="4188" max="4188" width="1.140625" style="81" customWidth="1"/>
    <col min="4189" max="4189" width="15.85546875" style="81" customWidth="1"/>
    <col min="4190" max="4190" width="1.140625" style="81" customWidth="1"/>
    <col min="4191" max="4191" width="27.140625" style="81" customWidth="1"/>
    <col min="4192" max="4192" width="1.140625" style="81" customWidth="1"/>
    <col min="4193" max="4193" width="15.85546875" style="81" customWidth="1"/>
    <col min="4194" max="4194" width="1.5703125" style="81" customWidth="1"/>
    <col min="4195" max="4195" width="15.42578125" style="81" customWidth="1"/>
    <col min="4196" max="4196" width="1.5703125" style="81" customWidth="1"/>
    <col min="4197" max="4197" width="10.140625" style="81" customWidth="1"/>
    <col min="4198" max="4436" width="8.85546875" style="81"/>
    <col min="4437" max="4437" width="62.140625" style="81" customWidth="1"/>
    <col min="4438" max="4438" width="1.140625" style="81" customWidth="1"/>
    <col min="4439" max="4439" width="15.85546875" style="81" customWidth="1"/>
    <col min="4440" max="4440" width="1.140625" style="81" customWidth="1"/>
    <col min="4441" max="4441" width="15.85546875" style="81" customWidth="1"/>
    <col min="4442" max="4442" width="1.140625" style="81" customWidth="1"/>
    <col min="4443" max="4443" width="15.85546875" style="81" customWidth="1"/>
    <col min="4444" max="4444" width="1.140625" style="81" customWidth="1"/>
    <col min="4445" max="4445" width="15.85546875" style="81" customWidth="1"/>
    <col min="4446" max="4446" width="1.140625" style="81" customWidth="1"/>
    <col min="4447" max="4447" width="27.140625" style="81" customWidth="1"/>
    <col min="4448" max="4448" width="1.140625" style="81" customWidth="1"/>
    <col min="4449" max="4449" width="15.85546875" style="81" customWidth="1"/>
    <col min="4450" max="4450" width="1.5703125" style="81" customWidth="1"/>
    <col min="4451" max="4451" width="15.42578125" style="81" customWidth="1"/>
    <col min="4452" max="4452" width="1.5703125" style="81" customWidth="1"/>
    <col min="4453" max="4453" width="10.140625" style="81" customWidth="1"/>
    <col min="4454" max="4692" width="8.85546875" style="81"/>
    <col min="4693" max="4693" width="62.140625" style="81" customWidth="1"/>
    <col min="4694" max="4694" width="1.140625" style="81" customWidth="1"/>
    <col min="4695" max="4695" width="15.85546875" style="81" customWidth="1"/>
    <col min="4696" max="4696" width="1.140625" style="81" customWidth="1"/>
    <col min="4697" max="4697" width="15.85546875" style="81" customWidth="1"/>
    <col min="4698" max="4698" width="1.140625" style="81" customWidth="1"/>
    <col min="4699" max="4699" width="15.85546875" style="81" customWidth="1"/>
    <col min="4700" max="4700" width="1.140625" style="81" customWidth="1"/>
    <col min="4701" max="4701" width="15.85546875" style="81" customWidth="1"/>
    <col min="4702" max="4702" width="1.140625" style="81" customWidth="1"/>
    <col min="4703" max="4703" width="27.140625" style="81" customWidth="1"/>
    <col min="4704" max="4704" width="1.140625" style="81" customWidth="1"/>
    <col min="4705" max="4705" width="15.85546875" style="81" customWidth="1"/>
    <col min="4706" max="4706" width="1.5703125" style="81" customWidth="1"/>
    <col min="4707" max="4707" width="15.42578125" style="81" customWidth="1"/>
    <col min="4708" max="4708" width="1.5703125" style="81" customWidth="1"/>
    <col min="4709" max="4709" width="10.140625" style="81" customWidth="1"/>
    <col min="4710" max="4948" width="8.85546875" style="81"/>
    <col min="4949" max="4949" width="62.140625" style="81" customWidth="1"/>
    <col min="4950" max="4950" width="1.140625" style="81" customWidth="1"/>
    <col min="4951" max="4951" width="15.85546875" style="81" customWidth="1"/>
    <col min="4952" max="4952" width="1.140625" style="81" customWidth="1"/>
    <col min="4953" max="4953" width="15.85546875" style="81" customWidth="1"/>
    <col min="4954" max="4954" width="1.140625" style="81" customWidth="1"/>
    <col min="4955" max="4955" width="15.85546875" style="81" customWidth="1"/>
    <col min="4956" max="4956" width="1.140625" style="81" customWidth="1"/>
    <col min="4957" max="4957" width="15.85546875" style="81" customWidth="1"/>
    <col min="4958" max="4958" width="1.140625" style="81" customWidth="1"/>
    <col min="4959" max="4959" width="27.140625" style="81" customWidth="1"/>
    <col min="4960" max="4960" width="1.140625" style="81" customWidth="1"/>
    <col min="4961" max="4961" width="15.85546875" style="81" customWidth="1"/>
    <col min="4962" max="4962" width="1.5703125" style="81" customWidth="1"/>
    <col min="4963" max="4963" width="15.42578125" style="81" customWidth="1"/>
    <col min="4964" max="4964" width="1.5703125" style="81" customWidth="1"/>
    <col min="4965" max="4965" width="10.140625" style="81" customWidth="1"/>
    <col min="4966" max="5204" width="8.85546875" style="81"/>
    <col min="5205" max="5205" width="62.140625" style="81" customWidth="1"/>
    <col min="5206" max="5206" width="1.140625" style="81" customWidth="1"/>
    <col min="5207" max="5207" width="15.85546875" style="81" customWidth="1"/>
    <col min="5208" max="5208" width="1.140625" style="81" customWidth="1"/>
    <col min="5209" max="5209" width="15.85546875" style="81" customWidth="1"/>
    <col min="5210" max="5210" width="1.140625" style="81" customWidth="1"/>
    <col min="5211" max="5211" width="15.85546875" style="81" customWidth="1"/>
    <col min="5212" max="5212" width="1.140625" style="81" customWidth="1"/>
    <col min="5213" max="5213" width="15.85546875" style="81" customWidth="1"/>
    <col min="5214" max="5214" width="1.140625" style="81" customWidth="1"/>
    <col min="5215" max="5215" width="27.140625" style="81" customWidth="1"/>
    <col min="5216" max="5216" width="1.140625" style="81" customWidth="1"/>
    <col min="5217" max="5217" width="15.85546875" style="81" customWidth="1"/>
    <col min="5218" max="5218" width="1.5703125" style="81" customWidth="1"/>
    <col min="5219" max="5219" width="15.42578125" style="81" customWidth="1"/>
    <col min="5220" max="5220" width="1.5703125" style="81" customWidth="1"/>
    <col min="5221" max="5221" width="10.140625" style="81" customWidth="1"/>
    <col min="5222" max="5460" width="8.85546875" style="81"/>
    <col min="5461" max="5461" width="62.140625" style="81" customWidth="1"/>
    <col min="5462" max="5462" width="1.140625" style="81" customWidth="1"/>
    <col min="5463" max="5463" width="15.85546875" style="81" customWidth="1"/>
    <col min="5464" max="5464" width="1.140625" style="81" customWidth="1"/>
    <col min="5465" max="5465" width="15.85546875" style="81" customWidth="1"/>
    <col min="5466" max="5466" width="1.140625" style="81" customWidth="1"/>
    <col min="5467" max="5467" width="15.85546875" style="81" customWidth="1"/>
    <col min="5468" max="5468" width="1.140625" style="81" customWidth="1"/>
    <col min="5469" max="5469" width="15.85546875" style="81" customWidth="1"/>
    <col min="5470" max="5470" width="1.140625" style="81" customWidth="1"/>
    <col min="5471" max="5471" width="27.140625" style="81" customWidth="1"/>
    <col min="5472" max="5472" width="1.140625" style="81" customWidth="1"/>
    <col min="5473" max="5473" width="15.85546875" style="81" customWidth="1"/>
    <col min="5474" max="5474" width="1.5703125" style="81" customWidth="1"/>
    <col min="5475" max="5475" width="15.42578125" style="81" customWidth="1"/>
    <col min="5476" max="5476" width="1.5703125" style="81" customWidth="1"/>
    <col min="5477" max="5477" width="10.140625" style="81" customWidth="1"/>
    <col min="5478" max="5716" width="8.85546875" style="81"/>
    <col min="5717" max="5717" width="62.140625" style="81" customWidth="1"/>
    <col min="5718" max="5718" width="1.140625" style="81" customWidth="1"/>
    <col min="5719" max="5719" width="15.85546875" style="81" customWidth="1"/>
    <col min="5720" max="5720" width="1.140625" style="81" customWidth="1"/>
    <col min="5721" max="5721" width="15.85546875" style="81" customWidth="1"/>
    <col min="5722" max="5722" width="1.140625" style="81" customWidth="1"/>
    <col min="5723" max="5723" width="15.85546875" style="81" customWidth="1"/>
    <col min="5724" max="5724" width="1.140625" style="81" customWidth="1"/>
    <col min="5725" max="5725" width="15.85546875" style="81" customWidth="1"/>
    <col min="5726" max="5726" width="1.140625" style="81" customWidth="1"/>
    <col min="5727" max="5727" width="27.140625" style="81" customWidth="1"/>
    <col min="5728" max="5728" width="1.140625" style="81" customWidth="1"/>
    <col min="5729" max="5729" width="15.85546875" style="81" customWidth="1"/>
    <col min="5730" max="5730" width="1.5703125" style="81" customWidth="1"/>
    <col min="5731" max="5731" width="15.42578125" style="81" customWidth="1"/>
    <col min="5732" max="5732" width="1.5703125" style="81" customWidth="1"/>
    <col min="5733" max="5733" width="10.140625" style="81" customWidth="1"/>
    <col min="5734" max="5972" width="8.85546875" style="81"/>
    <col min="5973" max="5973" width="62.140625" style="81" customWidth="1"/>
    <col min="5974" max="5974" width="1.140625" style="81" customWidth="1"/>
    <col min="5975" max="5975" width="15.85546875" style="81" customWidth="1"/>
    <col min="5976" max="5976" width="1.140625" style="81" customWidth="1"/>
    <col min="5977" max="5977" width="15.85546875" style="81" customWidth="1"/>
    <col min="5978" max="5978" width="1.140625" style="81" customWidth="1"/>
    <col min="5979" max="5979" width="15.85546875" style="81" customWidth="1"/>
    <col min="5980" max="5980" width="1.140625" style="81" customWidth="1"/>
    <col min="5981" max="5981" width="15.85546875" style="81" customWidth="1"/>
    <col min="5982" max="5982" width="1.140625" style="81" customWidth="1"/>
    <col min="5983" max="5983" width="27.140625" style="81" customWidth="1"/>
    <col min="5984" max="5984" width="1.140625" style="81" customWidth="1"/>
    <col min="5985" max="5985" width="15.85546875" style="81" customWidth="1"/>
    <col min="5986" max="5986" width="1.5703125" style="81" customWidth="1"/>
    <col min="5987" max="5987" width="15.42578125" style="81" customWidth="1"/>
    <col min="5988" max="5988" width="1.5703125" style="81" customWidth="1"/>
    <col min="5989" max="5989" width="10.140625" style="81" customWidth="1"/>
    <col min="5990" max="6228" width="8.85546875" style="81"/>
    <col min="6229" max="6229" width="62.140625" style="81" customWidth="1"/>
    <col min="6230" max="6230" width="1.140625" style="81" customWidth="1"/>
    <col min="6231" max="6231" width="15.85546875" style="81" customWidth="1"/>
    <col min="6232" max="6232" width="1.140625" style="81" customWidth="1"/>
    <col min="6233" max="6233" width="15.85546875" style="81" customWidth="1"/>
    <col min="6234" max="6234" width="1.140625" style="81" customWidth="1"/>
    <col min="6235" max="6235" width="15.85546875" style="81" customWidth="1"/>
    <col min="6236" max="6236" width="1.140625" style="81" customWidth="1"/>
    <col min="6237" max="6237" width="15.85546875" style="81" customWidth="1"/>
    <col min="6238" max="6238" width="1.140625" style="81" customWidth="1"/>
    <col min="6239" max="6239" width="27.140625" style="81" customWidth="1"/>
    <col min="6240" max="6240" width="1.140625" style="81" customWidth="1"/>
    <col min="6241" max="6241" width="15.85546875" style="81" customWidth="1"/>
    <col min="6242" max="6242" width="1.5703125" style="81" customWidth="1"/>
    <col min="6243" max="6243" width="15.42578125" style="81" customWidth="1"/>
    <col min="6244" max="6244" width="1.5703125" style="81" customWidth="1"/>
    <col min="6245" max="6245" width="10.140625" style="81" customWidth="1"/>
    <col min="6246" max="6484" width="8.85546875" style="81"/>
    <col min="6485" max="6485" width="62.140625" style="81" customWidth="1"/>
    <col min="6486" max="6486" width="1.140625" style="81" customWidth="1"/>
    <col min="6487" max="6487" width="15.85546875" style="81" customWidth="1"/>
    <col min="6488" max="6488" width="1.140625" style="81" customWidth="1"/>
    <col min="6489" max="6489" width="15.85546875" style="81" customWidth="1"/>
    <col min="6490" max="6490" width="1.140625" style="81" customWidth="1"/>
    <col min="6491" max="6491" width="15.85546875" style="81" customWidth="1"/>
    <col min="6492" max="6492" width="1.140625" style="81" customWidth="1"/>
    <col min="6493" max="6493" width="15.85546875" style="81" customWidth="1"/>
    <col min="6494" max="6494" width="1.140625" style="81" customWidth="1"/>
    <col min="6495" max="6495" width="27.140625" style="81" customWidth="1"/>
    <col min="6496" max="6496" width="1.140625" style="81" customWidth="1"/>
    <col min="6497" max="6497" width="15.85546875" style="81" customWidth="1"/>
    <col min="6498" max="6498" width="1.5703125" style="81" customWidth="1"/>
    <col min="6499" max="6499" width="15.42578125" style="81" customWidth="1"/>
    <col min="6500" max="6500" width="1.5703125" style="81" customWidth="1"/>
    <col min="6501" max="6501" width="10.140625" style="81" customWidth="1"/>
    <col min="6502" max="6740" width="8.85546875" style="81"/>
    <col min="6741" max="6741" width="62.140625" style="81" customWidth="1"/>
    <col min="6742" max="6742" width="1.140625" style="81" customWidth="1"/>
    <col min="6743" max="6743" width="15.85546875" style="81" customWidth="1"/>
    <col min="6744" max="6744" width="1.140625" style="81" customWidth="1"/>
    <col min="6745" max="6745" width="15.85546875" style="81" customWidth="1"/>
    <col min="6746" max="6746" width="1.140625" style="81" customWidth="1"/>
    <col min="6747" max="6747" width="15.85546875" style="81" customWidth="1"/>
    <col min="6748" max="6748" width="1.140625" style="81" customWidth="1"/>
    <col min="6749" max="6749" width="15.85546875" style="81" customWidth="1"/>
    <col min="6750" max="6750" width="1.140625" style="81" customWidth="1"/>
    <col min="6751" max="6751" width="27.140625" style="81" customWidth="1"/>
    <col min="6752" max="6752" width="1.140625" style="81" customWidth="1"/>
    <col min="6753" max="6753" width="15.85546875" style="81" customWidth="1"/>
    <col min="6754" max="6754" width="1.5703125" style="81" customWidth="1"/>
    <col min="6755" max="6755" width="15.42578125" style="81" customWidth="1"/>
    <col min="6756" max="6756" width="1.5703125" style="81" customWidth="1"/>
    <col min="6757" max="6757" width="10.140625" style="81" customWidth="1"/>
    <col min="6758" max="6996" width="8.85546875" style="81"/>
    <col min="6997" max="6997" width="62.140625" style="81" customWidth="1"/>
    <col min="6998" max="6998" width="1.140625" style="81" customWidth="1"/>
    <col min="6999" max="6999" width="15.85546875" style="81" customWidth="1"/>
    <col min="7000" max="7000" width="1.140625" style="81" customWidth="1"/>
    <col min="7001" max="7001" width="15.85546875" style="81" customWidth="1"/>
    <col min="7002" max="7002" width="1.140625" style="81" customWidth="1"/>
    <col min="7003" max="7003" width="15.85546875" style="81" customWidth="1"/>
    <col min="7004" max="7004" width="1.140625" style="81" customWidth="1"/>
    <col min="7005" max="7005" width="15.85546875" style="81" customWidth="1"/>
    <col min="7006" max="7006" width="1.140625" style="81" customWidth="1"/>
    <col min="7007" max="7007" width="27.140625" style="81" customWidth="1"/>
    <col min="7008" max="7008" width="1.140625" style="81" customWidth="1"/>
    <col min="7009" max="7009" width="15.85546875" style="81" customWidth="1"/>
    <col min="7010" max="7010" width="1.5703125" style="81" customWidth="1"/>
    <col min="7011" max="7011" width="15.42578125" style="81" customWidth="1"/>
    <col min="7012" max="7012" width="1.5703125" style="81" customWidth="1"/>
    <col min="7013" max="7013" width="10.140625" style="81" customWidth="1"/>
    <col min="7014" max="7252" width="8.85546875" style="81"/>
    <col min="7253" max="7253" width="62.140625" style="81" customWidth="1"/>
    <col min="7254" max="7254" width="1.140625" style="81" customWidth="1"/>
    <col min="7255" max="7255" width="15.85546875" style="81" customWidth="1"/>
    <col min="7256" max="7256" width="1.140625" style="81" customWidth="1"/>
    <col min="7257" max="7257" width="15.85546875" style="81" customWidth="1"/>
    <col min="7258" max="7258" width="1.140625" style="81" customWidth="1"/>
    <col min="7259" max="7259" width="15.85546875" style="81" customWidth="1"/>
    <col min="7260" max="7260" width="1.140625" style="81" customWidth="1"/>
    <col min="7261" max="7261" width="15.85546875" style="81" customWidth="1"/>
    <col min="7262" max="7262" width="1.140625" style="81" customWidth="1"/>
    <col min="7263" max="7263" width="27.140625" style="81" customWidth="1"/>
    <col min="7264" max="7264" width="1.140625" style="81" customWidth="1"/>
    <col min="7265" max="7265" width="15.85546875" style="81" customWidth="1"/>
    <col min="7266" max="7266" width="1.5703125" style="81" customWidth="1"/>
    <col min="7267" max="7267" width="15.42578125" style="81" customWidth="1"/>
    <col min="7268" max="7268" width="1.5703125" style="81" customWidth="1"/>
    <col min="7269" max="7269" width="10.140625" style="81" customWidth="1"/>
    <col min="7270" max="7508" width="8.85546875" style="81"/>
    <col min="7509" max="7509" width="62.140625" style="81" customWidth="1"/>
    <col min="7510" max="7510" width="1.140625" style="81" customWidth="1"/>
    <col min="7511" max="7511" width="15.85546875" style="81" customWidth="1"/>
    <col min="7512" max="7512" width="1.140625" style="81" customWidth="1"/>
    <col min="7513" max="7513" width="15.85546875" style="81" customWidth="1"/>
    <col min="7514" max="7514" width="1.140625" style="81" customWidth="1"/>
    <col min="7515" max="7515" width="15.85546875" style="81" customWidth="1"/>
    <col min="7516" max="7516" width="1.140625" style="81" customWidth="1"/>
    <col min="7517" max="7517" width="15.85546875" style="81" customWidth="1"/>
    <col min="7518" max="7518" width="1.140625" style="81" customWidth="1"/>
    <col min="7519" max="7519" width="27.140625" style="81" customWidth="1"/>
    <col min="7520" max="7520" width="1.140625" style="81" customWidth="1"/>
    <col min="7521" max="7521" width="15.85546875" style="81" customWidth="1"/>
    <col min="7522" max="7522" width="1.5703125" style="81" customWidth="1"/>
    <col min="7523" max="7523" width="15.42578125" style="81" customWidth="1"/>
    <col min="7524" max="7524" width="1.5703125" style="81" customWidth="1"/>
    <col min="7525" max="7525" width="10.140625" style="81" customWidth="1"/>
    <col min="7526" max="7764" width="8.85546875" style="81"/>
    <col min="7765" max="7765" width="62.140625" style="81" customWidth="1"/>
    <col min="7766" max="7766" width="1.140625" style="81" customWidth="1"/>
    <col min="7767" max="7767" width="15.85546875" style="81" customWidth="1"/>
    <col min="7768" max="7768" width="1.140625" style="81" customWidth="1"/>
    <col min="7769" max="7769" width="15.85546875" style="81" customWidth="1"/>
    <col min="7770" max="7770" width="1.140625" style="81" customWidth="1"/>
    <col min="7771" max="7771" width="15.85546875" style="81" customWidth="1"/>
    <col min="7772" max="7772" width="1.140625" style="81" customWidth="1"/>
    <col min="7773" max="7773" width="15.85546875" style="81" customWidth="1"/>
    <col min="7774" max="7774" width="1.140625" style="81" customWidth="1"/>
    <col min="7775" max="7775" width="27.140625" style="81" customWidth="1"/>
    <col min="7776" max="7776" width="1.140625" style="81" customWidth="1"/>
    <col min="7777" max="7777" width="15.85546875" style="81" customWidth="1"/>
    <col min="7778" max="7778" width="1.5703125" style="81" customWidth="1"/>
    <col min="7779" max="7779" width="15.42578125" style="81" customWidth="1"/>
    <col min="7780" max="7780" width="1.5703125" style="81" customWidth="1"/>
    <col min="7781" max="7781" width="10.140625" style="81" customWidth="1"/>
    <col min="7782" max="8020" width="8.85546875" style="81"/>
    <col min="8021" max="8021" width="62.140625" style="81" customWidth="1"/>
    <col min="8022" max="8022" width="1.140625" style="81" customWidth="1"/>
    <col min="8023" max="8023" width="15.85546875" style="81" customWidth="1"/>
    <col min="8024" max="8024" width="1.140625" style="81" customWidth="1"/>
    <col min="8025" max="8025" width="15.85546875" style="81" customWidth="1"/>
    <col min="8026" max="8026" width="1.140625" style="81" customWidth="1"/>
    <col min="8027" max="8027" width="15.85546875" style="81" customWidth="1"/>
    <col min="8028" max="8028" width="1.140625" style="81" customWidth="1"/>
    <col min="8029" max="8029" width="15.85546875" style="81" customWidth="1"/>
    <col min="8030" max="8030" width="1.140625" style="81" customWidth="1"/>
    <col min="8031" max="8031" width="27.140625" style="81" customWidth="1"/>
    <col min="8032" max="8032" width="1.140625" style="81" customWidth="1"/>
    <col min="8033" max="8033" width="15.85546875" style="81" customWidth="1"/>
    <col min="8034" max="8034" width="1.5703125" style="81" customWidth="1"/>
    <col min="8035" max="8035" width="15.42578125" style="81" customWidth="1"/>
    <col min="8036" max="8036" width="1.5703125" style="81" customWidth="1"/>
    <col min="8037" max="8037" width="10.140625" style="81" customWidth="1"/>
    <col min="8038" max="8276" width="8.85546875" style="81"/>
    <col min="8277" max="8277" width="62.140625" style="81" customWidth="1"/>
    <col min="8278" max="8278" width="1.140625" style="81" customWidth="1"/>
    <col min="8279" max="8279" width="15.85546875" style="81" customWidth="1"/>
    <col min="8280" max="8280" width="1.140625" style="81" customWidth="1"/>
    <col min="8281" max="8281" width="15.85546875" style="81" customWidth="1"/>
    <col min="8282" max="8282" width="1.140625" style="81" customWidth="1"/>
    <col min="8283" max="8283" width="15.85546875" style="81" customWidth="1"/>
    <col min="8284" max="8284" width="1.140625" style="81" customWidth="1"/>
    <col min="8285" max="8285" width="15.85546875" style="81" customWidth="1"/>
    <col min="8286" max="8286" width="1.140625" style="81" customWidth="1"/>
    <col min="8287" max="8287" width="27.140625" style="81" customWidth="1"/>
    <col min="8288" max="8288" width="1.140625" style="81" customWidth="1"/>
    <col min="8289" max="8289" width="15.85546875" style="81" customWidth="1"/>
    <col min="8290" max="8290" width="1.5703125" style="81" customWidth="1"/>
    <col min="8291" max="8291" width="15.42578125" style="81" customWidth="1"/>
    <col min="8292" max="8292" width="1.5703125" style="81" customWidth="1"/>
    <col min="8293" max="8293" width="10.140625" style="81" customWidth="1"/>
    <col min="8294" max="8532" width="8.85546875" style="81"/>
    <col min="8533" max="8533" width="62.140625" style="81" customWidth="1"/>
    <col min="8534" max="8534" width="1.140625" style="81" customWidth="1"/>
    <col min="8535" max="8535" width="15.85546875" style="81" customWidth="1"/>
    <col min="8536" max="8536" width="1.140625" style="81" customWidth="1"/>
    <col min="8537" max="8537" width="15.85546875" style="81" customWidth="1"/>
    <col min="8538" max="8538" width="1.140625" style="81" customWidth="1"/>
    <col min="8539" max="8539" width="15.85546875" style="81" customWidth="1"/>
    <col min="8540" max="8540" width="1.140625" style="81" customWidth="1"/>
    <col min="8541" max="8541" width="15.85546875" style="81" customWidth="1"/>
    <col min="8542" max="8542" width="1.140625" style="81" customWidth="1"/>
    <col min="8543" max="8543" width="27.140625" style="81" customWidth="1"/>
    <col min="8544" max="8544" width="1.140625" style="81" customWidth="1"/>
    <col min="8545" max="8545" width="15.85546875" style="81" customWidth="1"/>
    <col min="8546" max="8546" width="1.5703125" style="81" customWidth="1"/>
    <col min="8547" max="8547" width="15.42578125" style="81" customWidth="1"/>
    <col min="8548" max="8548" width="1.5703125" style="81" customWidth="1"/>
    <col min="8549" max="8549" width="10.140625" style="81" customWidth="1"/>
    <col min="8550" max="8788" width="8.85546875" style="81"/>
    <col min="8789" max="8789" width="62.140625" style="81" customWidth="1"/>
    <col min="8790" max="8790" width="1.140625" style="81" customWidth="1"/>
    <col min="8791" max="8791" width="15.85546875" style="81" customWidth="1"/>
    <col min="8792" max="8792" width="1.140625" style="81" customWidth="1"/>
    <col min="8793" max="8793" width="15.85546875" style="81" customWidth="1"/>
    <col min="8794" max="8794" width="1.140625" style="81" customWidth="1"/>
    <col min="8795" max="8795" width="15.85546875" style="81" customWidth="1"/>
    <col min="8796" max="8796" width="1.140625" style="81" customWidth="1"/>
    <col min="8797" max="8797" width="15.85546875" style="81" customWidth="1"/>
    <col min="8798" max="8798" width="1.140625" style="81" customWidth="1"/>
    <col min="8799" max="8799" width="27.140625" style="81" customWidth="1"/>
    <col min="8800" max="8800" width="1.140625" style="81" customWidth="1"/>
    <col min="8801" max="8801" width="15.85546875" style="81" customWidth="1"/>
    <col min="8802" max="8802" width="1.5703125" style="81" customWidth="1"/>
    <col min="8803" max="8803" width="15.42578125" style="81" customWidth="1"/>
    <col min="8804" max="8804" width="1.5703125" style="81" customWidth="1"/>
    <col min="8805" max="8805" width="10.140625" style="81" customWidth="1"/>
    <col min="8806" max="9044" width="8.85546875" style="81"/>
    <col min="9045" max="9045" width="62.140625" style="81" customWidth="1"/>
    <col min="9046" max="9046" width="1.140625" style="81" customWidth="1"/>
    <col min="9047" max="9047" width="15.85546875" style="81" customWidth="1"/>
    <col min="9048" max="9048" width="1.140625" style="81" customWidth="1"/>
    <col min="9049" max="9049" width="15.85546875" style="81" customWidth="1"/>
    <col min="9050" max="9050" width="1.140625" style="81" customWidth="1"/>
    <col min="9051" max="9051" width="15.85546875" style="81" customWidth="1"/>
    <col min="9052" max="9052" width="1.140625" style="81" customWidth="1"/>
    <col min="9053" max="9053" width="15.85546875" style="81" customWidth="1"/>
    <col min="9054" max="9054" width="1.140625" style="81" customWidth="1"/>
    <col min="9055" max="9055" width="27.140625" style="81" customWidth="1"/>
    <col min="9056" max="9056" width="1.140625" style="81" customWidth="1"/>
    <col min="9057" max="9057" width="15.85546875" style="81" customWidth="1"/>
    <col min="9058" max="9058" width="1.5703125" style="81" customWidth="1"/>
    <col min="9059" max="9059" width="15.42578125" style="81" customWidth="1"/>
    <col min="9060" max="9060" width="1.5703125" style="81" customWidth="1"/>
    <col min="9061" max="9061" width="10.140625" style="81" customWidth="1"/>
    <col min="9062" max="9300" width="8.85546875" style="81"/>
    <col min="9301" max="9301" width="62.140625" style="81" customWidth="1"/>
    <col min="9302" max="9302" width="1.140625" style="81" customWidth="1"/>
    <col min="9303" max="9303" width="15.85546875" style="81" customWidth="1"/>
    <col min="9304" max="9304" width="1.140625" style="81" customWidth="1"/>
    <col min="9305" max="9305" width="15.85546875" style="81" customWidth="1"/>
    <col min="9306" max="9306" width="1.140625" style="81" customWidth="1"/>
    <col min="9307" max="9307" width="15.85546875" style="81" customWidth="1"/>
    <col min="9308" max="9308" width="1.140625" style="81" customWidth="1"/>
    <col min="9309" max="9309" width="15.85546875" style="81" customWidth="1"/>
    <col min="9310" max="9310" width="1.140625" style="81" customWidth="1"/>
    <col min="9311" max="9311" width="27.140625" style="81" customWidth="1"/>
    <col min="9312" max="9312" width="1.140625" style="81" customWidth="1"/>
    <col min="9313" max="9313" width="15.85546875" style="81" customWidth="1"/>
    <col min="9314" max="9314" width="1.5703125" style="81" customWidth="1"/>
    <col min="9315" max="9315" width="15.42578125" style="81" customWidth="1"/>
    <col min="9316" max="9316" width="1.5703125" style="81" customWidth="1"/>
    <col min="9317" max="9317" width="10.140625" style="81" customWidth="1"/>
    <col min="9318" max="9556" width="8.85546875" style="81"/>
    <col min="9557" max="9557" width="62.140625" style="81" customWidth="1"/>
    <col min="9558" max="9558" width="1.140625" style="81" customWidth="1"/>
    <col min="9559" max="9559" width="15.85546875" style="81" customWidth="1"/>
    <col min="9560" max="9560" width="1.140625" style="81" customWidth="1"/>
    <col min="9561" max="9561" width="15.85546875" style="81" customWidth="1"/>
    <col min="9562" max="9562" width="1.140625" style="81" customWidth="1"/>
    <col min="9563" max="9563" width="15.85546875" style="81" customWidth="1"/>
    <col min="9564" max="9564" width="1.140625" style="81" customWidth="1"/>
    <col min="9565" max="9565" width="15.85546875" style="81" customWidth="1"/>
    <col min="9566" max="9566" width="1.140625" style="81" customWidth="1"/>
    <col min="9567" max="9567" width="27.140625" style="81" customWidth="1"/>
    <col min="9568" max="9568" width="1.140625" style="81" customWidth="1"/>
    <col min="9569" max="9569" width="15.85546875" style="81" customWidth="1"/>
    <col min="9570" max="9570" width="1.5703125" style="81" customWidth="1"/>
    <col min="9571" max="9571" width="15.42578125" style="81" customWidth="1"/>
    <col min="9572" max="9572" width="1.5703125" style="81" customWidth="1"/>
    <col min="9573" max="9573" width="10.140625" style="81" customWidth="1"/>
    <col min="9574" max="9812" width="8.85546875" style="81"/>
    <col min="9813" max="9813" width="62.140625" style="81" customWidth="1"/>
    <col min="9814" max="9814" width="1.140625" style="81" customWidth="1"/>
    <col min="9815" max="9815" width="15.85546875" style="81" customWidth="1"/>
    <col min="9816" max="9816" width="1.140625" style="81" customWidth="1"/>
    <col min="9817" max="9817" width="15.85546875" style="81" customWidth="1"/>
    <col min="9818" max="9818" width="1.140625" style="81" customWidth="1"/>
    <col min="9819" max="9819" width="15.85546875" style="81" customWidth="1"/>
    <col min="9820" max="9820" width="1.140625" style="81" customWidth="1"/>
    <col min="9821" max="9821" width="15.85546875" style="81" customWidth="1"/>
    <col min="9822" max="9822" width="1.140625" style="81" customWidth="1"/>
    <col min="9823" max="9823" width="27.140625" style="81" customWidth="1"/>
    <col min="9824" max="9824" width="1.140625" style="81" customWidth="1"/>
    <col min="9825" max="9825" width="15.85546875" style="81" customWidth="1"/>
    <col min="9826" max="9826" width="1.5703125" style="81" customWidth="1"/>
    <col min="9827" max="9827" width="15.42578125" style="81" customWidth="1"/>
    <col min="9828" max="9828" width="1.5703125" style="81" customWidth="1"/>
    <col min="9829" max="9829" width="10.140625" style="81" customWidth="1"/>
    <col min="9830" max="10068" width="8.85546875" style="81"/>
    <col min="10069" max="10069" width="62.140625" style="81" customWidth="1"/>
    <col min="10070" max="10070" width="1.140625" style="81" customWidth="1"/>
    <col min="10071" max="10071" width="15.85546875" style="81" customWidth="1"/>
    <col min="10072" max="10072" width="1.140625" style="81" customWidth="1"/>
    <col min="10073" max="10073" width="15.85546875" style="81" customWidth="1"/>
    <col min="10074" max="10074" width="1.140625" style="81" customWidth="1"/>
    <col min="10075" max="10075" width="15.85546875" style="81" customWidth="1"/>
    <col min="10076" max="10076" width="1.140625" style="81" customWidth="1"/>
    <col min="10077" max="10077" width="15.85546875" style="81" customWidth="1"/>
    <col min="10078" max="10078" width="1.140625" style="81" customWidth="1"/>
    <col min="10079" max="10079" width="27.140625" style="81" customWidth="1"/>
    <col min="10080" max="10080" width="1.140625" style="81" customWidth="1"/>
    <col min="10081" max="10081" width="15.85546875" style="81" customWidth="1"/>
    <col min="10082" max="10082" width="1.5703125" style="81" customWidth="1"/>
    <col min="10083" max="10083" width="15.42578125" style="81" customWidth="1"/>
    <col min="10084" max="10084" width="1.5703125" style="81" customWidth="1"/>
    <col min="10085" max="10085" width="10.140625" style="81" customWidth="1"/>
    <col min="10086" max="10324" width="8.85546875" style="81"/>
    <col min="10325" max="10325" width="62.140625" style="81" customWidth="1"/>
    <col min="10326" max="10326" width="1.140625" style="81" customWidth="1"/>
    <col min="10327" max="10327" width="15.85546875" style="81" customWidth="1"/>
    <col min="10328" max="10328" width="1.140625" style="81" customWidth="1"/>
    <col min="10329" max="10329" width="15.85546875" style="81" customWidth="1"/>
    <col min="10330" max="10330" width="1.140625" style="81" customWidth="1"/>
    <col min="10331" max="10331" width="15.85546875" style="81" customWidth="1"/>
    <col min="10332" max="10332" width="1.140625" style="81" customWidth="1"/>
    <col min="10333" max="10333" width="15.85546875" style="81" customWidth="1"/>
    <col min="10334" max="10334" width="1.140625" style="81" customWidth="1"/>
    <col min="10335" max="10335" width="27.140625" style="81" customWidth="1"/>
    <col min="10336" max="10336" width="1.140625" style="81" customWidth="1"/>
    <col min="10337" max="10337" width="15.85546875" style="81" customWidth="1"/>
    <col min="10338" max="10338" width="1.5703125" style="81" customWidth="1"/>
    <col min="10339" max="10339" width="15.42578125" style="81" customWidth="1"/>
    <col min="10340" max="10340" width="1.5703125" style="81" customWidth="1"/>
    <col min="10341" max="10341" width="10.140625" style="81" customWidth="1"/>
    <col min="10342" max="10580" width="8.85546875" style="81"/>
    <col min="10581" max="10581" width="62.140625" style="81" customWidth="1"/>
    <col min="10582" max="10582" width="1.140625" style="81" customWidth="1"/>
    <col min="10583" max="10583" width="15.85546875" style="81" customWidth="1"/>
    <col min="10584" max="10584" width="1.140625" style="81" customWidth="1"/>
    <col min="10585" max="10585" width="15.85546875" style="81" customWidth="1"/>
    <col min="10586" max="10586" width="1.140625" style="81" customWidth="1"/>
    <col min="10587" max="10587" width="15.85546875" style="81" customWidth="1"/>
    <col min="10588" max="10588" width="1.140625" style="81" customWidth="1"/>
    <col min="10589" max="10589" width="15.85546875" style="81" customWidth="1"/>
    <col min="10590" max="10590" width="1.140625" style="81" customWidth="1"/>
    <col min="10591" max="10591" width="27.140625" style="81" customWidth="1"/>
    <col min="10592" max="10592" width="1.140625" style="81" customWidth="1"/>
    <col min="10593" max="10593" width="15.85546875" style="81" customWidth="1"/>
    <col min="10594" max="10594" width="1.5703125" style="81" customWidth="1"/>
    <col min="10595" max="10595" width="15.42578125" style="81" customWidth="1"/>
    <col min="10596" max="10596" width="1.5703125" style="81" customWidth="1"/>
    <col min="10597" max="10597" width="10.140625" style="81" customWidth="1"/>
    <col min="10598" max="10836" width="8.85546875" style="81"/>
    <col min="10837" max="10837" width="62.140625" style="81" customWidth="1"/>
    <col min="10838" max="10838" width="1.140625" style="81" customWidth="1"/>
    <col min="10839" max="10839" width="15.85546875" style="81" customWidth="1"/>
    <col min="10840" max="10840" width="1.140625" style="81" customWidth="1"/>
    <col min="10841" max="10841" width="15.85546875" style="81" customWidth="1"/>
    <col min="10842" max="10842" width="1.140625" style="81" customWidth="1"/>
    <col min="10843" max="10843" width="15.85546875" style="81" customWidth="1"/>
    <col min="10844" max="10844" width="1.140625" style="81" customWidth="1"/>
    <col min="10845" max="10845" width="15.85546875" style="81" customWidth="1"/>
    <col min="10846" max="10846" width="1.140625" style="81" customWidth="1"/>
    <col min="10847" max="10847" width="27.140625" style="81" customWidth="1"/>
    <col min="10848" max="10848" width="1.140625" style="81" customWidth="1"/>
    <col min="10849" max="10849" width="15.85546875" style="81" customWidth="1"/>
    <col min="10850" max="10850" width="1.5703125" style="81" customWidth="1"/>
    <col min="10851" max="10851" width="15.42578125" style="81" customWidth="1"/>
    <col min="10852" max="10852" width="1.5703125" style="81" customWidth="1"/>
    <col min="10853" max="10853" width="10.140625" style="81" customWidth="1"/>
    <col min="10854" max="11092" width="8.85546875" style="81"/>
    <col min="11093" max="11093" width="62.140625" style="81" customWidth="1"/>
    <col min="11094" max="11094" width="1.140625" style="81" customWidth="1"/>
    <col min="11095" max="11095" width="15.85546875" style="81" customWidth="1"/>
    <col min="11096" max="11096" width="1.140625" style="81" customWidth="1"/>
    <col min="11097" max="11097" width="15.85546875" style="81" customWidth="1"/>
    <col min="11098" max="11098" width="1.140625" style="81" customWidth="1"/>
    <col min="11099" max="11099" width="15.85546875" style="81" customWidth="1"/>
    <col min="11100" max="11100" width="1.140625" style="81" customWidth="1"/>
    <col min="11101" max="11101" width="15.85546875" style="81" customWidth="1"/>
    <col min="11102" max="11102" width="1.140625" style="81" customWidth="1"/>
    <col min="11103" max="11103" width="27.140625" style="81" customWidth="1"/>
    <col min="11104" max="11104" width="1.140625" style="81" customWidth="1"/>
    <col min="11105" max="11105" width="15.85546875" style="81" customWidth="1"/>
    <col min="11106" max="11106" width="1.5703125" style="81" customWidth="1"/>
    <col min="11107" max="11107" width="15.42578125" style="81" customWidth="1"/>
    <col min="11108" max="11108" width="1.5703125" style="81" customWidth="1"/>
    <col min="11109" max="11109" width="10.140625" style="81" customWidth="1"/>
    <col min="11110" max="11348" width="8.85546875" style="81"/>
    <col min="11349" max="11349" width="62.140625" style="81" customWidth="1"/>
    <col min="11350" max="11350" width="1.140625" style="81" customWidth="1"/>
    <col min="11351" max="11351" width="15.85546875" style="81" customWidth="1"/>
    <col min="11352" max="11352" width="1.140625" style="81" customWidth="1"/>
    <col min="11353" max="11353" width="15.85546875" style="81" customWidth="1"/>
    <col min="11354" max="11354" width="1.140625" style="81" customWidth="1"/>
    <col min="11355" max="11355" width="15.85546875" style="81" customWidth="1"/>
    <col min="11356" max="11356" width="1.140625" style="81" customWidth="1"/>
    <col min="11357" max="11357" width="15.85546875" style="81" customWidth="1"/>
    <col min="11358" max="11358" width="1.140625" style="81" customWidth="1"/>
    <col min="11359" max="11359" width="27.140625" style="81" customWidth="1"/>
    <col min="11360" max="11360" width="1.140625" style="81" customWidth="1"/>
    <col min="11361" max="11361" width="15.85546875" style="81" customWidth="1"/>
    <col min="11362" max="11362" width="1.5703125" style="81" customWidth="1"/>
    <col min="11363" max="11363" width="15.42578125" style="81" customWidth="1"/>
    <col min="11364" max="11364" width="1.5703125" style="81" customWidth="1"/>
    <col min="11365" max="11365" width="10.140625" style="81" customWidth="1"/>
    <col min="11366" max="11604" width="8.85546875" style="81"/>
    <col min="11605" max="11605" width="62.140625" style="81" customWidth="1"/>
    <col min="11606" max="11606" width="1.140625" style="81" customWidth="1"/>
    <col min="11607" max="11607" width="15.85546875" style="81" customWidth="1"/>
    <col min="11608" max="11608" width="1.140625" style="81" customWidth="1"/>
    <col min="11609" max="11609" width="15.85546875" style="81" customWidth="1"/>
    <col min="11610" max="11610" width="1.140625" style="81" customWidth="1"/>
    <col min="11611" max="11611" width="15.85546875" style="81" customWidth="1"/>
    <col min="11612" max="11612" width="1.140625" style="81" customWidth="1"/>
    <col min="11613" max="11613" width="15.85546875" style="81" customWidth="1"/>
    <col min="11614" max="11614" width="1.140625" style="81" customWidth="1"/>
    <col min="11615" max="11615" width="27.140625" style="81" customWidth="1"/>
    <col min="11616" max="11616" width="1.140625" style="81" customWidth="1"/>
    <col min="11617" max="11617" width="15.85546875" style="81" customWidth="1"/>
    <col min="11618" max="11618" width="1.5703125" style="81" customWidth="1"/>
    <col min="11619" max="11619" width="15.42578125" style="81" customWidth="1"/>
    <col min="11620" max="11620" width="1.5703125" style="81" customWidth="1"/>
    <col min="11621" max="11621" width="10.140625" style="81" customWidth="1"/>
    <col min="11622" max="11860" width="8.85546875" style="81"/>
    <col min="11861" max="11861" width="62.140625" style="81" customWidth="1"/>
    <col min="11862" max="11862" width="1.140625" style="81" customWidth="1"/>
    <col min="11863" max="11863" width="15.85546875" style="81" customWidth="1"/>
    <col min="11864" max="11864" width="1.140625" style="81" customWidth="1"/>
    <col min="11865" max="11865" width="15.85546875" style="81" customWidth="1"/>
    <col min="11866" max="11866" width="1.140625" style="81" customWidth="1"/>
    <col min="11867" max="11867" width="15.85546875" style="81" customWidth="1"/>
    <col min="11868" max="11868" width="1.140625" style="81" customWidth="1"/>
    <col min="11869" max="11869" width="15.85546875" style="81" customWidth="1"/>
    <col min="11870" max="11870" width="1.140625" style="81" customWidth="1"/>
    <col min="11871" max="11871" width="27.140625" style="81" customWidth="1"/>
    <col min="11872" max="11872" width="1.140625" style="81" customWidth="1"/>
    <col min="11873" max="11873" width="15.85546875" style="81" customWidth="1"/>
    <col min="11874" max="11874" width="1.5703125" style="81" customWidth="1"/>
    <col min="11875" max="11875" width="15.42578125" style="81" customWidth="1"/>
    <col min="11876" max="11876" width="1.5703125" style="81" customWidth="1"/>
    <col min="11877" max="11877" width="10.140625" style="81" customWidth="1"/>
    <col min="11878" max="12116" width="8.85546875" style="81"/>
    <col min="12117" max="12117" width="62.140625" style="81" customWidth="1"/>
    <col min="12118" max="12118" width="1.140625" style="81" customWidth="1"/>
    <col min="12119" max="12119" width="15.85546875" style="81" customWidth="1"/>
    <col min="12120" max="12120" width="1.140625" style="81" customWidth="1"/>
    <col min="12121" max="12121" width="15.85546875" style="81" customWidth="1"/>
    <col min="12122" max="12122" width="1.140625" style="81" customWidth="1"/>
    <col min="12123" max="12123" width="15.85546875" style="81" customWidth="1"/>
    <col min="12124" max="12124" width="1.140625" style="81" customWidth="1"/>
    <col min="12125" max="12125" width="15.85546875" style="81" customWidth="1"/>
    <col min="12126" max="12126" width="1.140625" style="81" customWidth="1"/>
    <col min="12127" max="12127" width="27.140625" style="81" customWidth="1"/>
    <col min="12128" max="12128" width="1.140625" style="81" customWidth="1"/>
    <col min="12129" max="12129" width="15.85546875" style="81" customWidth="1"/>
    <col min="12130" max="12130" width="1.5703125" style="81" customWidth="1"/>
    <col min="12131" max="12131" width="15.42578125" style="81" customWidth="1"/>
    <col min="12132" max="12132" width="1.5703125" style="81" customWidth="1"/>
    <col min="12133" max="12133" width="10.140625" style="81" customWidth="1"/>
    <col min="12134" max="12372" width="8.85546875" style="81"/>
    <col min="12373" max="12373" width="62.140625" style="81" customWidth="1"/>
    <col min="12374" max="12374" width="1.140625" style="81" customWidth="1"/>
    <col min="12375" max="12375" width="15.85546875" style="81" customWidth="1"/>
    <col min="12376" max="12376" width="1.140625" style="81" customWidth="1"/>
    <col min="12377" max="12377" width="15.85546875" style="81" customWidth="1"/>
    <col min="12378" max="12378" width="1.140625" style="81" customWidth="1"/>
    <col min="12379" max="12379" width="15.85546875" style="81" customWidth="1"/>
    <col min="12380" max="12380" width="1.140625" style="81" customWidth="1"/>
    <col min="12381" max="12381" width="15.85546875" style="81" customWidth="1"/>
    <col min="12382" max="12382" width="1.140625" style="81" customWidth="1"/>
    <col min="12383" max="12383" width="27.140625" style="81" customWidth="1"/>
    <col min="12384" max="12384" width="1.140625" style="81" customWidth="1"/>
    <col min="12385" max="12385" width="15.85546875" style="81" customWidth="1"/>
    <col min="12386" max="12386" width="1.5703125" style="81" customWidth="1"/>
    <col min="12387" max="12387" width="15.42578125" style="81" customWidth="1"/>
    <col min="12388" max="12388" width="1.5703125" style="81" customWidth="1"/>
    <col min="12389" max="12389" width="10.140625" style="81" customWidth="1"/>
    <col min="12390" max="12628" width="8.85546875" style="81"/>
    <col min="12629" max="12629" width="62.140625" style="81" customWidth="1"/>
    <col min="12630" max="12630" width="1.140625" style="81" customWidth="1"/>
    <col min="12631" max="12631" width="15.85546875" style="81" customWidth="1"/>
    <col min="12632" max="12632" width="1.140625" style="81" customWidth="1"/>
    <col min="12633" max="12633" width="15.85546875" style="81" customWidth="1"/>
    <col min="12634" max="12634" width="1.140625" style="81" customWidth="1"/>
    <col min="12635" max="12635" width="15.85546875" style="81" customWidth="1"/>
    <col min="12636" max="12636" width="1.140625" style="81" customWidth="1"/>
    <col min="12637" max="12637" width="15.85546875" style="81" customWidth="1"/>
    <col min="12638" max="12638" width="1.140625" style="81" customWidth="1"/>
    <col min="12639" max="12639" width="27.140625" style="81" customWidth="1"/>
    <col min="12640" max="12640" width="1.140625" style="81" customWidth="1"/>
    <col min="12641" max="12641" width="15.85546875" style="81" customWidth="1"/>
    <col min="12642" max="12642" width="1.5703125" style="81" customWidth="1"/>
    <col min="12643" max="12643" width="15.42578125" style="81" customWidth="1"/>
    <col min="12644" max="12644" width="1.5703125" style="81" customWidth="1"/>
    <col min="12645" max="12645" width="10.140625" style="81" customWidth="1"/>
    <col min="12646" max="12884" width="8.85546875" style="81"/>
    <col min="12885" max="12885" width="62.140625" style="81" customWidth="1"/>
    <col min="12886" max="12886" width="1.140625" style="81" customWidth="1"/>
    <col min="12887" max="12887" width="15.85546875" style="81" customWidth="1"/>
    <col min="12888" max="12888" width="1.140625" style="81" customWidth="1"/>
    <col min="12889" max="12889" width="15.85546875" style="81" customWidth="1"/>
    <col min="12890" max="12890" width="1.140625" style="81" customWidth="1"/>
    <col min="12891" max="12891" width="15.85546875" style="81" customWidth="1"/>
    <col min="12892" max="12892" width="1.140625" style="81" customWidth="1"/>
    <col min="12893" max="12893" width="15.85546875" style="81" customWidth="1"/>
    <col min="12894" max="12894" width="1.140625" style="81" customWidth="1"/>
    <col min="12895" max="12895" width="27.140625" style="81" customWidth="1"/>
    <col min="12896" max="12896" width="1.140625" style="81" customWidth="1"/>
    <col min="12897" max="12897" width="15.85546875" style="81" customWidth="1"/>
    <col min="12898" max="12898" width="1.5703125" style="81" customWidth="1"/>
    <col min="12899" max="12899" width="15.42578125" style="81" customWidth="1"/>
    <col min="12900" max="12900" width="1.5703125" style="81" customWidth="1"/>
    <col min="12901" max="12901" width="10.140625" style="81" customWidth="1"/>
    <col min="12902" max="13140" width="8.85546875" style="81"/>
    <col min="13141" max="13141" width="62.140625" style="81" customWidth="1"/>
    <col min="13142" max="13142" width="1.140625" style="81" customWidth="1"/>
    <col min="13143" max="13143" width="15.85546875" style="81" customWidth="1"/>
    <col min="13144" max="13144" width="1.140625" style="81" customWidth="1"/>
    <col min="13145" max="13145" width="15.85546875" style="81" customWidth="1"/>
    <col min="13146" max="13146" width="1.140625" style="81" customWidth="1"/>
    <col min="13147" max="13147" width="15.85546875" style="81" customWidth="1"/>
    <col min="13148" max="13148" width="1.140625" style="81" customWidth="1"/>
    <col min="13149" max="13149" width="15.85546875" style="81" customWidth="1"/>
    <col min="13150" max="13150" width="1.140625" style="81" customWidth="1"/>
    <col min="13151" max="13151" width="27.140625" style="81" customWidth="1"/>
    <col min="13152" max="13152" width="1.140625" style="81" customWidth="1"/>
    <col min="13153" max="13153" width="15.85546875" style="81" customWidth="1"/>
    <col min="13154" max="13154" width="1.5703125" style="81" customWidth="1"/>
    <col min="13155" max="13155" width="15.42578125" style="81" customWidth="1"/>
    <col min="13156" max="13156" width="1.5703125" style="81" customWidth="1"/>
    <col min="13157" max="13157" width="10.140625" style="81" customWidth="1"/>
    <col min="13158" max="13396" width="8.85546875" style="81"/>
    <col min="13397" max="13397" width="62.140625" style="81" customWidth="1"/>
    <col min="13398" max="13398" width="1.140625" style="81" customWidth="1"/>
    <col min="13399" max="13399" width="15.85546875" style="81" customWidth="1"/>
    <col min="13400" max="13400" width="1.140625" style="81" customWidth="1"/>
    <col min="13401" max="13401" width="15.85546875" style="81" customWidth="1"/>
    <col min="13402" max="13402" width="1.140625" style="81" customWidth="1"/>
    <col min="13403" max="13403" width="15.85546875" style="81" customWidth="1"/>
    <col min="13404" max="13404" width="1.140625" style="81" customWidth="1"/>
    <col min="13405" max="13405" width="15.85546875" style="81" customWidth="1"/>
    <col min="13406" max="13406" width="1.140625" style="81" customWidth="1"/>
    <col min="13407" max="13407" width="27.140625" style="81" customWidth="1"/>
    <col min="13408" max="13408" width="1.140625" style="81" customWidth="1"/>
    <col min="13409" max="13409" width="15.85546875" style="81" customWidth="1"/>
    <col min="13410" max="13410" width="1.5703125" style="81" customWidth="1"/>
    <col min="13411" max="13411" width="15.42578125" style="81" customWidth="1"/>
    <col min="13412" max="13412" width="1.5703125" style="81" customWidth="1"/>
    <col min="13413" max="13413" width="10.140625" style="81" customWidth="1"/>
    <col min="13414" max="13652" width="8.85546875" style="81"/>
    <col min="13653" max="13653" width="62.140625" style="81" customWidth="1"/>
    <col min="13654" max="13654" width="1.140625" style="81" customWidth="1"/>
    <col min="13655" max="13655" width="15.85546875" style="81" customWidth="1"/>
    <col min="13656" max="13656" width="1.140625" style="81" customWidth="1"/>
    <col min="13657" max="13657" width="15.85546875" style="81" customWidth="1"/>
    <col min="13658" max="13658" width="1.140625" style="81" customWidth="1"/>
    <col min="13659" max="13659" width="15.85546875" style="81" customWidth="1"/>
    <col min="13660" max="13660" width="1.140625" style="81" customWidth="1"/>
    <col min="13661" max="13661" width="15.85546875" style="81" customWidth="1"/>
    <col min="13662" max="13662" width="1.140625" style="81" customWidth="1"/>
    <col min="13663" max="13663" width="27.140625" style="81" customWidth="1"/>
    <col min="13664" max="13664" width="1.140625" style="81" customWidth="1"/>
    <col min="13665" max="13665" width="15.85546875" style="81" customWidth="1"/>
    <col min="13666" max="13666" width="1.5703125" style="81" customWidth="1"/>
    <col min="13667" max="13667" width="15.42578125" style="81" customWidth="1"/>
    <col min="13668" max="13668" width="1.5703125" style="81" customWidth="1"/>
    <col min="13669" max="13669" width="10.140625" style="81" customWidth="1"/>
    <col min="13670" max="13908" width="8.85546875" style="81"/>
    <col min="13909" max="13909" width="62.140625" style="81" customWidth="1"/>
    <col min="13910" max="13910" width="1.140625" style="81" customWidth="1"/>
    <col min="13911" max="13911" width="15.85546875" style="81" customWidth="1"/>
    <col min="13912" max="13912" width="1.140625" style="81" customWidth="1"/>
    <col min="13913" max="13913" width="15.85546875" style="81" customWidth="1"/>
    <col min="13914" max="13914" width="1.140625" style="81" customWidth="1"/>
    <col min="13915" max="13915" width="15.85546875" style="81" customWidth="1"/>
    <col min="13916" max="13916" width="1.140625" style="81" customWidth="1"/>
    <col min="13917" max="13917" width="15.85546875" style="81" customWidth="1"/>
    <col min="13918" max="13918" width="1.140625" style="81" customWidth="1"/>
    <col min="13919" max="13919" width="27.140625" style="81" customWidth="1"/>
    <col min="13920" max="13920" width="1.140625" style="81" customWidth="1"/>
    <col min="13921" max="13921" width="15.85546875" style="81" customWidth="1"/>
    <col min="13922" max="13922" width="1.5703125" style="81" customWidth="1"/>
    <col min="13923" max="13923" width="15.42578125" style="81" customWidth="1"/>
    <col min="13924" max="13924" width="1.5703125" style="81" customWidth="1"/>
    <col min="13925" max="13925" width="10.140625" style="81" customWidth="1"/>
    <col min="13926" max="14164" width="8.85546875" style="81"/>
    <col min="14165" max="14165" width="62.140625" style="81" customWidth="1"/>
    <col min="14166" max="14166" width="1.140625" style="81" customWidth="1"/>
    <col min="14167" max="14167" width="15.85546875" style="81" customWidth="1"/>
    <col min="14168" max="14168" width="1.140625" style="81" customWidth="1"/>
    <col min="14169" max="14169" width="15.85546875" style="81" customWidth="1"/>
    <col min="14170" max="14170" width="1.140625" style="81" customWidth="1"/>
    <col min="14171" max="14171" width="15.85546875" style="81" customWidth="1"/>
    <col min="14172" max="14172" width="1.140625" style="81" customWidth="1"/>
    <col min="14173" max="14173" width="15.85546875" style="81" customWidth="1"/>
    <col min="14174" max="14174" width="1.140625" style="81" customWidth="1"/>
    <col min="14175" max="14175" width="27.140625" style="81" customWidth="1"/>
    <col min="14176" max="14176" width="1.140625" style="81" customWidth="1"/>
    <col min="14177" max="14177" width="15.85546875" style="81" customWidth="1"/>
    <col min="14178" max="14178" width="1.5703125" style="81" customWidth="1"/>
    <col min="14179" max="14179" width="15.42578125" style="81" customWidth="1"/>
    <col min="14180" max="14180" width="1.5703125" style="81" customWidth="1"/>
    <col min="14181" max="14181" width="10.140625" style="81" customWidth="1"/>
    <col min="14182" max="14420" width="8.85546875" style="81"/>
    <col min="14421" max="14421" width="62.140625" style="81" customWidth="1"/>
    <col min="14422" max="14422" width="1.140625" style="81" customWidth="1"/>
    <col min="14423" max="14423" width="15.85546875" style="81" customWidth="1"/>
    <col min="14424" max="14424" width="1.140625" style="81" customWidth="1"/>
    <col min="14425" max="14425" width="15.85546875" style="81" customWidth="1"/>
    <col min="14426" max="14426" width="1.140625" style="81" customWidth="1"/>
    <col min="14427" max="14427" width="15.85546875" style="81" customWidth="1"/>
    <col min="14428" max="14428" width="1.140625" style="81" customWidth="1"/>
    <col min="14429" max="14429" width="15.85546875" style="81" customWidth="1"/>
    <col min="14430" max="14430" width="1.140625" style="81" customWidth="1"/>
    <col min="14431" max="14431" width="27.140625" style="81" customWidth="1"/>
    <col min="14432" max="14432" width="1.140625" style="81" customWidth="1"/>
    <col min="14433" max="14433" width="15.85546875" style="81" customWidth="1"/>
    <col min="14434" max="14434" width="1.5703125" style="81" customWidth="1"/>
    <col min="14435" max="14435" width="15.42578125" style="81" customWidth="1"/>
    <col min="14436" max="14436" width="1.5703125" style="81" customWidth="1"/>
    <col min="14437" max="14437" width="10.140625" style="81" customWidth="1"/>
    <col min="14438" max="14676" width="8.85546875" style="81"/>
    <col min="14677" max="14677" width="62.140625" style="81" customWidth="1"/>
    <col min="14678" max="14678" width="1.140625" style="81" customWidth="1"/>
    <col min="14679" max="14679" width="15.85546875" style="81" customWidth="1"/>
    <col min="14680" max="14680" width="1.140625" style="81" customWidth="1"/>
    <col min="14681" max="14681" width="15.85546875" style="81" customWidth="1"/>
    <col min="14682" max="14682" width="1.140625" style="81" customWidth="1"/>
    <col min="14683" max="14683" width="15.85546875" style="81" customWidth="1"/>
    <col min="14684" max="14684" width="1.140625" style="81" customWidth="1"/>
    <col min="14685" max="14685" width="15.85546875" style="81" customWidth="1"/>
    <col min="14686" max="14686" width="1.140625" style="81" customWidth="1"/>
    <col min="14687" max="14687" width="27.140625" style="81" customWidth="1"/>
    <col min="14688" max="14688" width="1.140625" style="81" customWidth="1"/>
    <col min="14689" max="14689" width="15.85546875" style="81" customWidth="1"/>
    <col min="14690" max="14690" width="1.5703125" style="81" customWidth="1"/>
    <col min="14691" max="14691" width="15.42578125" style="81" customWidth="1"/>
    <col min="14692" max="14692" width="1.5703125" style="81" customWidth="1"/>
    <col min="14693" max="14693" width="10.140625" style="81" customWidth="1"/>
    <col min="14694" max="14932" width="8.85546875" style="81"/>
    <col min="14933" max="14933" width="62.140625" style="81" customWidth="1"/>
    <col min="14934" max="14934" width="1.140625" style="81" customWidth="1"/>
    <col min="14935" max="14935" width="15.85546875" style="81" customWidth="1"/>
    <col min="14936" max="14936" width="1.140625" style="81" customWidth="1"/>
    <col min="14937" max="14937" width="15.85546875" style="81" customWidth="1"/>
    <col min="14938" max="14938" width="1.140625" style="81" customWidth="1"/>
    <col min="14939" max="14939" width="15.85546875" style="81" customWidth="1"/>
    <col min="14940" max="14940" width="1.140625" style="81" customWidth="1"/>
    <col min="14941" max="14941" width="15.85546875" style="81" customWidth="1"/>
    <col min="14942" max="14942" width="1.140625" style="81" customWidth="1"/>
    <col min="14943" max="14943" width="27.140625" style="81" customWidth="1"/>
    <col min="14944" max="14944" width="1.140625" style="81" customWidth="1"/>
    <col min="14945" max="14945" width="15.85546875" style="81" customWidth="1"/>
    <col min="14946" max="14946" width="1.5703125" style="81" customWidth="1"/>
    <col min="14947" max="14947" width="15.42578125" style="81" customWidth="1"/>
    <col min="14948" max="14948" width="1.5703125" style="81" customWidth="1"/>
    <col min="14949" max="14949" width="10.140625" style="81" customWidth="1"/>
    <col min="14950" max="15188" width="8.85546875" style="81"/>
    <col min="15189" max="15189" width="62.140625" style="81" customWidth="1"/>
    <col min="15190" max="15190" width="1.140625" style="81" customWidth="1"/>
    <col min="15191" max="15191" width="15.85546875" style="81" customWidth="1"/>
    <col min="15192" max="15192" width="1.140625" style="81" customWidth="1"/>
    <col min="15193" max="15193" width="15.85546875" style="81" customWidth="1"/>
    <col min="15194" max="15194" width="1.140625" style="81" customWidth="1"/>
    <col min="15195" max="15195" width="15.85546875" style="81" customWidth="1"/>
    <col min="15196" max="15196" width="1.140625" style="81" customWidth="1"/>
    <col min="15197" max="15197" width="15.85546875" style="81" customWidth="1"/>
    <col min="15198" max="15198" width="1.140625" style="81" customWidth="1"/>
    <col min="15199" max="15199" width="27.140625" style="81" customWidth="1"/>
    <col min="15200" max="15200" width="1.140625" style="81" customWidth="1"/>
    <col min="15201" max="15201" width="15.85546875" style="81" customWidth="1"/>
    <col min="15202" max="15202" width="1.5703125" style="81" customWidth="1"/>
    <col min="15203" max="15203" width="15.42578125" style="81" customWidth="1"/>
    <col min="15204" max="15204" width="1.5703125" style="81" customWidth="1"/>
    <col min="15205" max="15205" width="10.140625" style="81" customWidth="1"/>
    <col min="15206" max="15444" width="8.85546875" style="81"/>
    <col min="15445" max="15445" width="62.140625" style="81" customWidth="1"/>
    <col min="15446" max="15446" width="1.140625" style="81" customWidth="1"/>
    <col min="15447" max="15447" width="15.85546875" style="81" customWidth="1"/>
    <col min="15448" max="15448" width="1.140625" style="81" customWidth="1"/>
    <col min="15449" max="15449" width="15.85546875" style="81" customWidth="1"/>
    <col min="15450" max="15450" width="1.140625" style="81" customWidth="1"/>
    <col min="15451" max="15451" width="15.85546875" style="81" customWidth="1"/>
    <col min="15452" max="15452" width="1.140625" style="81" customWidth="1"/>
    <col min="15453" max="15453" width="15.85546875" style="81" customWidth="1"/>
    <col min="15454" max="15454" width="1.140625" style="81" customWidth="1"/>
    <col min="15455" max="15455" width="27.140625" style="81" customWidth="1"/>
    <col min="15456" max="15456" width="1.140625" style="81" customWidth="1"/>
    <col min="15457" max="15457" width="15.85546875" style="81" customWidth="1"/>
    <col min="15458" max="15458" width="1.5703125" style="81" customWidth="1"/>
    <col min="15459" max="15459" width="15.42578125" style="81" customWidth="1"/>
    <col min="15460" max="15460" width="1.5703125" style="81" customWidth="1"/>
    <col min="15461" max="15461" width="10.140625" style="81" customWidth="1"/>
    <col min="15462" max="15700" width="8.85546875" style="81"/>
    <col min="15701" max="15701" width="62.140625" style="81" customWidth="1"/>
    <col min="15702" max="15702" width="1.140625" style="81" customWidth="1"/>
    <col min="15703" max="15703" width="15.85546875" style="81" customWidth="1"/>
    <col min="15704" max="15704" width="1.140625" style="81" customWidth="1"/>
    <col min="15705" max="15705" width="15.85546875" style="81" customWidth="1"/>
    <col min="15706" max="15706" width="1.140625" style="81" customWidth="1"/>
    <col min="15707" max="15707" width="15.85546875" style="81" customWidth="1"/>
    <col min="15708" max="15708" width="1.140625" style="81" customWidth="1"/>
    <col min="15709" max="15709" width="15.85546875" style="81" customWidth="1"/>
    <col min="15710" max="15710" width="1.140625" style="81" customWidth="1"/>
    <col min="15711" max="15711" width="27.140625" style="81" customWidth="1"/>
    <col min="15712" max="15712" width="1.140625" style="81" customWidth="1"/>
    <col min="15713" max="15713" width="15.85546875" style="81" customWidth="1"/>
    <col min="15714" max="15714" width="1.5703125" style="81" customWidth="1"/>
    <col min="15715" max="15715" width="15.42578125" style="81" customWidth="1"/>
    <col min="15716" max="15716" width="1.5703125" style="81" customWidth="1"/>
    <col min="15717" max="15717" width="10.140625" style="81" customWidth="1"/>
    <col min="15718" max="15956" width="8.85546875" style="81"/>
    <col min="15957" max="15957" width="62.140625" style="81" customWidth="1"/>
    <col min="15958" max="15958" width="1.140625" style="81" customWidth="1"/>
    <col min="15959" max="15959" width="15.85546875" style="81" customWidth="1"/>
    <col min="15960" max="15960" width="1.140625" style="81" customWidth="1"/>
    <col min="15961" max="15961" width="15.85546875" style="81" customWidth="1"/>
    <col min="15962" max="15962" width="1.140625" style="81" customWidth="1"/>
    <col min="15963" max="15963" width="15.85546875" style="81" customWidth="1"/>
    <col min="15964" max="15964" width="1.140625" style="81" customWidth="1"/>
    <col min="15965" max="15965" width="15.85546875" style="81" customWidth="1"/>
    <col min="15966" max="15966" width="1.140625" style="81" customWidth="1"/>
    <col min="15967" max="15967" width="27.140625" style="81" customWidth="1"/>
    <col min="15968" max="15968" width="1.140625" style="81" customWidth="1"/>
    <col min="15969" max="15969" width="15.85546875" style="81" customWidth="1"/>
    <col min="15970" max="15970" width="1.5703125" style="81" customWidth="1"/>
    <col min="15971" max="15971" width="15.42578125" style="81" customWidth="1"/>
    <col min="15972" max="15972" width="1.5703125" style="81" customWidth="1"/>
    <col min="15973" max="15973" width="10.140625" style="81" customWidth="1"/>
    <col min="15974" max="16206" width="8.85546875" style="81"/>
    <col min="16207" max="16384" width="7.42578125" style="81" customWidth="1"/>
  </cols>
  <sheetData>
    <row r="1" spans="1:15" s="92" customFormat="1" ht="16.5" customHeight="1" x14ac:dyDescent="0.25">
      <c r="A1" s="69" t="str">
        <f>'6-7 (9m)'!A1</f>
        <v>Thaire Life Assurance Public Company Limited</v>
      </c>
      <c r="B1" s="69"/>
      <c r="C1" s="110"/>
      <c r="D1" s="69"/>
      <c r="E1" s="128"/>
      <c r="F1" s="128"/>
      <c r="G1" s="35"/>
      <c r="H1" s="129"/>
      <c r="I1" s="129"/>
      <c r="J1" s="129"/>
      <c r="K1" s="129"/>
      <c r="L1" s="130"/>
      <c r="M1" s="129"/>
      <c r="N1" s="129"/>
      <c r="O1" s="129"/>
    </row>
    <row r="2" spans="1:15" s="92" customFormat="1" ht="16.5" customHeight="1" x14ac:dyDescent="0.25">
      <c r="A2" s="69" t="s">
        <v>140</v>
      </c>
      <c r="B2" s="69"/>
      <c r="C2" s="110"/>
      <c r="D2" s="69"/>
      <c r="E2" s="128"/>
      <c r="F2" s="128"/>
      <c r="G2" s="35"/>
      <c r="H2" s="129"/>
      <c r="I2" s="129"/>
      <c r="J2" s="129"/>
      <c r="K2" s="129"/>
      <c r="L2" s="130"/>
      <c r="M2" s="129"/>
      <c r="N2" s="129"/>
      <c r="O2" s="129"/>
    </row>
    <row r="3" spans="1:15" s="92" customFormat="1" ht="16.5" customHeight="1" x14ac:dyDescent="0.25">
      <c r="A3" s="76" t="str">
        <f>'6-7 (9m)'!A3</f>
        <v>For the nine-month period ended 30 September 2024</v>
      </c>
      <c r="B3" s="93"/>
      <c r="C3" s="111"/>
      <c r="D3" s="93"/>
      <c r="E3" s="131"/>
      <c r="F3" s="131"/>
      <c r="G3" s="132"/>
      <c r="H3" s="133"/>
      <c r="I3" s="133"/>
      <c r="J3" s="133"/>
      <c r="K3" s="133"/>
      <c r="L3" s="134"/>
      <c r="M3" s="133"/>
      <c r="N3" s="133"/>
      <c r="O3" s="133"/>
    </row>
    <row r="4" spans="1:15" ht="16.5" customHeight="1" x14ac:dyDescent="0.25">
      <c r="A4" s="79"/>
      <c r="B4" s="79"/>
      <c r="C4" s="112"/>
      <c r="D4" s="80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42"/>
    </row>
    <row r="5" spans="1:15" ht="16.5" customHeight="1" x14ac:dyDescent="0.25">
      <c r="A5" s="136"/>
      <c r="B5" s="136"/>
      <c r="C5" s="137"/>
      <c r="D5" s="80"/>
      <c r="E5" s="135"/>
      <c r="F5" s="135"/>
      <c r="G5" s="135"/>
      <c r="H5" s="135"/>
      <c r="I5" s="135"/>
      <c r="J5" s="135"/>
      <c r="K5" s="135"/>
      <c r="L5" s="135"/>
      <c r="M5" s="138"/>
      <c r="N5" s="138"/>
      <c r="O5" s="139"/>
    </row>
    <row r="6" spans="1:15" ht="16.5" customHeight="1" x14ac:dyDescent="0.25">
      <c r="A6" s="136"/>
      <c r="B6" s="136"/>
      <c r="C6" s="137"/>
      <c r="D6" s="80"/>
      <c r="E6" s="197" t="s">
        <v>107</v>
      </c>
      <c r="F6" s="197"/>
      <c r="G6" s="197"/>
      <c r="H6" s="197"/>
      <c r="I6" s="197"/>
      <c r="J6" s="197"/>
      <c r="K6" s="197"/>
      <c r="L6" s="197"/>
      <c r="M6" s="197"/>
      <c r="N6" s="197"/>
      <c r="O6" s="197"/>
    </row>
    <row r="7" spans="1:15" ht="16.5" customHeight="1" x14ac:dyDescent="0.25">
      <c r="D7" s="80"/>
      <c r="E7" s="135"/>
      <c r="F7" s="135"/>
      <c r="G7" s="135"/>
      <c r="H7" s="135"/>
      <c r="I7" s="135"/>
      <c r="J7" s="135"/>
      <c r="K7" s="135"/>
      <c r="L7" s="135"/>
      <c r="M7" s="140" t="s">
        <v>71</v>
      </c>
      <c r="N7" s="141"/>
      <c r="O7" s="142"/>
    </row>
    <row r="8" spans="1:15" ht="16.5" customHeight="1" x14ac:dyDescent="0.25">
      <c r="D8" s="80"/>
      <c r="E8" s="143"/>
      <c r="F8" s="143"/>
      <c r="G8" s="143"/>
      <c r="H8" s="143"/>
      <c r="I8" s="143"/>
      <c r="J8" s="143"/>
      <c r="K8" s="143"/>
      <c r="L8" s="143"/>
      <c r="M8" s="144" t="s">
        <v>90</v>
      </c>
      <c r="N8" s="144"/>
      <c r="O8" s="144"/>
    </row>
    <row r="9" spans="1:15" ht="16.5" customHeight="1" x14ac:dyDescent="0.25">
      <c r="D9" s="80"/>
      <c r="E9" s="143"/>
      <c r="F9" s="143"/>
      <c r="G9" s="143"/>
      <c r="H9" s="143"/>
      <c r="I9" s="143"/>
      <c r="J9" s="143"/>
      <c r="K9" s="143"/>
      <c r="L9" s="143"/>
      <c r="M9" s="144" t="s">
        <v>91</v>
      </c>
      <c r="N9" s="144"/>
      <c r="O9" s="144"/>
    </row>
    <row r="10" spans="1:15" ht="16.5" customHeight="1" x14ac:dyDescent="0.25">
      <c r="D10" s="104"/>
      <c r="E10" s="143" t="s">
        <v>12</v>
      </c>
      <c r="F10" s="143"/>
      <c r="G10" s="143" t="s">
        <v>122</v>
      </c>
      <c r="H10" s="143"/>
      <c r="I10" s="197" t="s">
        <v>14</v>
      </c>
      <c r="J10" s="197"/>
      <c r="K10" s="197"/>
      <c r="L10" s="143"/>
      <c r="M10" s="144" t="s">
        <v>53</v>
      </c>
      <c r="N10" s="144"/>
      <c r="O10" s="143"/>
    </row>
    <row r="11" spans="1:15" ht="16.5" customHeight="1" x14ac:dyDescent="0.25">
      <c r="D11" s="104"/>
      <c r="E11" s="143" t="s">
        <v>54</v>
      </c>
      <c r="F11" s="143"/>
      <c r="G11" s="143" t="s">
        <v>121</v>
      </c>
      <c r="H11" s="143"/>
      <c r="I11" s="143" t="s">
        <v>55</v>
      </c>
      <c r="J11" s="143"/>
      <c r="K11" s="143"/>
      <c r="L11" s="143"/>
      <c r="M11" s="144" t="s">
        <v>86</v>
      </c>
      <c r="N11" s="144"/>
      <c r="O11" s="144" t="s">
        <v>10</v>
      </c>
    </row>
    <row r="12" spans="1:15" ht="16.5" customHeight="1" x14ac:dyDescent="0.25">
      <c r="A12" s="145"/>
      <c r="B12" s="145"/>
      <c r="C12" s="146"/>
      <c r="D12" s="146"/>
      <c r="E12" s="143" t="s">
        <v>13</v>
      </c>
      <c r="F12" s="143"/>
      <c r="G12" s="143" t="s">
        <v>58</v>
      </c>
      <c r="H12" s="143"/>
      <c r="I12" s="143" t="s">
        <v>59</v>
      </c>
      <c r="J12" s="143"/>
      <c r="K12" s="143" t="s">
        <v>8</v>
      </c>
      <c r="L12" s="143"/>
      <c r="M12" s="147" t="s">
        <v>60</v>
      </c>
      <c r="N12" s="144"/>
      <c r="O12" s="144" t="s">
        <v>63</v>
      </c>
    </row>
    <row r="13" spans="1:15" ht="16.5" customHeight="1" x14ac:dyDescent="0.25">
      <c r="A13" s="145"/>
      <c r="B13" s="145"/>
      <c r="C13" s="121" t="s">
        <v>1</v>
      </c>
      <c r="D13" s="137"/>
      <c r="E13" s="19" t="s">
        <v>79</v>
      </c>
      <c r="F13" s="148"/>
      <c r="G13" s="19" t="s">
        <v>79</v>
      </c>
      <c r="H13" s="149"/>
      <c r="I13" s="19" t="s">
        <v>79</v>
      </c>
      <c r="J13" s="148"/>
      <c r="K13" s="19" t="s">
        <v>79</v>
      </c>
      <c r="L13" s="149"/>
      <c r="M13" s="19" t="s">
        <v>79</v>
      </c>
      <c r="N13" s="149"/>
      <c r="O13" s="19" t="s">
        <v>79</v>
      </c>
    </row>
    <row r="14" spans="1:15" ht="6" customHeight="1" x14ac:dyDescent="0.25">
      <c r="A14" s="145"/>
      <c r="B14" s="145"/>
      <c r="C14" s="146"/>
      <c r="D14" s="146"/>
      <c r="E14" s="150"/>
      <c r="F14" s="150"/>
      <c r="G14" s="150"/>
      <c r="H14" s="150"/>
      <c r="I14" s="150"/>
      <c r="J14" s="150"/>
      <c r="K14" s="150"/>
      <c r="L14" s="150"/>
      <c r="M14" s="151"/>
      <c r="N14" s="151"/>
    </row>
    <row r="15" spans="1:15" ht="16.5" customHeight="1" x14ac:dyDescent="0.25">
      <c r="A15" s="153" t="s">
        <v>68</v>
      </c>
      <c r="B15" s="153"/>
      <c r="C15" s="154"/>
      <c r="D15" s="88"/>
      <c r="E15" s="142">
        <v>600000000</v>
      </c>
      <c r="F15" s="142"/>
      <c r="G15" s="142">
        <v>79162825</v>
      </c>
      <c r="H15" s="142"/>
      <c r="I15" s="142">
        <v>60000000</v>
      </c>
      <c r="J15" s="142"/>
      <c r="K15" s="142">
        <v>788795966</v>
      </c>
      <c r="L15" s="142"/>
      <c r="M15" s="142">
        <v>-74072460</v>
      </c>
      <c r="N15" s="142"/>
      <c r="O15" s="151">
        <f>SUM(E15:M15)</f>
        <v>1453886331</v>
      </c>
    </row>
    <row r="16" spans="1:15" ht="16.5" customHeight="1" x14ac:dyDescent="0.25">
      <c r="A16" s="155" t="s">
        <v>152</v>
      </c>
      <c r="B16" s="153"/>
      <c r="C16" s="154"/>
      <c r="D16" s="88"/>
      <c r="E16" s="142">
        <v>9998247</v>
      </c>
      <c r="F16" s="142"/>
      <c r="G16" s="142">
        <v>0</v>
      </c>
      <c r="H16" s="142"/>
      <c r="I16" s="142">
        <v>0</v>
      </c>
      <c r="J16" s="142"/>
      <c r="K16" s="142">
        <v>0</v>
      </c>
      <c r="L16" s="142"/>
      <c r="M16" s="142">
        <v>0</v>
      </c>
      <c r="N16" s="142"/>
      <c r="O16" s="151">
        <f>SUM(E16:M16)</f>
        <v>9998247</v>
      </c>
    </row>
    <row r="17" spans="1:15" ht="16.5" customHeight="1" x14ac:dyDescent="0.25">
      <c r="A17" s="155" t="s">
        <v>65</v>
      </c>
      <c r="B17" s="153"/>
      <c r="C17" s="154"/>
      <c r="D17" s="88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</row>
    <row r="18" spans="1:15" ht="16.5" customHeight="1" x14ac:dyDescent="0.25">
      <c r="A18" s="155" t="s">
        <v>66</v>
      </c>
      <c r="B18" s="153"/>
      <c r="C18" s="154"/>
      <c r="D18" s="88"/>
      <c r="E18" s="142">
        <v>0</v>
      </c>
      <c r="F18" s="142"/>
      <c r="G18" s="142">
        <v>0</v>
      </c>
      <c r="H18" s="142"/>
      <c r="I18" s="142">
        <v>0</v>
      </c>
      <c r="J18" s="142"/>
      <c r="K18" s="142">
        <v>-52459587</v>
      </c>
      <c r="L18" s="142"/>
      <c r="M18" s="142">
        <v>52459587</v>
      </c>
      <c r="N18" s="142"/>
      <c r="O18" s="151">
        <f>SUM(E18:M18)</f>
        <v>0</v>
      </c>
    </row>
    <row r="19" spans="1:15" ht="16.5" customHeight="1" x14ac:dyDescent="0.25">
      <c r="A19" s="155" t="s">
        <v>157</v>
      </c>
      <c r="B19" s="153"/>
      <c r="C19" s="176">
        <v>24</v>
      </c>
      <c r="D19" s="88"/>
      <c r="E19" s="142">
        <v>0</v>
      </c>
      <c r="F19" s="142"/>
      <c r="G19" s="142">
        <v>0</v>
      </c>
      <c r="H19" s="142"/>
      <c r="I19" s="142">
        <v>0</v>
      </c>
      <c r="J19" s="142"/>
      <c r="K19" s="142">
        <v>-52000000</v>
      </c>
      <c r="L19" s="142"/>
      <c r="M19" s="142">
        <v>0</v>
      </c>
      <c r="N19" s="142"/>
      <c r="O19" s="151">
        <f t="shared" ref="O19:O24" si="0">SUM(E19:M19)</f>
        <v>-52000000</v>
      </c>
    </row>
    <row r="20" spans="1:15" ht="16.5" customHeight="1" x14ac:dyDescent="0.25">
      <c r="A20" s="155" t="s">
        <v>153</v>
      </c>
      <c r="B20" s="153"/>
      <c r="C20" s="154"/>
      <c r="D20" s="88"/>
      <c r="E20" s="142">
        <v>0</v>
      </c>
      <c r="F20" s="142"/>
      <c r="G20" s="142">
        <v>0</v>
      </c>
      <c r="H20" s="142"/>
      <c r="I20" s="142">
        <v>0</v>
      </c>
      <c r="J20" s="142"/>
      <c r="K20" s="142">
        <v>42</v>
      </c>
      <c r="L20" s="142"/>
      <c r="M20" s="142">
        <v>0</v>
      </c>
      <c r="N20" s="142"/>
      <c r="O20" s="151">
        <f t="shared" si="0"/>
        <v>42</v>
      </c>
    </row>
    <row r="21" spans="1:15" ht="16.5" customHeight="1" x14ac:dyDescent="0.25">
      <c r="A21" s="156" t="s">
        <v>182</v>
      </c>
      <c r="B21" s="156"/>
      <c r="C21" s="94"/>
      <c r="D21" s="88"/>
      <c r="E21" s="142">
        <v>0</v>
      </c>
      <c r="F21" s="142"/>
      <c r="G21" s="142">
        <v>0</v>
      </c>
      <c r="H21" s="142"/>
      <c r="I21" s="142">
        <v>0</v>
      </c>
      <c r="J21" s="142"/>
      <c r="K21" s="142">
        <v>47747872</v>
      </c>
      <c r="L21" s="142"/>
      <c r="M21" s="142">
        <v>0</v>
      </c>
      <c r="N21" s="142"/>
      <c r="O21" s="151">
        <f t="shared" si="0"/>
        <v>47747872</v>
      </c>
    </row>
    <row r="22" spans="1:15" ht="16.5" customHeight="1" x14ac:dyDescent="0.25">
      <c r="A22" s="156" t="s">
        <v>67</v>
      </c>
      <c r="B22" s="156"/>
      <c r="C22" s="94"/>
      <c r="D22" s="88"/>
      <c r="E22" s="157">
        <v>0</v>
      </c>
      <c r="F22" s="142"/>
      <c r="G22" s="157">
        <v>0</v>
      </c>
      <c r="H22" s="142"/>
      <c r="I22" s="157">
        <v>0</v>
      </c>
      <c r="J22" s="142"/>
      <c r="K22" s="157">
        <v>102153</v>
      </c>
      <c r="L22" s="142"/>
      <c r="M22" s="157">
        <v>-90506706</v>
      </c>
      <c r="N22" s="142"/>
      <c r="O22" s="158">
        <f t="shared" si="0"/>
        <v>-90404553</v>
      </c>
    </row>
    <row r="23" spans="1:15" ht="6" customHeight="1" x14ac:dyDescent="0.25">
      <c r="A23" s="156"/>
      <c r="B23" s="156"/>
      <c r="C23" s="94"/>
      <c r="D23" s="88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</row>
    <row r="24" spans="1:15" ht="16.5" customHeight="1" x14ac:dyDescent="0.25">
      <c r="A24" s="156" t="s">
        <v>64</v>
      </c>
      <c r="B24" s="156"/>
      <c r="C24" s="94"/>
      <c r="D24" s="88"/>
      <c r="E24" s="157">
        <f>SUM(E21:E22)</f>
        <v>0</v>
      </c>
      <c r="F24" s="142"/>
      <c r="G24" s="157">
        <f>SUM(G21:G22)</f>
        <v>0</v>
      </c>
      <c r="H24" s="142"/>
      <c r="I24" s="157">
        <f>SUM(I21:I22)</f>
        <v>0</v>
      </c>
      <c r="J24" s="142"/>
      <c r="K24" s="157">
        <f>SUM(K21:K22)</f>
        <v>47850025</v>
      </c>
      <c r="L24" s="142"/>
      <c r="M24" s="157">
        <f>SUM(M21:M22)</f>
        <v>-90506706</v>
      </c>
      <c r="N24" s="142"/>
      <c r="O24" s="158">
        <f t="shared" si="0"/>
        <v>-42656681</v>
      </c>
    </row>
    <row r="25" spans="1:15" ht="6" customHeight="1" x14ac:dyDescent="0.25">
      <c r="A25" s="156"/>
      <c r="B25" s="156"/>
      <c r="C25" s="94"/>
      <c r="D25" s="88"/>
      <c r="E25" s="142"/>
      <c r="F25" s="142"/>
      <c r="G25" s="142"/>
      <c r="H25" s="142"/>
      <c r="I25" s="142"/>
      <c r="J25" s="142"/>
      <c r="K25" s="142"/>
      <c r="L25" s="142"/>
      <c r="M25" s="142"/>
      <c r="N25" s="142"/>
      <c r="O25" s="142"/>
    </row>
    <row r="26" spans="1:15" ht="16.5" customHeight="1" thickBot="1" x14ac:dyDescent="0.3">
      <c r="A26" s="89" t="s">
        <v>195</v>
      </c>
      <c r="B26" s="89"/>
      <c r="C26" s="159"/>
      <c r="D26" s="88"/>
      <c r="E26" s="160">
        <f>SUM(E15:E16,E18:E20,E24)</f>
        <v>609998247</v>
      </c>
      <c r="F26" s="120"/>
      <c r="G26" s="160">
        <f>SUM(G15:G16,G18:G20,G24)</f>
        <v>79162825</v>
      </c>
      <c r="H26" s="142"/>
      <c r="I26" s="160">
        <f>SUM(I15:I16,I18:I20,I24)</f>
        <v>60000000</v>
      </c>
      <c r="J26" s="142"/>
      <c r="K26" s="160">
        <f>SUM(K15:K16,K18:K20,K24)</f>
        <v>732186446</v>
      </c>
      <c r="L26" s="142"/>
      <c r="M26" s="160">
        <f>SUM(M15:M16,M18:M20,M24)</f>
        <v>-112119579</v>
      </c>
      <c r="N26" s="142"/>
      <c r="O26" s="160">
        <f>SUM(O15:O16,O18:O20,O24)</f>
        <v>1369227939</v>
      </c>
    </row>
    <row r="27" spans="1:15" ht="15" customHeight="1" thickTop="1" x14ac:dyDescent="0.25">
      <c r="A27" s="89"/>
      <c r="B27" s="89"/>
      <c r="C27" s="159"/>
      <c r="D27" s="88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</row>
    <row r="28" spans="1:15" ht="15" customHeight="1" x14ac:dyDescent="0.25">
      <c r="A28" s="89"/>
      <c r="B28" s="89"/>
      <c r="C28" s="159"/>
      <c r="D28" s="88"/>
      <c r="E28" s="142"/>
      <c r="F28" s="142"/>
      <c r="G28" s="142"/>
      <c r="H28" s="142"/>
      <c r="I28" s="142"/>
      <c r="J28" s="142"/>
      <c r="K28" s="142"/>
      <c r="L28" s="142"/>
      <c r="M28" s="142"/>
      <c r="N28" s="142"/>
      <c r="O28" s="142"/>
    </row>
    <row r="29" spans="1:15" ht="16.5" customHeight="1" x14ac:dyDescent="0.25">
      <c r="A29" s="153" t="s">
        <v>69</v>
      </c>
      <c r="B29" s="153"/>
      <c r="C29" s="154"/>
      <c r="D29" s="88"/>
      <c r="E29" s="161">
        <v>609998247</v>
      </c>
      <c r="F29" s="142"/>
      <c r="G29" s="161">
        <v>79162825</v>
      </c>
      <c r="H29" s="142"/>
      <c r="I29" s="161">
        <v>61000000</v>
      </c>
      <c r="J29" s="142"/>
      <c r="K29" s="161">
        <v>742041183</v>
      </c>
      <c r="L29" s="142"/>
      <c r="M29" s="161">
        <v>-117631728</v>
      </c>
      <c r="N29" s="142"/>
      <c r="O29" s="161">
        <f>SUM(E29:M29)</f>
        <v>1374570527</v>
      </c>
    </row>
    <row r="30" spans="1:15" ht="16.5" customHeight="1" x14ac:dyDescent="0.25">
      <c r="A30" s="155" t="s">
        <v>152</v>
      </c>
      <c r="B30" s="153"/>
      <c r="C30" s="176">
        <v>19</v>
      </c>
      <c r="D30" s="88"/>
      <c r="E30" s="162">
        <v>10001753</v>
      </c>
      <c r="F30" s="142"/>
      <c r="G30" s="162">
        <v>3916</v>
      </c>
      <c r="H30" s="142"/>
      <c r="I30" s="161">
        <v>0</v>
      </c>
      <c r="J30" s="142"/>
      <c r="K30" s="161">
        <v>0</v>
      </c>
      <c r="L30" s="142"/>
      <c r="M30" s="161">
        <v>0</v>
      </c>
      <c r="N30" s="142"/>
      <c r="O30" s="162">
        <f>SUM(E30:M30)</f>
        <v>10005669</v>
      </c>
    </row>
    <row r="31" spans="1:15" ht="16.5" customHeight="1" x14ac:dyDescent="0.25">
      <c r="A31" s="155" t="s">
        <v>65</v>
      </c>
      <c r="B31" s="153"/>
      <c r="C31" s="154"/>
      <c r="D31" s="88"/>
      <c r="E31" s="162"/>
      <c r="F31" s="142"/>
      <c r="G31" s="162"/>
      <c r="H31" s="142"/>
      <c r="I31" s="161"/>
      <c r="J31" s="142"/>
      <c r="K31" s="161"/>
      <c r="L31" s="142"/>
      <c r="M31" s="161"/>
      <c r="N31" s="142"/>
      <c r="O31" s="162"/>
    </row>
    <row r="32" spans="1:15" ht="16.5" customHeight="1" x14ac:dyDescent="0.25">
      <c r="A32" s="155" t="s">
        <v>66</v>
      </c>
      <c r="B32" s="153"/>
      <c r="C32" s="94" t="s">
        <v>123</v>
      </c>
      <c r="D32" s="88"/>
      <c r="E32" s="162">
        <v>0</v>
      </c>
      <c r="F32" s="142"/>
      <c r="G32" s="162">
        <v>0</v>
      </c>
      <c r="H32" s="142"/>
      <c r="I32" s="161">
        <v>0</v>
      </c>
      <c r="J32" s="142"/>
      <c r="K32" s="162">
        <v>-70655558</v>
      </c>
      <c r="L32" s="142"/>
      <c r="M32" s="161">
        <v>70655558</v>
      </c>
      <c r="N32" s="142"/>
      <c r="O32" s="162">
        <f t="shared" ref="O32:O37" si="1">SUM(E32:M32)</f>
        <v>0</v>
      </c>
    </row>
    <row r="33" spans="1:15" ht="16.5" customHeight="1" x14ac:dyDescent="0.25">
      <c r="A33" s="155" t="s">
        <v>157</v>
      </c>
      <c r="B33" s="153"/>
      <c r="C33" s="176">
        <v>24</v>
      </c>
      <c r="D33" s="88"/>
      <c r="E33" s="161">
        <v>0</v>
      </c>
      <c r="F33" s="142"/>
      <c r="G33" s="161">
        <v>0</v>
      </c>
      <c r="H33" s="142"/>
      <c r="I33" s="161">
        <v>0</v>
      </c>
      <c r="J33" s="142"/>
      <c r="K33" s="162">
        <v>-52699877</v>
      </c>
      <c r="L33" s="142"/>
      <c r="M33" s="161">
        <v>0</v>
      </c>
      <c r="N33" s="142"/>
      <c r="O33" s="162">
        <f t="shared" si="1"/>
        <v>-52699877</v>
      </c>
    </row>
    <row r="34" spans="1:15" ht="16.5" customHeight="1" x14ac:dyDescent="0.25">
      <c r="A34" s="155" t="s">
        <v>153</v>
      </c>
      <c r="B34" s="153"/>
      <c r="C34" s="154"/>
      <c r="D34" s="88"/>
      <c r="E34" s="161">
        <v>0</v>
      </c>
      <c r="F34" s="142"/>
      <c r="G34" s="161">
        <v>0</v>
      </c>
      <c r="H34" s="142"/>
      <c r="I34" s="161">
        <v>0</v>
      </c>
      <c r="J34" s="142"/>
      <c r="K34" s="162">
        <v>34136</v>
      </c>
      <c r="L34" s="142"/>
      <c r="M34" s="161">
        <v>0</v>
      </c>
      <c r="N34" s="142"/>
      <c r="O34" s="162">
        <f t="shared" si="1"/>
        <v>34136</v>
      </c>
    </row>
    <row r="35" spans="1:15" ht="16.5" customHeight="1" x14ac:dyDescent="0.25">
      <c r="A35" s="155" t="s">
        <v>158</v>
      </c>
      <c r="B35" s="153"/>
      <c r="C35" s="154"/>
      <c r="D35" s="88"/>
      <c r="E35" s="161">
        <v>0</v>
      </c>
      <c r="F35" s="142"/>
      <c r="G35" s="161">
        <v>0</v>
      </c>
      <c r="H35" s="142"/>
      <c r="I35" s="161">
        <v>1000000</v>
      </c>
      <c r="J35" s="142"/>
      <c r="K35" s="162">
        <v>-1000000</v>
      </c>
      <c r="L35" s="142"/>
      <c r="M35" s="161">
        <v>0</v>
      </c>
      <c r="N35" s="142"/>
      <c r="O35" s="162">
        <f t="shared" si="1"/>
        <v>0</v>
      </c>
    </row>
    <row r="36" spans="1:15" ht="16.5" customHeight="1" x14ac:dyDescent="0.25">
      <c r="A36" s="156" t="s">
        <v>128</v>
      </c>
      <c r="B36" s="156"/>
      <c r="C36" s="81"/>
      <c r="D36" s="88"/>
      <c r="E36" s="161">
        <v>0</v>
      </c>
      <c r="F36" s="142"/>
      <c r="G36" s="161">
        <v>0</v>
      </c>
      <c r="H36" s="142"/>
      <c r="I36" s="161">
        <v>0</v>
      </c>
      <c r="J36" s="142"/>
      <c r="K36" s="161">
        <v>-58629396</v>
      </c>
      <c r="L36" s="142"/>
      <c r="M36" s="161">
        <v>0</v>
      </c>
      <c r="N36" s="142"/>
      <c r="O36" s="162">
        <f t="shared" si="1"/>
        <v>-58629396</v>
      </c>
    </row>
    <row r="37" spans="1:15" ht="16.5" customHeight="1" x14ac:dyDescent="0.25">
      <c r="A37" s="156" t="s">
        <v>206</v>
      </c>
      <c r="B37" s="156"/>
      <c r="C37" s="94"/>
      <c r="D37" s="88"/>
      <c r="E37" s="163">
        <v>0</v>
      </c>
      <c r="F37" s="142"/>
      <c r="G37" s="163">
        <v>0</v>
      </c>
      <c r="H37" s="142"/>
      <c r="I37" s="163">
        <v>0</v>
      </c>
      <c r="J37" s="142"/>
      <c r="K37" s="163">
        <v>358779</v>
      </c>
      <c r="L37" s="142"/>
      <c r="M37" s="163">
        <v>9306176</v>
      </c>
      <c r="N37" s="142"/>
      <c r="O37" s="164">
        <f t="shared" si="1"/>
        <v>9664955</v>
      </c>
    </row>
    <row r="38" spans="1:15" ht="6" customHeight="1" x14ac:dyDescent="0.25">
      <c r="A38" s="156"/>
      <c r="B38" s="156"/>
      <c r="C38" s="94"/>
      <c r="D38" s="88"/>
      <c r="E38" s="161"/>
      <c r="F38" s="142"/>
      <c r="G38" s="161"/>
      <c r="H38" s="142"/>
      <c r="I38" s="161"/>
      <c r="J38" s="142"/>
      <c r="K38" s="161"/>
      <c r="L38" s="142"/>
      <c r="M38" s="161"/>
      <c r="N38" s="142"/>
      <c r="O38" s="161"/>
    </row>
    <row r="39" spans="1:15" ht="16.5" customHeight="1" x14ac:dyDescent="0.25">
      <c r="A39" s="156" t="s">
        <v>64</v>
      </c>
      <c r="B39" s="156"/>
      <c r="C39" s="94"/>
      <c r="D39" s="88"/>
      <c r="E39" s="163">
        <v>0</v>
      </c>
      <c r="F39" s="142"/>
      <c r="G39" s="163">
        <v>0</v>
      </c>
      <c r="H39" s="142"/>
      <c r="I39" s="163">
        <v>0</v>
      </c>
      <c r="J39" s="142"/>
      <c r="K39" s="163">
        <v>-58270617</v>
      </c>
      <c r="L39" s="142"/>
      <c r="M39" s="163">
        <v>9306176</v>
      </c>
      <c r="N39" s="142"/>
      <c r="O39" s="163">
        <f>O36+O37</f>
        <v>-48964441</v>
      </c>
    </row>
    <row r="40" spans="1:15" ht="6" customHeight="1" x14ac:dyDescent="0.25">
      <c r="A40" s="156"/>
      <c r="B40" s="156"/>
      <c r="C40" s="94"/>
      <c r="D40" s="88"/>
      <c r="E40" s="161"/>
      <c r="F40" s="142"/>
      <c r="G40" s="161"/>
      <c r="H40" s="142"/>
      <c r="I40" s="161"/>
      <c r="J40" s="142"/>
      <c r="K40" s="161"/>
      <c r="L40" s="142"/>
      <c r="M40" s="161"/>
      <c r="N40" s="142"/>
      <c r="O40" s="161"/>
    </row>
    <row r="41" spans="1:15" ht="16.5" customHeight="1" thickBot="1" x14ac:dyDescent="0.3">
      <c r="A41" s="89" t="s">
        <v>196</v>
      </c>
      <c r="B41" s="89"/>
      <c r="C41" s="159"/>
      <c r="D41" s="88"/>
      <c r="E41" s="165">
        <f>E29+E35+E32+E33+E34+E30+E39</f>
        <v>620000000</v>
      </c>
      <c r="F41" s="142"/>
      <c r="G41" s="165">
        <f>G29+G35+G32+G33+G34+G30+G39</f>
        <v>79166741</v>
      </c>
      <c r="H41" s="142"/>
      <c r="I41" s="165">
        <f>I29+I35+I32+I33+I34+I30+I39</f>
        <v>62000000</v>
      </c>
      <c r="J41" s="142"/>
      <c r="K41" s="165">
        <f>K29+K35+K32+K33+K34+K30+K39</f>
        <v>559449267</v>
      </c>
      <c r="L41" s="142"/>
      <c r="M41" s="165">
        <f>M29+M35+M32+M33+M34+M30+M39</f>
        <v>-37669994</v>
      </c>
      <c r="N41" s="142"/>
      <c r="O41" s="165">
        <f>O29+O35+O32+O33+O34+O30+O39</f>
        <v>1282946014</v>
      </c>
    </row>
    <row r="42" spans="1:15" ht="16.5" customHeight="1" thickTop="1" x14ac:dyDescent="0.25">
      <c r="A42" s="89"/>
      <c r="B42" s="89"/>
      <c r="C42" s="159"/>
      <c r="D42" s="88"/>
      <c r="E42" s="142"/>
      <c r="F42" s="142"/>
      <c r="G42" s="142"/>
      <c r="H42" s="142"/>
      <c r="I42" s="142"/>
      <c r="J42" s="142"/>
      <c r="K42" s="142"/>
      <c r="L42" s="142"/>
      <c r="M42" s="142"/>
      <c r="N42" s="142"/>
      <c r="O42" s="142"/>
    </row>
    <row r="43" spans="1:15" ht="15" customHeight="1" x14ac:dyDescent="0.25">
      <c r="A43" s="89"/>
      <c r="B43" s="89"/>
      <c r="C43" s="159"/>
      <c r="D43" s="88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</row>
    <row r="44" spans="1:15" ht="20.100000000000001" customHeight="1" x14ac:dyDescent="0.25">
      <c r="A44" s="90" t="str">
        <f>'8'!A50</f>
        <v>The accompanying notes form part of this interim financial information.</v>
      </c>
      <c r="B44" s="90"/>
      <c r="C44" s="166"/>
      <c r="D44" s="91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</row>
  </sheetData>
  <mergeCells count="2">
    <mergeCell ref="E6:O6"/>
    <mergeCell ref="I10:K10"/>
  </mergeCells>
  <pageMargins left="0.35" right="0.35" top="0.5" bottom="0.6" header="0.49" footer="0.4"/>
  <pageSetup paperSize="9" scale="80" firstPageNumber="9" orientation="landscape" useFirstPageNumber="1" horizontalDpi="1200" verticalDpi="1200" r:id="rId1"/>
  <headerFooter>
    <oddFooter>&amp;R&amp;"Arial,Regular"&amp;10&amp;P</oddFooter>
  </headerFooter>
  <ignoredErrors>
    <ignoredError sqref="E24:M25 E26 G26:M26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13047-0DA8-40F1-B38A-1601FD035FD9}">
  <dimension ref="A1:L60"/>
  <sheetViews>
    <sheetView topLeftCell="A41" zoomScaleNormal="100" zoomScaleSheetLayoutView="90" workbookViewId="0">
      <selection activeCell="Q52" sqref="Q52"/>
    </sheetView>
  </sheetViews>
  <sheetFormatPr defaultColWidth="9.140625" defaultRowHeight="15.95" customHeight="1" x14ac:dyDescent="0.25"/>
  <cols>
    <col min="1" max="1" width="1.5703125" style="3" customWidth="1"/>
    <col min="2" max="2" width="1.140625" style="3" customWidth="1"/>
    <col min="3" max="3" width="43.28515625" style="3" customWidth="1"/>
    <col min="4" max="4" width="4.85546875" style="2" customWidth="1"/>
    <col min="5" max="5" width="1" style="3" customWidth="1"/>
    <col min="6" max="6" width="14.140625" style="4" customWidth="1"/>
    <col min="7" max="7" width="0.85546875" style="5" customWidth="1"/>
    <col min="8" max="8" width="14.5703125" style="4" bestFit="1" customWidth="1"/>
    <col min="9" max="9" width="0.85546875" style="6" customWidth="1"/>
    <col min="10" max="10" width="14.42578125" style="4" bestFit="1" customWidth="1"/>
    <col min="11" max="11" width="0.85546875" style="5" customWidth="1"/>
    <col min="12" max="12" width="14.5703125" style="4" bestFit="1" customWidth="1"/>
    <col min="13" max="16384" width="9.140625" style="7"/>
  </cols>
  <sheetData>
    <row r="1" spans="1:12" ht="16.5" customHeight="1" x14ac:dyDescent="0.25">
      <c r="A1" s="1" t="s">
        <v>27</v>
      </c>
      <c r="B1" s="1"/>
      <c r="C1" s="1"/>
      <c r="D1" s="20"/>
      <c r="L1" s="42"/>
    </row>
    <row r="2" spans="1:12" ht="16.5" customHeight="1" x14ac:dyDescent="0.25">
      <c r="A2" s="1" t="s">
        <v>92</v>
      </c>
      <c r="B2" s="1"/>
      <c r="C2" s="1"/>
      <c r="D2" s="20"/>
    </row>
    <row r="3" spans="1:12" ht="16.5" customHeight="1" x14ac:dyDescent="0.25">
      <c r="A3" s="8" t="str">
        <f>'9'!A3</f>
        <v>For the nine-month period ended 30 September 2024</v>
      </c>
      <c r="B3" s="8"/>
      <c r="C3" s="8"/>
      <c r="D3" s="18"/>
      <c r="E3" s="10"/>
      <c r="F3" s="11"/>
      <c r="G3" s="12"/>
      <c r="H3" s="11"/>
      <c r="I3" s="13"/>
      <c r="J3" s="11"/>
      <c r="K3" s="12"/>
      <c r="L3" s="11"/>
    </row>
    <row r="4" spans="1:12" ht="16.5" customHeight="1" x14ac:dyDescent="0.25"/>
    <row r="5" spans="1:12" ht="16.5" customHeight="1" x14ac:dyDescent="0.25"/>
    <row r="6" spans="1:12" ht="16.5" customHeight="1" x14ac:dyDescent="0.25">
      <c r="F6" s="196" t="s">
        <v>76</v>
      </c>
      <c r="G6" s="196"/>
      <c r="H6" s="196"/>
      <c r="I6" s="4"/>
      <c r="J6" s="196" t="s">
        <v>17</v>
      </c>
      <c r="K6" s="196"/>
      <c r="L6" s="196"/>
    </row>
    <row r="7" spans="1:12" ht="16.5" customHeight="1" x14ac:dyDescent="0.25">
      <c r="A7" s="7"/>
      <c r="E7" s="1"/>
      <c r="F7" s="195" t="s">
        <v>23</v>
      </c>
      <c r="G7" s="195"/>
      <c r="H7" s="195"/>
      <c r="I7" s="15"/>
      <c r="J7" s="195" t="s">
        <v>23</v>
      </c>
      <c r="K7" s="195"/>
      <c r="L7" s="195"/>
    </row>
    <row r="8" spans="1:12" ht="16.5" customHeight="1" x14ac:dyDescent="0.25">
      <c r="D8" s="191"/>
      <c r="E8" s="1"/>
      <c r="F8" s="16" t="s">
        <v>72</v>
      </c>
      <c r="G8" s="15"/>
      <c r="H8" s="16" t="s">
        <v>25</v>
      </c>
      <c r="I8" s="15"/>
      <c r="J8" s="16" t="s">
        <v>72</v>
      </c>
      <c r="K8" s="15"/>
      <c r="L8" s="16" t="s">
        <v>25</v>
      </c>
    </row>
    <row r="9" spans="1:12" ht="16.5" customHeight="1" x14ac:dyDescent="0.25">
      <c r="D9" s="121" t="s">
        <v>104</v>
      </c>
      <c r="E9" s="1"/>
      <c r="F9" s="19" t="s">
        <v>79</v>
      </c>
      <c r="G9" s="15"/>
      <c r="H9" s="19" t="s">
        <v>79</v>
      </c>
      <c r="I9" s="15"/>
      <c r="J9" s="19" t="s">
        <v>79</v>
      </c>
      <c r="K9" s="15"/>
      <c r="L9" s="19" t="s">
        <v>79</v>
      </c>
    </row>
    <row r="10" spans="1:12" ht="16.5" customHeight="1" x14ac:dyDescent="0.25">
      <c r="D10" s="191"/>
      <c r="E10" s="1"/>
      <c r="F10" s="23"/>
      <c r="J10" s="23"/>
      <c r="K10" s="15"/>
      <c r="L10" s="22"/>
    </row>
    <row r="11" spans="1:12" ht="16.5" customHeight="1" x14ac:dyDescent="0.25">
      <c r="A11" s="1" t="s">
        <v>131</v>
      </c>
      <c r="F11" s="23"/>
      <c r="J11" s="23"/>
    </row>
    <row r="12" spans="1:12" ht="16.5" customHeight="1" x14ac:dyDescent="0.25">
      <c r="A12" s="3" t="s">
        <v>164</v>
      </c>
      <c r="F12" s="23">
        <v>59027160</v>
      </c>
      <c r="H12" s="4">
        <v>19149657</v>
      </c>
      <c r="J12" s="23">
        <v>59027160</v>
      </c>
      <c r="L12" s="4">
        <v>19149657</v>
      </c>
    </row>
    <row r="13" spans="1:12" ht="16.5" customHeight="1" x14ac:dyDescent="0.25">
      <c r="A13" s="33" t="s">
        <v>93</v>
      </c>
      <c r="B13" s="33"/>
      <c r="F13" s="23">
        <v>25537820</v>
      </c>
      <c r="G13" s="4"/>
      <c r="H13" s="4">
        <v>32086269</v>
      </c>
      <c r="I13" s="4"/>
      <c r="J13" s="23">
        <v>25537820</v>
      </c>
      <c r="K13" s="4"/>
      <c r="L13" s="4">
        <v>32086269</v>
      </c>
    </row>
    <row r="14" spans="1:12" ht="16.5" customHeight="1" x14ac:dyDescent="0.25">
      <c r="A14" s="33" t="s">
        <v>94</v>
      </c>
      <c r="B14" s="33"/>
      <c r="F14" s="23">
        <v>28667042</v>
      </c>
      <c r="G14" s="4"/>
      <c r="H14" s="4">
        <v>36346234</v>
      </c>
      <c r="I14" s="4"/>
      <c r="J14" s="23">
        <v>28667042</v>
      </c>
      <c r="K14" s="4"/>
      <c r="L14" s="4">
        <v>36346234</v>
      </c>
    </row>
    <row r="15" spans="1:12" ht="16.5" customHeight="1" x14ac:dyDescent="0.25">
      <c r="A15" s="33" t="s">
        <v>165</v>
      </c>
      <c r="B15" s="33"/>
      <c r="F15" s="23">
        <v>-3148130</v>
      </c>
      <c r="G15" s="4"/>
      <c r="H15" s="4">
        <v>496976</v>
      </c>
      <c r="I15" s="4"/>
      <c r="J15" s="23">
        <v>-3148130</v>
      </c>
      <c r="K15" s="4"/>
      <c r="L15" s="4">
        <v>496976</v>
      </c>
    </row>
    <row r="16" spans="1:12" ht="16.5" customHeight="1" x14ac:dyDescent="0.25">
      <c r="A16" s="33" t="s">
        <v>95</v>
      </c>
      <c r="B16" s="33"/>
      <c r="F16" s="23">
        <v>1014397</v>
      </c>
      <c r="G16" s="4"/>
      <c r="H16" s="4">
        <v>773975</v>
      </c>
      <c r="I16" s="4"/>
      <c r="J16" s="23">
        <v>1014397</v>
      </c>
      <c r="K16" s="4"/>
      <c r="L16" s="4">
        <v>773975</v>
      </c>
    </row>
    <row r="17" spans="1:12" ht="16.5" customHeight="1" x14ac:dyDescent="0.25">
      <c r="A17" s="33" t="s">
        <v>51</v>
      </c>
      <c r="B17" s="33"/>
      <c r="D17" s="28"/>
      <c r="F17" s="23">
        <v>-31498325</v>
      </c>
      <c r="G17" s="4"/>
      <c r="H17" s="4">
        <v>-37580077</v>
      </c>
      <c r="I17" s="4"/>
      <c r="J17" s="23">
        <v>-31498325</v>
      </c>
      <c r="K17" s="4"/>
      <c r="L17" s="4">
        <v>-37580077</v>
      </c>
    </row>
    <row r="18" spans="1:12" ht="16.5" customHeight="1" x14ac:dyDescent="0.25">
      <c r="A18" s="33" t="s">
        <v>52</v>
      </c>
      <c r="B18" s="33"/>
      <c r="F18" s="23">
        <v>-95510750</v>
      </c>
      <c r="G18" s="4"/>
      <c r="H18" s="4">
        <v>-74672205</v>
      </c>
      <c r="I18" s="4"/>
      <c r="J18" s="23">
        <v>-95510750</v>
      </c>
      <c r="K18" s="4"/>
      <c r="L18" s="4">
        <v>-74672205</v>
      </c>
    </row>
    <row r="19" spans="1:12" ht="16.5" customHeight="1" x14ac:dyDescent="0.25">
      <c r="A19" s="33" t="s">
        <v>96</v>
      </c>
      <c r="B19" s="33"/>
      <c r="F19" s="23">
        <v>-553263</v>
      </c>
      <c r="G19" s="4"/>
      <c r="H19" s="4">
        <v>-16341071</v>
      </c>
      <c r="I19" s="4"/>
      <c r="J19" s="23">
        <v>-553263</v>
      </c>
      <c r="K19" s="4"/>
      <c r="L19" s="4">
        <v>-16341071</v>
      </c>
    </row>
    <row r="20" spans="1:12" ht="16.5" customHeight="1" x14ac:dyDescent="0.25">
      <c r="A20" s="33" t="s">
        <v>98</v>
      </c>
      <c r="B20" s="33"/>
      <c r="D20" s="28"/>
      <c r="F20" s="23">
        <v>1553539393</v>
      </c>
      <c r="G20" s="192"/>
      <c r="H20" s="4">
        <v>1742939441</v>
      </c>
      <c r="I20" s="192"/>
      <c r="J20" s="23">
        <v>1553539393</v>
      </c>
      <c r="K20" s="192"/>
      <c r="L20" s="4">
        <v>1742939441</v>
      </c>
    </row>
    <row r="21" spans="1:12" ht="16.5" customHeight="1" x14ac:dyDescent="0.25">
      <c r="A21" s="33" t="s">
        <v>97</v>
      </c>
      <c r="B21" s="33"/>
      <c r="D21" s="28"/>
      <c r="F21" s="25">
        <v>-1496864859</v>
      </c>
      <c r="G21" s="192"/>
      <c r="H21" s="11">
        <v>-1716055462</v>
      </c>
      <c r="I21" s="192"/>
      <c r="J21" s="25">
        <v>-1496864859</v>
      </c>
      <c r="K21" s="192"/>
      <c r="L21" s="11">
        <v>-1716055462</v>
      </c>
    </row>
    <row r="22" spans="1:12" ht="16.5" customHeight="1" x14ac:dyDescent="0.25">
      <c r="B22" s="33"/>
      <c r="F22" s="23"/>
      <c r="G22" s="192"/>
      <c r="I22" s="192"/>
      <c r="J22" s="23"/>
      <c r="K22" s="192"/>
    </row>
    <row r="23" spans="1:12" ht="16.5" customHeight="1" x14ac:dyDescent="0.25">
      <c r="A23" s="1" t="s">
        <v>99</v>
      </c>
      <c r="B23" s="1"/>
      <c r="C23" s="1"/>
      <c r="D23" s="20"/>
      <c r="E23" s="177"/>
      <c r="F23" s="178">
        <f t="shared" ref="F23" si="0">SUM(F12:F21)</f>
        <v>40210485</v>
      </c>
      <c r="G23" s="192"/>
      <c r="H23" s="179">
        <f>SUM(H12:H21)</f>
        <v>-12856263</v>
      </c>
      <c r="I23" s="192"/>
      <c r="J23" s="178">
        <f t="shared" ref="J23:L23" si="1">SUM(J12:J21)</f>
        <v>40210485</v>
      </c>
      <c r="K23" s="192"/>
      <c r="L23" s="179">
        <f t="shared" si="1"/>
        <v>-12856263</v>
      </c>
    </row>
    <row r="24" spans="1:12" ht="16.5" customHeight="1" x14ac:dyDescent="0.25">
      <c r="A24" s="1"/>
      <c r="B24" s="1"/>
      <c r="C24" s="1"/>
      <c r="D24" s="20"/>
      <c r="E24" s="177"/>
      <c r="F24" s="95"/>
      <c r="G24" s="192"/>
      <c r="H24" s="180"/>
      <c r="I24" s="192"/>
      <c r="J24" s="95"/>
      <c r="K24" s="192"/>
      <c r="L24" s="180"/>
    </row>
    <row r="25" spans="1:12" ht="16.5" customHeight="1" x14ac:dyDescent="0.25">
      <c r="A25" s="1" t="s">
        <v>132</v>
      </c>
      <c r="E25" s="1"/>
      <c r="F25" s="95"/>
      <c r="G25" s="96"/>
      <c r="H25" s="97"/>
      <c r="I25" s="98"/>
      <c r="J25" s="95"/>
      <c r="K25" s="96"/>
      <c r="L25" s="97"/>
    </row>
    <row r="26" spans="1:12" ht="16.5" customHeight="1" x14ac:dyDescent="0.25">
      <c r="A26" s="61" t="s">
        <v>38</v>
      </c>
      <c r="E26" s="1"/>
      <c r="F26" s="23">
        <v>38172500</v>
      </c>
      <c r="G26" s="96"/>
      <c r="H26" s="180">
        <v>0</v>
      </c>
      <c r="I26" s="181"/>
      <c r="J26" s="182">
        <v>38172500</v>
      </c>
      <c r="K26" s="183"/>
      <c r="L26" s="180">
        <v>0</v>
      </c>
    </row>
    <row r="27" spans="1:12" ht="16.5" customHeight="1" x14ac:dyDescent="0.25">
      <c r="A27" s="61" t="s">
        <v>73</v>
      </c>
      <c r="D27" s="20"/>
      <c r="E27" s="1"/>
      <c r="F27" s="23">
        <v>-11937643</v>
      </c>
      <c r="G27" s="96"/>
      <c r="H27" s="180">
        <v>-1009248</v>
      </c>
      <c r="I27" s="96"/>
      <c r="J27" s="23">
        <v>-11937643</v>
      </c>
      <c r="K27" s="96"/>
      <c r="L27" s="4">
        <v>-1009248</v>
      </c>
    </row>
    <row r="28" spans="1:12" ht="16.5" customHeight="1" x14ac:dyDescent="0.25">
      <c r="A28" s="61" t="s">
        <v>74</v>
      </c>
      <c r="E28" s="1"/>
      <c r="F28" s="25">
        <v>-7491687</v>
      </c>
      <c r="G28" s="96"/>
      <c r="H28" s="179">
        <v>-3995809</v>
      </c>
      <c r="I28" s="96"/>
      <c r="J28" s="25">
        <v>-7491687</v>
      </c>
      <c r="K28" s="96"/>
      <c r="L28" s="179">
        <v>-3995809</v>
      </c>
    </row>
    <row r="29" spans="1:12" ht="16.5" customHeight="1" x14ac:dyDescent="0.25">
      <c r="D29" s="20"/>
      <c r="E29" s="1"/>
      <c r="F29" s="182"/>
      <c r="G29" s="96"/>
      <c r="H29" s="180"/>
      <c r="I29" s="96"/>
      <c r="J29" s="182"/>
      <c r="K29" s="96"/>
      <c r="L29" s="180"/>
    </row>
    <row r="30" spans="1:12" ht="16.5" customHeight="1" x14ac:dyDescent="0.25">
      <c r="A30" s="1" t="s">
        <v>159</v>
      </c>
      <c r="B30" s="1"/>
      <c r="C30" s="7"/>
      <c r="D30" s="20"/>
      <c r="E30" s="1"/>
      <c r="F30" s="178">
        <f>SUM(F26:F28)</f>
        <v>18743170</v>
      </c>
      <c r="G30" s="180"/>
      <c r="H30" s="179">
        <f>SUM(H26:H28)</f>
        <v>-5005057</v>
      </c>
      <c r="I30" s="98"/>
      <c r="J30" s="178">
        <f>SUM(J26:J28)</f>
        <v>18743170</v>
      </c>
      <c r="K30" s="96"/>
      <c r="L30" s="179">
        <f>SUM(L26:L28)</f>
        <v>-5005057</v>
      </c>
    </row>
    <row r="31" spans="1:12" ht="16.5" customHeight="1" x14ac:dyDescent="0.25">
      <c r="A31" s="1"/>
      <c r="B31" s="1"/>
      <c r="C31" s="7"/>
      <c r="D31" s="20"/>
      <c r="E31" s="1"/>
      <c r="F31" s="182"/>
      <c r="G31" s="96"/>
      <c r="H31" s="180"/>
      <c r="I31" s="98"/>
      <c r="J31" s="182"/>
      <c r="K31" s="96"/>
      <c r="L31" s="180"/>
    </row>
    <row r="32" spans="1:12" ht="16.5" customHeight="1" x14ac:dyDescent="0.25">
      <c r="A32" s="1" t="s">
        <v>133</v>
      </c>
      <c r="D32" s="20"/>
      <c r="E32" s="1"/>
      <c r="F32" s="95"/>
      <c r="G32" s="96"/>
      <c r="H32" s="97"/>
      <c r="I32" s="98"/>
      <c r="J32" s="95"/>
      <c r="K32" s="96"/>
      <c r="L32" s="97"/>
    </row>
    <row r="33" spans="1:12" ht="16.5" customHeight="1" x14ac:dyDescent="0.25">
      <c r="A33" s="3" t="s">
        <v>155</v>
      </c>
      <c r="D33" s="20"/>
      <c r="E33" s="1"/>
      <c r="F33" s="29">
        <v>7832</v>
      </c>
      <c r="G33" s="96"/>
      <c r="H33" s="180">
        <v>0</v>
      </c>
      <c r="I33" s="181"/>
      <c r="J33" s="29">
        <v>7832</v>
      </c>
      <c r="K33" s="183"/>
      <c r="L33" s="180">
        <v>0</v>
      </c>
    </row>
    <row r="34" spans="1:12" ht="16.5" customHeight="1" x14ac:dyDescent="0.25">
      <c r="A34" s="3" t="s">
        <v>75</v>
      </c>
      <c r="D34" s="20"/>
      <c r="E34" s="1"/>
      <c r="F34" s="29">
        <v>-2442744</v>
      </c>
      <c r="G34" s="183"/>
      <c r="H34" s="180">
        <v>-187785</v>
      </c>
      <c r="I34" s="181"/>
      <c r="J34" s="29">
        <v>-2442744</v>
      </c>
      <c r="K34" s="183"/>
      <c r="L34" s="180">
        <v>-187785</v>
      </c>
    </row>
    <row r="35" spans="1:12" ht="16.5" customHeight="1" x14ac:dyDescent="0.25">
      <c r="A35" s="3" t="s">
        <v>151</v>
      </c>
      <c r="B35" s="33"/>
      <c r="C35" s="33"/>
      <c r="D35" s="20"/>
      <c r="E35" s="1"/>
      <c r="F35" s="25">
        <v>-42702040</v>
      </c>
      <c r="G35" s="96"/>
      <c r="H35" s="179">
        <v>-42001753</v>
      </c>
      <c r="I35" s="96"/>
      <c r="J35" s="25">
        <v>-42702040</v>
      </c>
      <c r="K35" s="96"/>
      <c r="L35" s="179">
        <v>-42001753</v>
      </c>
    </row>
    <row r="36" spans="1:12" ht="16.5" customHeight="1" x14ac:dyDescent="0.25">
      <c r="D36" s="20"/>
      <c r="E36" s="1"/>
      <c r="F36" s="95"/>
      <c r="G36" s="96"/>
      <c r="H36" s="97"/>
      <c r="I36" s="98"/>
      <c r="J36" s="95"/>
      <c r="K36" s="96"/>
      <c r="L36" s="97"/>
    </row>
    <row r="37" spans="1:12" ht="16.5" customHeight="1" x14ac:dyDescent="0.25">
      <c r="A37" s="1" t="s">
        <v>124</v>
      </c>
      <c r="B37" s="1"/>
      <c r="C37" s="1"/>
      <c r="D37" s="20"/>
      <c r="E37" s="1"/>
      <c r="F37" s="178">
        <f>SUM(F33:F35)</f>
        <v>-45136952</v>
      </c>
      <c r="G37" s="96"/>
      <c r="H37" s="179">
        <f>SUM(H33:H35)</f>
        <v>-42189538</v>
      </c>
      <c r="I37" s="180"/>
      <c r="J37" s="178">
        <f>SUM(J33:J35)</f>
        <v>-45136952</v>
      </c>
      <c r="K37" s="96"/>
      <c r="L37" s="179">
        <f>SUM(L33:L35)</f>
        <v>-42189538</v>
      </c>
    </row>
    <row r="38" spans="1:12" ht="16.5" customHeight="1" x14ac:dyDescent="0.25">
      <c r="A38" s="1"/>
      <c r="B38" s="1"/>
      <c r="C38" s="7"/>
      <c r="D38" s="20"/>
      <c r="E38" s="1"/>
      <c r="F38" s="182"/>
      <c r="G38" s="96"/>
      <c r="H38" s="180"/>
      <c r="I38" s="98"/>
      <c r="J38" s="182"/>
      <c r="K38" s="96"/>
      <c r="L38" s="180"/>
    </row>
    <row r="39" spans="1:12" ht="16.5" customHeight="1" x14ac:dyDescent="0.25">
      <c r="A39" s="1"/>
      <c r="B39" s="1"/>
      <c r="C39" s="1"/>
      <c r="D39" s="20"/>
      <c r="E39" s="1"/>
      <c r="F39" s="182"/>
      <c r="G39" s="96"/>
      <c r="H39" s="180"/>
      <c r="I39" s="180"/>
      <c r="J39" s="182"/>
      <c r="K39" s="96"/>
      <c r="L39" s="180"/>
    </row>
    <row r="40" spans="1:12" ht="16.5" customHeight="1" x14ac:dyDescent="0.25">
      <c r="A40" s="1" t="s">
        <v>130</v>
      </c>
      <c r="B40" s="1"/>
      <c r="C40" s="1"/>
      <c r="D40" s="20"/>
      <c r="E40" s="1"/>
      <c r="F40" s="182">
        <f>F23+F30+F37</f>
        <v>13816703</v>
      </c>
      <c r="G40" s="96"/>
      <c r="H40" s="180">
        <f>SUM(H23,H30,H37)</f>
        <v>-60050858</v>
      </c>
      <c r="I40" s="98"/>
      <c r="J40" s="182">
        <f>J23+J30+J37</f>
        <v>13816703</v>
      </c>
      <c r="K40" s="96"/>
      <c r="L40" s="180">
        <f>SUM(L23,L30,L37)</f>
        <v>-60050858</v>
      </c>
    </row>
    <row r="41" spans="1:12" ht="16.5" customHeight="1" x14ac:dyDescent="0.25">
      <c r="A41" s="3" t="s">
        <v>100</v>
      </c>
      <c r="D41" s="20"/>
      <c r="E41" s="1"/>
      <c r="F41" s="23">
        <v>12765213</v>
      </c>
      <c r="G41" s="96"/>
      <c r="H41" s="180">
        <v>81723706</v>
      </c>
      <c r="I41" s="96"/>
      <c r="J41" s="23">
        <v>12765213</v>
      </c>
      <c r="K41" s="96"/>
      <c r="L41" s="180">
        <v>81723706</v>
      </c>
    </row>
    <row r="42" spans="1:12" ht="16.5" customHeight="1" x14ac:dyDescent="0.25">
      <c r="A42" s="3" t="s">
        <v>199</v>
      </c>
      <c r="B42" s="7"/>
      <c r="C42" s="7"/>
      <c r="D42" s="20"/>
      <c r="E42" s="1"/>
      <c r="F42" s="25">
        <v>-7386</v>
      </c>
      <c r="G42" s="96"/>
      <c r="H42" s="179">
        <v>43622</v>
      </c>
      <c r="I42" s="96"/>
      <c r="J42" s="25">
        <v>-7386</v>
      </c>
      <c r="K42" s="96"/>
      <c r="L42" s="179">
        <v>43622</v>
      </c>
    </row>
    <row r="43" spans="1:12" ht="16.5" customHeight="1" x14ac:dyDescent="0.25">
      <c r="D43" s="20"/>
      <c r="E43" s="1"/>
      <c r="F43" s="95"/>
      <c r="G43" s="96"/>
      <c r="H43" s="97"/>
      <c r="I43" s="98"/>
      <c r="J43" s="95"/>
      <c r="K43" s="96"/>
      <c r="L43" s="97"/>
    </row>
    <row r="44" spans="1:12" ht="16.5" customHeight="1" thickBot="1" x14ac:dyDescent="0.3">
      <c r="A44" s="1" t="s">
        <v>101</v>
      </c>
      <c r="D44" s="20"/>
      <c r="E44" s="1"/>
      <c r="F44" s="184">
        <f>SUM(F40:F43)</f>
        <v>26574530</v>
      </c>
      <c r="G44" s="96"/>
      <c r="H44" s="185">
        <f>SUM(H40:H42)</f>
        <v>21716470</v>
      </c>
      <c r="I44" s="98"/>
      <c r="J44" s="184">
        <f>SUM(J40:J42)</f>
        <v>26574530</v>
      </c>
      <c r="K44" s="96"/>
      <c r="L44" s="185">
        <f>SUM(L40:L42)</f>
        <v>21716470</v>
      </c>
    </row>
    <row r="45" spans="1:12" ht="16.5" customHeight="1" thickTop="1" x14ac:dyDescent="0.25">
      <c r="E45" s="1"/>
      <c r="F45" s="122"/>
      <c r="G45" s="99"/>
      <c r="H45" s="99"/>
      <c r="I45" s="99"/>
      <c r="J45" s="122"/>
      <c r="K45" s="99"/>
      <c r="L45" s="99"/>
    </row>
    <row r="46" spans="1:12" ht="16.5" customHeight="1" x14ac:dyDescent="0.25">
      <c r="A46" s="1" t="s">
        <v>163</v>
      </c>
      <c r="E46" s="1"/>
      <c r="F46" s="182"/>
      <c r="G46" s="96"/>
      <c r="H46" s="180"/>
      <c r="I46" s="98"/>
      <c r="J46" s="182"/>
      <c r="K46" s="96"/>
      <c r="L46" s="180"/>
    </row>
    <row r="47" spans="1:12" ht="16.5" customHeight="1" x14ac:dyDescent="0.25">
      <c r="A47" s="3" t="s">
        <v>184</v>
      </c>
      <c r="D47" s="2">
        <v>13</v>
      </c>
      <c r="E47" s="1"/>
      <c r="F47" s="23">
        <v>10598913</v>
      </c>
      <c r="G47" s="96"/>
      <c r="H47" s="180">
        <v>0</v>
      </c>
      <c r="I47" s="181"/>
      <c r="J47" s="182">
        <v>10598913</v>
      </c>
      <c r="K47" s="183"/>
      <c r="L47" s="180">
        <v>0</v>
      </c>
    </row>
    <row r="48" spans="1:12" ht="16.5" customHeight="1" x14ac:dyDescent="0.25">
      <c r="A48" s="1"/>
      <c r="E48" s="1"/>
      <c r="F48" s="180"/>
      <c r="G48" s="96"/>
      <c r="H48" s="180"/>
      <c r="I48" s="98"/>
      <c r="J48" s="180"/>
      <c r="K48" s="96"/>
      <c r="L48" s="180"/>
    </row>
    <row r="49" spans="1:12" ht="16.5" customHeight="1" x14ac:dyDescent="0.25">
      <c r="A49" s="1"/>
      <c r="E49" s="1"/>
      <c r="F49" s="180"/>
      <c r="G49" s="96"/>
      <c r="H49" s="180"/>
      <c r="I49" s="98"/>
      <c r="J49" s="180"/>
      <c r="K49" s="96"/>
      <c r="L49" s="180"/>
    </row>
    <row r="50" spans="1:12" ht="16.5" customHeight="1" x14ac:dyDescent="0.25">
      <c r="A50" s="1"/>
      <c r="E50" s="1"/>
      <c r="F50" s="180"/>
      <c r="G50" s="96"/>
      <c r="H50" s="180"/>
      <c r="I50" s="98"/>
      <c r="J50" s="180"/>
      <c r="K50" s="96"/>
      <c r="L50" s="180"/>
    </row>
    <row r="51" spans="1:12" ht="16.5" customHeight="1" x14ac:dyDescent="0.25">
      <c r="E51" s="1"/>
      <c r="F51" s="180"/>
      <c r="G51" s="96"/>
      <c r="H51" s="180"/>
      <c r="I51" s="98"/>
      <c r="J51" s="180"/>
      <c r="K51" s="96"/>
      <c r="L51" s="180"/>
    </row>
    <row r="52" spans="1:12" ht="16.5" customHeight="1" x14ac:dyDescent="0.25">
      <c r="E52" s="1"/>
      <c r="F52" s="180"/>
      <c r="G52" s="96"/>
      <c r="H52" s="180"/>
      <c r="I52" s="98"/>
      <c r="J52" s="180"/>
      <c r="K52" s="96"/>
      <c r="L52" s="180"/>
    </row>
    <row r="53" spans="1:12" ht="16.5" customHeight="1" x14ac:dyDescent="0.25">
      <c r="E53" s="1"/>
      <c r="F53" s="180"/>
      <c r="G53" s="96"/>
      <c r="H53" s="180"/>
      <c r="I53" s="98"/>
      <c r="J53" s="180"/>
      <c r="K53" s="96"/>
      <c r="L53" s="180"/>
    </row>
    <row r="54" spans="1:12" ht="16.5" customHeight="1" x14ac:dyDescent="0.25">
      <c r="E54" s="1"/>
      <c r="F54" s="180"/>
      <c r="G54" s="96"/>
      <c r="H54" s="180"/>
      <c r="I54" s="98"/>
      <c r="J54" s="180"/>
      <c r="K54" s="96"/>
      <c r="L54" s="180"/>
    </row>
    <row r="55" spans="1:12" ht="16.5" customHeight="1" x14ac:dyDescent="0.25">
      <c r="E55" s="1"/>
      <c r="F55" s="180"/>
      <c r="G55" s="96"/>
      <c r="H55" s="180"/>
      <c r="I55" s="98"/>
      <c r="J55" s="180"/>
      <c r="K55" s="96"/>
      <c r="L55" s="180"/>
    </row>
    <row r="56" spans="1:12" ht="16.5" customHeight="1" x14ac:dyDescent="0.25">
      <c r="E56" s="1"/>
      <c r="F56" s="180"/>
      <c r="G56" s="96"/>
      <c r="H56" s="180"/>
      <c r="I56" s="98"/>
      <c r="J56" s="180"/>
      <c r="K56" s="96"/>
      <c r="L56" s="180"/>
    </row>
    <row r="57" spans="1:12" ht="16.5" customHeight="1" x14ac:dyDescent="0.25">
      <c r="E57" s="1"/>
      <c r="F57" s="180"/>
      <c r="G57" s="96"/>
      <c r="H57" s="180"/>
      <c r="I57" s="98"/>
      <c r="J57" s="180"/>
      <c r="K57" s="96"/>
      <c r="L57" s="180"/>
    </row>
    <row r="58" spans="1:12" ht="16.5" customHeight="1" x14ac:dyDescent="0.25">
      <c r="E58" s="1"/>
      <c r="F58" s="180"/>
      <c r="G58" s="96"/>
      <c r="H58" s="180"/>
      <c r="I58" s="98"/>
      <c r="J58" s="180"/>
      <c r="K58" s="96"/>
      <c r="L58" s="180"/>
    </row>
    <row r="59" spans="1:12" ht="15" customHeight="1" x14ac:dyDescent="0.25">
      <c r="E59" s="1"/>
      <c r="F59" s="180"/>
      <c r="G59" s="96"/>
      <c r="H59" s="180"/>
      <c r="I59" s="98"/>
      <c r="J59" s="180"/>
      <c r="K59" s="96"/>
      <c r="L59" s="180"/>
    </row>
    <row r="60" spans="1:12" ht="21.95" customHeight="1" x14ac:dyDescent="0.25">
      <c r="A60" s="199" t="str">
        <f>'8'!A50</f>
        <v>The accompanying notes form part of this interim financial information.</v>
      </c>
      <c r="B60" s="200"/>
      <c r="C60" s="200"/>
      <c r="D60" s="200"/>
      <c r="E60" s="200"/>
      <c r="F60" s="200"/>
      <c r="G60" s="200"/>
      <c r="H60" s="200"/>
      <c r="I60" s="200"/>
      <c r="J60" s="200"/>
      <c r="K60" s="200"/>
      <c r="L60" s="200"/>
    </row>
  </sheetData>
  <mergeCells count="5">
    <mergeCell ref="A60:L60"/>
    <mergeCell ref="F6:H6"/>
    <mergeCell ref="J6:L6"/>
    <mergeCell ref="F7:H7"/>
    <mergeCell ref="J7:L7"/>
  </mergeCells>
  <pageMargins left="0.8" right="0.5" top="0.5" bottom="0.6" header="0.49" footer="0.4"/>
  <pageSetup paperSize="9" scale="80" firstPageNumber="10" fitToHeight="0" orientation="portrait" useFirstPageNumber="1" horizontalDpi="1200" verticalDpi="1200" r:id="rId1"/>
  <headerFooter>
    <oddFooter>&amp;R&amp;"Arial,Regular"&amp;10&amp;P</oddFooter>
  </headerFooter>
  <ignoredErrors>
    <ignoredError sqref="F8:L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2-3</vt:lpstr>
      <vt:lpstr>4-5 (3m)</vt:lpstr>
      <vt:lpstr>6-7 (9m)</vt:lpstr>
      <vt:lpstr>8</vt:lpstr>
      <vt:lpstr>9</vt:lpstr>
      <vt:lpstr>10</vt:lpstr>
      <vt:lpstr>'2-3'!Print_Area</vt:lpstr>
      <vt:lpstr>'8'!Print_Area</vt:lpstr>
      <vt:lpstr>'9'!Print_Area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Praphensri Puttaluck (TH)</cp:lastModifiedBy>
  <cp:lastPrinted>2024-11-08T03:41:46Z</cp:lastPrinted>
  <dcterms:created xsi:type="dcterms:W3CDTF">2014-03-04T07:14:12Z</dcterms:created>
  <dcterms:modified xsi:type="dcterms:W3CDTF">2024-11-08T03:42:11Z</dcterms:modified>
</cp:coreProperties>
</file>