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\SEP 2024\FVC\ยื่นงบ\หน้างบ\"/>
    </mc:Choice>
  </mc:AlternateContent>
  <bookViews>
    <workbookView xWindow="-120" yWindow="-120" windowWidth="29040" windowHeight="15720" tabRatio="690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Cashflow!$A$1:$A$115</definedName>
    <definedName name="_xlnm.Print_Area" localSheetId="0">BS!$A$1:$K$102</definedName>
    <definedName name="_xlnm.Print_Area" localSheetId="4">Cashflow!$A$1:$J$110</definedName>
    <definedName name="_xlnm.Print_Area" localSheetId="1">PL!$A$1:$K$133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25" i="6" l="1"/>
  <c r="K25" i="6"/>
  <c r="P32" i="5"/>
  <c r="L32" i="5"/>
  <c r="X19" i="5" l="1"/>
  <c r="T19" i="5"/>
  <c r="I76" i="4" l="1"/>
  <c r="G76" i="4"/>
  <c r="E76" i="4"/>
  <c r="C76" i="4"/>
  <c r="D16" i="5" l="1"/>
  <c r="D20" i="5" s="1"/>
  <c r="D25" i="5"/>
  <c r="C97" i="4"/>
  <c r="Q21" i="6"/>
  <c r="T28" i="5" l="1"/>
  <c r="X28" i="5" s="1"/>
  <c r="T26" i="5"/>
  <c r="X26" i="5" s="1"/>
  <c r="D17" i="2"/>
  <c r="F57" i="2" l="1"/>
  <c r="D57" i="2"/>
  <c r="J27" i="2"/>
  <c r="H27" i="2"/>
  <c r="F27" i="2"/>
  <c r="D27" i="2"/>
  <c r="D28" i="2" s="1"/>
  <c r="D30" i="2" s="1"/>
  <c r="D32" i="2" s="1"/>
  <c r="D36" i="2" s="1"/>
  <c r="J17" i="2"/>
  <c r="H17" i="2"/>
  <c r="F17" i="2"/>
  <c r="Q23" i="6"/>
  <c r="K20" i="6"/>
  <c r="K24" i="6" s="1"/>
  <c r="K14" i="6"/>
  <c r="K15" i="6" s="1"/>
  <c r="T30" i="5"/>
  <c r="X30" i="5" s="1"/>
  <c r="L25" i="5"/>
  <c r="L31" i="5" s="1"/>
  <c r="L16" i="5"/>
  <c r="L20" i="5" s="1"/>
  <c r="Q22" i="6"/>
  <c r="J28" i="2" l="1"/>
  <c r="J30" i="2" s="1"/>
  <c r="J32" i="2" s="1"/>
  <c r="J36" i="2" s="1"/>
  <c r="J41" i="2" s="1"/>
  <c r="J56" i="2" s="1"/>
  <c r="F28" i="2"/>
  <c r="F30" i="2" s="1"/>
  <c r="F32" i="2" s="1"/>
  <c r="F36" i="2" s="1"/>
  <c r="F54" i="2" s="1"/>
  <c r="F52" i="2" s="1"/>
  <c r="H28" i="2"/>
  <c r="H30" i="2" s="1"/>
  <c r="H32" i="2" s="1"/>
  <c r="H36" i="2" s="1"/>
  <c r="H41" i="2" s="1"/>
  <c r="H56" i="2" s="1"/>
  <c r="D41" i="2"/>
  <c r="D58" i="2" s="1"/>
  <c r="D56" i="2" s="1"/>
  <c r="D54" i="2"/>
  <c r="D52" i="2" s="1"/>
  <c r="T22" i="5"/>
  <c r="Q17" i="6"/>
  <c r="O20" i="6"/>
  <c r="O24" i="6" s="1"/>
  <c r="O14" i="6"/>
  <c r="O15" i="6" s="1"/>
  <c r="P25" i="5"/>
  <c r="P31" i="5" s="1"/>
  <c r="P16" i="5"/>
  <c r="P20" i="5" s="1"/>
  <c r="J52" i="2" l="1"/>
  <c r="H52" i="2"/>
  <c r="F41" i="2"/>
  <c r="F58" i="2" s="1"/>
  <c r="F56" i="2" s="1"/>
  <c r="G92" i="1"/>
  <c r="I92" i="1"/>
  <c r="K92" i="1"/>
  <c r="T29" i="5" l="1"/>
  <c r="X29" i="5" s="1"/>
  <c r="R25" i="5" l="1"/>
  <c r="R31" i="5" s="1"/>
  <c r="F124" i="2" l="1"/>
  <c r="M27" i="6"/>
  <c r="I27" i="6"/>
  <c r="G27" i="6"/>
  <c r="E27" i="6"/>
  <c r="V35" i="5"/>
  <c r="R35" i="5"/>
  <c r="N35" i="5"/>
  <c r="J35" i="5"/>
  <c r="H35" i="5"/>
  <c r="F35" i="5"/>
  <c r="D35" i="5"/>
  <c r="E19" i="1" l="1"/>
  <c r="D124" i="2" l="1"/>
  <c r="E92" i="1" l="1"/>
  <c r="E94" i="1" s="1"/>
  <c r="J94" i="2" l="1"/>
  <c r="H94" i="2"/>
  <c r="D94" i="2"/>
  <c r="F94" i="2"/>
  <c r="I64" i="1" l="1"/>
  <c r="V23" i="5"/>
  <c r="T35" i="5" l="1"/>
  <c r="V24" i="5"/>
  <c r="N24" i="5" s="1"/>
  <c r="V14" i="5"/>
  <c r="T15" i="5" l="1"/>
  <c r="T13" i="5"/>
  <c r="X13" i="5" l="1"/>
  <c r="I97" i="4"/>
  <c r="E97" i="4"/>
  <c r="J84" i="2"/>
  <c r="F84" i="2"/>
  <c r="J95" i="2" l="1"/>
  <c r="J97" i="2" s="1"/>
  <c r="F95" i="2"/>
  <c r="F97" i="2" s="1"/>
  <c r="E9" i="4" s="1"/>
  <c r="E11" i="4" s="1"/>
  <c r="E35" i="4" s="1"/>
  <c r="E60" i="4" s="1"/>
  <c r="J99" i="2" l="1"/>
  <c r="I9" i="4"/>
  <c r="I11" i="4" s="1"/>
  <c r="I35" i="4" s="1"/>
  <c r="I60" i="4" s="1"/>
  <c r="F99" i="2"/>
  <c r="F103" i="2" s="1"/>
  <c r="E63" i="4"/>
  <c r="E98" i="4" s="1"/>
  <c r="E100" i="4" s="1"/>
  <c r="I63" i="4" l="1"/>
  <c r="I98" i="4" s="1"/>
  <c r="I100" i="4" s="1"/>
  <c r="J103" i="2"/>
  <c r="J108" i="2" s="1"/>
  <c r="F108" i="2"/>
  <c r="F125" i="2" s="1"/>
  <c r="F123" i="2" s="1"/>
  <c r="F121" i="2"/>
  <c r="F119" i="2" s="1"/>
  <c r="N14" i="5" s="1"/>
  <c r="I31" i="1" l="1"/>
  <c r="G97" i="4" l="1"/>
  <c r="H25" i="5" l="1"/>
  <c r="H31" i="5" s="1"/>
  <c r="H16" i="5"/>
  <c r="H20" i="5" s="1"/>
  <c r="H32" i="5" l="1"/>
  <c r="Q11" i="6"/>
  <c r="K94" i="1" l="1"/>
  <c r="I94" i="1"/>
  <c r="G94" i="1"/>
  <c r="K64" i="1"/>
  <c r="K55" i="1"/>
  <c r="G55" i="1"/>
  <c r="E64" i="1"/>
  <c r="I55" i="1"/>
  <c r="E55" i="1"/>
  <c r="K31" i="1"/>
  <c r="K19" i="1"/>
  <c r="G31" i="1"/>
  <c r="G19" i="1"/>
  <c r="E31" i="1"/>
  <c r="I19" i="1"/>
  <c r="G64" i="1" l="1"/>
  <c r="G65" i="1" s="1"/>
  <c r="G95" i="1" s="1"/>
  <c r="E65" i="1"/>
  <c r="E95" i="1" s="1"/>
  <c r="I65" i="1"/>
  <c r="I95" i="1" s="1"/>
  <c r="K32" i="1"/>
  <c r="E32" i="1"/>
  <c r="K65" i="1"/>
  <c r="K95" i="1" s="1"/>
  <c r="G32" i="1"/>
  <c r="I32" i="1"/>
  <c r="E96" i="1" l="1"/>
  <c r="I96" i="1"/>
  <c r="G96" i="1"/>
  <c r="K96" i="1"/>
  <c r="J123" i="2" l="1"/>
  <c r="J119" i="2"/>
  <c r="Q27" i="6" l="1"/>
  <c r="D84" i="2" l="1"/>
  <c r="D95" i="2" s="1"/>
  <c r="D97" i="2" s="1"/>
  <c r="D99" i="2" l="1"/>
  <c r="D103" i="2" s="1"/>
  <c r="D121" i="2" s="1"/>
  <c r="D119" i="2" s="1"/>
  <c r="C9" i="4"/>
  <c r="Q13" i="6"/>
  <c r="I14" i="6"/>
  <c r="I15" i="6" s="1"/>
  <c r="G14" i="6"/>
  <c r="G15" i="6" s="1"/>
  <c r="E14" i="6"/>
  <c r="E15" i="6" s="1"/>
  <c r="Q19" i="6"/>
  <c r="N23" i="5" l="1"/>
  <c r="D108" i="2"/>
  <c r="X15" i="5"/>
  <c r="R16" i="5"/>
  <c r="R20" i="5" s="1"/>
  <c r="J16" i="5"/>
  <c r="J20" i="5" s="1"/>
  <c r="F16" i="5"/>
  <c r="F20" i="5" s="1"/>
  <c r="I20" i="6" l="1"/>
  <c r="I24" i="6" s="1"/>
  <c r="G20" i="6"/>
  <c r="G24" i="6" s="1"/>
  <c r="E20" i="6"/>
  <c r="E24" i="6" s="1"/>
  <c r="J25" i="5"/>
  <c r="J31" i="5" s="1"/>
  <c r="F25" i="5"/>
  <c r="F31" i="5" s="1"/>
  <c r="D31" i="5"/>
  <c r="X22" i="5"/>
  <c r="H84" i="2"/>
  <c r="V25" i="5"/>
  <c r="V31" i="5" s="1"/>
  <c r="G25" i="6" l="1"/>
  <c r="X35" i="5"/>
  <c r="H95" i="2"/>
  <c r="H97" i="2" s="1"/>
  <c r="H99" i="2" s="1"/>
  <c r="H103" i="2" s="1"/>
  <c r="H108" i="2" s="1"/>
  <c r="F32" i="5"/>
  <c r="E25" i="6"/>
  <c r="I25" i="6"/>
  <c r="D32" i="5"/>
  <c r="J32" i="5"/>
  <c r="V32" i="5"/>
  <c r="C11" i="4"/>
  <c r="C35" i="4" s="1"/>
  <c r="C60" i="4" s="1"/>
  <c r="V16" i="5"/>
  <c r="V20" i="5" s="1"/>
  <c r="R32" i="5" l="1"/>
  <c r="G9" i="4"/>
  <c r="G11" i="4" s="1"/>
  <c r="G35" i="4" s="1"/>
  <c r="G60" i="4" s="1"/>
  <c r="H123" i="2"/>
  <c r="T14" i="5"/>
  <c r="D125" i="2" l="1"/>
  <c r="D123" i="2" s="1"/>
  <c r="H119" i="2"/>
  <c r="C63" i="4"/>
  <c r="M12" i="6"/>
  <c r="C98" i="4" l="1"/>
  <c r="C100" i="4" s="1"/>
  <c r="C101" i="4" s="1"/>
  <c r="M18" i="6"/>
  <c r="Q18" i="6" s="1"/>
  <c r="Q20" i="6" s="1"/>
  <c r="Q24" i="6" s="1"/>
  <c r="T23" i="5"/>
  <c r="G63" i="4"/>
  <c r="G98" i="4" s="1"/>
  <c r="G100" i="4" s="1"/>
  <c r="G101" i="4" s="1"/>
  <c r="N16" i="5"/>
  <c r="N20" i="5" s="1"/>
  <c r="Q12" i="6"/>
  <c r="Q14" i="6" s="1"/>
  <c r="Q15" i="6" s="1"/>
  <c r="M14" i="6"/>
  <c r="M15" i="6" s="1"/>
  <c r="T16" i="5" l="1"/>
  <c r="T20" i="5" s="1"/>
  <c r="Q25" i="6"/>
  <c r="N25" i="5"/>
  <c r="N31" i="5" s="1"/>
  <c r="M20" i="6"/>
  <c r="M24" i="6" s="1"/>
  <c r="N32" i="5" l="1"/>
  <c r="M25" i="6"/>
  <c r="X23" i="5"/>
  <c r="X14" i="5"/>
  <c r="X16" i="5" s="1"/>
  <c r="X20" i="5" s="1"/>
  <c r="T24" i="5"/>
  <c r="T25" i="5" s="1"/>
  <c r="T31" i="5" s="1"/>
  <c r="T32" i="5" l="1"/>
  <c r="X24" i="5"/>
  <c r="X25" i="5" s="1"/>
  <c r="X31" i="5" l="1"/>
  <c r="X32" i="5" s="1"/>
</calcChain>
</file>

<file path=xl/sharedStrings.xml><?xml version="1.0" encoding="utf-8"?>
<sst xmlns="http://schemas.openxmlformats.org/spreadsheetml/2006/main" count="444" uniqueCount="269">
  <si>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</si>
  <si>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</si>
  <si>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</si>
  <si>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</si>
  <si>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</si>
  <si>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</si>
  <si>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</si>
  <si>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</si>
  <si>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</si>
  <si>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</si>
  <si>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</si>
  <si>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</si>
  <si>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</si>
  <si>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</si>
  <si>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</si>
  <si>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</si>
  <si>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</si>
  <si>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</si>
  <si>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</si>
  <si>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</si>
  <si>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</si>
  <si>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</si>
  <si>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</si>
  <si>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</si>
  <si>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</si>
  <si>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</si>
  <si>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</si>
  <si>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</si>
  <si>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</si>
  <si>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</si>
  <si>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</si>
  <si>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</si>
  <si>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</si>
  <si>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</si>
  <si>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</si>
  <si>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</si>
  <si>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</si>
  <si>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</si>
  <si>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</si>
  <si>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</si>
  <si>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</si>
  <si>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</si>
  <si>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</si>
  <si>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</si>
  <si>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</si>
  <si>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</si>
  <si>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</si>
  <si>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</si>
  <si>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</si>
  <si>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</si>
  <si>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</si>
  <si>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</si>
  <si>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</si>
  <si>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</si>
  <si>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</si>
  <si>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</si>
  <si>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</si>
  <si>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</si>
  <si>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</si>
  <si>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</si>
  <si>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</si>
  <si>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</si>
  <si>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</si>
  <si>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</si>
  <si>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</si>
  <si>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</si>
  <si>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</si>
  <si>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</si>
  <si>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</si>
  <si>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</si>
  <si>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</si>
  <si>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</si>
  <si>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</si>
  <si>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</si>
  <si>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</si>
  <si>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</si>
  <si>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</si>
  <si>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</si>
  <si>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</si>
  <si>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</si>
  <si>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</si>
  <si>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</si>
  <si>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</si>
  <si>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</si>
  <si>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</si>
  <si>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</si>
  <si>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รวมส่วน</t>
  </si>
  <si>
    <t>ของผู้ถือหุ้น</t>
  </si>
  <si>
    <t xml:space="preserve">   เงินจ่ายล่วงหน้าค่าสินค้า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</si>
  <si>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</si>
  <si>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</si>
  <si>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</si>
  <si>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</si>
  <si>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 xml:space="preserve">   หนี้สินไม่หมุนเวียนอื่น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</si>
  <si>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</si>
  <si>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</si>
  <si>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</si>
  <si>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</si>
  <si>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</si>
  <si>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</si>
  <si>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</si>
  <si>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</si>
  <si>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</si>
  <si>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</si>
  <si>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</si>
  <si>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</si>
  <si>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</si>
  <si>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</si>
  <si>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</si>
  <si>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</t>
  </si>
  <si>
    <t>กำไรจากการดำเนินงานก่อนการเปลี่ยนแปลงในสินทรัพย์</t>
  </si>
  <si>
    <t>เงินสดสุทธิจาก (ใช้ไปใน) กิจกรรมดำเนินงาน</t>
  </si>
  <si>
    <t>รายได้จากการบริการรับเหมา</t>
  </si>
  <si>
    <t>ต้นทุนจากการบริการรับเหมา</t>
  </si>
  <si>
    <t>งบกำไรขาดทุนเบ็ดเสร็จ (ต่อ)</t>
  </si>
  <si>
    <t>ค่าใช้จ่ายในการขายและจัดจำหน่าย</t>
  </si>
  <si>
    <t>การแบ่งปันกำไรขาดทุน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</si>
  <si>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</si>
  <si>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</si>
  <si>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</si>
  <si>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>เงินรับล่วงหน้าจากลูกค้า</t>
  </si>
  <si>
    <t>สินทรัพย์ทางการเงินหมุนเวียนอื่น</t>
  </si>
  <si>
    <t>สินทรัพย์สิทธิการใช้</t>
  </si>
  <si>
    <t>รายได้ดอกเบี้ย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</si>
  <si>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</si>
  <si>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</si>
  <si>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</si>
  <si>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</si>
  <si>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รายได้จากการขายและบริการ</t>
  </si>
  <si>
    <t>ต้นทุนขายและบริการ</t>
  </si>
  <si>
    <t>หนี้สินทางการเงินหมุนเวียนอื่น</t>
  </si>
  <si>
    <t>ประมาณการหนี้สินจากการค้ำประกัน</t>
  </si>
  <si>
    <t>กำไรขาดทุน:</t>
  </si>
  <si>
    <t>การดำเนินงานต่อเนื่อง</t>
  </si>
  <si>
    <t>การดำเนินงานที่ยกเลิก</t>
  </si>
  <si>
    <t>องค์ประกอบอื่นของ</t>
  </si>
  <si>
    <t>2, 3</t>
  </si>
  <si>
    <t xml:space="preserve">   ทุนที่ออกและชำระเต็มมูลค่าแล้ว</t>
  </si>
  <si>
    <t>ทุนที่ออกและ</t>
  </si>
  <si>
    <t>ชำระเต็มมูลค่าแล้ว</t>
  </si>
  <si>
    <t xml:space="preserve">      หุ้นสามัญ 565,142,959 หุ้น มูลค่าหุ้นละ 0.50 บาท</t>
  </si>
  <si>
    <t>กำไรสำหรับงวด</t>
  </si>
  <si>
    <t>กระแสเงินสดสุทธิจาก (ใช้ไปใน) กิจกรรมลงทุน</t>
  </si>
  <si>
    <t>ค่าใช้จ่ายทางการเงิน</t>
  </si>
  <si>
    <t>ค่าใช้จ่ายภาษีเงินได้</t>
  </si>
  <si>
    <t>เงินสดจาก (ใช้ไปใน) กิจกรรมดำเนินงาน</t>
  </si>
  <si>
    <t>รายได้จากสัญญาเช่าเงินทุนและขายผ่อนชำระ</t>
  </si>
  <si>
    <t>กำไรจากกิจกรรมดำเนินงาน</t>
  </si>
  <si>
    <t>กำไรสำหรับงวดจากการดำเนินงานต่อเนื่อง</t>
  </si>
  <si>
    <t>ลูกหนี้ตามสัญญาเช่าเงินทุนที่ถึงกำหนดชำระภายในหนึ่งปี</t>
  </si>
  <si>
    <t>ลูกหนี้ตามสัญญาเช่าเงินทุน - สุทธิจากส่วนที่ถึงกำหนด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</si>
  <si>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</si>
  <si>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</si>
  <si>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>กำไรก่อนภาษีจากการดำเนินงานต่อเนื่อง</t>
  </si>
  <si>
    <t>กำไรก่อนภาษี</t>
  </si>
  <si>
    <t>เงินสดและรายการเทียบเท่าเงินสดเพิ่มขึ้น (ลดลง) สุทธิ</t>
  </si>
  <si>
    <t>รายการปรับกระทบยอดกำไรก่อนภาษี</t>
  </si>
  <si>
    <t xml:space="preserve">   ลูกหนี้ตามสัญญาเช่าเงินทุน</t>
  </si>
  <si>
    <t xml:space="preserve">   สินทรัพย์สิทธิการใช้เพิ่มขึ้นจากการทำสัญญาเช่า</t>
  </si>
  <si>
    <t>ขาดทุนจากการด้อยค่าของเงินให้กู้ยืมระยะสั้น</t>
  </si>
  <si>
    <t xml:space="preserve">   ขาดทุนจากการด้อยค่าดอกเบี้ยค้างรับจากบริษัทย่อย</t>
  </si>
  <si>
    <t>ยังไม่จัดสรร</t>
  </si>
  <si>
    <t xml:space="preserve">      กำไรจากการดำเนินงานต่อเนื่อง</t>
  </si>
  <si>
    <t>ยอดคงเหลือ ณ วันที่ 1 มกราคม 2566</t>
  </si>
  <si>
    <t>กำไรสะสม</t>
  </si>
  <si>
    <t xml:space="preserve">   และดอกเบี้ยค้างรับจากบริษัทย่อย</t>
  </si>
  <si>
    <t>ขาดทุนสำหรับงวดจากการดำเนินงานที่ยกเลิก</t>
  </si>
  <si>
    <t xml:space="preserve">      ขาดทุนจากการดำเนินงานที่ยกเลิก</t>
  </si>
  <si>
    <t>ขาดทุนก่อนภาษีจากการดำเนินงานที่ยกเลิก</t>
  </si>
  <si>
    <t xml:space="preserve">   ขาดทุนจากการด้อยค่าเงินให้กู้ยืมระยะสั้นแก่บริษัทย่อย</t>
  </si>
  <si>
    <t>เงินให้กู้ยืมระยะสั้นแก่กิจการที่เกี่ยวข้องกันเพิ่มขึ้น</t>
  </si>
  <si>
    <t>ส่วนเกินทุนจากการเปลี่ยนแปลงสัดส่วนการถือหุ้นในบริษัทย่อย</t>
  </si>
  <si>
    <t xml:space="preserve">   เงินสดจ่ายผลประโยชน์ระยะยาวของพนักงาน</t>
  </si>
  <si>
    <t xml:space="preserve">   การปรับลดสินค้าคงเหลือเป็นมูลค่าสุทธิที่จะได้รับ (โอนกลับ)</t>
  </si>
  <si>
    <t>หนี้สินตามสัญญาเช่าที่ถึงกำหนดชำระภายในหนึ่งปี</t>
  </si>
  <si>
    <t>เงินฝากธนาคารที่มีภาระค้ำประกันเพิ่มขึ้น</t>
  </si>
  <si>
    <t>31 ธันวาคม 2566</t>
  </si>
  <si>
    <t>ยอดคงเหลือ ณ วันที่ 1 มกราคม 2567</t>
  </si>
  <si>
    <t>หุ้นทุนซื้อคืน</t>
  </si>
  <si>
    <t>- หุ้นสามัญ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</si>
  <si>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</si>
  <si>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</si>
  <si>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</si>
  <si>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ผลขาดทุนทางด้านเครดิตที่คาดว่าจะเกิดขึ้น (โอนกลับ)</t>
  </si>
  <si>
    <t xml:space="preserve">   ผลขาดทุนทางเครดิตที่คาดว่าจะเกิดขึ้น (โอนกลับ)</t>
  </si>
  <si>
    <t>หมายเหตุประกอบงบการเงินรวมระหว่างกาลเป็นส่วนหนึ่งของงบการเงินนี้</t>
  </si>
  <si>
    <t>เงินกู้ยืมระยะยาวจากธนาคารที่ถึงกำหนดชำระภายในหนึ่งปี</t>
  </si>
  <si>
    <t>เงินกู้ยืมระยะยาวจากธนาคาร - สุทธิจากส่วนที่</t>
  </si>
  <si>
    <t>กำไรก่อนค่าใช้จ่ายภาษีเงินได้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</si>
  <si>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</si>
  <si>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</si>
  <si>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มูลค่าหุ้นสามัญ</t>
  </si>
  <si>
    <t>เงินสดจ่ายซื้ออาคารและอุปกรณ์</t>
  </si>
  <si>
    <t>ส่วนเกินทุน</t>
  </si>
  <si>
    <t>2, 11</t>
  </si>
  <si>
    <t>เงินสดจ่ายซื้อสินทรัพย์ไม่มีตัวตน</t>
  </si>
  <si>
    <t xml:space="preserve">   เจ้าหนี้ค่าซื้อสินทรัพย์ไม่มีตัวตนเพิ่มขึ้น</t>
  </si>
  <si>
    <t>เงินกู้ยืมระยะสั้นจากธนาคาร</t>
  </si>
  <si>
    <t xml:space="preserve">   จัดสรรแล้ว</t>
  </si>
  <si>
    <t xml:space="preserve">      สำรองตามกฎหมาย</t>
  </si>
  <si>
    <t>จัดสรรแล้ว</t>
  </si>
  <si>
    <t>สำรองสำหรับ</t>
  </si>
  <si>
    <t>หุ้นบริษัทฯซื้อคืน</t>
  </si>
  <si>
    <t xml:space="preserve">   เงินรับล่วงหน้าจากลูกค้า</t>
  </si>
  <si>
    <t>เงินสดจ่ายตามหนี้สินสัญญาเช่า</t>
  </si>
  <si>
    <t>เงินสดจ่ายชำระคืนเงินกู้ยืมระยะยาวจากธนาคาร</t>
  </si>
  <si>
    <t xml:space="preserve">   สินทรัพย์สิทธิการใช้และหนี้สินสัญญาเช่าลดลงจากการยกเลิกสัญญาเช่า</t>
  </si>
  <si>
    <t xml:space="preserve">      สำรองสำหรับหุ้นสามัญซื้อคืน</t>
  </si>
  <si>
    <t>หุ้นสามัญซื้อคืน</t>
  </si>
  <si>
    <t>งบการเปลี่ยนแปลงส่วนของผู้ถือหุ้น (ต่อ)</t>
  </si>
  <si>
    <t xml:space="preserve">   ตัดจำหน่ายหนี้สูญ</t>
  </si>
  <si>
    <t xml:space="preserve">   รายได้รับล่วงหน้า</t>
  </si>
  <si>
    <t xml:space="preserve">   ดอกเบี้ยรับ</t>
  </si>
  <si>
    <t>กำไรจากอัตราแลกเปลี่ยน</t>
  </si>
  <si>
    <t>เงินสดจ่ายเงินลงทุนในบริษัทย่อย</t>
  </si>
  <si>
    <t>เงินกู้ยืมระยะสั้นจากธนาคารเพิ่มขึ้น (ลดลง)</t>
  </si>
  <si>
    <t xml:space="preserve">   เงินปันผลรับ</t>
  </si>
  <si>
    <t>เงินลงทุนในสินทรัพย์ทางการเงินหมุนเวียนอื่นลดลง (เพิ่มขึ้น)</t>
  </si>
  <si>
    <t>รายได้ดอกเบี้ยจากสัญญาเช่าเงินทุน</t>
  </si>
  <si>
    <t xml:space="preserve">   ที่ไม่มีอำนาจควบคุม</t>
  </si>
  <si>
    <t>บริษัทย่อยจ่ายเงินปันผลให้ผู้มีส่วนได้เสีย</t>
  </si>
  <si>
    <t xml:space="preserve">   ประมาณการหนี้สินจากการค้ำประกัน</t>
  </si>
  <si>
    <t>เงินสดรับจากเงินปันผล</t>
  </si>
  <si>
    <t>ณ วันที่ 30 กันยายน 2567</t>
  </si>
  <si>
    <t>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</si>
  <si>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</si>
  <si>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</si>
  <si>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</si>
  <si>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</si>
  <si>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ขาดทุนจากอัตราแลกเปลี่ยน</t>
  </si>
  <si>
    <t>เงินสดจ่ายล่วงหน้าค่าซื้อที่ดิน</t>
  </si>
  <si>
    <t>เงินรับค่าหุ้นจากผู้มีส่วนได้เสียที่ไม่มีอำนาจควบคุมของบริษัทย่อย</t>
  </si>
  <si>
    <t>เพิ่มขึ้นจากเงินรับค่าหุ้นของบริษัทย่อย</t>
  </si>
  <si>
    <t>หนี้สินทางการเงินไม่หมุนเวียนอื่น</t>
  </si>
  <si>
    <t>เงินสดจ่ายหุ้นทุนซื้อคืน</t>
  </si>
  <si>
    <t>เงินปันผลจ่าย  (หมายเหตุ 19)</t>
  </si>
  <si>
    <t>หุ้นสามัญซื้อคืน (หมายเหตุ 14)</t>
  </si>
  <si>
    <t>สำรองหุ้นสามัญซื้อคืน (หมายเหตุ 14)</t>
  </si>
  <si>
    <t xml:space="preserve">   ขาดทุนจากการยกเลิกลูกหนี้จากสัญญาเช่าเงินทุน</t>
  </si>
  <si>
    <t>เงินสดรับจากเงินกู้ยืมระยะยาวจากธนาคาร</t>
  </si>
  <si>
    <t xml:space="preserve">   (กำไร) ขาดทุนที่ยังไม่เกิดขึ้นจริงจากอัตราแลกเปลี่ยน</t>
  </si>
  <si>
    <t>กำไร (ขาดทุน) จากกิจกรรมดำเนินงาน</t>
  </si>
  <si>
    <t>กำไร (ขาดทุน) ก่อนค่าใช้จ่ายภาษีเงินได้</t>
  </si>
  <si>
    <t>กำไร (ขาดทุน) สำหรับงวดจากการดำเนินงานต่อเนื่อง</t>
  </si>
  <si>
    <t>กำไร (ขาดทุน) สำหรับงวด</t>
  </si>
  <si>
    <t>กำไร (ขาดทุน) เบ็ดเสร็จอื่น:</t>
  </si>
  <si>
    <t>กำไร (ขาดทุน) เบ็ดเสร็จรวมสำหรับงวด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</si>
  <si>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</si>
  <si>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</si>
  <si>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</si>
  <si>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</t>
  </si>
  <si>
    <t xml:space="preserve">   กำไร (ขาดทุน) ส่วนที่เป็นของผู้ถือหุ้นของบริษัทฯ</t>
  </si>
  <si>
    <t xml:space="preserve">      กำไร (ขาดทุน) จากการดำเนินงานต่อเนื่อง</t>
  </si>
  <si>
    <t>เงินปันผลจ่าย</t>
  </si>
  <si>
    <t>กระแสเงินสดสุทธิจาก (ใช้ไปใน) กิจกรรมจัดหาเงิน</t>
  </si>
  <si>
    <t xml:space="preserve">   เจ้าหนี้ค่าซื้ออุปกรณ์เพิ่มขึ้น</t>
  </si>
  <si>
    <t>เงินให้กู้ยืมระยะสั้นแก่กิจการที่เกี่ยวข้องกัน</t>
  </si>
  <si>
    <t xml:space="preserve">   ตัดจำหน่ายภาษีหัก ณ ที่จ่าย</t>
  </si>
  <si>
    <t xml:space="preserve">   (กำไร) ขาดทุนจากการจำหน่าย/ตัดจำหน่ายอุปกรณ์และยานพาหนะ</t>
  </si>
  <si>
    <t xml:space="preserve">   กำไรจากการยกเลิกสัญญาเช่า</t>
  </si>
  <si>
    <t>เงินสดรับจากหนี้สินทางการเงินอื่น</t>
  </si>
  <si>
    <t>เงินสดจ่ายชำระหนี้สินทางการเงินอื่น</t>
  </si>
  <si>
    <t xml:space="preserve">   ยังไม่ได้จัดสรร</t>
  </si>
  <si>
    <t>กำไรเบ็ดเสร็จอื่นสำหรับงวด</t>
  </si>
  <si>
    <t xml:space="preserve">   กำไร (ขาดทุน) จากการปรับมูลค่ายุติธรรมตราสารอนุพันธ์</t>
  </si>
  <si>
    <t xml:space="preserve">   กำไรจากการปรับมูลค่ายุติธรรมของสินทรัพย์ทางการเงิน</t>
  </si>
  <si>
    <t xml:space="preserve">   ขาดทุนจากการด้อยค่าของภาษีหัก ณ ที่จ่าย</t>
  </si>
  <si>
    <t xml:space="preserve">   ขาดทุนจากการตัดจำหน่ายสินทรัพย์ไม่มีตัวตน</t>
  </si>
  <si>
    <t xml:space="preserve">   เงินปันผลค้างจ่าย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</si>
</sst>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87" formatCode="_(* #,##0_);_(* \(#,##0\);_(* &quot;-&quot;_);_(@_)"/>
    <numFmt numFmtId="188" formatCode="_(* #,##0.00_);_(* \(#,##0.00\);_(* &quot;-&quot;??_);_(@_)"/>
    <numFmt numFmtId="189" formatCode="_(* #,##0_);_(* \(#,##0\);_(* \-??_);_(@_)"/>
    <numFmt numFmtId="190" formatCode="#,##0;\(#,##0\);&quot;- &quot;;@"/>
    <numFmt numFmtId="191" formatCode="_(* #,##0_);_(* \(#,##0\);_(* \-_);_(@_)"/>
    <numFmt numFmtId="192" formatCode="#,##0;\(#,##0\)"/>
    <numFmt numFmtId="193" formatCode="_(* #,##0.00_);_(* \(#,##0.00\);_(* \-??_);_(@_)"/>
    <numFmt numFmtId="194" formatCode="_(* #,##0.00_);_(* \(#,##0.00\);_(* \-_);_(@_)"/>
    <numFmt numFmtId="195" formatCode="_(* #,##0_);_(* \(#,##0\);_(* &quot;-&quot;??_);_(@_)"/>
    <numFmt numFmtId="196" formatCode="_(* #,##0.0000_);_(* \(#,##0.0000\);_(* \-??_);_(@_)"/>
    <numFmt numFmtId="197" formatCode="_(* #,##0.000_);_(* \(#,##0.000\);_(* \-??_);_(@_)"/>
    <numFmt numFmtId="198" formatCode="_(* #,##0.0000_);_(* \(#,##0.0000\);_(* &quot;-&quot;??_);_(@_)"/>
    <numFmt numFmtId="199" formatCode="_(* #,##0.0000_);_(* \(#,##0.0000\);_(* \-_);_(@_)"/>
  </numFmts>
  <fonts count="33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double">
        <color indexed="64"/>
      </bottom>
      <diagonal/>
    </border>
  </borders>
  <cellStyleXfs count="49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93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  <xf numFmtId="9" fontId="31" fillId="0" borderId="0" applyFont="0" applyFill="0" applyBorder="0" applyAlignment="0" applyProtection="0"/>
    <xf numFmtId="0" fontId="1" fillId="0" borderId="0"/>
  </cellStyleXfs>
  <cellXfs count="136">
    <xf numFmtId="0" fontId="0" fillId="0" borderId="0" xfId="0"/>
    <xf numFmtId="193" fontId="20" fillId="0" borderId="0" xfId="28" applyFont="1" applyFill="1" applyBorder="1" applyAlignment="1" applyProtection="1">
      <alignment vertical="center"/>
    </xf>
    <xf numFmtId="195" fontId="26" fillId="0" borderId="0" xfId="43" applyNumberFormat="1" applyFont="1" applyAlignment="1">
      <alignment vertical="top"/>
    </xf>
    <xf numFmtId="195" fontId="25" fillId="0" borderId="0" xfId="43" quotePrefix="1" applyNumberFormat="1" applyFont="1" applyAlignment="1">
      <alignment horizontal="left" vertical="top"/>
    </xf>
    <xf numFmtId="37" fontId="25" fillId="0" borderId="0" xfId="43" applyNumberFormat="1" applyFont="1" applyAlignment="1">
      <alignment horizontal="left" vertical="top"/>
    </xf>
    <xf numFmtId="38" fontId="26" fillId="0" borderId="0" xfId="43" applyNumberFormat="1" applyFont="1" applyAlignment="1">
      <alignment horizontal="centerContinuous" vertical="top"/>
    </xf>
    <xf numFmtId="0" fontId="26" fillId="0" borderId="0" xfId="43" applyFont="1" applyAlignment="1">
      <alignment horizontal="right" vertical="top"/>
    </xf>
    <xf numFmtId="195" fontId="26" fillId="0" borderId="0" xfId="43" applyNumberFormat="1" applyFont="1" applyAlignment="1">
      <alignment horizontal="center" vertical="top"/>
    </xf>
    <xf numFmtId="195" fontId="25" fillId="0" borderId="0" xfId="43" applyNumberFormat="1" applyFont="1" applyAlignment="1">
      <alignment vertical="top"/>
    </xf>
    <xf numFmtId="195" fontId="25" fillId="0" borderId="0" xfId="43" applyNumberFormat="1" applyFont="1" applyAlignment="1">
      <alignment horizontal="center" vertical="top"/>
    </xf>
    <xf numFmtId="195" fontId="26" fillId="0" borderId="14" xfId="43" applyNumberFormat="1" applyFont="1" applyBorder="1" applyAlignment="1">
      <alignment horizontal="center" vertical="top"/>
    </xf>
    <xf numFmtId="0" fontId="25" fillId="0" borderId="0" xfId="43" applyFont="1" applyAlignment="1">
      <alignment vertical="top"/>
    </xf>
    <xf numFmtId="0" fontId="26" fillId="0" borderId="0" xfId="43" applyFont="1" applyAlignment="1">
      <alignment vertical="top"/>
    </xf>
    <xf numFmtId="37" fontId="26" fillId="0" borderId="0" xfId="0" applyNumberFormat="1" applyFont="1" applyAlignment="1">
      <alignment horizontal="center" vertical="center"/>
    </xf>
    <xf numFmtId="37" fontId="26" fillId="0" borderId="0" xfId="0" applyNumberFormat="1" applyFont="1" applyAlignment="1">
      <alignment vertical="center"/>
    </xf>
    <xf numFmtId="187" fontId="26" fillId="0" borderId="0" xfId="43" applyNumberFormat="1" applyFont="1" applyAlignment="1">
      <alignment vertical="top"/>
    </xf>
    <xf numFmtId="187" fontId="26" fillId="0" borderId="16" xfId="43" applyNumberFormat="1" applyFont="1" applyBorder="1" applyAlignment="1">
      <alignment vertical="top"/>
    </xf>
    <xf numFmtId="187" fontId="26" fillId="0" borderId="0" xfId="43" applyNumberFormat="1" applyFont="1" applyAlignment="1">
      <alignment horizontal="center" vertical="top"/>
    </xf>
    <xf numFmtId="187" fontId="26" fillId="0" borderId="16" xfId="43" applyNumberFormat="1" applyFont="1" applyBorder="1" applyAlignment="1">
      <alignment horizontal="center" vertical="top"/>
    </xf>
    <xf numFmtId="0" fontId="26" fillId="0" borderId="0" xfId="0" applyFont="1" applyAlignment="1">
      <alignment vertical="center"/>
    </xf>
    <xf numFmtId="187" fontId="26" fillId="0" borderId="19" xfId="43" applyNumberFormat="1" applyFont="1" applyBorder="1" applyAlignment="1">
      <alignment vertical="top"/>
    </xf>
    <xf numFmtId="187" fontId="26" fillId="0" borderId="20" xfId="43" applyNumberFormat="1" applyFont="1" applyBorder="1" applyAlignment="1">
      <alignment vertical="top"/>
    </xf>
    <xf numFmtId="187" fontId="26" fillId="0" borderId="19" xfId="43" applyNumberFormat="1" applyFont="1" applyBorder="1" applyAlignment="1">
      <alignment horizontal="center" vertical="top"/>
    </xf>
    <xf numFmtId="187" fontId="26" fillId="0" borderId="20" xfId="43" applyNumberFormat="1" applyFont="1" applyBorder="1" applyAlignment="1">
      <alignment horizontal="center" vertical="top"/>
    </xf>
    <xf numFmtId="191" fontId="20" fillId="0" borderId="14" xfId="28" applyNumberFormat="1" applyFont="1" applyFill="1" applyBorder="1" applyAlignment="1">
      <alignment horizontal="right"/>
    </xf>
    <xf numFmtId="191" fontId="20" fillId="0" borderId="0" xfId="28" applyNumberFormat="1" applyFont="1" applyFill="1" applyBorder="1" applyAlignment="1">
      <alignment horizontal="right"/>
    </xf>
    <xf numFmtId="0" fontId="25" fillId="0" borderId="0" xfId="0" applyFont="1" applyAlignment="1">
      <alignment vertical="top"/>
    </xf>
    <xf numFmtId="195" fontId="26" fillId="0" borderId="0" xfId="0" applyNumberFormat="1" applyFont="1" applyAlignment="1">
      <alignment vertical="top"/>
    </xf>
    <xf numFmtId="0" fontId="26" fillId="0" borderId="0" xfId="0" applyFont="1" applyAlignment="1">
      <alignment vertical="top"/>
    </xf>
    <xf numFmtId="0" fontId="27" fillId="0" borderId="0" xfId="0" applyFont="1" applyAlignment="1">
      <alignment horizontal="center" vertical="top"/>
    </xf>
    <xf numFmtId="187" fontId="26" fillId="0" borderId="0" xfId="0" applyNumberFormat="1" applyFont="1" applyAlignment="1">
      <alignment horizontal="right" vertical="top"/>
    </xf>
    <xf numFmtId="0" fontId="26" fillId="0" borderId="0" xfId="0" quotePrefix="1" applyFont="1" applyAlignment="1">
      <alignment horizontal="left" vertical="top"/>
    </xf>
    <xf numFmtId="195" fontId="26" fillId="0" borderId="0" xfId="0" quotePrefix="1" applyNumberFormat="1" applyFont="1" applyAlignment="1">
      <alignment horizontal="left" vertical="top"/>
    </xf>
    <xf numFmtId="0" fontId="26" fillId="0" borderId="0" xfId="0" applyFont="1" applyAlignment="1">
      <alignment horizontal="left" vertical="top"/>
    </xf>
    <xf numFmtId="187" fontId="26" fillId="0" borderId="14" xfId="0" applyNumberFormat="1" applyFont="1" applyBorder="1" applyAlignment="1">
      <alignment horizontal="right" vertical="top"/>
    </xf>
    <xf numFmtId="195" fontId="26" fillId="0" borderId="0" xfId="0" applyNumberFormat="1" applyFont="1" applyAlignment="1">
      <alignment horizontal="center" vertical="top"/>
    </xf>
    <xf numFmtId="195" fontId="26" fillId="0" borderId="0" xfId="0" applyNumberFormat="1" applyFont="1" applyAlignment="1">
      <alignment horizontal="right" vertical="top"/>
    </xf>
    <xf numFmtId="195" fontId="26" fillId="0" borderId="0" xfId="0" applyNumberFormat="1" applyFont="1" applyAlignment="1">
      <alignment horizontal="left" vertical="top"/>
    </xf>
    <xf numFmtId="195" fontId="26" fillId="0" borderId="15" xfId="0" applyNumberFormat="1" applyFont="1" applyBorder="1" applyAlignment="1">
      <alignment horizontal="right" vertical="top"/>
    </xf>
    <xf numFmtId="195" fontId="26" fillId="0" borderId="14" xfId="0" applyNumberFormat="1" applyFont="1" applyBorder="1" applyAlignment="1">
      <alignment horizontal="right" vertical="top"/>
    </xf>
    <xf numFmtId="0" fontId="25" fillId="0" borderId="0" xfId="0" applyFont="1" applyAlignment="1">
      <alignment horizontal="left" vertical="top"/>
    </xf>
    <xf numFmtId="0" fontId="26" fillId="0" borderId="0" xfId="0" quotePrefix="1" applyFont="1" applyAlignment="1">
      <alignment horizontal="center" vertical="top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189" fontId="26" fillId="0" borderId="0" xfId="0" applyNumberFormat="1" applyFont="1" applyAlignment="1">
      <alignment vertical="center"/>
    </xf>
    <xf numFmtId="189" fontId="26" fillId="0" borderId="0" xfId="0" applyNumberFormat="1" applyFont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26" fillId="0" borderId="10" xfId="0" applyFont="1" applyBorder="1" applyAlignment="1">
      <alignment horizontal="center" vertical="center"/>
    </xf>
    <xf numFmtId="195" fontId="26" fillId="0" borderId="0" xfId="0" applyNumberFormat="1" applyFont="1" applyAlignment="1">
      <alignment vertical="center"/>
    </xf>
    <xf numFmtId="37" fontId="26" fillId="0" borderId="18" xfId="0" applyNumberFormat="1" applyFont="1" applyBorder="1" applyAlignment="1">
      <alignment vertical="center"/>
    </xf>
    <xf numFmtId="37" fontId="26" fillId="0" borderId="0" xfId="0" applyNumberFormat="1" applyFont="1" applyAlignment="1">
      <alignment horizontal="centerContinuous" vertical="center"/>
    </xf>
    <xf numFmtId="195" fontId="27" fillId="0" borderId="0" xfId="0" applyNumberFormat="1" applyFont="1" applyAlignment="1">
      <alignment horizontal="center" vertical="top"/>
    </xf>
    <xf numFmtId="187" fontId="27" fillId="0" borderId="0" xfId="0" applyNumberFormat="1" applyFont="1" applyAlignment="1">
      <alignment horizontal="right" vertical="top"/>
    </xf>
    <xf numFmtId="187" fontId="26" fillId="0" borderId="17" xfId="0" applyNumberFormat="1" applyFont="1" applyBorder="1" applyAlignment="1">
      <alignment horizontal="right" vertical="top"/>
    </xf>
    <xf numFmtId="187" fontId="26" fillId="0" borderId="16" xfId="0" applyNumberFormat="1" applyFont="1" applyBorder="1" applyAlignment="1">
      <alignment horizontal="right" vertical="top"/>
    </xf>
    <xf numFmtId="195" fontId="26" fillId="0" borderId="17" xfId="0" applyNumberFormat="1" applyFont="1" applyBorder="1" applyAlignment="1">
      <alignment horizontal="center" vertical="top"/>
    </xf>
    <xf numFmtId="195" fontId="26" fillId="0" borderId="14" xfId="0" applyNumberFormat="1" applyFont="1" applyBorder="1" applyAlignment="1">
      <alignment horizontal="center" vertical="top"/>
    </xf>
    <xf numFmtId="191" fontId="20" fillId="0" borderId="21" xfId="0" applyNumberFormat="1" applyFont="1" applyBorder="1" applyAlignment="1">
      <alignment vertical="center"/>
    </xf>
    <xf numFmtId="191" fontId="26" fillId="0" borderId="0" xfId="0" applyNumberFormat="1" applyFont="1" applyAlignment="1">
      <alignment vertical="center"/>
    </xf>
    <xf numFmtId="188" fontId="26" fillId="0" borderId="0" xfId="0" applyNumberFormat="1" applyFont="1" applyAlignment="1">
      <alignment vertical="top"/>
    </xf>
    <xf numFmtId="187" fontId="29" fillId="0" borderId="0" xfId="0" applyNumberFormat="1" applyFont="1" applyAlignment="1">
      <alignment horizontal="right" vertical="top"/>
    </xf>
    <xf numFmtId="195" fontId="29" fillId="0" borderId="0" xfId="0" applyNumberFormat="1" applyFont="1" applyAlignment="1">
      <alignment horizontal="center" vertical="top"/>
    </xf>
    <xf numFmtId="9" fontId="20" fillId="0" borderId="0" xfId="47" applyFont="1" applyFill="1" applyAlignment="1">
      <alignment vertical="center"/>
    </xf>
    <xf numFmtId="191" fontId="20" fillId="0" borderId="0" xfId="47" applyNumberFormat="1" applyFont="1" applyFill="1" applyAlignment="1">
      <alignment vertical="center"/>
    </xf>
    <xf numFmtId="191" fontId="30" fillId="0" borderId="0" xfId="28" applyNumberFormat="1" applyFont="1" applyFill="1" applyBorder="1" applyAlignment="1">
      <alignment horizontal="right"/>
    </xf>
    <xf numFmtId="193" fontId="26" fillId="0" borderId="0" xfId="28" applyFont="1" applyFill="1" applyBorder="1" applyAlignment="1" applyProtection="1">
      <alignment vertical="center"/>
    </xf>
    <xf numFmtId="195" fontId="26" fillId="0" borderId="0" xfId="48" applyNumberFormat="1" applyFont="1" applyAlignment="1">
      <alignment horizontal="center" vertical="top"/>
    </xf>
    <xf numFmtId="195" fontId="26" fillId="0" borderId="14" xfId="48" quotePrefix="1" applyNumberFormat="1" applyFont="1" applyBorder="1" applyAlignment="1">
      <alignment horizontal="center" vertical="top"/>
    </xf>
    <xf numFmtId="37" fontId="26" fillId="0" borderId="0" xfId="0" applyNumberFormat="1" applyFont="1" applyAlignment="1">
      <alignment horizontal="left" vertical="center"/>
    </xf>
    <xf numFmtId="195" fontId="26" fillId="0" borderId="0" xfId="43" applyNumberFormat="1" applyFont="1" applyAlignment="1">
      <alignment horizontal="centerContinuous" vertical="top"/>
    </xf>
    <xf numFmtId="195" fontId="26" fillId="0" borderId="14" xfId="48" applyNumberFormat="1" applyFont="1" applyBorder="1" applyAlignment="1">
      <alignment horizontal="center" vertical="top"/>
    </xf>
    <xf numFmtId="187" fontId="26" fillId="0" borderId="16" xfId="0" applyNumberFormat="1" applyFont="1" applyBorder="1" applyAlignment="1">
      <alignment horizontal="center" vertical="center"/>
    </xf>
    <xf numFmtId="187" fontId="26" fillId="0" borderId="0" xfId="0" applyNumberFormat="1" applyFont="1" applyAlignment="1">
      <alignment horizontal="center" vertical="center"/>
    </xf>
    <xf numFmtId="191" fontId="26" fillId="0" borderId="0" xfId="0" applyNumberFormat="1" applyFont="1" applyAlignment="1">
      <alignment horizontal="right" vertical="center"/>
    </xf>
    <xf numFmtId="194" fontId="26" fillId="0" borderId="0" xfId="0" applyNumberFormat="1" applyFont="1" applyAlignment="1">
      <alignment vertical="center"/>
    </xf>
    <xf numFmtId="194" fontId="26" fillId="0" borderId="0" xfId="0" applyNumberFormat="1" applyFont="1" applyAlignment="1">
      <alignment horizontal="right" vertical="center"/>
    </xf>
    <xf numFmtId="37" fontId="25" fillId="0" borderId="0" xfId="43" applyNumberFormat="1" applyFont="1" applyAlignment="1">
      <alignment horizontal="left" vertical="center"/>
    </xf>
    <xf numFmtId="192" fontId="26" fillId="0" borderId="0" xfId="0" applyNumberFormat="1" applyFont="1" applyAlignment="1">
      <alignment horizontal="right" vertical="center"/>
    </xf>
    <xf numFmtId="194" fontId="25" fillId="0" borderId="0" xfId="0" applyNumberFormat="1" applyFont="1" applyAlignment="1">
      <alignment horizontal="center" vertical="center"/>
    </xf>
    <xf numFmtId="192" fontId="26" fillId="0" borderId="0" xfId="0" applyNumberFormat="1" applyFont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32" fillId="0" borderId="0" xfId="0" applyFont="1" applyAlignment="1">
      <alignment horizontal="center" vertical="center"/>
    </xf>
    <xf numFmtId="191" fontId="26" fillId="0" borderId="14" xfId="0" applyNumberFormat="1" applyFont="1" applyBorder="1" applyAlignment="1">
      <alignment horizontal="right" vertical="center"/>
    </xf>
    <xf numFmtId="0" fontId="26" fillId="0" borderId="0" xfId="0" applyFont="1" applyAlignment="1">
      <alignment horizontal="left" vertical="center"/>
    </xf>
    <xf numFmtId="192" fontId="26" fillId="0" borderId="0" xfId="0" applyNumberFormat="1" applyFont="1" applyAlignment="1">
      <alignment horizontal="left" vertical="center"/>
    </xf>
    <xf numFmtId="187" fontId="26" fillId="0" borderId="0" xfId="0" applyNumberFormat="1" applyFont="1" applyAlignment="1">
      <alignment horizontal="right" vertical="center"/>
    </xf>
    <xf numFmtId="192" fontId="26" fillId="0" borderId="0" xfId="0" applyNumberFormat="1" applyFont="1" applyAlignment="1">
      <alignment vertical="center"/>
    </xf>
    <xf numFmtId="191" fontId="26" fillId="0" borderId="13" xfId="0" applyNumberFormat="1" applyFont="1" applyBorder="1" applyAlignment="1">
      <alignment horizontal="right" vertical="center"/>
    </xf>
    <xf numFmtId="191" fontId="26" fillId="0" borderId="11" xfId="0" applyNumberFormat="1" applyFont="1" applyBorder="1" applyAlignment="1">
      <alignment horizontal="right" vertical="center"/>
    </xf>
    <xf numFmtId="191" fontId="26" fillId="0" borderId="10" xfId="0" applyNumberFormat="1" applyFont="1" applyBorder="1" applyAlignment="1">
      <alignment horizontal="right" vertical="center"/>
    </xf>
    <xf numFmtId="191" fontId="26" fillId="0" borderId="12" xfId="0" applyNumberFormat="1" applyFont="1" applyBorder="1" applyAlignment="1">
      <alignment horizontal="right" vertical="center"/>
    </xf>
    <xf numFmtId="0" fontId="26" fillId="0" borderId="0" xfId="0" applyFont="1" applyAlignment="1">
      <alignment horizontal="justify" vertical="center"/>
    </xf>
    <xf numFmtId="191" fontId="26" fillId="0" borderId="0" xfId="0" applyNumberFormat="1" applyFont="1" applyAlignment="1">
      <alignment horizontal="justify" vertical="center"/>
    </xf>
    <xf numFmtId="190" fontId="26" fillId="0" borderId="0" xfId="0" applyNumberFormat="1" applyFont="1" applyAlignment="1">
      <alignment vertical="center"/>
    </xf>
    <xf numFmtId="0" fontId="26" fillId="0" borderId="0" xfId="48" applyFont="1" applyAlignment="1">
      <alignment vertical="top"/>
    </xf>
    <xf numFmtId="187" fontId="26" fillId="0" borderId="0" xfId="48" applyNumberFormat="1" applyFont="1" applyAlignment="1">
      <alignment vertical="top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189" fontId="20" fillId="0" borderId="0" xfId="0" applyNumberFormat="1" applyFont="1" applyAlignment="1">
      <alignment vertical="center"/>
    </xf>
    <xf numFmtId="190" fontId="20" fillId="0" borderId="0" xfId="0" applyNumberFormat="1" applyFont="1" applyAlignment="1">
      <alignment vertical="center"/>
    </xf>
    <xf numFmtId="189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vertical="center"/>
    </xf>
    <xf numFmtId="190" fontId="20" fillId="0" borderId="0" xfId="0" applyNumberFormat="1" applyFont="1" applyAlignment="1">
      <alignment horizontal="right" vertical="center"/>
    </xf>
    <xf numFmtId="190" fontId="21" fillId="0" borderId="0" xfId="0" applyNumberFormat="1" applyFont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top"/>
    </xf>
    <xf numFmtId="0" fontId="24" fillId="0" borderId="0" xfId="0" applyFont="1" applyAlignment="1">
      <alignment horizontal="center" vertical="center"/>
    </xf>
    <xf numFmtId="191" fontId="20" fillId="0" borderId="0" xfId="0" applyNumberFormat="1" applyFont="1" applyAlignment="1">
      <alignment vertical="center"/>
    </xf>
    <xf numFmtId="191" fontId="20" fillId="0" borderId="17" xfId="0" applyNumberFormat="1" applyFont="1" applyBorder="1" applyAlignment="1">
      <alignment vertical="center"/>
    </xf>
    <xf numFmtId="191" fontId="20" fillId="0" borderId="0" xfId="44" applyNumberFormat="1" applyFont="1" applyAlignment="1">
      <alignment horizontal="right" vertical="top"/>
    </xf>
    <xf numFmtId="191" fontId="20" fillId="0" borderId="0" xfId="44" quotePrefix="1" applyNumberFormat="1" applyFont="1" applyAlignment="1">
      <alignment horizontal="right" vertical="top"/>
    </xf>
    <xf numFmtId="191" fontId="20" fillId="0" borderId="14" xfId="0" applyNumberFormat="1" applyFont="1" applyBorder="1" applyAlignment="1">
      <alignment vertical="center"/>
    </xf>
    <xf numFmtId="191" fontId="20" fillId="0" borderId="14" xfId="44" applyNumberFormat="1" applyFont="1" applyBorder="1" applyAlignment="1">
      <alignment horizontal="right" vertical="top"/>
    </xf>
    <xf numFmtId="191" fontId="20" fillId="0" borderId="15" xfId="0" applyNumberFormat="1" applyFont="1" applyBorder="1" applyAlignment="1">
      <alignment vertical="center"/>
    </xf>
    <xf numFmtId="37" fontId="20" fillId="0" borderId="0" xfId="0" applyNumberFormat="1" applyFont="1" applyAlignment="1">
      <alignment vertical="center"/>
    </xf>
    <xf numFmtId="195" fontId="20" fillId="0" borderId="0" xfId="0" applyNumberFormat="1" applyFont="1" applyAlignment="1">
      <alignment horizontal="right" vertical="top"/>
    </xf>
    <xf numFmtId="195" fontId="20" fillId="0" borderId="0" xfId="0" applyNumberFormat="1" applyFont="1" applyAlignment="1">
      <alignment vertical="top"/>
    </xf>
    <xf numFmtId="195" fontId="20" fillId="0" borderId="14" xfId="0" applyNumberFormat="1" applyFont="1" applyBorder="1" applyAlignment="1">
      <alignment horizontal="right" vertical="top"/>
    </xf>
    <xf numFmtId="191" fontId="20" fillId="0" borderId="12" xfId="0" applyNumberFormat="1" applyFont="1" applyBorder="1" applyAlignment="1">
      <alignment vertical="center"/>
    </xf>
    <xf numFmtId="195" fontId="20" fillId="0" borderId="0" xfId="0" applyNumberFormat="1" applyFont="1" applyAlignment="1">
      <alignment horizontal="center" vertical="top"/>
    </xf>
    <xf numFmtId="191" fontId="20" fillId="0" borderId="16" xfId="0" applyNumberFormat="1" applyFont="1" applyBorder="1" applyAlignment="1">
      <alignment vertical="center"/>
    </xf>
    <xf numFmtId="196" fontId="20" fillId="0" borderId="12" xfId="0" applyNumberFormat="1" applyFont="1" applyBorder="1" applyAlignment="1">
      <alignment vertical="center"/>
    </xf>
    <xf numFmtId="197" fontId="20" fillId="0" borderId="0" xfId="0" applyNumberFormat="1" applyFont="1" applyAlignment="1">
      <alignment vertical="center"/>
    </xf>
    <xf numFmtId="198" fontId="20" fillId="0" borderId="0" xfId="0" applyNumberFormat="1" applyFont="1" applyAlignment="1">
      <alignment vertical="center"/>
    </xf>
    <xf numFmtId="191" fontId="20" fillId="0" borderId="22" xfId="44" quotePrefix="1" applyNumberFormat="1" applyFont="1" applyBorder="1" applyAlignment="1">
      <alignment horizontal="right" vertical="top"/>
    </xf>
    <xf numFmtId="199" fontId="20" fillId="0" borderId="22" xfId="44" quotePrefix="1" applyNumberFormat="1" applyFont="1" applyBorder="1" applyAlignment="1">
      <alignment horizontal="right" vertical="top"/>
    </xf>
    <xf numFmtId="187" fontId="20" fillId="0" borderId="0" xfId="0" applyNumberFormat="1" applyFont="1" applyAlignment="1">
      <alignment vertical="center"/>
    </xf>
    <xf numFmtId="196" fontId="20" fillId="0" borderId="0" xfId="0" applyNumberFormat="1" applyFont="1" applyAlignment="1">
      <alignment vertical="center"/>
    </xf>
    <xf numFmtId="37" fontId="20" fillId="0" borderId="0" xfId="0" applyNumberFormat="1" applyFont="1" applyAlignment="1">
      <alignment horizontal="center" vertical="center"/>
    </xf>
    <xf numFmtId="190" fontId="25" fillId="0" borderId="14" xfId="0" applyNumberFormat="1" applyFont="1" applyBorder="1" applyAlignment="1">
      <alignment horizontal="center" vertical="center"/>
    </xf>
    <xf numFmtId="190" fontId="21" fillId="0" borderId="10" xfId="0" applyNumberFormat="1" applyFont="1" applyBorder="1" applyAlignment="1">
      <alignment horizontal="center" vertical="center"/>
    </xf>
    <xf numFmtId="195" fontId="25" fillId="0" borderId="14" xfId="43" applyNumberFormat="1" applyFont="1" applyBorder="1" applyAlignment="1">
      <alignment horizontal="center" vertical="top"/>
    </xf>
    <xf numFmtId="195" fontId="26" fillId="0" borderId="17" xfId="43" applyNumberFormat="1" applyFont="1" applyBorder="1" applyAlignment="1">
      <alignment horizontal="center" vertical="top"/>
    </xf>
    <xf numFmtId="195" fontId="26" fillId="0" borderId="14" xfId="43" applyNumberFormat="1" applyFont="1" applyBorder="1" applyAlignment="1">
      <alignment horizontal="center" vertical="top"/>
    </xf>
    <xf numFmtId="194" fontId="25" fillId="0" borderId="10" xfId="0" applyNumberFormat="1" applyFont="1" applyBorder="1" applyAlignment="1">
      <alignment horizontal="center" vertical="center"/>
    </xf>
  </cellXfs>
  <cellStyles count="49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/>
    <cellStyle name="Normal 2" xfId="43"/>
    <cellStyle name="Normal 2 2" xfId="48"/>
    <cellStyle name="Normal 3" xfId="46"/>
    <cellStyle name="Note" xfId="38" builtinId="10" customBuiltin="1"/>
    <cellStyle name="Output" xfId="39" builtinId="21" customBuiltin="1"/>
    <cellStyle name="Percent" xfId="47" builtinId="5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/>
  </cellStyles>
  <dxfs count="0"/>
  <tableStyles count="0" defaultTableStyle="TableStyleMedium9" defaultPivotStyle="PivotStyleLight16"/>
  <colors>
    <mruColors>
      <color rgb="FFFFCCFF"/>
      <color rgb="FFFFFF99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tabSelected="1" view="pageBreakPreview" zoomScaleNormal="90" zoomScaleSheetLayoutView="100" workbookViewId="0">
      <selection activeCell="G1" sqref="G1"/>
    </sheetView>
  </sheetViews>
  <sheetFormatPr defaultColWidth="9.125" defaultRowHeight="21.75" customHeight="1" x14ac:dyDescent="0.6"/>
  <cols>
    <col min="1" max="1" width="51.75" style="19" customWidth="1"/>
    <col min="2" max="2" width="1.125" style="19" customWidth="1"/>
    <col min="3" max="3" width="7.625" style="43" customWidth="1"/>
    <col min="4" max="4" width="1.125" style="19" customWidth="1"/>
    <col min="5" max="5" width="14.75" style="44" customWidth="1"/>
    <col min="6" max="6" width="2.625" style="19" customWidth="1"/>
    <col min="7" max="7" width="14.75" style="44" customWidth="1"/>
    <col min="8" max="8" width="2.625" style="19" customWidth="1"/>
    <col min="9" max="9" width="14.75" style="44" customWidth="1"/>
    <col min="10" max="10" width="2.625" style="19" customWidth="1"/>
    <col min="11" max="11" width="14.75" style="44" customWidth="1"/>
    <col min="12" max="12" width="9.125" style="19"/>
    <col min="13" max="13" width="12.875" style="19" bestFit="1" customWidth="1"/>
    <col min="14" max="14" width="9.625" style="19" bestFit="1" customWidth="1"/>
    <col min="15" max="15" width="13.125" style="19" bestFit="1" customWidth="1"/>
    <col min="16" max="16384" width="9.125" style="19"/>
  </cols>
  <sheetData>
    <row r="1" spans="1:11" ht="21.75" customHeight="1" x14ac:dyDescent="0.6">
      <c r="A1" s="42" t="s">
        <v>81</v>
      </c>
    </row>
    <row r="2" spans="1:11" ht="21.75" customHeight="1" x14ac:dyDescent="0.6">
      <c r="A2" s="42" t="s">
        <v>180</v>
      </c>
    </row>
    <row r="3" spans="1:11" ht="21.75" customHeight="1" x14ac:dyDescent="0.6">
      <c r="A3" s="42" t="s">
        <v>223</v>
      </c>
    </row>
    <row r="4" spans="1:11" ht="21.75" customHeight="1" x14ac:dyDescent="0.6">
      <c r="G4" s="45"/>
      <c r="I4" s="45"/>
      <c r="K4" s="46" t="s">
        <v>63</v>
      </c>
    </row>
    <row r="5" spans="1:11" ht="21.75" customHeight="1" x14ac:dyDescent="0.6">
      <c r="E5" s="130" t="s">
        <v>0</v>
      </c>
      <c r="F5" s="130"/>
      <c r="G5" s="130"/>
      <c r="I5" s="130" t="s">
        <v>1</v>
      </c>
      <c r="J5" s="130"/>
      <c r="K5" s="130"/>
    </row>
    <row r="6" spans="1:11" ht="21.75" customHeight="1" x14ac:dyDescent="0.6">
      <c r="C6" s="47" t="s">
        <v>2</v>
      </c>
      <c r="E6" s="47" t="s">
        <v>224</v>
      </c>
      <c r="G6" s="47" t="s">
        <v>176</v>
      </c>
      <c r="I6" s="47" t="s">
        <v>224</v>
      </c>
      <c r="K6" s="47" t="s">
        <v>176</v>
      </c>
    </row>
    <row r="7" spans="1:11" ht="21.75" customHeight="1" x14ac:dyDescent="0.6">
      <c r="E7" s="43" t="s">
        <v>64</v>
      </c>
      <c r="G7" s="43" t="s">
        <v>65</v>
      </c>
      <c r="I7" s="43" t="s">
        <v>64</v>
      </c>
      <c r="K7" s="43" t="s">
        <v>65</v>
      </c>
    </row>
    <row r="8" spans="1:11" ht="21.75" customHeight="1" x14ac:dyDescent="0.6">
      <c r="E8" s="43" t="s">
        <v>66</v>
      </c>
      <c r="G8" s="43"/>
      <c r="I8" s="43" t="s">
        <v>66</v>
      </c>
      <c r="K8" s="43"/>
    </row>
    <row r="9" spans="1:11" s="27" customFormat="1" ht="21.75" customHeight="1" x14ac:dyDescent="0.6">
      <c r="A9" s="26" t="s">
        <v>3</v>
      </c>
      <c r="C9" s="28"/>
    </row>
    <row r="10" spans="1:11" s="27" customFormat="1" ht="21.75" customHeight="1" x14ac:dyDescent="0.6">
      <c r="A10" s="26" t="s">
        <v>4</v>
      </c>
      <c r="C10" s="29"/>
    </row>
    <row r="11" spans="1:11" s="27" customFormat="1" ht="21.75" customHeight="1" x14ac:dyDescent="0.6">
      <c r="A11" s="28" t="s">
        <v>5</v>
      </c>
      <c r="C11" s="29"/>
      <c r="E11" s="30">
        <v>114046</v>
      </c>
      <c r="F11" s="30"/>
      <c r="G11" s="30">
        <v>74458</v>
      </c>
      <c r="H11" s="30"/>
      <c r="I11" s="30">
        <v>46144</v>
      </c>
      <c r="J11" s="30"/>
      <c r="K11" s="30">
        <v>45199</v>
      </c>
    </row>
    <row r="12" spans="1:11" s="27" customFormat="1" ht="21.75" customHeight="1" x14ac:dyDescent="0.6">
      <c r="A12" s="28" t="s">
        <v>70</v>
      </c>
      <c r="C12" s="29" t="s">
        <v>136</v>
      </c>
      <c r="D12" s="51"/>
      <c r="E12" s="30">
        <v>321236</v>
      </c>
      <c r="F12" s="52"/>
      <c r="G12" s="30">
        <v>308518</v>
      </c>
      <c r="H12" s="52"/>
      <c r="I12" s="30">
        <v>89606</v>
      </c>
      <c r="J12" s="52"/>
      <c r="K12" s="30">
        <v>98139</v>
      </c>
    </row>
    <row r="13" spans="1:11" s="27" customFormat="1" ht="21.75" customHeight="1" x14ac:dyDescent="0.6">
      <c r="A13" s="28" t="s">
        <v>149</v>
      </c>
      <c r="C13" s="29">
        <v>4</v>
      </c>
      <c r="D13" s="51"/>
      <c r="E13" s="30">
        <v>1683</v>
      </c>
      <c r="F13" s="52"/>
      <c r="G13" s="30">
        <v>1857</v>
      </c>
      <c r="H13" s="52"/>
      <c r="I13" s="30">
        <v>0</v>
      </c>
      <c r="J13" s="52"/>
      <c r="K13" s="30">
        <v>0</v>
      </c>
    </row>
    <row r="14" spans="1:11" s="27" customFormat="1" ht="21.75" customHeight="1" x14ac:dyDescent="0.6">
      <c r="A14" s="31" t="s">
        <v>101</v>
      </c>
      <c r="B14" s="32"/>
      <c r="C14" s="29">
        <v>5</v>
      </c>
      <c r="E14" s="30">
        <v>179579</v>
      </c>
      <c r="F14" s="30"/>
      <c r="G14" s="30">
        <v>190054</v>
      </c>
      <c r="H14" s="52"/>
      <c r="I14" s="30">
        <v>142966</v>
      </c>
      <c r="J14" s="52"/>
      <c r="K14" s="30">
        <v>159705</v>
      </c>
    </row>
    <row r="15" spans="1:11" s="27" customFormat="1" ht="21.75" customHeight="1" x14ac:dyDescent="0.6">
      <c r="A15" s="31" t="s">
        <v>256</v>
      </c>
      <c r="B15" s="32"/>
      <c r="C15" s="29">
        <v>2</v>
      </c>
      <c r="E15" s="30">
        <v>0</v>
      </c>
      <c r="F15" s="30"/>
      <c r="G15" s="30">
        <v>0</v>
      </c>
      <c r="H15" s="52"/>
      <c r="I15" s="30">
        <v>5300</v>
      </c>
      <c r="J15" s="52"/>
      <c r="K15" s="30">
        <v>0</v>
      </c>
    </row>
    <row r="16" spans="1:11" s="27" customFormat="1" ht="21.75" customHeight="1" x14ac:dyDescent="0.6">
      <c r="A16" s="31" t="s">
        <v>78</v>
      </c>
      <c r="B16" s="32"/>
      <c r="C16" s="29"/>
      <c r="E16" s="60">
        <v>1486</v>
      </c>
      <c r="F16" s="30"/>
      <c r="G16" s="30">
        <v>3360</v>
      </c>
      <c r="H16" s="30"/>
      <c r="I16" s="30">
        <v>1457</v>
      </c>
      <c r="J16" s="30"/>
      <c r="K16" s="30">
        <v>3299</v>
      </c>
    </row>
    <row r="17" spans="1:11" s="27" customFormat="1" ht="21.75" customHeight="1" x14ac:dyDescent="0.6">
      <c r="A17" s="31" t="s">
        <v>121</v>
      </c>
      <c r="B17" s="32"/>
      <c r="C17" s="29">
        <v>6</v>
      </c>
      <c r="E17" s="30">
        <v>34589</v>
      </c>
      <c r="F17" s="30"/>
      <c r="G17" s="30">
        <v>58854</v>
      </c>
      <c r="H17" s="30"/>
      <c r="I17" s="30">
        <v>0</v>
      </c>
      <c r="J17" s="30"/>
      <c r="K17" s="30">
        <v>0</v>
      </c>
    </row>
    <row r="18" spans="1:11" s="27" customFormat="1" ht="21.75" customHeight="1" x14ac:dyDescent="0.6">
      <c r="A18" s="28" t="s">
        <v>6</v>
      </c>
      <c r="C18" s="29"/>
      <c r="E18" s="30">
        <v>12366</v>
      </c>
      <c r="F18" s="30"/>
      <c r="G18" s="30">
        <v>11367</v>
      </c>
      <c r="H18" s="30"/>
      <c r="I18" s="30">
        <v>4620</v>
      </c>
      <c r="J18" s="30"/>
      <c r="K18" s="30">
        <v>5664</v>
      </c>
    </row>
    <row r="19" spans="1:11" s="27" customFormat="1" ht="21.75" customHeight="1" x14ac:dyDescent="0.6">
      <c r="A19" s="26" t="s">
        <v>7</v>
      </c>
      <c r="C19" s="29"/>
      <c r="E19" s="53">
        <f>SUM(E11:E18)</f>
        <v>664985</v>
      </c>
      <c r="F19" s="30"/>
      <c r="G19" s="53">
        <f>SUM(G11:G18)</f>
        <v>648468</v>
      </c>
      <c r="H19" s="30"/>
      <c r="I19" s="53">
        <f>SUM(I11:I18)</f>
        <v>290093</v>
      </c>
      <c r="J19" s="30"/>
      <c r="K19" s="53">
        <f>SUM(K11:K18)</f>
        <v>312006</v>
      </c>
    </row>
    <row r="20" spans="1:11" s="27" customFormat="1" ht="21.75" customHeight="1" x14ac:dyDescent="0.6">
      <c r="A20" s="26" t="s">
        <v>8</v>
      </c>
      <c r="C20" s="29"/>
      <c r="E20" s="30"/>
      <c r="F20" s="30"/>
      <c r="G20" s="30"/>
      <c r="H20" s="30"/>
      <c r="I20" s="30"/>
      <c r="J20" s="30"/>
      <c r="K20" s="30"/>
    </row>
    <row r="21" spans="1:11" s="27" customFormat="1" ht="21.75" customHeight="1" x14ac:dyDescent="0.6">
      <c r="A21" s="28" t="s">
        <v>102</v>
      </c>
      <c r="C21" s="29"/>
      <c r="E21" s="30">
        <v>22555</v>
      </c>
      <c r="F21" s="30"/>
      <c r="G21" s="30">
        <v>22411</v>
      </c>
      <c r="H21" s="30"/>
      <c r="I21" s="30">
        <v>11371</v>
      </c>
      <c r="J21" s="30"/>
      <c r="K21" s="30">
        <v>11305</v>
      </c>
    </row>
    <row r="22" spans="1:11" s="27" customFormat="1" ht="21.75" customHeight="1" x14ac:dyDescent="0.6">
      <c r="A22" s="28" t="s">
        <v>80</v>
      </c>
      <c r="C22" s="29">
        <v>7</v>
      </c>
      <c r="E22" s="30">
        <v>0</v>
      </c>
      <c r="F22" s="30"/>
      <c r="G22" s="30">
        <v>0</v>
      </c>
      <c r="H22" s="30"/>
      <c r="I22" s="30">
        <v>157319</v>
      </c>
      <c r="J22" s="30"/>
      <c r="K22" s="30">
        <v>152319</v>
      </c>
    </row>
    <row r="23" spans="1:11" s="27" customFormat="1" ht="21.75" customHeight="1" x14ac:dyDescent="0.6">
      <c r="A23" s="28" t="s">
        <v>150</v>
      </c>
      <c r="C23" s="29"/>
      <c r="E23" s="30"/>
      <c r="F23" s="30"/>
      <c r="G23" s="30"/>
      <c r="H23" s="30"/>
      <c r="I23" s="30"/>
      <c r="J23" s="30"/>
      <c r="K23" s="30"/>
    </row>
    <row r="24" spans="1:11" s="27" customFormat="1" ht="21.75" customHeight="1" x14ac:dyDescent="0.6">
      <c r="A24" s="28" t="s">
        <v>79</v>
      </c>
      <c r="C24" s="29">
        <v>4</v>
      </c>
      <c r="E24" s="30">
        <v>3291</v>
      </c>
      <c r="F24" s="30"/>
      <c r="G24" s="30">
        <v>2899</v>
      </c>
      <c r="H24" s="30"/>
      <c r="I24" s="30">
        <v>0</v>
      </c>
      <c r="J24" s="30"/>
      <c r="K24" s="30">
        <v>0</v>
      </c>
    </row>
    <row r="25" spans="1:11" s="27" customFormat="1" ht="21.75" customHeight="1" x14ac:dyDescent="0.6">
      <c r="A25" s="33" t="s">
        <v>103</v>
      </c>
      <c r="B25" s="32"/>
      <c r="C25" s="29">
        <v>8</v>
      </c>
      <c r="E25" s="30">
        <v>30481</v>
      </c>
      <c r="F25" s="30"/>
      <c r="G25" s="30">
        <v>30481</v>
      </c>
      <c r="H25" s="30"/>
      <c r="I25" s="30">
        <v>30481</v>
      </c>
      <c r="J25" s="30"/>
      <c r="K25" s="30">
        <v>30481</v>
      </c>
    </row>
    <row r="26" spans="1:11" s="27" customFormat="1" ht="21.75" customHeight="1" x14ac:dyDescent="0.6">
      <c r="A26" s="31" t="s">
        <v>104</v>
      </c>
      <c r="B26" s="32"/>
      <c r="C26" s="29">
        <v>9</v>
      </c>
      <c r="E26" s="30">
        <v>460384</v>
      </c>
      <c r="F26" s="30"/>
      <c r="G26" s="30">
        <v>408797</v>
      </c>
      <c r="H26" s="30"/>
      <c r="I26" s="30">
        <v>118360</v>
      </c>
      <c r="J26" s="30"/>
      <c r="K26" s="30">
        <v>121101</v>
      </c>
    </row>
    <row r="27" spans="1:11" s="27" customFormat="1" ht="21.75" customHeight="1" x14ac:dyDescent="0.6">
      <c r="A27" s="31" t="s">
        <v>122</v>
      </c>
      <c r="B27" s="32"/>
      <c r="C27" s="29"/>
      <c r="E27" s="30">
        <v>21945</v>
      </c>
      <c r="F27" s="30"/>
      <c r="G27" s="30">
        <v>14049</v>
      </c>
      <c r="H27" s="30"/>
      <c r="I27" s="30">
        <v>19371</v>
      </c>
      <c r="J27" s="30"/>
      <c r="K27" s="30">
        <v>9820</v>
      </c>
    </row>
    <row r="28" spans="1:11" s="27" customFormat="1" ht="21.75" customHeight="1" x14ac:dyDescent="0.6">
      <c r="A28" s="33" t="s">
        <v>71</v>
      </c>
      <c r="B28" s="32"/>
      <c r="C28" s="29"/>
      <c r="E28" s="30">
        <v>9310</v>
      </c>
      <c r="F28" s="30"/>
      <c r="G28" s="30">
        <v>7348</v>
      </c>
      <c r="H28" s="30"/>
      <c r="I28" s="30">
        <v>7141</v>
      </c>
      <c r="J28" s="30"/>
      <c r="K28" s="30">
        <v>5876</v>
      </c>
    </row>
    <row r="29" spans="1:11" s="27" customFormat="1" ht="21.75" customHeight="1" x14ac:dyDescent="0.6">
      <c r="A29" s="33" t="s">
        <v>73</v>
      </c>
      <c r="B29" s="32"/>
      <c r="C29" s="29"/>
      <c r="E29" s="30">
        <v>24153</v>
      </c>
      <c r="F29" s="30"/>
      <c r="G29" s="30">
        <v>27115</v>
      </c>
      <c r="H29" s="30"/>
      <c r="I29" s="30">
        <v>16617</v>
      </c>
      <c r="J29" s="30"/>
      <c r="K29" s="30">
        <v>20473</v>
      </c>
    </row>
    <row r="30" spans="1:11" s="27" customFormat="1" ht="21.75" customHeight="1" x14ac:dyDescent="0.6">
      <c r="A30" s="28" t="s">
        <v>9</v>
      </c>
      <c r="C30" s="29"/>
      <c r="E30" s="34">
        <v>4720</v>
      </c>
      <c r="F30" s="30"/>
      <c r="G30" s="34">
        <v>4563</v>
      </c>
      <c r="H30" s="30"/>
      <c r="I30" s="34">
        <v>561</v>
      </c>
      <c r="J30" s="30"/>
      <c r="K30" s="34">
        <v>1542</v>
      </c>
    </row>
    <row r="31" spans="1:11" s="27" customFormat="1" ht="21.75" customHeight="1" x14ac:dyDescent="0.6">
      <c r="A31" s="26" t="s">
        <v>10</v>
      </c>
      <c r="C31" s="29"/>
      <c r="E31" s="30">
        <f>SUM(E21:E30)</f>
        <v>576839</v>
      </c>
      <c r="F31" s="30"/>
      <c r="G31" s="30">
        <f>SUM(G21:G30)</f>
        <v>517663</v>
      </c>
      <c r="H31" s="30"/>
      <c r="I31" s="30">
        <f>SUM(I21:I30)</f>
        <v>361221</v>
      </c>
      <c r="J31" s="30"/>
      <c r="K31" s="30">
        <f>SUM(K21:K30)</f>
        <v>352917</v>
      </c>
    </row>
    <row r="32" spans="1:11" s="27" customFormat="1" ht="21.75" customHeight="1" thickBot="1" x14ac:dyDescent="0.65">
      <c r="A32" s="26" t="s">
        <v>11</v>
      </c>
      <c r="C32" s="28"/>
      <c r="E32" s="54">
        <f>SUM(E19,E31)</f>
        <v>1241824</v>
      </c>
      <c r="F32" s="30"/>
      <c r="G32" s="54">
        <f>SUM(G19,G31)</f>
        <v>1166131</v>
      </c>
      <c r="H32" s="30"/>
      <c r="I32" s="54">
        <f>SUM(I19,I31)</f>
        <v>651314</v>
      </c>
      <c r="J32" s="30"/>
      <c r="K32" s="54">
        <f>SUM(K19,K31)</f>
        <v>664923</v>
      </c>
    </row>
    <row r="33" spans="1:14" s="27" customFormat="1" ht="21.75" customHeight="1" thickTop="1" x14ac:dyDescent="0.6">
      <c r="A33" s="26"/>
      <c r="C33" s="28"/>
      <c r="E33" s="30"/>
      <c r="G33" s="30"/>
      <c r="I33" s="30"/>
      <c r="K33" s="30"/>
    </row>
    <row r="34" spans="1:14" s="14" customFormat="1" ht="21.75" customHeight="1" x14ac:dyDescent="0.6">
      <c r="A34" s="14" t="s">
        <v>185</v>
      </c>
      <c r="B34" s="13"/>
      <c r="C34" s="13"/>
      <c r="D34" s="13"/>
      <c r="F34" s="13"/>
      <c r="H34" s="13"/>
      <c r="J34" s="13"/>
      <c r="L34" s="48"/>
      <c r="N34" s="27"/>
    </row>
    <row r="35" spans="1:14" s="14" customFormat="1" ht="21.75" customHeight="1" x14ac:dyDescent="0.6">
      <c r="B35" s="13"/>
      <c r="C35" s="13"/>
      <c r="D35" s="13"/>
      <c r="F35" s="13"/>
      <c r="H35" s="13"/>
      <c r="J35" s="13"/>
      <c r="L35" s="48"/>
      <c r="N35" s="27"/>
    </row>
    <row r="36" spans="1:14" ht="21.75" customHeight="1" x14ac:dyDescent="0.6">
      <c r="A36" s="42" t="s">
        <v>81</v>
      </c>
      <c r="L36" s="48"/>
      <c r="N36" s="27"/>
    </row>
    <row r="37" spans="1:14" ht="21.75" customHeight="1" x14ac:dyDescent="0.6">
      <c r="A37" s="42" t="s">
        <v>181</v>
      </c>
      <c r="L37" s="48"/>
      <c r="N37" s="27"/>
    </row>
    <row r="38" spans="1:14" ht="21.75" customHeight="1" x14ac:dyDescent="0.6">
      <c r="A38" s="42" t="s">
        <v>223</v>
      </c>
      <c r="L38" s="48"/>
      <c r="N38" s="27"/>
    </row>
    <row r="39" spans="1:14" ht="21.75" customHeight="1" x14ac:dyDescent="0.6">
      <c r="G39" s="45"/>
      <c r="I39" s="45"/>
      <c r="K39" s="46" t="s">
        <v>63</v>
      </c>
      <c r="L39" s="48"/>
      <c r="N39" s="27"/>
    </row>
    <row r="40" spans="1:14" ht="21.75" customHeight="1" x14ac:dyDescent="0.6">
      <c r="E40" s="130" t="s">
        <v>0</v>
      </c>
      <c r="F40" s="130"/>
      <c r="G40" s="130"/>
      <c r="I40" s="130" t="s">
        <v>1</v>
      </c>
      <c r="J40" s="130"/>
      <c r="K40" s="130"/>
    </row>
    <row r="41" spans="1:14" ht="21.75" customHeight="1" x14ac:dyDescent="0.6">
      <c r="C41" s="47" t="s">
        <v>2</v>
      </c>
      <c r="E41" s="47" t="s">
        <v>224</v>
      </c>
      <c r="G41" s="47" t="s">
        <v>176</v>
      </c>
      <c r="I41" s="47" t="s">
        <v>224</v>
      </c>
      <c r="K41" s="47" t="s">
        <v>176</v>
      </c>
      <c r="L41" s="48"/>
      <c r="N41" s="27"/>
    </row>
    <row r="42" spans="1:14" ht="21.75" customHeight="1" x14ac:dyDescent="0.6">
      <c r="E42" s="43" t="s">
        <v>64</v>
      </c>
      <c r="G42" s="43" t="s">
        <v>65</v>
      </c>
      <c r="I42" s="43" t="s">
        <v>64</v>
      </c>
      <c r="K42" s="43" t="s">
        <v>65</v>
      </c>
      <c r="L42" s="48"/>
      <c r="N42" s="27"/>
    </row>
    <row r="43" spans="1:14" ht="21.75" customHeight="1" x14ac:dyDescent="0.6">
      <c r="E43" s="43" t="s">
        <v>66</v>
      </c>
      <c r="G43" s="43"/>
      <c r="I43" s="43" t="s">
        <v>66</v>
      </c>
      <c r="K43" s="43"/>
      <c r="L43" s="48"/>
      <c r="N43" s="27"/>
    </row>
    <row r="44" spans="1:14" s="27" customFormat="1" ht="21.75" customHeight="1" x14ac:dyDescent="0.6">
      <c r="A44" s="26" t="s">
        <v>12</v>
      </c>
      <c r="C44" s="28"/>
    </row>
    <row r="45" spans="1:14" s="27" customFormat="1" ht="21.75" customHeight="1" x14ac:dyDescent="0.6">
      <c r="A45" s="26" t="s">
        <v>13</v>
      </c>
      <c r="C45" s="28"/>
    </row>
    <row r="46" spans="1:14" s="27" customFormat="1" ht="21.75" customHeight="1" x14ac:dyDescent="0.6">
      <c r="A46" s="28" t="s">
        <v>197</v>
      </c>
      <c r="C46" s="29">
        <v>10</v>
      </c>
      <c r="E46" s="27">
        <v>61508</v>
      </c>
      <c r="G46" s="27">
        <v>68853</v>
      </c>
      <c r="I46" s="27">
        <v>61508</v>
      </c>
      <c r="K46" s="27">
        <v>68853</v>
      </c>
    </row>
    <row r="47" spans="1:14" s="27" customFormat="1" ht="21.75" customHeight="1" x14ac:dyDescent="0.6">
      <c r="A47" s="31" t="s">
        <v>72</v>
      </c>
      <c r="B47" s="32"/>
      <c r="C47" s="29" t="s">
        <v>194</v>
      </c>
      <c r="E47" s="35">
        <v>202879</v>
      </c>
      <c r="F47" s="35"/>
      <c r="G47" s="35">
        <v>149447</v>
      </c>
      <c r="H47" s="35"/>
      <c r="I47" s="35">
        <v>55370</v>
      </c>
      <c r="J47" s="35"/>
      <c r="K47" s="35">
        <v>57886</v>
      </c>
    </row>
    <row r="48" spans="1:14" s="27" customFormat="1" ht="21.75" customHeight="1" x14ac:dyDescent="0.6">
      <c r="A48" s="31" t="s">
        <v>186</v>
      </c>
      <c r="B48" s="32"/>
      <c r="C48" s="29">
        <v>12</v>
      </c>
      <c r="E48" s="35">
        <v>24842</v>
      </c>
      <c r="F48" s="35"/>
      <c r="G48" s="35">
        <v>25529</v>
      </c>
      <c r="H48" s="35"/>
      <c r="I48" s="35">
        <v>9858</v>
      </c>
      <c r="J48" s="35"/>
      <c r="K48" s="35">
        <v>9048</v>
      </c>
    </row>
    <row r="49" spans="1:11" s="27" customFormat="1" ht="21.75" customHeight="1" x14ac:dyDescent="0.6">
      <c r="A49" s="33" t="s">
        <v>174</v>
      </c>
      <c r="B49" s="32"/>
      <c r="C49" s="29"/>
      <c r="E49" s="35">
        <v>7302</v>
      </c>
      <c r="F49" s="35"/>
      <c r="G49" s="35">
        <v>8301</v>
      </c>
      <c r="H49" s="35"/>
      <c r="I49" s="35">
        <v>5496</v>
      </c>
      <c r="J49" s="35"/>
      <c r="K49" s="35">
        <v>4513</v>
      </c>
    </row>
    <row r="50" spans="1:11" s="27" customFormat="1" ht="21.75" customHeight="1" x14ac:dyDescent="0.6">
      <c r="A50" s="33" t="s">
        <v>97</v>
      </c>
      <c r="B50" s="32"/>
      <c r="C50" s="29"/>
      <c r="E50" s="35">
        <v>394</v>
      </c>
      <c r="F50" s="35"/>
      <c r="G50" s="35">
        <v>405</v>
      </c>
      <c r="H50" s="35"/>
      <c r="I50" s="30">
        <v>0</v>
      </c>
      <c r="J50" s="35"/>
      <c r="K50" s="30">
        <v>0</v>
      </c>
    </row>
    <row r="51" spans="1:11" s="27" customFormat="1" ht="21.75" customHeight="1" x14ac:dyDescent="0.6">
      <c r="A51" s="33" t="s">
        <v>120</v>
      </c>
      <c r="B51" s="32"/>
      <c r="C51" s="29"/>
      <c r="E51" s="35">
        <v>9902</v>
      </c>
      <c r="F51" s="35"/>
      <c r="G51" s="27">
        <v>4047</v>
      </c>
      <c r="I51" s="27">
        <v>6399</v>
      </c>
      <c r="K51" s="27">
        <v>1573</v>
      </c>
    </row>
    <row r="52" spans="1:11" s="27" customFormat="1" ht="21.75" customHeight="1" x14ac:dyDescent="0.6">
      <c r="A52" s="33" t="s">
        <v>131</v>
      </c>
      <c r="B52" s="32"/>
      <c r="C52" s="29"/>
      <c r="E52" s="30">
        <v>5005</v>
      </c>
      <c r="F52" s="35"/>
      <c r="G52" s="30">
        <v>6490</v>
      </c>
      <c r="H52" s="35"/>
      <c r="I52" s="30">
        <v>5005</v>
      </c>
      <c r="J52" s="35"/>
      <c r="K52" s="35">
        <v>6490</v>
      </c>
    </row>
    <row r="53" spans="1:11" s="27" customFormat="1" ht="21.75" customHeight="1" x14ac:dyDescent="0.6">
      <c r="A53" s="33" t="s">
        <v>130</v>
      </c>
      <c r="B53" s="32"/>
      <c r="C53" s="29">
        <v>13</v>
      </c>
      <c r="E53" s="30">
        <v>5785</v>
      </c>
      <c r="F53" s="35"/>
      <c r="G53" s="35">
        <v>1163</v>
      </c>
      <c r="H53" s="35"/>
      <c r="I53" s="30">
        <v>2596</v>
      </c>
      <c r="J53" s="35"/>
      <c r="K53" s="35">
        <v>1163</v>
      </c>
    </row>
    <row r="54" spans="1:11" s="27" customFormat="1" ht="21.75" customHeight="1" x14ac:dyDescent="0.6">
      <c r="A54" s="28" t="s">
        <v>14</v>
      </c>
      <c r="C54" s="29"/>
      <c r="E54" s="35">
        <v>20673</v>
      </c>
      <c r="F54" s="35"/>
      <c r="G54" s="35">
        <v>18318</v>
      </c>
      <c r="H54" s="35"/>
      <c r="I54" s="35">
        <v>5485</v>
      </c>
      <c r="J54" s="35"/>
      <c r="K54" s="35">
        <v>5222</v>
      </c>
    </row>
    <row r="55" spans="1:11" s="27" customFormat="1" ht="21.75" customHeight="1" x14ac:dyDescent="0.6">
      <c r="A55" s="26" t="s">
        <v>15</v>
      </c>
      <c r="C55" s="29"/>
      <c r="E55" s="55">
        <f>SUM(E46:E54)</f>
        <v>338290</v>
      </c>
      <c r="F55" s="35"/>
      <c r="G55" s="55">
        <f>SUM(G46:G54)</f>
        <v>282553</v>
      </c>
      <c r="H55" s="35"/>
      <c r="I55" s="55">
        <f>SUM(I46:I54)</f>
        <v>151717</v>
      </c>
      <c r="J55" s="35"/>
      <c r="K55" s="55">
        <f>SUM(K46:K54)</f>
        <v>154748</v>
      </c>
    </row>
    <row r="56" spans="1:11" s="27" customFormat="1" ht="21.75" customHeight="1" x14ac:dyDescent="0.6">
      <c r="A56" s="26" t="s">
        <v>16</v>
      </c>
      <c r="C56" s="29"/>
      <c r="E56" s="35"/>
      <c r="F56" s="35"/>
      <c r="G56" s="35"/>
      <c r="H56" s="35"/>
      <c r="I56" s="35"/>
      <c r="J56" s="35"/>
      <c r="K56" s="35"/>
    </row>
    <row r="57" spans="1:11" s="27" customFormat="1" ht="21.75" customHeight="1" x14ac:dyDescent="0.6">
      <c r="A57" s="28" t="s">
        <v>187</v>
      </c>
      <c r="E57" s="35"/>
      <c r="F57" s="35"/>
      <c r="G57" s="35"/>
      <c r="H57" s="35"/>
      <c r="I57" s="35"/>
      <c r="J57" s="35"/>
      <c r="K57" s="35"/>
    </row>
    <row r="58" spans="1:11" s="27" customFormat="1" ht="21.75" customHeight="1" x14ac:dyDescent="0.6">
      <c r="A58" s="28" t="s">
        <v>105</v>
      </c>
      <c r="C58" s="29">
        <v>12</v>
      </c>
      <c r="E58" s="35">
        <v>55919</v>
      </c>
      <c r="F58" s="35"/>
      <c r="G58" s="35">
        <v>47595</v>
      </c>
      <c r="H58" s="35"/>
      <c r="I58" s="35">
        <v>12265</v>
      </c>
      <c r="J58" s="35"/>
      <c r="K58" s="35">
        <v>17363</v>
      </c>
    </row>
    <row r="59" spans="1:11" s="27" customFormat="1" ht="21.75" customHeight="1" x14ac:dyDescent="0.6">
      <c r="A59" s="28" t="s">
        <v>124</v>
      </c>
      <c r="C59" s="29"/>
      <c r="E59" s="35"/>
      <c r="F59" s="35"/>
      <c r="G59" s="35"/>
      <c r="H59" s="35"/>
      <c r="I59" s="35"/>
      <c r="J59" s="35"/>
      <c r="K59" s="35"/>
    </row>
    <row r="60" spans="1:11" s="27" customFormat="1" ht="21.75" customHeight="1" x14ac:dyDescent="0.6">
      <c r="A60" s="28" t="s">
        <v>79</v>
      </c>
      <c r="C60" s="29"/>
      <c r="E60" s="35">
        <v>14234</v>
      </c>
      <c r="F60" s="35"/>
      <c r="G60" s="35">
        <v>6224</v>
      </c>
      <c r="H60" s="35"/>
      <c r="I60" s="35">
        <v>13284</v>
      </c>
      <c r="J60" s="35"/>
      <c r="K60" s="35">
        <v>5457</v>
      </c>
    </row>
    <row r="61" spans="1:11" s="27" customFormat="1" ht="21.75" customHeight="1" x14ac:dyDescent="0.6">
      <c r="A61" s="28" t="s">
        <v>89</v>
      </c>
      <c r="C61" s="29"/>
      <c r="E61" s="61">
        <v>18721</v>
      </c>
      <c r="F61" s="35"/>
      <c r="G61" s="35">
        <v>22658</v>
      </c>
      <c r="H61" s="35"/>
      <c r="I61" s="35">
        <v>14699</v>
      </c>
      <c r="J61" s="35"/>
      <c r="K61" s="35">
        <v>19136</v>
      </c>
    </row>
    <row r="62" spans="1:11" s="27" customFormat="1" ht="21.75" customHeight="1" x14ac:dyDescent="0.6">
      <c r="A62" s="28" t="s">
        <v>233</v>
      </c>
      <c r="C62" s="29">
        <v>13</v>
      </c>
      <c r="E62" s="61">
        <v>13697</v>
      </c>
      <c r="F62" s="35"/>
      <c r="G62" s="30">
        <v>0</v>
      </c>
      <c r="H62" s="30"/>
      <c r="I62" s="30">
        <v>0</v>
      </c>
      <c r="J62" s="30"/>
      <c r="K62" s="30">
        <v>0</v>
      </c>
    </row>
    <row r="63" spans="1:11" s="27" customFormat="1" ht="21.75" customHeight="1" x14ac:dyDescent="0.6">
      <c r="A63" s="28" t="s">
        <v>39</v>
      </c>
      <c r="C63" s="29"/>
      <c r="E63" s="56">
        <v>1885</v>
      </c>
      <c r="F63" s="35"/>
      <c r="G63" s="56">
        <v>2682</v>
      </c>
      <c r="H63" s="35"/>
      <c r="I63" s="56">
        <v>1472</v>
      </c>
      <c r="J63" s="35"/>
      <c r="K63" s="56">
        <v>491</v>
      </c>
    </row>
    <row r="64" spans="1:11" s="27" customFormat="1" ht="21.75" customHeight="1" x14ac:dyDescent="0.6">
      <c r="A64" s="26" t="s">
        <v>17</v>
      </c>
      <c r="C64" s="29"/>
      <c r="E64" s="35">
        <f>SUM(E57:E63)</f>
        <v>104456</v>
      </c>
      <c r="F64" s="35"/>
      <c r="G64" s="35">
        <f>SUM(G57:G63)</f>
        <v>79159</v>
      </c>
      <c r="H64" s="35"/>
      <c r="I64" s="35">
        <f>SUM(I57:I63)</f>
        <v>41720</v>
      </c>
      <c r="J64" s="35"/>
      <c r="K64" s="35">
        <f>SUM(K57:K63)</f>
        <v>42447</v>
      </c>
    </row>
    <row r="65" spans="1:14" s="27" customFormat="1" ht="21.75" customHeight="1" x14ac:dyDescent="0.6">
      <c r="A65" s="26" t="s">
        <v>18</v>
      </c>
      <c r="C65" s="28"/>
      <c r="E65" s="55">
        <f>SUM(E55,E64)</f>
        <v>442746</v>
      </c>
      <c r="F65" s="35"/>
      <c r="G65" s="55">
        <f>SUM(G55,G64)</f>
        <v>361712</v>
      </c>
      <c r="H65" s="35"/>
      <c r="I65" s="55">
        <f>SUM(I55,I64)</f>
        <v>193437</v>
      </c>
      <c r="J65" s="35"/>
      <c r="K65" s="55">
        <f>SUM(K55,K64)</f>
        <v>197195</v>
      </c>
    </row>
    <row r="66" spans="1:14" s="27" customFormat="1" ht="21.75" customHeight="1" x14ac:dyDescent="0.6">
      <c r="A66" s="26"/>
      <c r="C66" s="28"/>
      <c r="E66" s="35"/>
      <c r="G66" s="35"/>
      <c r="I66" s="35"/>
      <c r="K66" s="35"/>
    </row>
    <row r="67" spans="1:14" s="14" customFormat="1" ht="21.75" customHeight="1" x14ac:dyDescent="0.6">
      <c r="A67" s="14" t="s">
        <v>185</v>
      </c>
      <c r="B67" s="13"/>
      <c r="C67" s="13"/>
      <c r="D67" s="13"/>
      <c r="F67" s="13"/>
      <c r="H67" s="13"/>
      <c r="J67" s="13"/>
      <c r="L67" s="48"/>
      <c r="N67" s="27"/>
    </row>
    <row r="68" spans="1:14" s="14" customFormat="1" ht="21.75" customHeight="1" x14ac:dyDescent="0.6">
      <c r="B68" s="13"/>
      <c r="C68" s="13"/>
      <c r="D68" s="13"/>
      <c r="F68" s="13"/>
      <c r="H68" s="13"/>
      <c r="J68" s="13"/>
      <c r="L68" s="48"/>
      <c r="N68" s="27"/>
    </row>
    <row r="69" spans="1:14" ht="21.75" customHeight="1" x14ac:dyDescent="0.6">
      <c r="A69" s="42" t="s">
        <v>81</v>
      </c>
      <c r="L69" s="48"/>
      <c r="N69" s="27"/>
    </row>
    <row r="70" spans="1:14" ht="21.75" customHeight="1" x14ac:dyDescent="0.6">
      <c r="A70" s="42" t="s">
        <v>181</v>
      </c>
      <c r="L70" s="48"/>
      <c r="N70" s="27"/>
    </row>
    <row r="71" spans="1:14" ht="21.75" customHeight="1" x14ac:dyDescent="0.6">
      <c r="A71" s="42" t="s">
        <v>223</v>
      </c>
      <c r="L71" s="48"/>
      <c r="N71" s="27"/>
    </row>
    <row r="72" spans="1:14" ht="21.75" customHeight="1" x14ac:dyDescent="0.6">
      <c r="G72" s="45"/>
      <c r="I72" s="45"/>
      <c r="K72" s="46" t="s">
        <v>63</v>
      </c>
      <c r="L72" s="48"/>
      <c r="N72" s="27"/>
    </row>
    <row r="73" spans="1:14" ht="21.75" customHeight="1" x14ac:dyDescent="0.6">
      <c r="E73" s="130" t="s">
        <v>0</v>
      </c>
      <c r="F73" s="130"/>
      <c r="G73" s="130"/>
      <c r="I73" s="130" t="s">
        <v>1</v>
      </c>
      <c r="J73" s="130"/>
      <c r="K73" s="130"/>
    </row>
    <row r="74" spans="1:14" ht="21.75" customHeight="1" x14ac:dyDescent="0.6">
      <c r="C74" s="47" t="s">
        <v>2</v>
      </c>
      <c r="E74" s="47" t="s">
        <v>224</v>
      </c>
      <c r="G74" s="47" t="s">
        <v>176</v>
      </c>
      <c r="I74" s="47" t="s">
        <v>224</v>
      </c>
      <c r="K74" s="47" t="s">
        <v>176</v>
      </c>
      <c r="L74" s="48"/>
      <c r="N74" s="27"/>
    </row>
    <row r="75" spans="1:14" ht="21.75" customHeight="1" x14ac:dyDescent="0.6">
      <c r="E75" s="43" t="s">
        <v>64</v>
      </c>
      <c r="G75" s="43" t="s">
        <v>65</v>
      </c>
      <c r="I75" s="43" t="s">
        <v>64</v>
      </c>
      <c r="K75" s="43" t="s">
        <v>65</v>
      </c>
      <c r="L75" s="48"/>
      <c r="N75" s="27"/>
    </row>
    <row r="76" spans="1:14" ht="21.75" customHeight="1" x14ac:dyDescent="0.6">
      <c r="E76" s="43" t="s">
        <v>66</v>
      </c>
      <c r="G76" s="43"/>
      <c r="I76" s="43" t="s">
        <v>66</v>
      </c>
      <c r="K76" s="43"/>
      <c r="L76" s="48"/>
      <c r="N76" s="27"/>
    </row>
    <row r="77" spans="1:14" s="27" customFormat="1" ht="21.75" customHeight="1" x14ac:dyDescent="0.6">
      <c r="A77" s="26" t="s">
        <v>19</v>
      </c>
      <c r="C77" s="28"/>
      <c r="E77" s="36"/>
      <c r="F77" s="36"/>
      <c r="G77" s="36"/>
      <c r="I77" s="36"/>
      <c r="J77" s="36"/>
      <c r="K77" s="36"/>
    </row>
    <row r="78" spans="1:14" s="27" customFormat="1" ht="21.75" customHeight="1" x14ac:dyDescent="0.6">
      <c r="A78" s="28" t="s">
        <v>20</v>
      </c>
      <c r="C78" s="29"/>
      <c r="E78" s="36"/>
      <c r="F78" s="36"/>
      <c r="G78" s="36"/>
      <c r="I78" s="36"/>
      <c r="J78" s="36"/>
      <c r="K78" s="36"/>
    </row>
    <row r="79" spans="1:14" s="27" customFormat="1" ht="21.75" customHeight="1" x14ac:dyDescent="0.6">
      <c r="A79" s="33" t="s">
        <v>21</v>
      </c>
      <c r="B79" s="32"/>
      <c r="C79" s="29"/>
      <c r="E79" s="36"/>
      <c r="F79" s="36"/>
      <c r="G79" s="36"/>
      <c r="I79" s="36"/>
      <c r="J79" s="36"/>
      <c r="K79" s="36"/>
    </row>
    <row r="80" spans="1:14" s="27" customFormat="1" ht="21.75" customHeight="1" thickBot="1" x14ac:dyDescent="0.65">
      <c r="A80" s="33" t="s">
        <v>140</v>
      </c>
      <c r="B80" s="32"/>
      <c r="C80" s="29"/>
      <c r="E80" s="38">
        <v>282571</v>
      </c>
      <c r="F80" s="36"/>
      <c r="G80" s="38">
        <v>282571</v>
      </c>
      <c r="I80" s="38">
        <v>282571</v>
      </c>
      <c r="J80" s="36"/>
      <c r="K80" s="38">
        <v>282571</v>
      </c>
    </row>
    <row r="81" spans="1:11" s="27" customFormat="1" ht="21.75" customHeight="1" thickTop="1" x14ac:dyDescent="0.6">
      <c r="A81" s="33" t="s">
        <v>137</v>
      </c>
      <c r="B81" s="32"/>
      <c r="C81" s="29"/>
      <c r="E81" s="36"/>
      <c r="F81" s="36"/>
      <c r="G81" s="36"/>
      <c r="I81" s="36"/>
      <c r="J81" s="36"/>
      <c r="K81" s="36"/>
    </row>
    <row r="82" spans="1:11" s="27" customFormat="1" ht="21.75" customHeight="1" x14ac:dyDescent="0.6">
      <c r="A82" s="33" t="s">
        <v>140</v>
      </c>
      <c r="B82" s="32"/>
      <c r="C82" s="28"/>
      <c r="E82" s="36">
        <v>282571</v>
      </c>
      <c r="F82" s="36"/>
      <c r="G82" s="36">
        <v>282571</v>
      </c>
      <c r="I82" s="36">
        <v>282571</v>
      </c>
      <c r="J82" s="36"/>
      <c r="K82" s="36">
        <v>282571</v>
      </c>
    </row>
    <row r="83" spans="1:11" s="27" customFormat="1" ht="21.75" customHeight="1" x14ac:dyDescent="0.6">
      <c r="A83" s="28" t="s">
        <v>106</v>
      </c>
      <c r="C83" s="29"/>
      <c r="E83" s="36">
        <v>76383</v>
      </c>
      <c r="F83" s="36"/>
      <c r="G83" s="36">
        <v>76383</v>
      </c>
      <c r="I83" s="36">
        <v>76383</v>
      </c>
      <c r="J83" s="36"/>
      <c r="K83" s="36">
        <v>76383</v>
      </c>
    </row>
    <row r="84" spans="1:11" s="27" customFormat="1" ht="21.75" customHeight="1" x14ac:dyDescent="0.6">
      <c r="A84" s="28" t="s">
        <v>171</v>
      </c>
      <c r="C84" s="29"/>
      <c r="E84" s="36">
        <v>113578</v>
      </c>
      <c r="F84" s="36"/>
      <c r="G84" s="36">
        <v>113578</v>
      </c>
      <c r="H84" s="30"/>
      <c r="I84" s="30">
        <v>0</v>
      </c>
      <c r="J84" s="30"/>
      <c r="K84" s="30">
        <v>0</v>
      </c>
    </row>
    <row r="85" spans="1:11" s="27" customFormat="1" ht="21.75" customHeight="1" x14ac:dyDescent="0.6">
      <c r="A85" s="33" t="s">
        <v>164</v>
      </c>
      <c r="B85" s="37"/>
      <c r="C85" s="29"/>
      <c r="E85" s="36"/>
      <c r="F85" s="36"/>
      <c r="G85" s="36"/>
      <c r="I85" s="36"/>
      <c r="J85" s="36"/>
      <c r="K85" s="36"/>
    </row>
    <row r="86" spans="1:11" s="27" customFormat="1" ht="21.75" customHeight="1" x14ac:dyDescent="0.6">
      <c r="A86" s="33" t="s">
        <v>198</v>
      </c>
      <c r="B86" s="37"/>
      <c r="C86" s="29"/>
      <c r="E86" s="36"/>
      <c r="F86" s="36"/>
      <c r="G86" s="36"/>
      <c r="I86" s="36"/>
      <c r="J86" s="36"/>
      <c r="K86" s="36"/>
    </row>
    <row r="87" spans="1:11" s="27" customFormat="1" ht="21.75" customHeight="1" x14ac:dyDescent="0.6">
      <c r="A87" s="33" t="s">
        <v>199</v>
      </c>
      <c r="B87" s="37"/>
      <c r="C87" s="29"/>
      <c r="E87" s="36">
        <v>5400</v>
      </c>
      <c r="F87" s="36"/>
      <c r="G87" s="36">
        <v>5400</v>
      </c>
      <c r="I87" s="36">
        <v>5400</v>
      </c>
      <c r="J87" s="36"/>
      <c r="K87" s="36">
        <v>5400</v>
      </c>
    </row>
    <row r="88" spans="1:11" s="27" customFormat="1" ht="21.75" customHeight="1" x14ac:dyDescent="0.6">
      <c r="A88" s="33" t="s">
        <v>207</v>
      </c>
      <c r="B88" s="37"/>
      <c r="C88" s="29">
        <v>14</v>
      </c>
      <c r="E88" s="36">
        <v>17832</v>
      </c>
      <c r="F88" s="36"/>
      <c r="G88" s="36">
        <v>1230</v>
      </c>
      <c r="I88" s="36">
        <v>17832</v>
      </c>
      <c r="J88" s="36"/>
      <c r="K88" s="36">
        <v>1230</v>
      </c>
    </row>
    <row r="89" spans="1:11" s="27" customFormat="1" ht="21.75" customHeight="1" x14ac:dyDescent="0.6">
      <c r="A89" s="33" t="s">
        <v>262</v>
      </c>
      <c r="B89" s="37"/>
      <c r="C89" s="29"/>
      <c r="E89" s="36">
        <v>95477</v>
      </c>
      <c r="F89" s="36"/>
      <c r="G89" s="36">
        <v>103496</v>
      </c>
      <c r="I89" s="36">
        <v>93523</v>
      </c>
      <c r="J89" s="36"/>
      <c r="K89" s="36">
        <v>103374</v>
      </c>
    </row>
    <row r="90" spans="1:11" s="27" customFormat="1" ht="21.75" customHeight="1" x14ac:dyDescent="0.6">
      <c r="A90" s="33" t="s">
        <v>208</v>
      </c>
      <c r="B90" s="37"/>
      <c r="C90" s="29">
        <v>14</v>
      </c>
      <c r="E90" s="36">
        <v>-17832</v>
      </c>
      <c r="F90" s="36"/>
      <c r="G90" s="36">
        <v>-1230</v>
      </c>
      <c r="I90" s="36">
        <v>-17832</v>
      </c>
      <c r="J90" s="36"/>
      <c r="K90" s="36">
        <v>-1230</v>
      </c>
    </row>
    <row r="91" spans="1:11" s="27" customFormat="1" ht="21.75" customHeight="1" x14ac:dyDescent="0.6">
      <c r="A91" s="33" t="s">
        <v>35</v>
      </c>
      <c r="B91" s="37"/>
      <c r="C91" s="28"/>
      <c r="E91" s="39">
        <v>3365</v>
      </c>
      <c r="F91" s="36"/>
      <c r="G91" s="39">
        <v>3365</v>
      </c>
      <c r="I91" s="34">
        <v>0</v>
      </c>
      <c r="J91" s="36"/>
      <c r="K91" s="34">
        <v>0</v>
      </c>
    </row>
    <row r="92" spans="1:11" s="27" customFormat="1" ht="21.75" customHeight="1" x14ac:dyDescent="0.6">
      <c r="A92" s="33" t="s">
        <v>107</v>
      </c>
      <c r="B92" s="37"/>
      <c r="C92" s="28"/>
      <c r="E92" s="36">
        <f>SUM(E82:E91)</f>
        <v>576774</v>
      </c>
      <c r="F92" s="36"/>
      <c r="G92" s="36">
        <f>SUM(G82:G91)</f>
        <v>584793</v>
      </c>
      <c r="I92" s="36">
        <f>SUM(I82:I91)</f>
        <v>457877</v>
      </c>
      <c r="J92" s="36"/>
      <c r="K92" s="36">
        <f>SUM(K82:K91)</f>
        <v>467728</v>
      </c>
    </row>
    <row r="93" spans="1:11" s="27" customFormat="1" ht="21.75" customHeight="1" x14ac:dyDescent="0.6">
      <c r="A93" s="33" t="s">
        <v>92</v>
      </c>
      <c r="B93" s="32"/>
      <c r="C93" s="29"/>
      <c r="E93" s="39">
        <v>222304</v>
      </c>
      <c r="F93" s="36"/>
      <c r="G93" s="39">
        <v>219626</v>
      </c>
      <c r="I93" s="34">
        <v>0</v>
      </c>
      <c r="J93" s="36"/>
      <c r="K93" s="34">
        <v>0</v>
      </c>
    </row>
    <row r="94" spans="1:11" s="27" customFormat="1" ht="21.75" customHeight="1" x14ac:dyDescent="0.6">
      <c r="A94" s="40" t="s">
        <v>108</v>
      </c>
      <c r="B94" s="37"/>
      <c r="C94" s="28"/>
      <c r="E94" s="39">
        <f>SUM(E92:E93)</f>
        <v>799078</v>
      </c>
      <c r="F94" s="36"/>
      <c r="G94" s="39">
        <f>SUM(G92:G93)</f>
        <v>804419</v>
      </c>
      <c r="I94" s="39">
        <f>SUM(I92:I93)</f>
        <v>457877</v>
      </c>
      <c r="J94" s="36"/>
      <c r="K94" s="39">
        <f>SUM(K92:K93)</f>
        <v>467728</v>
      </c>
    </row>
    <row r="95" spans="1:11" s="27" customFormat="1" ht="21.75" customHeight="1" thickBot="1" x14ac:dyDescent="0.65">
      <c r="A95" s="26" t="s">
        <v>22</v>
      </c>
      <c r="C95" s="28"/>
      <c r="E95" s="38">
        <f>SUM(E65,E94)</f>
        <v>1241824</v>
      </c>
      <c r="F95" s="36"/>
      <c r="G95" s="38">
        <f>SUM(G94,G65)</f>
        <v>1166131</v>
      </c>
      <c r="I95" s="38">
        <f>SUM(I65,I94)</f>
        <v>651314</v>
      </c>
      <c r="J95" s="36"/>
      <c r="K95" s="38">
        <f>SUM(K94,K65)</f>
        <v>664923</v>
      </c>
    </row>
    <row r="96" spans="1:11" s="27" customFormat="1" ht="21.75" customHeight="1" thickTop="1" x14ac:dyDescent="0.6">
      <c r="A96" s="28"/>
      <c r="C96" s="41"/>
      <c r="E96" s="57">
        <f>SUM(E95-E32)</f>
        <v>0</v>
      </c>
      <c r="G96" s="57">
        <f>G95-G32</f>
        <v>0</v>
      </c>
      <c r="I96" s="57">
        <f>SUM(I95-I32)</f>
        <v>0</v>
      </c>
      <c r="K96" s="57">
        <f>K95-K32</f>
        <v>0</v>
      </c>
    </row>
    <row r="97" spans="1:11" s="27" customFormat="1" ht="21.75" customHeight="1" x14ac:dyDescent="0.6">
      <c r="A97" s="14" t="s">
        <v>185</v>
      </c>
      <c r="C97" s="41"/>
      <c r="E97" s="59"/>
      <c r="I97" s="59"/>
      <c r="K97" s="59"/>
    </row>
    <row r="98" spans="1:11" s="27" customFormat="1" ht="21.75" customHeight="1" x14ac:dyDescent="0.6">
      <c r="A98" s="28"/>
      <c r="C98" s="41"/>
      <c r="E98" s="58"/>
      <c r="G98" s="58"/>
      <c r="I98" s="58"/>
      <c r="K98" s="58"/>
    </row>
    <row r="99" spans="1:11" s="14" customFormat="1" ht="21.75" customHeight="1" x14ac:dyDescent="0.6">
      <c r="A99" s="49"/>
      <c r="B99" s="49"/>
      <c r="C99" s="49"/>
      <c r="D99" s="49"/>
      <c r="E99" s="13"/>
      <c r="F99" s="13"/>
      <c r="G99" s="13"/>
      <c r="H99" s="13"/>
      <c r="J99" s="13"/>
    </row>
    <row r="100" spans="1:11" s="14" customFormat="1" ht="21.75" customHeight="1" x14ac:dyDescent="0.6">
      <c r="B100" s="13"/>
      <c r="C100" s="13"/>
      <c r="D100" s="13"/>
      <c r="E100" s="19"/>
      <c r="F100" s="13"/>
      <c r="G100" s="19"/>
      <c r="H100" s="13"/>
      <c r="I100" s="19"/>
      <c r="J100" s="13"/>
      <c r="K100" s="19"/>
    </row>
    <row r="101" spans="1:11" s="14" customFormat="1" ht="21.75" customHeight="1" x14ac:dyDescent="0.6">
      <c r="B101" s="13"/>
      <c r="D101" s="13"/>
      <c r="E101" s="68" t="s">
        <v>38</v>
      </c>
      <c r="F101" s="13"/>
      <c r="G101" s="13"/>
      <c r="H101" s="13"/>
      <c r="J101" s="13"/>
    </row>
    <row r="102" spans="1:11" s="14" customFormat="1" ht="21.75" customHeight="1" x14ac:dyDescent="0.6">
      <c r="A102" s="49"/>
      <c r="B102" s="49"/>
      <c r="C102" s="49"/>
      <c r="D102" s="49"/>
      <c r="E102" s="13"/>
      <c r="F102" s="13"/>
      <c r="G102" s="13"/>
      <c r="H102" s="13"/>
      <c r="J102" s="13"/>
    </row>
    <row r="103" spans="1:11" s="14" customFormat="1" ht="21.75" customHeight="1" x14ac:dyDescent="0.6">
      <c r="B103" s="13"/>
      <c r="C103" s="50"/>
      <c r="D103" s="13"/>
      <c r="E103" s="13"/>
      <c r="F103" s="13"/>
      <c r="G103" s="13"/>
      <c r="H103" s="13"/>
      <c r="J103" s="13"/>
    </row>
    <row r="104" spans="1:11" s="14" customFormat="1" ht="21.75" customHeight="1" x14ac:dyDescent="0.6">
      <c r="B104" s="13"/>
      <c r="C104" s="50"/>
      <c r="D104" s="13"/>
      <c r="E104" s="13"/>
      <c r="F104" s="13"/>
      <c r="G104" s="13"/>
      <c r="H104" s="13"/>
      <c r="J104" s="13"/>
    </row>
  </sheetData>
  <sheetProtection selectLockedCells="1" selectUnlockedCells="1"/>
  <mergeCells count="6">
    <mergeCell ref="I5:K5"/>
    <mergeCell ref="I40:K40"/>
    <mergeCell ref="I73:K73"/>
    <mergeCell ref="E5:G5"/>
    <mergeCell ref="E40:G40"/>
    <mergeCell ref="E73:G73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6" fitToHeight="4" orientation="portrait" useFirstPageNumber="1" r:id="rId1"/>
  <headerFooter scaleWithDoc="0"/>
  <rowBreaks count="2" manualBreakCount="2">
    <brk id="35" max="16383" man="1"/>
    <brk id="6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4"/>
  <sheetViews>
    <sheetView showGridLines="0" view="pageBreakPreview" topLeftCell="A54" zoomScale="110" zoomScaleNormal="100" zoomScaleSheetLayoutView="110" workbookViewId="0">
      <selection activeCell="H63" sqref="B1:M1048576"/>
    </sheetView>
  </sheetViews>
  <sheetFormatPr defaultColWidth="9.125" defaultRowHeight="22.35" customHeight="1" x14ac:dyDescent="0.6"/>
  <cols>
    <col min="1" max="1" width="45.625" style="96" customWidth="1"/>
    <col min="2" max="2" width="7.75" style="97" customWidth="1"/>
    <col min="3" max="3" width="1.625" style="96" customWidth="1"/>
    <col min="4" max="4" width="12.75" style="98" customWidth="1"/>
    <col min="5" max="5" width="0.875" style="99" customWidth="1"/>
    <col min="6" max="6" width="12.75" style="98" customWidth="1"/>
    <col min="7" max="7" width="0.875" style="99" customWidth="1"/>
    <col min="8" max="8" width="12.75" style="98" customWidth="1"/>
    <col min="9" max="9" width="0.875" style="99" customWidth="1"/>
    <col min="10" max="10" width="12.75" style="98" customWidth="1"/>
    <col min="11" max="11" width="0.75" style="1" customWidth="1"/>
    <col min="12" max="16384" width="9.125" style="96"/>
  </cols>
  <sheetData>
    <row r="1" spans="1:12" ht="20.25" customHeight="1" x14ac:dyDescent="0.6">
      <c r="H1" s="96"/>
      <c r="K1" s="100" t="s">
        <v>46</v>
      </c>
    </row>
    <row r="2" spans="1:12" ht="20.25" customHeight="1" x14ac:dyDescent="0.6">
      <c r="A2" s="101" t="s">
        <v>81</v>
      </c>
    </row>
    <row r="3" spans="1:12" ht="20.25" customHeight="1" x14ac:dyDescent="0.6">
      <c r="A3" s="101" t="s">
        <v>96</v>
      </c>
    </row>
    <row r="4" spans="1:12" ht="20.25" customHeight="1" x14ac:dyDescent="0.6">
      <c r="A4" s="101" t="s">
        <v>227</v>
      </c>
    </row>
    <row r="5" spans="1:12" ht="20.25" customHeight="1" x14ac:dyDescent="0.6">
      <c r="D5" s="102"/>
      <c r="E5" s="102"/>
      <c r="F5" s="102"/>
      <c r="G5" s="102"/>
      <c r="H5" s="102"/>
      <c r="I5" s="102"/>
      <c r="K5" s="100" t="s">
        <v>63</v>
      </c>
    </row>
    <row r="6" spans="1:12" ht="20.25" customHeight="1" x14ac:dyDescent="0.6">
      <c r="D6" s="131" t="s">
        <v>0</v>
      </c>
      <c r="E6" s="131"/>
      <c r="F6" s="131"/>
      <c r="G6" s="103"/>
      <c r="H6" s="131" t="s">
        <v>1</v>
      </c>
      <c r="I6" s="131"/>
      <c r="J6" s="131"/>
    </row>
    <row r="7" spans="1:12" ht="20.25" customHeight="1" x14ac:dyDescent="0.6">
      <c r="B7" s="104" t="s">
        <v>2</v>
      </c>
      <c r="D7" s="104">
        <v>2567</v>
      </c>
      <c r="E7" s="105"/>
      <c r="F7" s="104">
        <v>2566</v>
      </c>
      <c r="G7" s="105"/>
      <c r="H7" s="104">
        <v>2567</v>
      </c>
      <c r="I7" s="105"/>
      <c r="J7" s="104">
        <v>2566</v>
      </c>
    </row>
    <row r="8" spans="1:12" ht="20.25" customHeight="1" x14ac:dyDescent="0.6">
      <c r="A8" s="106" t="s">
        <v>132</v>
      </c>
      <c r="D8" s="97"/>
      <c r="E8" s="105"/>
      <c r="F8" s="97"/>
      <c r="G8" s="105"/>
      <c r="H8" s="97"/>
      <c r="I8" s="105"/>
      <c r="J8" s="97"/>
    </row>
    <row r="9" spans="1:12" ht="20.25" customHeight="1" x14ac:dyDescent="0.6">
      <c r="A9" s="106" t="s">
        <v>133</v>
      </c>
      <c r="D9" s="97"/>
      <c r="E9" s="105"/>
      <c r="F9" s="97"/>
      <c r="G9" s="105"/>
      <c r="H9" s="97"/>
      <c r="I9" s="105"/>
      <c r="J9" s="97"/>
    </row>
    <row r="10" spans="1:12" ht="20.25" customHeight="1" x14ac:dyDescent="0.6">
      <c r="A10" s="106" t="s">
        <v>40</v>
      </c>
      <c r="D10" s="97"/>
      <c r="E10" s="105"/>
      <c r="F10" s="97"/>
      <c r="G10" s="105"/>
      <c r="H10" s="97"/>
      <c r="I10" s="105"/>
      <c r="J10" s="97"/>
    </row>
    <row r="11" spans="1:12" ht="20.25" customHeight="1" x14ac:dyDescent="0.5">
      <c r="A11" s="96" t="s">
        <v>128</v>
      </c>
      <c r="B11" s="107"/>
      <c r="D11" s="25">
        <v>250148</v>
      </c>
      <c r="E11" s="108"/>
      <c r="F11" s="25">
        <v>215495</v>
      </c>
      <c r="G11" s="108"/>
      <c r="H11" s="25">
        <v>106654</v>
      </c>
      <c r="I11" s="108"/>
      <c r="J11" s="25">
        <v>107183</v>
      </c>
      <c r="L11" s="63"/>
    </row>
    <row r="12" spans="1:12" ht="20.25" customHeight="1" x14ac:dyDescent="0.5">
      <c r="A12" s="96" t="s">
        <v>112</v>
      </c>
      <c r="B12" s="107"/>
      <c r="D12" s="25">
        <v>13434</v>
      </c>
      <c r="E12" s="108"/>
      <c r="F12" s="25">
        <v>15669</v>
      </c>
      <c r="G12" s="108"/>
      <c r="H12" s="25">
        <v>8543</v>
      </c>
      <c r="I12" s="108"/>
      <c r="J12" s="25">
        <v>9525</v>
      </c>
      <c r="L12" s="62"/>
    </row>
    <row r="13" spans="1:12" ht="20.25" customHeight="1" x14ac:dyDescent="0.5">
      <c r="A13" s="96" t="s">
        <v>146</v>
      </c>
      <c r="B13" s="107"/>
      <c r="D13" s="25">
        <v>803</v>
      </c>
      <c r="E13" s="108"/>
      <c r="F13" s="64">
        <v>532</v>
      </c>
      <c r="G13" s="108"/>
      <c r="H13" s="25">
        <v>803</v>
      </c>
      <c r="I13" s="108"/>
      <c r="J13" s="25">
        <v>532</v>
      </c>
      <c r="L13" s="108"/>
    </row>
    <row r="14" spans="1:12" ht="20.25" customHeight="1" x14ac:dyDescent="0.5">
      <c r="A14" s="96" t="s">
        <v>218</v>
      </c>
      <c r="B14" s="107"/>
      <c r="D14" s="25">
        <v>260</v>
      </c>
      <c r="E14" s="108"/>
      <c r="F14" s="64">
        <v>139</v>
      </c>
      <c r="G14" s="108"/>
      <c r="H14" s="25">
        <v>0</v>
      </c>
      <c r="I14" s="108"/>
      <c r="J14" s="25">
        <v>0</v>
      </c>
      <c r="L14" s="108"/>
    </row>
    <row r="15" spans="1:12" ht="20.25" customHeight="1" x14ac:dyDescent="0.5">
      <c r="A15" s="96" t="s">
        <v>123</v>
      </c>
      <c r="B15" s="107"/>
      <c r="D15" s="25">
        <v>49</v>
      </c>
      <c r="E15" s="108"/>
      <c r="F15" s="25">
        <v>25</v>
      </c>
      <c r="G15" s="108"/>
      <c r="H15" s="25">
        <v>23</v>
      </c>
      <c r="I15" s="108"/>
      <c r="J15" s="25">
        <v>166</v>
      </c>
      <c r="L15" s="62"/>
    </row>
    <row r="16" spans="1:12" ht="20.25" customHeight="1" x14ac:dyDescent="0.5">
      <c r="A16" s="96" t="s">
        <v>23</v>
      </c>
      <c r="B16" s="107"/>
      <c r="D16" s="24">
        <v>780</v>
      </c>
      <c r="E16" s="108"/>
      <c r="F16" s="24">
        <v>2072</v>
      </c>
      <c r="G16" s="108"/>
      <c r="H16" s="24">
        <v>648</v>
      </c>
      <c r="I16" s="108"/>
      <c r="J16" s="24">
        <v>300</v>
      </c>
    </row>
    <row r="17" spans="1:12" ht="20.25" customHeight="1" x14ac:dyDescent="0.6">
      <c r="A17" s="101" t="s">
        <v>41</v>
      </c>
      <c r="B17" s="107"/>
      <c r="D17" s="109">
        <f>SUM(D11:D16)</f>
        <v>265474</v>
      </c>
      <c r="E17" s="108"/>
      <c r="F17" s="109">
        <f>SUM(F11:F16)</f>
        <v>233932</v>
      </c>
      <c r="G17" s="108"/>
      <c r="H17" s="109">
        <f>SUM(H11:H16)</f>
        <v>116671</v>
      </c>
      <c r="I17" s="108"/>
      <c r="J17" s="109">
        <f>SUM(J11:J16)</f>
        <v>117706</v>
      </c>
    </row>
    <row r="18" spans="1:12" ht="20.25" customHeight="1" x14ac:dyDescent="0.6">
      <c r="A18" s="101" t="s">
        <v>42</v>
      </c>
      <c r="B18" s="107"/>
      <c r="D18" s="108"/>
      <c r="E18" s="108"/>
      <c r="F18" s="108"/>
      <c r="G18" s="108"/>
      <c r="H18" s="108"/>
      <c r="I18" s="108"/>
      <c r="J18" s="108"/>
    </row>
    <row r="19" spans="1:12" ht="20.25" customHeight="1" x14ac:dyDescent="0.6">
      <c r="A19" s="96" t="s">
        <v>129</v>
      </c>
      <c r="B19" s="107"/>
      <c r="D19" s="110">
        <v>207264</v>
      </c>
      <c r="E19" s="108"/>
      <c r="F19" s="110">
        <v>169439</v>
      </c>
      <c r="G19" s="108"/>
      <c r="H19" s="110">
        <v>82379</v>
      </c>
      <c r="I19" s="108"/>
      <c r="J19" s="110">
        <v>79165</v>
      </c>
    </row>
    <row r="20" spans="1:12" ht="20.25" customHeight="1" x14ac:dyDescent="0.6">
      <c r="A20" s="96" t="s">
        <v>113</v>
      </c>
      <c r="B20" s="107"/>
      <c r="D20" s="110">
        <v>12402</v>
      </c>
      <c r="E20" s="108"/>
      <c r="F20" s="110">
        <v>11082</v>
      </c>
      <c r="G20" s="108"/>
      <c r="H20" s="110">
        <v>8486</v>
      </c>
      <c r="I20" s="108"/>
      <c r="J20" s="110">
        <v>7602</v>
      </c>
    </row>
    <row r="21" spans="1:12" ht="20.25" customHeight="1" x14ac:dyDescent="0.6">
      <c r="A21" s="96" t="s">
        <v>115</v>
      </c>
      <c r="B21" s="107"/>
      <c r="D21" s="110">
        <v>6201</v>
      </c>
      <c r="E21" s="108"/>
      <c r="F21" s="110">
        <v>6559</v>
      </c>
      <c r="G21" s="108"/>
      <c r="H21" s="110">
        <v>4016</v>
      </c>
      <c r="I21" s="108"/>
      <c r="J21" s="110">
        <v>4530</v>
      </c>
    </row>
    <row r="22" spans="1:12" ht="20.25" customHeight="1" x14ac:dyDescent="0.6">
      <c r="A22" s="96" t="s">
        <v>24</v>
      </c>
      <c r="B22" s="107"/>
      <c r="D22" s="110">
        <v>37712</v>
      </c>
      <c r="E22" s="108"/>
      <c r="F22" s="110">
        <v>34705</v>
      </c>
      <c r="G22" s="108"/>
      <c r="H22" s="110">
        <v>22766</v>
      </c>
      <c r="I22" s="108"/>
      <c r="J22" s="110">
        <v>19579</v>
      </c>
    </row>
    <row r="23" spans="1:12" ht="20.25" customHeight="1" x14ac:dyDescent="0.6">
      <c r="A23" s="96" t="s">
        <v>183</v>
      </c>
      <c r="B23" s="107"/>
      <c r="D23" s="110">
        <v>-2797</v>
      </c>
      <c r="E23" s="108"/>
      <c r="F23" s="110">
        <v>398</v>
      </c>
      <c r="G23" s="108"/>
      <c r="H23" s="110">
        <v>-2349</v>
      </c>
      <c r="I23" s="108"/>
      <c r="J23" s="110">
        <v>905</v>
      </c>
    </row>
    <row r="24" spans="1:12" ht="20.25" customHeight="1" x14ac:dyDescent="0.6">
      <c r="A24" s="96" t="s">
        <v>229</v>
      </c>
      <c r="B24" s="107"/>
      <c r="D24" s="110">
        <v>1438</v>
      </c>
      <c r="E24" s="108"/>
      <c r="F24" s="110">
        <v>387</v>
      </c>
      <c r="G24" s="108"/>
      <c r="H24" s="110">
        <v>1458</v>
      </c>
      <c r="I24" s="108"/>
      <c r="J24" s="110">
        <v>414</v>
      </c>
      <c r="L24" s="108"/>
    </row>
    <row r="25" spans="1:12" ht="20.25" customHeight="1" x14ac:dyDescent="0.6">
      <c r="A25" s="96" t="s">
        <v>159</v>
      </c>
      <c r="B25" s="107"/>
      <c r="D25" s="110"/>
      <c r="E25" s="108"/>
      <c r="F25" s="110"/>
      <c r="G25" s="108"/>
      <c r="H25" s="110"/>
      <c r="I25" s="108"/>
      <c r="J25" s="110"/>
    </row>
    <row r="26" spans="1:12" ht="20.25" customHeight="1" x14ac:dyDescent="0.6">
      <c r="A26" s="96" t="s">
        <v>165</v>
      </c>
      <c r="B26" s="107"/>
      <c r="D26" s="111">
        <v>0</v>
      </c>
      <c r="E26" s="108"/>
      <c r="F26" s="110">
        <v>0</v>
      </c>
      <c r="G26" s="108"/>
      <c r="H26" s="110">
        <v>0</v>
      </c>
      <c r="I26" s="108"/>
      <c r="J26" s="110">
        <v>777</v>
      </c>
    </row>
    <row r="27" spans="1:12" ht="20.25" customHeight="1" x14ac:dyDescent="0.6">
      <c r="A27" s="101" t="s">
        <v>43</v>
      </c>
      <c r="B27" s="107"/>
      <c r="D27" s="109">
        <f>SUM(D19:D26)</f>
        <v>262220</v>
      </c>
      <c r="E27" s="110"/>
      <c r="F27" s="109">
        <f>SUM(F19:F26)</f>
        <v>222570</v>
      </c>
      <c r="G27" s="108"/>
      <c r="H27" s="109">
        <f>SUM(H19:H26)</f>
        <v>116756</v>
      </c>
      <c r="I27" s="108"/>
      <c r="J27" s="109">
        <f>SUM(J19:J26)</f>
        <v>112972</v>
      </c>
    </row>
    <row r="28" spans="1:12" ht="20.25" customHeight="1" x14ac:dyDescent="0.6">
      <c r="A28" s="101" t="s">
        <v>241</v>
      </c>
      <c r="B28" s="107"/>
      <c r="D28" s="108">
        <f>D17-D27</f>
        <v>3254</v>
      </c>
      <c r="E28" s="108"/>
      <c r="F28" s="108">
        <f>F17-F27</f>
        <v>11362</v>
      </c>
      <c r="G28" s="108"/>
      <c r="H28" s="108">
        <f>H17-H27</f>
        <v>-85</v>
      </c>
      <c r="I28" s="108"/>
      <c r="J28" s="108">
        <f>J17-J27</f>
        <v>4734</v>
      </c>
    </row>
    <row r="29" spans="1:12" ht="20.25" customHeight="1" x14ac:dyDescent="0.6">
      <c r="A29" s="96" t="s">
        <v>143</v>
      </c>
      <c r="B29" s="107"/>
      <c r="D29" s="112">
        <v>-2673</v>
      </c>
      <c r="E29" s="108"/>
      <c r="F29" s="112">
        <v>-2584</v>
      </c>
      <c r="G29" s="108"/>
      <c r="H29" s="112">
        <v>-1497</v>
      </c>
      <c r="I29" s="108"/>
      <c r="J29" s="112">
        <v>-1604</v>
      </c>
    </row>
    <row r="30" spans="1:12" ht="20.25" customHeight="1" x14ac:dyDescent="0.6">
      <c r="A30" s="101" t="s">
        <v>242</v>
      </c>
      <c r="B30" s="107"/>
      <c r="D30" s="108">
        <f>SUM(D28:D29)</f>
        <v>581</v>
      </c>
      <c r="E30" s="108"/>
      <c r="F30" s="108">
        <f>SUM(F28:F29)</f>
        <v>8778</v>
      </c>
      <c r="G30" s="108"/>
      <c r="H30" s="108">
        <f>SUM(H28:H29)</f>
        <v>-1582</v>
      </c>
      <c r="I30" s="108"/>
      <c r="J30" s="108">
        <f>SUM(J28:J29)</f>
        <v>3130</v>
      </c>
    </row>
    <row r="31" spans="1:12" ht="20.25" customHeight="1" x14ac:dyDescent="0.6">
      <c r="A31" s="96" t="s">
        <v>144</v>
      </c>
      <c r="B31" s="107">
        <v>15</v>
      </c>
      <c r="D31" s="113">
        <v>-2407</v>
      </c>
      <c r="E31" s="108"/>
      <c r="F31" s="113">
        <v>-2753</v>
      </c>
      <c r="G31" s="108"/>
      <c r="H31" s="113">
        <v>-456</v>
      </c>
      <c r="I31" s="108"/>
      <c r="J31" s="113">
        <v>-946</v>
      </c>
    </row>
    <row r="32" spans="1:12" ht="20.25" customHeight="1" x14ac:dyDescent="0.6">
      <c r="A32" s="101" t="s">
        <v>243</v>
      </c>
      <c r="B32" s="107"/>
      <c r="D32" s="109">
        <f>SUM(D30:D31)</f>
        <v>-1826</v>
      </c>
      <c r="E32" s="108"/>
      <c r="F32" s="109">
        <f>SUM(F30:F31)</f>
        <v>6025</v>
      </c>
      <c r="G32" s="108"/>
      <c r="H32" s="109">
        <f>SUM(H30:H31)</f>
        <v>-2038</v>
      </c>
      <c r="I32" s="108"/>
      <c r="J32" s="109">
        <f>SUM(J30:J31)</f>
        <v>2184</v>
      </c>
    </row>
    <row r="33" spans="1:11" ht="20.25" customHeight="1" x14ac:dyDescent="0.6">
      <c r="A33" s="101"/>
      <c r="B33" s="107"/>
      <c r="D33" s="108"/>
      <c r="E33" s="108"/>
      <c r="F33" s="108"/>
      <c r="G33" s="108"/>
      <c r="H33" s="108"/>
      <c r="I33" s="108"/>
      <c r="J33" s="108"/>
    </row>
    <row r="34" spans="1:11" ht="20.25" customHeight="1" x14ac:dyDescent="0.6">
      <c r="A34" s="101" t="s">
        <v>134</v>
      </c>
      <c r="B34" s="107"/>
      <c r="D34" s="108"/>
      <c r="E34" s="108"/>
      <c r="F34" s="108"/>
      <c r="G34" s="108"/>
      <c r="H34" s="108"/>
      <c r="I34" s="108"/>
      <c r="J34" s="108"/>
    </row>
    <row r="35" spans="1:11" ht="20.25" customHeight="1" x14ac:dyDescent="0.6">
      <c r="A35" s="96" t="s">
        <v>166</v>
      </c>
      <c r="B35" s="107"/>
      <c r="D35" s="112">
        <v>0</v>
      </c>
      <c r="E35" s="108"/>
      <c r="F35" s="112">
        <v>-164</v>
      </c>
      <c r="G35" s="108"/>
      <c r="H35" s="112">
        <v>0</v>
      </c>
      <c r="I35" s="108"/>
      <c r="J35" s="112">
        <v>0</v>
      </c>
    </row>
    <row r="36" spans="1:11" ht="20.25" customHeight="1" x14ac:dyDescent="0.6">
      <c r="A36" s="101" t="s">
        <v>244</v>
      </c>
      <c r="B36" s="107"/>
      <c r="D36" s="109">
        <f>SUM(D32,D35)</f>
        <v>-1826</v>
      </c>
      <c r="E36" s="108"/>
      <c r="F36" s="109">
        <f>SUM(F32,F35)</f>
        <v>5861</v>
      </c>
      <c r="G36" s="108"/>
      <c r="H36" s="109">
        <f>SUM(H32,H35)</f>
        <v>-2038</v>
      </c>
      <c r="I36" s="108"/>
      <c r="J36" s="109">
        <f>SUM(J32,J35)</f>
        <v>2184</v>
      </c>
    </row>
    <row r="37" spans="1:11" ht="20.25" customHeight="1" x14ac:dyDescent="0.6">
      <c r="A37" s="101"/>
      <c r="B37" s="107"/>
      <c r="D37" s="108"/>
      <c r="E37" s="108"/>
      <c r="F37" s="108"/>
      <c r="G37" s="108"/>
      <c r="H37" s="108"/>
      <c r="I37" s="108"/>
      <c r="J37" s="108"/>
    </row>
    <row r="38" spans="1:11" ht="20.25" customHeight="1" x14ac:dyDescent="0.6">
      <c r="A38" s="101" t="s">
        <v>245</v>
      </c>
      <c r="B38" s="107"/>
      <c r="D38" s="108"/>
      <c r="E38" s="108"/>
      <c r="F38" s="108"/>
      <c r="G38" s="108"/>
      <c r="H38" s="108"/>
      <c r="I38" s="108"/>
      <c r="J38" s="108"/>
    </row>
    <row r="39" spans="1:11" ht="20.25" customHeight="1" x14ac:dyDescent="0.6">
      <c r="A39" s="101" t="s">
        <v>263</v>
      </c>
      <c r="B39" s="107"/>
      <c r="D39" s="112">
        <v>0</v>
      </c>
      <c r="E39" s="108"/>
      <c r="F39" s="112">
        <v>0</v>
      </c>
      <c r="G39" s="108"/>
      <c r="H39" s="112">
        <v>0</v>
      </c>
      <c r="I39" s="108"/>
      <c r="J39" s="112">
        <v>0</v>
      </c>
    </row>
    <row r="40" spans="1:11" ht="20.25" customHeight="1" x14ac:dyDescent="0.6">
      <c r="A40" s="101"/>
      <c r="B40" s="107"/>
      <c r="D40" s="108"/>
      <c r="E40" s="108"/>
      <c r="F40" s="108"/>
      <c r="G40" s="108"/>
      <c r="H40" s="108"/>
      <c r="I40" s="108"/>
      <c r="J40" s="108"/>
    </row>
    <row r="41" spans="1:11" ht="20.25" customHeight="1" thickBot="1" x14ac:dyDescent="0.65">
      <c r="A41" s="101" t="s">
        <v>246</v>
      </c>
      <c r="B41" s="107"/>
      <c r="D41" s="114">
        <f>SUM(D36,D39)</f>
        <v>-1826</v>
      </c>
      <c r="E41" s="108"/>
      <c r="F41" s="114">
        <f>SUM(F36,F39)</f>
        <v>5861</v>
      </c>
      <c r="G41" s="108"/>
      <c r="H41" s="114">
        <f>SUM(H36,H39)</f>
        <v>-2038</v>
      </c>
      <c r="I41" s="108"/>
      <c r="J41" s="114">
        <f>SUM(J36,J39)</f>
        <v>2184</v>
      </c>
    </row>
    <row r="42" spans="1:11" ht="20.25" customHeight="1" thickTop="1" x14ac:dyDescent="0.6">
      <c r="A42" s="101"/>
      <c r="B42" s="107"/>
      <c r="D42" s="108"/>
      <c r="E42" s="108"/>
      <c r="F42" s="108"/>
      <c r="G42" s="108"/>
      <c r="H42" s="108"/>
      <c r="I42" s="108"/>
      <c r="J42" s="108"/>
    </row>
    <row r="43" spans="1:11" ht="20.25" customHeight="1" x14ac:dyDescent="0.6">
      <c r="A43" s="115" t="s">
        <v>185</v>
      </c>
      <c r="B43" s="107"/>
      <c r="D43" s="108"/>
      <c r="E43" s="108"/>
      <c r="F43" s="108"/>
      <c r="G43" s="108"/>
      <c r="H43" s="108"/>
      <c r="I43" s="108"/>
      <c r="J43" s="108"/>
    </row>
    <row r="44" spans="1:11" ht="20.25" customHeight="1" x14ac:dyDescent="0.6">
      <c r="H44" s="96"/>
      <c r="K44" s="100" t="s">
        <v>46</v>
      </c>
    </row>
    <row r="45" spans="1:11" ht="20.25" customHeight="1" x14ac:dyDescent="0.6">
      <c r="A45" s="101" t="s">
        <v>81</v>
      </c>
    </row>
    <row r="46" spans="1:11" ht="20.25" customHeight="1" x14ac:dyDescent="0.6">
      <c r="A46" s="101" t="s">
        <v>114</v>
      </c>
    </row>
    <row r="47" spans="1:11" ht="20.25" customHeight="1" x14ac:dyDescent="0.6">
      <c r="A47" s="101" t="s">
        <v>227</v>
      </c>
    </row>
    <row r="48" spans="1:11" ht="20.25" customHeight="1" x14ac:dyDescent="0.6">
      <c r="D48" s="102"/>
      <c r="E48" s="102"/>
      <c r="F48" s="102"/>
      <c r="G48" s="102"/>
      <c r="H48" s="102"/>
      <c r="I48" s="102"/>
      <c r="K48" s="100" t="s">
        <v>63</v>
      </c>
    </row>
    <row r="49" spans="1:14" ht="20.25" customHeight="1" x14ac:dyDescent="0.6">
      <c r="D49" s="131" t="s">
        <v>0</v>
      </c>
      <c r="E49" s="131"/>
      <c r="F49" s="131"/>
      <c r="G49" s="103"/>
      <c r="H49" s="131" t="s">
        <v>1</v>
      </c>
      <c r="I49" s="131"/>
      <c r="J49" s="131"/>
    </row>
    <row r="50" spans="1:14" ht="20.25" customHeight="1" x14ac:dyDescent="0.6">
      <c r="B50" s="104" t="s">
        <v>2</v>
      </c>
      <c r="D50" s="104">
        <v>2567</v>
      </c>
      <c r="E50" s="105"/>
      <c r="F50" s="104">
        <v>2566</v>
      </c>
      <c r="G50" s="105"/>
      <c r="H50" s="104">
        <v>2567</v>
      </c>
      <c r="I50" s="105"/>
      <c r="J50" s="104">
        <v>2566</v>
      </c>
    </row>
    <row r="51" spans="1:14" ht="20.25" customHeight="1" x14ac:dyDescent="0.6">
      <c r="A51" s="101" t="s">
        <v>247</v>
      </c>
      <c r="B51" s="107"/>
      <c r="D51" s="108"/>
      <c r="E51" s="108"/>
      <c r="F51" s="108"/>
      <c r="G51" s="108"/>
      <c r="H51" s="108"/>
      <c r="I51" s="108"/>
      <c r="J51" s="108"/>
    </row>
    <row r="52" spans="1:14" ht="20.25" customHeight="1" thickBot="1" x14ac:dyDescent="0.65">
      <c r="A52" s="96" t="s">
        <v>44</v>
      </c>
      <c r="B52" s="107"/>
      <c r="D52" s="116">
        <f>D54-D53</f>
        <v>-2883</v>
      </c>
      <c r="E52" s="117"/>
      <c r="F52" s="116">
        <f>F54-F53</f>
        <v>4343</v>
      </c>
      <c r="G52" s="117"/>
      <c r="H52" s="114">
        <f>H32</f>
        <v>-2038</v>
      </c>
      <c r="I52" s="116"/>
      <c r="J52" s="114">
        <f>J32</f>
        <v>2184</v>
      </c>
    </row>
    <row r="53" spans="1:14" ht="20.25" customHeight="1" thickTop="1" x14ac:dyDescent="0.6">
      <c r="A53" s="96" t="s">
        <v>45</v>
      </c>
      <c r="B53" s="107"/>
      <c r="D53" s="118">
        <v>1057</v>
      </c>
      <c r="E53" s="117"/>
      <c r="F53" s="118">
        <v>1518</v>
      </c>
      <c r="G53" s="117"/>
      <c r="H53" s="116"/>
      <c r="I53" s="116"/>
      <c r="J53" s="116"/>
    </row>
    <row r="54" spans="1:14" ht="20.25" customHeight="1" thickBot="1" x14ac:dyDescent="0.65">
      <c r="B54" s="107"/>
      <c r="D54" s="119">
        <f>D36</f>
        <v>-1826</v>
      </c>
      <c r="E54" s="108"/>
      <c r="F54" s="119">
        <f>F36</f>
        <v>5861</v>
      </c>
      <c r="G54" s="120"/>
      <c r="H54" s="120"/>
      <c r="I54" s="120"/>
      <c r="J54" s="120"/>
    </row>
    <row r="55" spans="1:14" ht="20.25" customHeight="1" thickTop="1" x14ac:dyDescent="0.6">
      <c r="A55" s="101" t="s">
        <v>248</v>
      </c>
      <c r="B55" s="107"/>
      <c r="D55" s="108"/>
      <c r="E55" s="108"/>
      <c r="F55" s="108"/>
      <c r="G55" s="120"/>
      <c r="H55" s="120"/>
      <c r="I55" s="120"/>
      <c r="J55" s="120"/>
    </row>
    <row r="56" spans="1:14" ht="20.25" customHeight="1" thickBot="1" x14ac:dyDescent="0.65">
      <c r="A56" s="96" t="s">
        <v>44</v>
      </c>
      <c r="B56" s="107"/>
      <c r="D56" s="116">
        <f>D58-D57</f>
        <v>-2883</v>
      </c>
      <c r="E56" s="108"/>
      <c r="F56" s="116">
        <f>F58-F57</f>
        <v>4343</v>
      </c>
      <c r="G56" s="120"/>
      <c r="H56" s="114">
        <f>H41</f>
        <v>-2038</v>
      </c>
      <c r="I56" s="120"/>
      <c r="J56" s="114">
        <f>J41</f>
        <v>2184</v>
      </c>
    </row>
    <row r="57" spans="1:14" ht="20.25" customHeight="1" thickTop="1" x14ac:dyDescent="0.6">
      <c r="A57" s="96" t="s">
        <v>45</v>
      </c>
      <c r="B57" s="107"/>
      <c r="D57" s="118">
        <f>D53</f>
        <v>1057</v>
      </c>
      <c r="E57" s="108"/>
      <c r="F57" s="118">
        <f>F53</f>
        <v>1518</v>
      </c>
      <c r="G57" s="120"/>
      <c r="H57" s="120"/>
      <c r="I57" s="120"/>
      <c r="J57" s="120"/>
    </row>
    <row r="58" spans="1:14" ht="20.25" customHeight="1" thickBot="1" x14ac:dyDescent="0.65">
      <c r="B58" s="107"/>
      <c r="D58" s="121">
        <f>D41</f>
        <v>-1826</v>
      </c>
      <c r="E58" s="108"/>
      <c r="F58" s="121">
        <f>F41</f>
        <v>5861</v>
      </c>
      <c r="G58" s="120"/>
      <c r="H58" s="120"/>
      <c r="I58" s="120"/>
      <c r="J58" s="120"/>
    </row>
    <row r="59" spans="1:14" ht="20.25" customHeight="1" thickTop="1" x14ac:dyDescent="0.6">
      <c r="A59" s="101"/>
      <c r="B59" s="107"/>
      <c r="D59" s="108"/>
      <c r="E59" s="108"/>
      <c r="F59" s="108"/>
      <c r="G59" s="108"/>
      <c r="H59" s="108"/>
      <c r="I59" s="108"/>
      <c r="J59" s="108"/>
      <c r="K59" s="100" t="s">
        <v>67</v>
      </c>
    </row>
    <row r="60" spans="1:14" ht="20.25" customHeight="1" x14ac:dyDescent="0.6">
      <c r="A60" s="101" t="s">
        <v>249</v>
      </c>
      <c r="B60" s="107">
        <v>17</v>
      </c>
    </row>
    <row r="61" spans="1:14" ht="20.25" customHeight="1" x14ac:dyDescent="0.6">
      <c r="A61" s="96" t="s">
        <v>250</v>
      </c>
    </row>
    <row r="62" spans="1:14" ht="20.25" customHeight="1" x14ac:dyDescent="0.6">
      <c r="A62" s="96" t="s">
        <v>251</v>
      </c>
      <c r="D62" s="96"/>
      <c r="E62" s="96"/>
      <c r="F62" s="96"/>
      <c r="G62" s="96"/>
      <c r="H62" s="96"/>
      <c r="I62" s="96"/>
      <c r="J62" s="96"/>
    </row>
    <row r="63" spans="1:14" ht="20.25" customHeight="1" thickBot="1" x14ac:dyDescent="0.65">
      <c r="A63" s="96" t="s">
        <v>252</v>
      </c>
      <c r="D63" s="122">
        <v>-5.3E-3</v>
      </c>
      <c r="E63" s="123"/>
      <c r="F63" s="122">
        <v>8.0000000000000002E-3</v>
      </c>
      <c r="G63" s="123"/>
      <c r="H63" s="122">
        <v>-3.8E-3</v>
      </c>
      <c r="I63" s="123"/>
      <c r="J63" s="122">
        <v>3.8999999999999998E-3</v>
      </c>
      <c r="L63" s="124"/>
      <c r="N63" s="124"/>
    </row>
    <row r="64" spans="1:14" ht="20.25" customHeight="1" thickTop="1" thickBot="1" x14ac:dyDescent="0.65">
      <c r="A64" s="96" t="s">
        <v>167</v>
      </c>
      <c r="D64" s="125">
        <v>0</v>
      </c>
      <c r="E64" s="123"/>
      <c r="F64" s="126">
        <v>-2.9019203989078869E-4</v>
      </c>
      <c r="G64" s="123"/>
      <c r="H64" s="127"/>
      <c r="I64" s="123"/>
      <c r="J64" s="127"/>
    </row>
    <row r="65" spans="1:12" ht="21" customHeight="1" thickTop="1" x14ac:dyDescent="0.6">
      <c r="D65" s="128"/>
      <c r="F65" s="128"/>
      <c r="J65" s="98" t="s">
        <v>109</v>
      </c>
    </row>
    <row r="66" spans="1:12" s="115" customFormat="1" ht="19.8" x14ac:dyDescent="0.6">
      <c r="A66" s="115" t="s">
        <v>185</v>
      </c>
      <c r="B66" s="129"/>
      <c r="C66" s="129"/>
    </row>
    <row r="67" spans="1:12" ht="20.25" customHeight="1" x14ac:dyDescent="0.6">
      <c r="H67" s="96"/>
      <c r="K67" s="100" t="s">
        <v>46</v>
      </c>
    </row>
    <row r="68" spans="1:12" ht="20.25" customHeight="1" x14ac:dyDescent="0.6">
      <c r="A68" s="101" t="s">
        <v>81</v>
      </c>
    </row>
    <row r="69" spans="1:12" ht="20.25" customHeight="1" x14ac:dyDescent="0.6">
      <c r="A69" s="101" t="s">
        <v>96</v>
      </c>
    </row>
    <row r="70" spans="1:12" ht="20.25" customHeight="1" x14ac:dyDescent="0.6">
      <c r="A70" s="101" t="s">
        <v>228</v>
      </c>
    </row>
    <row r="71" spans="1:12" ht="20.25" customHeight="1" x14ac:dyDescent="0.6">
      <c r="D71" s="102"/>
      <c r="E71" s="102"/>
      <c r="F71" s="102"/>
      <c r="G71" s="102"/>
      <c r="H71" s="102"/>
      <c r="I71" s="102"/>
      <c r="K71" s="100" t="s">
        <v>63</v>
      </c>
    </row>
    <row r="72" spans="1:12" ht="20.25" customHeight="1" x14ac:dyDescent="0.6">
      <c r="D72" s="131" t="s">
        <v>0</v>
      </c>
      <c r="E72" s="131"/>
      <c r="F72" s="131"/>
      <c r="G72" s="103"/>
      <c r="H72" s="131" t="s">
        <v>1</v>
      </c>
      <c r="I72" s="131"/>
      <c r="J72" s="131"/>
    </row>
    <row r="73" spans="1:12" ht="20.25" customHeight="1" x14ac:dyDescent="0.6">
      <c r="B73" s="104" t="s">
        <v>2</v>
      </c>
      <c r="D73" s="104">
        <v>2567</v>
      </c>
      <c r="E73" s="105"/>
      <c r="F73" s="104">
        <v>2566</v>
      </c>
      <c r="G73" s="105"/>
      <c r="H73" s="104">
        <v>2567</v>
      </c>
      <c r="I73" s="105"/>
      <c r="J73" s="104">
        <v>2566</v>
      </c>
    </row>
    <row r="74" spans="1:12" ht="20.25" customHeight="1" x14ac:dyDescent="0.6">
      <c r="A74" s="106" t="s">
        <v>132</v>
      </c>
      <c r="D74" s="97"/>
      <c r="E74" s="105"/>
      <c r="F74" s="97"/>
      <c r="G74" s="105"/>
      <c r="H74" s="97"/>
      <c r="I74" s="105"/>
      <c r="J74" s="97"/>
    </row>
    <row r="75" spans="1:12" ht="20.25" customHeight="1" x14ac:dyDescent="0.6">
      <c r="A75" s="106" t="s">
        <v>133</v>
      </c>
      <c r="D75" s="97"/>
      <c r="E75" s="105"/>
      <c r="F75" s="97"/>
      <c r="G75" s="105"/>
      <c r="H75" s="97"/>
      <c r="I75" s="105"/>
      <c r="J75" s="97"/>
    </row>
    <row r="76" spans="1:12" ht="20.25" customHeight="1" x14ac:dyDescent="0.6">
      <c r="A76" s="106" t="s">
        <v>40</v>
      </c>
      <c r="D76" s="97"/>
      <c r="E76" s="105"/>
      <c r="F76" s="97"/>
      <c r="G76" s="105"/>
      <c r="H76" s="97"/>
      <c r="I76" s="105"/>
      <c r="J76" s="97"/>
    </row>
    <row r="77" spans="1:12" ht="20.25" customHeight="1" x14ac:dyDescent="0.5">
      <c r="A77" s="96" t="s">
        <v>128</v>
      </c>
      <c r="B77" s="107"/>
      <c r="D77" s="25">
        <v>721633</v>
      </c>
      <c r="E77" s="108"/>
      <c r="F77" s="25">
        <v>610261</v>
      </c>
      <c r="G77" s="108"/>
      <c r="H77" s="25">
        <v>317208</v>
      </c>
      <c r="I77" s="108"/>
      <c r="J77" s="25">
        <v>300996</v>
      </c>
      <c r="L77" s="63"/>
    </row>
    <row r="78" spans="1:12" ht="20.25" customHeight="1" x14ac:dyDescent="0.5">
      <c r="A78" s="96" t="s">
        <v>112</v>
      </c>
      <c r="B78" s="107"/>
      <c r="D78" s="25">
        <v>49967</v>
      </c>
      <c r="E78" s="108"/>
      <c r="F78" s="25">
        <v>52381</v>
      </c>
      <c r="G78" s="108"/>
      <c r="H78" s="25">
        <v>34864</v>
      </c>
      <c r="I78" s="108"/>
      <c r="J78" s="25">
        <v>38107</v>
      </c>
      <c r="L78" s="62"/>
    </row>
    <row r="79" spans="1:12" ht="20.25" customHeight="1" x14ac:dyDescent="0.5">
      <c r="A79" s="96" t="s">
        <v>146</v>
      </c>
      <c r="B79" s="107"/>
      <c r="D79" s="25">
        <v>2165</v>
      </c>
      <c r="E79" s="108"/>
      <c r="F79" s="64">
        <v>1574</v>
      </c>
      <c r="G79" s="108"/>
      <c r="H79" s="25">
        <v>2165</v>
      </c>
      <c r="I79" s="108"/>
      <c r="J79" s="25">
        <v>1574</v>
      </c>
      <c r="L79" s="108"/>
    </row>
    <row r="80" spans="1:12" ht="20.25" customHeight="1" x14ac:dyDescent="0.5">
      <c r="A80" s="96" t="s">
        <v>218</v>
      </c>
      <c r="B80" s="107"/>
      <c r="D80" s="25">
        <v>647</v>
      </c>
      <c r="E80" s="108"/>
      <c r="F80" s="64">
        <v>449</v>
      </c>
      <c r="G80" s="108"/>
      <c r="H80" s="25">
        <v>0</v>
      </c>
      <c r="I80" s="108"/>
      <c r="J80" s="25">
        <v>0</v>
      </c>
      <c r="L80" s="108"/>
    </row>
    <row r="81" spans="1:12" ht="20.100000000000001" customHeight="1" x14ac:dyDescent="0.5">
      <c r="A81" s="96" t="s">
        <v>123</v>
      </c>
      <c r="B81" s="107"/>
      <c r="D81" s="25">
        <v>354</v>
      </c>
      <c r="E81" s="108"/>
      <c r="F81" s="25">
        <v>428</v>
      </c>
      <c r="G81" s="108"/>
      <c r="H81" s="25">
        <v>171</v>
      </c>
      <c r="I81" s="108"/>
      <c r="J81" s="25">
        <v>540</v>
      </c>
      <c r="L81" s="62"/>
    </row>
    <row r="82" spans="1:12" ht="20.100000000000001" customHeight="1" x14ac:dyDescent="0.5">
      <c r="A82" s="96" t="s">
        <v>213</v>
      </c>
      <c r="B82" s="107"/>
      <c r="D82" s="25">
        <v>0</v>
      </c>
      <c r="E82" s="108"/>
      <c r="F82" s="25">
        <v>580</v>
      </c>
      <c r="G82" s="108"/>
      <c r="H82" s="25">
        <v>0</v>
      </c>
      <c r="I82" s="108"/>
      <c r="J82" s="25">
        <v>632</v>
      </c>
      <c r="L82" s="62"/>
    </row>
    <row r="83" spans="1:12" ht="20.25" customHeight="1" x14ac:dyDescent="0.5">
      <c r="A83" s="96" t="s">
        <v>23</v>
      </c>
      <c r="B83" s="107"/>
      <c r="D83" s="24">
        <v>3596</v>
      </c>
      <c r="E83" s="108"/>
      <c r="F83" s="24">
        <v>5344</v>
      </c>
      <c r="G83" s="108"/>
      <c r="H83" s="24">
        <v>4893</v>
      </c>
      <c r="I83" s="108"/>
      <c r="J83" s="24">
        <v>9479</v>
      </c>
    </row>
    <row r="84" spans="1:12" ht="20.25" customHeight="1" x14ac:dyDescent="0.6">
      <c r="A84" s="101" t="s">
        <v>41</v>
      </c>
      <c r="B84" s="107"/>
      <c r="D84" s="109">
        <f>SUM(D77:D83)</f>
        <v>778362</v>
      </c>
      <c r="E84" s="108"/>
      <c r="F84" s="109">
        <f>SUM(F77:F83)</f>
        <v>671017</v>
      </c>
      <c r="G84" s="108"/>
      <c r="H84" s="109">
        <f>SUM(H77:H83)</f>
        <v>359301</v>
      </c>
      <c r="I84" s="108"/>
      <c r="J84" s="109">
        <f>SUM(J77:J83)</f>
        <v>351328</v>
      </c>
    </row>
    <row r="85" spans="1:12" ht="20.25" customHeight="1" x14ac:dyDescent="0.6">
      <c r="A85" s="101" t="s">
        <v>42</v>
      </c>
      <c r="B85" s="107"/>
      <c r="D85" s="108"/>
      <c r="E85" s="108"/>
      <c r="F85" s="108"/>
      <c r="G85" s="108"/>
      <c r="H85" s="108"/>
      <c r="I85" s="108"/>
      <c r="J85" s="108"/>
    </row>
    <row r="86" spans="1:12" ht="20.25" customHeight="1" x14ac:dyDescent="0.6">
      <c r="A86" s="96" t="s">
        <v>129</v>
      </c>
      <c r="B86" s="107"/>
      <c r="D86" s="110">
        <v>570100</v>
      </c>
      <c r="E86" s="108"/>
      <c r="F86" s="110">
        <v>476071</v>
      </c>
      <c r="G86" s="108"/>
      <c r="H86" s="110">
        <v>228792</v>
      </c>
      <c r="I86" s="108"/>
      <c r="J86" s="110">
        <v>218141</v>
      </c>
    </row>
    <row r="87" spans="1:12" ht="20.25" customHeight="1" x14ac:dyDescent="0.6">
      <c r="A87" s="96" t="s">
        <v>113</v>
      </c>
      <c r="B87" s="107"/>
      <c r="D87" s="110">
        <v>44960</v>
      </c>
      <c r="E87" s="108"/>
      <c r="F87" s="110">
        <v>38541</v>
      </c>
      <c r="G87" s="108"/>
      <c r="H87" s="110">
        <v>34155</v>
      </c>
      <c r="I87" s="108"/>
      <c r="J87" s="110">
        <v>30450</v>
      </c>
    </row>
    <row r="88" spans="1:12" ht="20.25" customHeight="1" x14ac:dyDescent="0.6">
      <c r="A88" s="96" t="s">
        <v>115</v>
      </c>
      <c r="B88" s="107"/>
      <c r="D88" s="110">
        <v>18790</v>
      </c>
      <c r="E88" s="108"/>
      <c r="F88" s="110">
        <v>18302</v>
      </c>
      <c r="G88" s="108"/>
      <c r="H88" s="110">
        <v>12061</v>
      </c>
      <c r="I88" s="108"/>
      <c r="J88" s="110">
        <v>12873</v>
      </c>
    </row>
    <row r="89" spans="1:12" ht="20.25" customHeight="1" x14ac:dyDescent="0.6">
      <c r="A89" s="96" t="s">
        <v>24</v>
      </c>
      <c r="B89" s="107"/>
      <c r="D89" s="110">
        <v>118248</v>
      </c>
      <c r="E89" s="108"/>
      <c r="F89" s="110">
        <v>101783</v>
      </c>
      <c r="G89" s="108"/>
      <c r="H89" s="110">
        <v>70200</v>
      </c>
      <c r="I89" s="108"/>
      <c r="J89" s="110">
        <v>58546</v>
      </c>
    </row>
    <row r="90" spans="1:12" ht="20.25" customHeight="1" x14ac:dyDescent="0.6">
      <c r="A90" s="96" t="s">
        <v>183</v>
      </c>
      <c r="B90" s="107"/>
      <c r="D90" s="110">
        <v>-7356</v>
      </c>
      <c r="E90" s="108"/>
      <c r="F90" s="110">
        <v>5406</v>
      </c>
      <c r="G90" s="108"/>
      <c r="H90" s="110">
        <v>-6774</v>
      </c>
      <c r="I90" s="108"/>
      <c r="J90" s="110">
        <v>5374</v>
      </c>
    </row>
    <row r="91" spans="1:12" ht="20.25" customHeight="1" x14ac:dyDescent="0.6">
      <c r="A91" s="96" t="s">
        <v>229</v>
      </c>
      <c r="B91" s="107"/>
      <c r="D91" s="110">
        <v>320</v>
      </c>
      <c r="E91" s="108"/>
      <c r="F91" s="110">
        <v>0</v>
      </c>
      <c r="G91" s="108"/>
      <c r="H91" s="110">
        <v>297</v>
      </c>
      <c r="I91" s="108"/>
      <c r="J91" s="110">
        <v>0</v>
      </c>
    </row>
    <row r="92" spans="1:12" ht="20.25" customHeight="1" x14ac:dyDescent="0.6">
      <c r="A92" s="96" t="s">
        <v>159</v>
      </c>
      <c r="B92" s="107"/>
      <c r="D92" s="110"/>
      <c r="E92" s="108"/>
      <c r="F92" s="110"/>
      <c r="G92" s="108"/>
      <c r="H92" s="110"/>
      <c r="I92" s="108"/>
      <c r="J92" s="110"/>
    </row>
    <row r="93" spans="1:12" ht="20.25" customHeight="1" x14ac:dyDescent="0.6">
      <c r="A93" s="96" t="s">
        <v>165</v>
      </c>
      <c r="B93" s="107"/>
      <c r="D93" s="110">
        <v>0</v>
      </c>
      <c r="E93" s="108"/>
      <c r="F93" s="110">
        <v>0</v>
      </c>
      <c r="G93" s="108"/>
      <c r="H93" s="110">
        <v>0</v>
      </c>
      <c r="I93" s="108"/>
      <c r="J93" s="110">
        <v>2331</v>
      </c>
    </row>
    <row r="94" spans="1:12" ht="20.25" customHeight="1" x14ac:dyDescent="0.6">
      <c r="A94" s="101" t="s">
        <v>43</v>
      </c>
      <c r="B94" s="107"/>
      <c r="D94" s="109">
        <f>SUM(D86:D93)</f>
        <v>745062</v>
      </c>
      <c r="E94" s="110"/>
      <c r="F94" s="109">
        <f>SUM(F86:F93)</f>
        <v>640103</v>
      </c>
      <c r="G94" s="108"/>
      <c r="H94" s="109">
        <f>SUM(H86:H93)</f>
        <v>338731</v>
      </c>
      <c r="I94" s="108"/>
      <c r="J94" s="109">
        <f>SUM(J86:J93)</f>
        <v>327715</v>
      </c>
    </row>
    <row r="95" spans="1:12" ht="20.25" customHeight="1" x14ac:dyDescent="0.6">
      <c r="A95" s="101" t="s">
        <v>147</v>
      </c>
      <c r="B95" s="107"/>
      <c r="D95" s="108">
        <f>D84-D94</f>
        <v>33300</v>
      </c>
      <c r="E95" s="108"/>
      <c r="F95" s="108">
        <f>F84-F94</f>
        <v>30914</v>
      </c>
      <c r="G95" s="108"/>
      <c r="H95" s="108">
        <f>H84-H94</f>
        <v>20570</v>
      </c>
      <c r="I95" s="108"/>
      <c r="J95" s="108">
        <f>J84-J94</f>
        <v>23613</v>
      </c>
    </row>
    <row r="96" spans="1:12" ht="20.25" customHeight="1" x14ac:dyDescent="0.6">
      <c r="A96" s="96" t="s">
        <v>143</v>
      </c>
      <c r="B96" s="107"/>
      <c r="D96" s="112">
        <v>-6709</v>
      </c>
      <c r="E96" s="108"/>
      <c r="F96" s="112">
        <v>-7041</v>
      </c>
      <c r="G96" s="108"/>
      <c r="H96" s="112">
        <v>-4467</v>
      </c>
      <c r="I96" s="108"/>
      <c r="J96" s="112">
        <v>-4250</v>
      </c>
    </row>
    <row r="97" spans="1:11" ht="20.25" customHeight="1" x14ac:dyDescent="0.6">
      <c r="A97" s="101" t="s">
        <v>188</v>
      </c>
      <c r="B97" s="107"/>
      <c r="D97" s="108">
        <f>SUM(D95:D96)</f>
        <v>26591</v>
      </c>
      <c r="E97" s="108"/>
      <c r="F97" s="108">
        <f>SUM(F95:F96)</f>
        <v>23873</v>
      </c>
      <c r="G97" s="108"/>
      <c r="H97" s="108">
        <f>SUM(H95:H96)</f>
        <v>16103</v>
      </c>
      <c r="I97" s="108"/>
      <c r="J97" s="108">
        <f>SUM(J95:J96)</f>
        <v>19363</v>
      </c>
    </row>
    <row r="98" spans="1:11" ht="20.25" customHeight="1" x14ac:dyDescent="0.6">
      <c r="A98" s="96" t="s">
        <v>144</v>
      </c>
      <c r="B98" s="107">
        <v>15</v>
      </c>
      <c r="D98" s="113">
        <v>-7862</v>
      </c>
      <c r="E98" s="108"/>
      <c r="F98" s="113">
        <v>-6359</v>
      </c>
      <c r="G98" s="108"/>
      <c r="H98" s="113">
        <v>-3856</v>
      </c>
      <c r="I98" s="108"/>
      <c r="J98" s="113">
        <v>-3013</v>
      </c>
    </row>
    <row r="99" spans="1:11" ht="20.25" customHeight="1" x14ac:dyDescent="0.6">
      <c r="A99" s="101" t="s">
        <v>148</v>
      </c>
      <c r="B99" s="107"/>
      <c r="D99" s="109">
        <f>SUM(D97:D98)</f>
        <v>18729</v>
      </c>
      <c r="E99" s="108"/>
      <c r="F99" s="109">
        <f>SUM(F97:F98)</f>
        <v>17514</v>
      </c>
      <c r="G99" s="108"/>
      <c r="H99" s="109">
        <f>SUM(H97:H98)</f>
        <v>12247</v>
      </c>
      <c r="I99" s="108"/>
      <c r="J99" s="109">
        <f>SUM(J97:J98)</f>
        <v>16350</v>
      </c>
    </row>
    <row r="100" spans="1:11" ht="20.25" customHeight="1" x14ac:dyDescent="0.6">
      <c r="A100" s="101"/>
      <c r="B100" s="107"/>
      <c r="D100" s="108"/>
      <c r="E100" s="108"/>
      <c r="F100" s="108"/>
      <c r="G100" s="108"/>
      <c r="H100" s="108"/>
      <c r="I100" s="108"/>
      <c r="J100" s="108"/>
    </row>
    <row r="101" spans="1:11" ht="20.25" customHeight="1" x14ac:dyDescent="0.6">
      <c r="A101" s="101" t="s">
        <v>134</v>
      </c>
      <c r="B101" s="107"/>
      <c r="D101" s="108"/>
      <c r="E101" s="108"/>
      <c r="F101" s="108"/>
      <c r="G101" s="108"/>
      <c r="H101" s="108"/>
      <c r="I101" s="108"/>
      <c r="J101" s="108"/>
    </row>
    <row r="102" spans="1:11" ht="20.25" customHeight="1" x14ac:dyDescent="0.6">
      <c r="A102" s="96" t="s">
        <v>166</v>
      </c>
      <c r="B102" s="107"/>
      <c r="D102" s="112">
        <v>0</v>
      </c>
      <c r="E102" s="108"/>
      <c r="F102" s="112">
        <v>-306</v>
      </c>
      <c r="G102" s="108"/>
      <c r="H102" s="112">
        <v>0</v>
      </c>
      <c r="I102" s="108"/>
      <c r="J102" s="112">
        <v>0</v>
      </c>
    </row>
    <row r="103" spans="1:11" ht="20.25" customHeight="1" x14ac:dyDescent="0.6">
      <c r="A103" s="101" t="s">
        <v>141</v>
      </c>
      <c r="B103" s="107"/>
      <c r="D103" s="109">
        <f>SUM(D99,D102)</f>
        <v>18729</v>
      </c>
      <c r="E103" s="108"/>
      <c r="F103" s="109">
        <f>SUM(F99,F102)</f>
        <v>17208</v>
      </c>
      <c r="G103" s="108"/>
      <c r="H103" s="109">
        <f>SUM(H99,H102)</f>
        <v>12247</v>
      </c>
      <c r="I103" s="108"/>
      <c r="J103" s="109">
        <f>SUM(J99,J102)</f>
        <v>16350</v>
      </c>
    </row>
    <row r="104" spans="1:11" ht="20.25" customHeight="1" x14ac:dyDescent="0.6">
      <c r="A104" s="101"/>
      <c r="B104" s="107"/>
      <c r="D104" s="108"/>
      <c r="E104" s="108"/>
      <c r="F104" s="108"/>
      <c r="G104" s="108"/>
      <c r="H104" s="108"/>
      <c r="I104" s="108"/>
      <c r="J104" s="108"/>
    </row>
    <row r="105" spans="1:11" ht="20.25" customHeight="1" x14ac:dyDescent="0.6">
      <c r="A105" s="101" t="s">
        <v>90</v>
      </c>
      <c r="B105" s="107"/>
      <c r="D105" s="108"/>
      <c r="E105" s="108"/>
      <c r="F105" s="108"/>
      <c r="G105" s="108"/>
      <c r="H105" s="108"/>
      <c r="I105" s="108"/>
      <c r="J105" s="108"/>
    </row>
    <row r="106" spans="1:11" ht="20.25" customHeight="1" x14ac:dyDescent="0.6">
      <c r="A106" s="101" t="s">
        <v>36</v>
      </c>
      <c r="B106" s="107"/>
      <c r="D106" s="112">
        <v>0</v>
      </c>
      <c r="E106" s="108"/>
      <c r="F106" s="112">
        <v>0</v>
      </c>
      <c r="G106" s="108"/>
      <c r="H106" s="112">
        <v>0</v>
      </c>
      <c r="I106" s="108"/>
      <c r="J106" s="112">
        <v>0</v>
      </c>
    </row>
    <row r="107" spans="1:11" ht="20.25" customHeight="1" x14ac:dyDescent="0.6">
      <c r="A107" s="101"/>
      <c r="B107" s="107"/>
      <c r="D107" s="108"/>
      <c r="E107" s="108"/>
      <c r="F107" s="108"/>
      <c r="G107" s="108"/>
      <c r="H107" s="108"/>
      <c r="I107" s="108"/>
      <c r="J107" s="108"/>
    </row>
    <row r="108" spans="1:11" ht="20.25" customHeight="1" thickBot="1" x14ac:dyDescent="0.65">
      <c r="A108" s="101" t="s">
        <v>37</v>
      </c>
      <c r="B108" s="107"/>
      <c r="D108" s="114">
        <f>SUM(D103,D106)</f>
        <v>18729</v>
      </c>
      <c r="E108" s="108"/>
      <c r="F108" s="114">
        <f>SUM(F103,F106)</f>
        <v>17208</v>
      </c>
      <c r="G108" s="108"/>
      <c r="H108" s="114">
        <f>SUM(H103,H106)</f>
        <v>12247</v>
      </c>
      <c r="I108" s="108"/>
      <c r="J108" s="114">
        <f>SUM(J103,J106)</f>
        <v>16350</v>
      </c>
    </row>
    <row r="109" spans="1:11" ht="20.25" customHeight="1" thickTop="1" x14ac:dyDescent="0.6">
      <c r="A109" s="101"/>
      <c r="B109" s="107"/>
      <c r="D109" s="108"/>
      <c r="E109" s="108"/>
      <c r="F109" s="108"/>
      <c r="G109" s="108"/>
      <c r="H109" s="108"/>
      <c r="I109" s="108"/>
      <c r="J109" s="108"/>
    </row>
    <row r="110" spans="1:11" ht="20.25" customHeight="1" x14ac:dyDescent="0.6">
      <c r="A110" s="115" t="s">
        <v>185</v>
      </c>
      <c r="B110" s="107"/>
      <c r="D110" s="108"/>
      <c r="E110" s="108"/>
      <c r="F110" s="108"/>
      <c r="G110" s="108"/>
      <c r="H110" s="108"/>
      <c r="I110" s="108"/>
      <c r="J110" s="108"/>
    </row>
    <row r="111" spans="1:11" ht="20.25" customHeight="1" x14ac:dyDescent="0.6">
      <c r="H111" s="96"/>
      <c r="K111" s="100" t="s">
        <v>46</v>
      </c>
    </row>
    <row r="112" spans="1:11" ht="20.25" customHeight="1" x14ac:dyDescent="0.6">
      <c r="A112" s="101" t="s">
        <v>81</v>
      </c>
    </row>
    <row r="113" spans="1:11" ht="20.25" customHeight="1" x14ac:dyDescent="0.6">
      <c r="A113" s="101" t="s">
        <v>114</v>
      </c>
    </row>
    <row r="114" spans="1:11" ht="20.25" customHeight="1" x14ac:dyDescent="0.6">
      <c r="A114" s="101" t="s">
        <v>228</v>
      </c>
    </row>
    <row r="115" spans="1:11" ht="20.25" customHeight="1" x14ac:dyDescent="0.6">
      <c r="D115" s="102"/>
      <c r="E115" s="102"/>
      <c r="F115" s="102"/>
      <c r="G115" s="102"/>
      <c r="H115" s="102"/>
      <c r="I115" s="102"/>
      <c r="K115" s="100" t="s">
        <v>63</v>
      </c>
    </row>
    <row r="116" spans="1:11" ht="20.25" customHeight="1" x14ac:dyDescent="0.6">
      <c r="D116" s="131" t="s">
        <v>0</v>
      </c>
      <c r="E116" s="131"/>
      <c r="F116" s="131"/>
      <c r="G116" s="103"/>
      <c r="H116" s="131" t="s">
        <v>1</v>
      </c>
      <c r="I116" s="131"/>
      <c r="J116" s="131"/>
    </row>
    <row r="117" spans="1:11" ht="20.25" customHeight="1" x14ac:dyDescent="0.6">
      <c r="B117" s="104" t="s">
        <v>2</v>
      </c>
      <c r="D117" s="104">
        <v>2567</v>
      </c>
      <c r="E117" s="105"/>
      <c r="F117" s="104">
        <v>2566</v>
      </c>
      <c r="G117" s="105"/>
      <c r="H117" s="104">
        <v>2567</v>
      </c>
      <c r="I117" s="105"/>
      <c r="J117" s="104">
        <v>2566</v>
      </c>
    </row>
    <row r="118" spans="1:11" ht="20.25" customHeight="1" x14ac:dyDescent="0.6">
      <c r="A118" s="101" t="s">
        <v>116</v>
      </c>
      <c r="B118" s="107"/>
      <c r="D118" s="108"/>
      <c r="E118" s="108"/>
      <c r="F118" s="108"/>
      <c r="G118" s="108"/>
      <c r="H118" s="108"/>
      <c r="I118" s="108"/>
      <c r="J118" s="108"/>
    </row>
    <row r="119" spans="1:11" ht="20.25" customHeight="1" thickBot="1" x14ac:dyDescent="0.65">
      <c r="A119" s="96" t="s">
        <v>44</v>
      </c>
      <c r="B119" s="107"/>
      <c r="D119" s="116">
        <f>D121-D120</f>
        <v>14079</v>
      </c>
      <c r="E119" s="117"/>
      <c r="F119" s="116">
        <f>F121-F120</f>
        <v>13029</v>
      </c>
      <c r="G119" s="117"/>
      <c r="H119" s="114">
        <f>H99</f>
        <v>12247</v>
      </c>
      <c r="I119" s="116"/>
      <c r="J119" s="114">
        <f>J99</f>
        <v>16350</v>
      </c>
    </row>
    <row r="120" spans="1:11" ht="20.25" customHeight="1" thickTop="1" x14ac:dyDescent="0.6">
      <c r="A120" s="96" t="s">
        <v>45</v>
      </c>
      <c r="B120" s="107"/>
      <c r="D120" s="118">
        <v>4650</v>
      </c>
      <c r="E120" s="117"/>
      <c r="F120" s="118">
        <v>4179</v>
      </c>
      <c r="G120" s="117"/>
      <c r="H120" s="116"/>
      <c r="I120" s="116"/>
      <c r="J120" s="116"/>
    </row>
    <row r="121" spans="1:11" ht="20.25" customHeight="1" thickBot="1" x14ac:dyDescent="0.65">
      <c r="B121" s="107"/>
      <c r="D121" s="119">
        <f>D103</f>
        <v>18729</v>
      </c>
      <c r="E121" s="108"/>
      <c r="F121" s="119">
        <f>F103</f>
        <v>17208</v>
      </c>
      <c r="G121" s="120"/>
      <c r="H121" s="120"/>
      <c r="I121" s="120"/>
      <c r="J121" s="120"/>
    </row>
    <row r="122" spans="1:11" ht="20.25" customHeight="1" thickTop="1" x14ac:dyDescent="0.6">
      <c r="A122" s="101" t="s">
        <v>91</v>
      </c>
      <c r="B122" s="107"/>
      <c r="D122" s="108"/>
      <c r="E122" s="108"/>
      <c r="F122" s="108"/>
      <c r="G122" s="120"/>
      <c r="H122" s="120"/>
      <c r="I122" s="120"/>
      <c r="J122" s="120"/>
    </row>
    <row r="123" spans="1:11" ht="20.25" customHeight="1" thickBot="1" x14ac:dyDescent="0.65">
      <c r="A123" s="96" t="s">
        <v>44</v>
      </c>
      <c r="B123" s="107"/>
      <c r="D123" s="116">
        <f>D125-D124</f>
        <v>14079</v>
      </c>
      <c r="E123" s="108"/>
      <c r="F123" s="116">
        <f>F125-F124</f>
        <v>13029</v>
      </c>
      <c r="G123" s="120"/>
      <c r="H123" s="114">
        <f>H108</f>
        <v>12247</v>
      </c>
      <c r="I123" s="120"/>
      <c r="J123" s="114">
        <f>J108</f>
        <v>16350</v>
      </c>
    </row>
    <row r="124" spans="1:11" ht="20.25" customHeight="1" thickTop="1" x14ac:dyDescent="0.6">
      <c r="A124" s="96" t="s">
        <v>45</v>
      </c>
      <c r="B124" s="107"/>
      <c r="D124" s="118">
        <f>D120</f>
        <v>4650</v>
      </c>
      <c r="E124" s="108"/>
      <c r="F124" s="118">
        <f>F120</f>
        <v>4179</v>
      </c>
      <c r="G124" s="120"/>
      <c r="H124" s="120"/>
      <c r="I124" s="120"/>
      <c r="J124" s="120"/>
    </row>
    <row r="125" spans="1:11" ht="20.25" customHeight="1" thickBot="1" x14ac:dyDescent="0.65">
      <c r="B125" s="107"/>
      <c r="D125" s="121">
        <f>D108</f>
        <v>18729</v>
      </c>
      <c r="E125" s="108"/>
      <c r="F125" s="121">
        <f>F108</f>
        <v>17208</v>
      </c>
      <c r="G125" s="120"/>
      <c r="H125" s="120"/>
      <c r="I125" s="120"/>
      <c r="J125" s="120"/>
    </row>
    <row r="126" spans="1:11" ht="20.25" customHeight="1" thickTop="1" x14ac:dyDescent="0.6">
      <c r="A126" s="101"/>
      <c r="B126" s="107"/>
      <c r="D126" s="108"/>
      <c r="E126" s="108"/>
      <c r="F126" s="108"/>
      <c r="G126" s="108"/>
      <c r="H126" s="108"/>
      <c r="I126" s="108"/>
      <c r="J126" s="108"/>
      <c r="K126" s="100" t="s">
        <v>67</v>
      </c>
    </row>
    <row r="127" spans="1:11" ht="20.25" customHeight="1" x14ac:dyDescent="0.6">
      <c r="A127" s="101" t="s">
        <v>25</v>
      </c>
      <c r="B127" s="107">
        <v>17</v>
      </c>
    </row>
    <row r="128" spans="1:11" ht="20.25" customHeight="1" x14ac:dyDescent="0.6">
      <c r="A128" s="96" t="s">
        <v>189</v>
      </c>
    </row>
    <row r="129" spans="1:14" ht="20.25" customHeight="1" x14ac:dyDescent="0.6">
      <c r="A129" s="96" t="s">
        <v>190</v>
      </c>
      <c r="D129" s="96"/>
      <c r="E129" s="96"/>
      <c r="F129" s="96"/>
      <c r="G129" s="96"/>
      <c r="H129" s="96"/>
      <c r="I129" s="96"/>
      <c r="J129" s="96"/>
    </row>
    <row r="130" spans="1:14" ht="20.25" customHeight="1" thickBot="1" x14ac:dyDescent="0.65">
      <c r="A130" s="96" t="s">
        <v>162</v>
      </c>
      <c r="D130" s="122">
        <v>2.5600000000000001E-2</v>
      </c>
      <c r="E130" s="123"/>
      <c r="F130" s="122">
        <v>2.3599999999999999E-2</v>
      </c>
      <c r="G130" s="123"/>
      <c r="H130" s="122">
        <v>2.23E-2</v>
      </c>
      <c r="I130" s="123"/>
      <c r="J130" s="122">
        <v>2.8899999999999999E-2</v>
      </c>
      <c r="L130" s="124"/>
      <c r="N130" s="124"/>
    </row>
    <row r="131" spans="1:14" ht="20.25" customHeight="1" thickTop="1" thickBot="1" x14ac:dyDescent="0.65">
      <c r="A131" s="96" t="s">
        <v>167</v>
      </c>
      <c r="D131" s="125">
        <v>0</v>
      </c>
      <c r="E131" s="123"/>
      <c r="F131" s="126">
        <v>-5.4145587930842277E-4</v>
      </c>
      <c r="G131" s="123"/>
      <c r="H131" s="127"/>
      <c r="I131" s="123"/>
      <c r="J131" s="127"/>
    </row>
    <row r="132" spans="1:14" ht="21" customHeight="1" thickTop="1" x14ac:dyDescent="0.6">
      <c r="D132" s="128"/>
      <c r="F132" s="128"/>
      <c r="J132" s="98" t="s">
        <v>109</v>
      </c>
    </row>
    <row r="133" spans="1:14" s="115" customFormat="1" ht="19.8" x14ac:dyDescent="0.6">
      <c r="A133" s="115" t="s">
        <v>185</v>
      </c>
      <c r="B133" s="129"/>
      <c r="C133" s="129"/>
    </row>
    <row r="134" spans="1:14" ht="22.35" customHeight="1" x14ac:dyDescent="0.6">
      <c r="A134" s="115"/>
      <c r="B134" s="129"/>
      <c r="C134" s="129"/>
      <c r="K134" s="96"/>
    </row>
  </sheetData>
  <sheetProtection selectLockedCells="1" selectUnlockedCells="1"/>
  <mergeCells count="8">
    <mergeCell ref="D72:F72"/>
    <mergeCell ref="H72:J72"/>
    <mergeCell ref="D116:F116"/>
    <mergeCell ref="H116:J116"/>
    <mergeCell ref="D6:F6"/>
    <mergeCell ref="H6:J6"/>
    <mergeCell ref="D49:F49"/>
    <mergeCell ref="H49:J49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90" firstPageNumber="4" orientation="portrait" useFirstPageNumber="1" r:id="rId1"/>
  <headerFooter scaleWithDoc="0"/>
  <rowBreaks count="3" manualBreakCount="3">
    <brk id="43" max="16383" man="1"/>
    <brk id="66" max="16383" man="1"/>
    <brk id="110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5"/>
  <sheetViews>
    <sheetView showGridLines="0" view="pageBreakPreview" zoomScale="55" zoomScaleNormal="50" zoomScaleSheetLayoutView="55" workbookViewId="0">
      <selection activeCell="AI17" sqref="AI17"/>
    </sheetView>
  </sheetViews>
  <sheetFormatPr defaultColWidth="9.125" defaultRowHeight="21.75" customHeight="1" x14ac:dyDescent="0.6"/>
  <cols>
    <col min="1" max="1" width="16.625" style="2" customWidth="1"/>
    <col min="2" max="2" width="18" style="2" customWidth="1"/>
    <col min="3" max="3" width="1.875" style="2" customWidth="1"/>
    <col min="4" max="4" width="15" style="2" customWidth="1"/>
    <col min="5" max="5" width="1.875" style="2" customWidth="1"/>
    <col min="6" max="6" width="15" style="2" customWidth="1"/>
    <col min="7" max="7" width="1.875" style="2" customWidth="1"/>
    <col min="8" max="8" width="15" style="2" customWidth="1"/>
    <col min="9" max="9" width="1.875" style="2" customWidth="1"/>
    <col min="10" max="10" width="15" style="2" customWidth="1"/>
    <col min="11" max="11" width="1.875" style="2" customWidth="1"/>
    <col min="12" max="12" width="15" style="2" customWidth="1"/>
    <col min="13" max="13" width="1.875" style="2" customWidth="1"/>
    <col min="14" max="14" width="15" style="2" customWidth="1"/>
    <col min="15" max="15" width="1.875" style="2" customWidth="1"/>
    <col min="16" max="16" width="15" style="2" customWidth="1"/>
    <col min="17" max="17" width="1.875" style="2" customWidth="1"/>
    <col min="18" max="18" width="17.625" style="2" customWidth="1"/>
    <col min="19" max="19" width="1.875" style="2" customWidth="1"/>
    <col min="20" max="20" width="15" style="2" customWidth="1"/>
    <col min="21" max="21" width="1.875" style="2" customWidth="1"/>
    <col min="22" max="22" width="15" style="2" customWidth="1"/>
    <col min="23" max="23" width="1.875" style="2" customWidth="1"/>
    <col min="24" max="24" width="15" style="2" customWidth="1"/>
    <col min="25" max="25" width="0.875" style="2" customWidth="1"/>
    <col min="26" max="16384" width="9.125" style="2"/>
  </cols>
  <sheetData>
    <row r="1" spans="1:24" ht="21.75" customHeight="1" x14ac:dyDescent="0.6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6" t="s">
        <v>46</v>
      </c>
    </row>
    <row r="2" spans="1:24" ht="21.75" customHeight="1" x14ac:dyDescent="0.6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21.75" customHeight="1" x14ac:dyDescent="0.6">
      <c r="A3" s="4" t="s">
        <v>182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21.75" customHeight="1" x14ac:dyDescent="0.6">
      <c r="A4" s="4" t="s">
        <v>228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21.75" customHeight="1" x14ac:dyDescent="0.6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6"/>
      <c r="S5" s="5"/>
      <c r="T5" s="6"/>
      <c r="U5" s="5"/>
      <c r="V5" s="5"/>
      <c r="W5" s="5"/>
      <c r="X5" s="6" t="s">
        <v>69</v>
      </c>
    </row>
    <row r="6" spans="1:24" ht="21.75" customHeight="1" x14ac:dyDescent="0.6">
      <c r="A6" s="7"/>
      <c r="B6" s="7"/>
      <c r="C6" s="8"/>
      <c r="D6" s="132" t="s">
        <v>0</v>
      </c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</row>
    <row r="7" spans="1:24" ht="21.75" customHeight="1" x14ac:dyDescent="0.6">
      <c r="A7" s="7"/>
      <c r="B7" s="7"/>
      <c r="C7" s="69"/>
      <c r="D7" s="133" t="s">
        <v>107</v>
      </c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9"/>
      <c r="V7" s="7"/>
      <c r="W7" s="9"/>
      <c r="X7" s="9"/>
    </row>
    <row r="8" spans="1:24" ht="21.75" customHeight="1" x14ac:dyDescent="0.6">
      <c r="A8" s="7"/>
      <c r="B8" s="7"/>
      <c r="C8" s="69"/>
      <c r="I8" s="7"/>
      <c r="J8" s="7"/>
      <c r="K8" s="7"/>
      <c r="L8" s="7"/>
      <c r="M8" s="7"/>
      <c r="N8" s="7"/>
      <c r="O8" s="7"/>
      <c r="P8" s="7"/>
      <c r="Q8" s="7"/>
      <c r="R8" s="7" t="s">
        <v>135</v>
      </c>
      <c r="S8" s="7"/>
      <c r="T8" s="7"/>
      <c r="U8" s="9"/>
      <c r="V8" s="7" t="s">
        <v>47</v>
      </c>
      <c r="W8" s="9"/>
      <c r="X8" s="9"/>
    </row>
    <row r="9" spans="1:24" s="7" customFormat="1" ht="21.75" customHeight="1" x14ac:dyDescent="0.6">
      <c r="H9" s="7" t="s">
        <v>193</v>
      </c>
      <c r="J9" s="134" t="s">
        <v>164</v>
      </c>
      <c r="K9" s="134"/>
      <c r="L9" s="134"/>
      <c r="M9" s="134"/>
      <c r="N9" s="134"/>
      <c r="R9" s="10" t="s">
        <v>19</v>
      </c>
      <c r="S9" s="2"/>
      <c r="U9" s="9"/>
      <c r="V9" s="7" t="s">
        <v>48</v>
      </c>
      <c r="W9" s="9"/>
      <c r="X9" s="9"/>
    </row>
    <row r="10" spans="1:24" s="7" customFormat="1" ht="21.75" customHeight="1" x14ac:dyDescent="0.6">
      <c r="C10" s="2"/>
      <c r="H10" s="7" t="s">
        <v>125</v>
      </c>
      <c r="J10" s="133" t="s">
        <v>200</v>
      </c>
      <c r="K10" s="133"/>
      <c r="L10" s="133"/>
      <c r="R10" s="7" t="s">
        <v>82</v>
      </c>
      <c r="T10" s="7" t="s">
        <v>27</v>
      </c>
      <c r="V10" s="7" t="s">
        <v>49</v>
      </c>
      <c r="X10" s="7" t="s">
        <v>27</v>
      </c>
    </row>
    <row r="11" spans="1:24" s="7" customFormat="1" ht="21.75" customHeight="1" x14ac:dyDescent="0.6">
      <c r="C11" s="2"/>
      <c r="D11" s="7" t="s">
        <v>138</v>
      </c>
      <c r="F11" s="7" t="s">
        <v>85</v>
      </c>
      <c r="H11" s="7" t="s">
        <v>126</v>
      </c>
      <c r="L11" s="7" t="s">
        <v>201</v>
      </c>
      <c r="P11" s="66"/>
      <c r="R11" s="7" t="s">
        <v>83</v>
      </c>
      <c r="T11" s="7" t="s">
        <v>19</v>
      </c>
      <c r="V11" s="7" t="s">
        <v>50</v>
      </c>
      <c r="X11" s="7" t="s">
        <v>51</v>
      </c>
    </row>
    <row r="12" spans="1:24" s="7" customFormat="1" ht="21.75" customHeight="1" x14ac:dyDescent="0.6">
      <c r="D12" s="10" t="s">
        <v>139</v>
      </c>
      <c r="F12" s="10" t="s">
        <v>191</v>
      </c>
      <c r="H12" s="10" t="s">
        <v>127</v>
      </c>
      <c r="J12" s="10" t="s">
        <v>117</v>
      </c>
      <c r="L12" s="10" t="s">
        <v>208</v>
      </c>
      <c r="N12" s="10" t="s">
        <v>161</v>
      </c>
      <c r="P12" s="70" t="s">
        <v>208</v>
      </c>
      <c r="R12" s="10" t="s">
        <v>84</v>
      </c>
      <c r="T12" s="10" t="s">
        <v>52</v>
      </c>
      <c r="V12" s="10" t="s">
        <v>53</v>
      </c>
      <c r="X12" s="10" t="s">
        <v>54</v>
      </c>
    </row>
    <row r="13" spans="1:24" s="7" customFormat="1" ht="21.75" customHeight="1" x14ac:dyDescent="0.6">
      <c r="A13" s="11" t="s">
        <v>163</v>
      </c>
      <c r="D13" s="17">
        <v>282571</v>
      </c>
      <c r="E13" s="15"/>
      <c r="F13" s="15">
        <v>76383</v>
      </c>
      <c r="G13" s="15"/>
      <c r="H13" s="15">
        <v>113578</v>
      </c>
      <c r="I13" s="15"/>
      <c r="J13" s="15">
        <v>3810</v>
      </c>
      <c r="K13" s="15"/>
      <c r="L13" s="15">
        <v>0</v>
      </c>
      <c r="M13" s="15"/>
      <c r="N13" s="15">
        <v>15860</v>
      </c>
      <c r="O13" s="15"/>
      <c r="P13" s="15">
        <v>0</v>
      </c>
      <c r="Q13" s="15"/>
      <c r="R13" s="15">
        <v>3365</v>
      </c>
      <c r="S13" s="15"/>
      <c r="T13" s="17">
        <f>SUM(D13:R13)</f>
        <v>495567</v>
      </c>
      <c r="U13" s="17"/>
      <c r="V13" s="15">
        <v>215471</v>
      </c>
      <c r="W13" s="17"/>
      <c r="X13" s="17">
        <f>SUM(T13:V13)</f>
        <v>711038</v>
      </c>
    </row>
    <row r="14" spans="1:24" s="7" customFormat="1" ht="21.75" customHeight="1" x14ac:dyDescent="0.6">
      <c r="A14" s="12" t="s">
        <v>141</v>
      </c>
      <c r="B14" s="2"/>
      <c r="D14" s="20">
        <v>0</v>
      </c>
      <c r="E14" s="15"/>
      <c r="F14" s="20">
        <v>0</v>
      </c>
      <c r="G14" s="15"/>
      <c r="H14" s="20">
        <v>0</v>
      </c>
      <c r="I14" s="15"/>
      <c r="J14" s="20">
        <v>0</v>
      </c>
      <c r="K14" s="15"/>
      <c r="L14" s="20">
        <v>0</v>
      </c>
      <c r="M14" s="15"/>
      <c r="N14" s="20">
        <f>PL!F119</f>
        <v>13029</v>
      </c>
      <c r="O14" s="15"/>
      <c r="P14" s="20">
        <v>0</v>
      </c>
      <c r="Q14" s="15"/>
      <c r="R14" s="20">
        <v>0</v>
      </c>
      <c r="S14" s="15"/>
      <c r="T14" s="22">
        <f>SUM(D14:R14)</f>
        <v>13029</v>
      </c>
      <c r="U14" s="15"/>
      <c r="V14" s="20">
        <f>PL!F120</f>
        <v>4179</v>
      </c>
      <c r="W14" s="15"/>
      <c r="X14" s="22">
        <f>SUM(T14:V14)</f>
        <v>17208</v>
      </c>
    </row>
    <row r="15" spans="1:24" s="7" customFormat="1" ht="21.75" customHeight="1" x14ac:dyDescent="0.6">
      <c r="A15" s="12" t="s">
        <v>36</v>
      </c>
      <c r="B15" s="2"/>
      <c r="D15" s="21">
        <v>0</v>
      </c>
      <c r="E15" s="15"/>
      <c r="F15" s="21">
        <v>0</v>
      </c>
      <c r="G15" s="15"/>
      <c r="H15" s="21">
        <v>0</v>
      </c>
      <c r="I15" s="15"/>
      <c r="J15" s="21">
        <v>0</v>
      </c>
      <c r="K15" s="15"/>
      <c r="L15" s="21">
        <v>0</v>
      </c>
      <c r="M15" s="15"/>
      <c r="N15" s="21">
        <v>0</v>
      </c>
      <c r="O15" s="15"/>
      <c r="P15" s="21">
        <v>0</v>
      </c>
      <c r="Q15" s="15"/>
      <c r="R15" s="21">
        <v>0</v>
      </c>
      <c r="S15" s="15"/>
      <c r="T15" s="23">
        <f>SUM(D15:R15)</f>
        <v>0</v>
      </c>
      <c r="U15" s="15"/>
      <c r="V15" s="21">
        <v>0</v>
      </c>
      <c r="W15" s="15"/>
      <c r="X15" s="23">
        <f>SUM(T15:V15)</f>
        <v>0</v>
      </c>
    </row>
    <row r="16" spans="1:24" s="7" customFormat="1" ht="21.75" customHeight="1" x14ac:dyDescent="0.6">
      <c r="A16" s="12" t="s">
        <v>37</v>
      </c>
      <c r="B16" s="2"/>
      <c r="D16" s="15">
        <f>SUM(D14:D15)</f>
        <v>0</v>
      </c>
      <c r="E16" s="15"/>
      <c r="F16" s="15">
        <f>SUM(F14:F15)</f>
        <v>0</v>
      </c>
      <c r="G16" s="15"/>
      <c r="H16" s="15">
        <f>SUM(H14:H15)</f>
        <v>0</v>
      </c>
      <c r="I16" s="15"/>
      <c r="J16" s="15">
        <f>SUM(J14:J15)</f>
        <v>0</v>
      </c>
      <c r="K16" s="15"/>
      <c r="L16" s="15">
        <f>SUM(L14:L15)</f>
        <v>0</v>
      </c>
      <c r="M16" s="15"/>
      <c r="N16" s="15">
        <f>SUM(N14:N15)</f>
        <v>13029</v>
      </c>
      <c r="O16" s="15"/>
      <c r="P16" s="15">
        <f>SUM(P14:P15)</f>
        <v>0</v>
      </c>
      <c r="Q16" s="15"/>
      <c r="R16" s="15">
        <f>SUM(R14:R15)</f>
        <v>0</v>
      </c>
      <c r="S16" s="15"/>
      <c r="T16" s="15">
        <f>SUM(D16:R16)</f>
        <v>13029</v>
      </c>
      <c r="U16" s="15"/>
      <c r="V16" s="15">
        <f>SUM(V14:V15)</f>
        <v>4179</v>
      </c>
      <c r="W16" s="15"/>
      <c r="X16" s="15">
        <f>SUM(X14:X15)</f>
        <v>17208</v>
      </c>
    </row>
    <row r="17" spans="1:24" s="7" customFormat="1" ht="21.75" customHeight="1" x14ac:dyDescent="0.6">
      <c r="A17" s="12" t="s">
        <v>220</v>
      </c>
      <c r="B17" s="2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</row>
    <row r="18" spans="1:24" s="7" customFormat="1" ht="21.75" customHeight="1" x14ac:dyDescent="0.6">
      <c r="A18" s="12" t="s">
        <v>219</v>
      </c>
      <c r="B18" s="2"/>
      <c r="D18" s="15">
        <v>0</v>
      </c>
      <c r="E18" s="15"/>
      <c r="F18" s="15">
        <v>0</v>
      </c>
      <c r="G18" s="15"/>
      <c r="H18" s="15">
        <v>0</v>
      </c>
      <c r="I18" s="15"/>
      <c r="J18" s="15">
        <v>0</v>
      </c>
      <c r="K18" s="15"/>
      <c r="L18" s="15">
        <v>0</v>
      </c>
      <c r="M18" s="15"/>
      <c r="N18" s="15">
        <v>0</v>
      </c>
      <c r="O18" s="15"/>
      <c r="P18" s="15">
        <v>0</v>
      </c>
      <c r="Q18" s="15"/>
      <c r="R18" s="15">
        <v>0</v>
      </c>
      <c r="S18" s="15"/>
      <c r="T18" s="17">
        <v>0</v>
      </c>
      <c r="U18" s="15"/>
      <c r="V18" s="15">
        <v>-4603</v>
      </c>
      <c r="W18" s="15"/>
      <c r="X18" s="17">
        <v>-4603</v>
      </c>
    </row>
    <row r="19" spans="1:24" s="7" customFormat="1" ht="21.75" customHeight="1" x14ac:dyDescent="0.6">
      <c r="A19" s="94" t="s">
        <v>232</v>
      </c>
      <c r="B19" s="2"/>
      <c r="D19" s="15">
        <v>0</v>
      </c>
      <c r="E19" s="15"/>
      <c r="F19" s="15">
        <v>0</v>
      </c>
      <c r="G19" s="15"/>
      <c r="H19" s="15">
        <v>0</v>
      </c>
      <c r="I19" s="15"/>
      <c r="J19" s="15">
        <v>0</v>
      </c>
      <c r="K19" s="15"/>
      <c r="L19" s="15">
        <v>0</v>
      </c>
      <c r="M19" s="15"/>
      <c r="N19" s="15">
        <v>0</v>
      </c>
      <c r="O19" s="15"/>
      <c r="P19" s="15">
        <v>0</v>
      </c>
      <c r="Q19" s="15"/>
      <c r="R19" s="15">
        <v>0</v>
      </c>
      <c r="S19" s="15"/>
      <c r="T19" s="15">
        <f>SUM(D19:R19)</f>
        <v>0</v>
      </c>
      <c r="U19" s="15"/>
      <c r="V19" s="95">
        <v>3000</v>
      </c>
      <c r="W19" s="95"/>
      <c r="X19" s="95">
        <f t="shared" ref="X19" si="0">SUM(T19:V19)</f>
        <v>3000</v>
      </c>
    </row>
    <row r="20" spans="1:24" ht="21.75" customHeight="1" thickBot="1" x14ac:dyDescent="0.65">
      <c r="A20" s="11" t="s">
        <v>225</v>
      </c>
      <c r="C20" s="7"/>
      <c r="D20" s="71">
        <f>SUM(D13,D16:D19)</f>
        <v>282571</v>
      </c>
      <c r="E20" s="17"/>
      <c r="F20" s="71">
        <f>SUM(F13,F16:F19)</f>
        <v>76383</v>
      </c>
      <c r="G20" s="72"/>
      <c r="H20" s="71">
        <f>SUM(H13,H16:H19)</f>
        <v>113578</v>
      </c>
      <c r="I20" s="17"/>
      <c r="J20" s="71">
        <f>SUM(J13,J16:J19)</f>
        <v>3810</v>
      </c>
      <c r="K20" s="72"/>
      <c r="L20" s="71">
        <f>SUM(L13,L16:L19)</f>
        <v>0</v>
      </c>
      <c r="M20" s="72"/>
      <c r="N20" s="71">
        <f>SUM(N13,N16:N19)</f>
        <v>28889</v>
      </c>
      <c r="O20" s="72"/>
      <c r="P20" s="71">
        <f>SUM(P13,P16:P19)</f>
        <v>0</v>
      </c>
      <c r="Q20" s="17"/>
      <c r="R20" s="71">
        <f>SUM(R13,R16:R19)</f>
        <v>3365</v>
      </c>
      <c r="S20" s="17"/>
      <c r="T20" s="71">
        <f>SUM(T13,T16:T19)</f>
        <v>508596</v>
      </c>
      <c r="U20" s="17"/>
      <c r="V20" s="71">
        <f>SUM(V13,V16:V19)</f>
        <v>218047</v>
      </c>
      <c r="W20" s="17"/>
      <c r="X20" s="71">
        <f>SUM(X13,X16:X19)</f>
        <v>726643</v>
      </c>
    </row>
    <row r="21" spans="1:24" ht="21.75" customHeight="1" thickTop="1" x14ac:dyDescent="0.6">
      <c r="A21" s="12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</row>
    <row r="22" spans="1:24" s="7" customFormat="1" ht="21.75" customHeight="1" x14ac:dyDescent="0.6">
      <c r="A22" s="11" t="s">
        <v>177</v>
      </c>
      <c r="D22" s="17">
        <v>282571</v>
      </c>
      <c r="E22" s="15"/>
      <c r="F22" s="15">
        <v>76383</v>
      </c>
      <c r="G22" s="15"/>
      <c r="H22" s="15">
        <v>113578</v>
      </c>
      <c r="I22" s="15"/>
      <c r="J22" s="15">
        <v>5400</v>
      </c>
      <c r="K22" s="15"/>
      <c r="L22" s="15">
        <v>1230</v>
      </c>
      <c r="M22" s="15"/>
      <c r="N22" s="15">
        <v>103496</v>
      </c>
      <c r="O22" s="15"/>
      <c r="P22" s="15">
        <v>-1230</v>
      </c>
      <c r="Q22" s="15"/>
      <c r="R22" s="15">
        <v>3365</v>
      </c>
      <c r="S22" s="15"/>
      <c r="T22" s="17">
        <f>SUM(D22:R22)</f>
        <v>584793</v>
      </c>
      <c r="U22" s="17"/>
      <c r="V22" s="15">
        <v>219626</v>
      </c>
      <c r="W22" s="17"/>
      <c r="X22" s="17">
        <f>SUM(T22:V22)</f>
        <v>804419</v>
      </c>
    </row>
    <row r="23" spans="1:24" ht="21.75" customHeight="1" x14ac:dyDescent="0.6">
      <c r="A23" s="12" t="s">
        <v>141</v>
      </c>
      <c r="C23" s="7"/>
      <c r="D23" s="20">
        <v>0</v>
      </c>
      <c r="E23" s="15"/>
      <c r="F23" s="20">
        <v>0</v>
      </c>
      <c r="G23" s="15"/>
      <c r="H23" s="20">
        <v>0</v>
      </c>
      <c r="I23" s="15"/>
      <c r="J23" s="20">
        <v>0</v>
      </c>
      <c r="K23" s="15"/>
      <c r="L23" s="20">
        <v>0</v>
      </c>
      <c r="M23" s="15"/>
      <c r="N23" s="20">
        <f>SUM(PL!D119)</f>
        <v>14079</v>
      </c>
      <c r="O23" s="15"/>
      <c r="P23" s="20">
        <v>0</v>
      </c>
      <c r="Q23" s="15"/>
      <c r="R23" s="20">
        <v>0</v>
      </c>
      <c r="S23" s="15"/>
      <c r="T23" s="22">
        <f>SUM(D23:R23)</f>
        <v>14079</v>
      </c>
      <c r="U23" s="15"/>
      <c r="V23" s="20">
        <f>SUM(PL!D120)</f>
        <v>4650</v>
      </c>
      <c r="W23" s="15"/>
      <c r="X23" s="22">
        <f>SUM(T23:V23)</f>
        <v>18729</v>
      </c>
    </row>
    <row r="24" spans="1:24" ht="21.75" customHeight="1" x14ac:dyDescent="0.6">
      <c r="A24" s="12" t="s">
        <v>36</v>
      </c>
      <c r="C24" s="7"/>
      <c r="D24" s="21">
        <v>0</v>
      </c>
      <c r="E24" s="15"/>
      <c r="F24" s="21">
        <v>0</v>
      </c>
      <c r="G24" s="15"/>
      <c r="H24" s="21">
        <v>0</v>
      </c>
      <c r="I24" s="15"/>
      <c r="J24" s="21">
        <v>0</v>
      </c>
      <c r="K24" s="15"/>
      <c r="L24" s="21">
        <v>0</v>
      </c>
      <c r="M24" s="15"/>
      <c r="N24" s="21">
        <f>PL!D106-V24</f>
        <v>0</v>
      </c>
      <c r="O24" s="15"/>
      <c r="P24" s="21">
        <v>0</v>
      </c>
      <c r="Q24" s="15"/>
      <c r="R24" s="21">
        <v>0</v>
      </c>
      <c r="S24" s="15"/>
      <c r="T24" s="23">
        <f>SUM(D24:R24)</f>
        <v>0</v>
      </c>
      <c r="U24" s="15"/>
      <c r="V24" s="21">
        <f>PL!D124-PL!D120</f>
        <v>0</v>
      </c>
      <c r="W24" s="15"/>
      <c r="X24" s="23">
        <f>SUM(T24:V24)</f>
        <v>0</v>
      </c>
    </row>
    <row r="25" spans="1:24" ht="21.75" customHeight="1" x14ac:dyDescent="0.6">
      <c r="A25" s="12" t="s">
        <v>37</v>
      </c>
      <c r="C25" s="7"/>
      <c r="D25" s="15">
        <f>SUM(D23:D24)</f>
        <v>0</v>
      </c>
      <c r="E25" s="15"/>
      <c r="F25" s="15">
        <f>SUM(F23:F24)</f>
        <v>0</v>
      </c>
      <c r="G25" s="15"/>
      <c r="H25" s="15">
        <f>SUM(H23:H24)</f>
        <v>0</v>
      </c>
      <c r="I25" s="15"/>
      <c r="J25" s="15">
        <f>SUM(J23:J24)</f>
        <v>0</v>
      </c>
      <c r="K25" s="15"/>
      <c r="L25" s="15">
        <f>SUM(L23:L24)</f>
        <v>0</v>
      </c>
      <c r="M25" s="15"/>
      <c r="N25" s="15">
        <f>SUM(N23:N24)</f>
        <v>14079</v>
      </c>
      <c r="O25" s="15"/>
      <c r="P25" s="15">
        <f>SUM(P23:P24)</f>
        <v>0</v>
      </c>
      <c r="Q25" s="15"/>
      <c r="R25" s="15">
        <f>SUM(R23:R24)</f>
        <v>0</v>
      </c>
      <c r="S25" s="15"/>
      <c r="T25" s="15">
        <f>SUM(T23:T24)</f>
        <v>14079</v>
      </c>
      <c r="U25" s="15"/>
      <c r="V25" s="15">
        <f>SUM(V23:V24)</f>
        <v>4650</v>
      </c>
      <c r="W25" s="15"/>
      <c r="X25" s="15">
        <f>SUM(X23:X24)</f>
        <v>18729</v>
      </c>
    </row>
    <row r="26" spans="1:24" ht="21.75" customHeight="1" x14ac:dyDescent="0.6">
      <c r="A26" s="12" t="s">
        <v>235</v>
      </c>
      <c r="C26" s="7"/>
      <c r="D26" s="15">
        <v>0</v>
      </c>
      <c r="E26" s="15"/>
      <c r="F26" s="15">
        <v>0</v>
      </c>
      <c r="G26" s="15"/>
      <c r="H26" s="15">
        <v>0</v>
      </c>
      <c r="I26" s="15"/>
      <c r="J26" s="15">
        <v>0</v>
      </c>
      <c r="K26" s="15"/>
      <c r="L26" s="15">
        <v>0</v>
      </c>
      <c r="M26" s="15"/>
      <c r="N26" s="15">
        <v>-5496</v>
      </c>
      <c r="O26" s="15"/>
      <c r="P26" s="15">
        <v>0</v>
      </c>
      <c r="Q26" s="15"/>
      <c r="R26" s="15">
        <v>0</v>
      </c>
      <c r="S26" s="15"/>
      <c r="T26" s="15">
        <f t="shared" ref="T26:T28" si="1">SUM(D26:R26)</f>
        <v>-5496</v>
      </c>
      <c r="U26" s="15"/>
      <c r="V26" s="15">
        <v>0</v>
      </c>
      <c r="W26" s="15"/>
      <c r="X26" s="15">
        <f>SUM(T26:V26)</f>
        <v>-5496</v>
      </c>
    </row>
    <row r="27" spans="1:24" ht="21.75" customHeight="1" x14ac:dyDescent="0.6">
      <c r="A27" s="12" t="s">
        <v>220</v>
      </c>
      <c r="C27" s="7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</row>
    <row r="28" spans="1:24" ht="21.75" customHeight="1" x14ac:dyDescent="0.6">
      <c r="A28" s="12" t="s">
        <v>219</v>
      </c>
      <c r="C28" s="7"/>
      <c r="D28" s="15">
        <v>0</v>
      </c>
      <c r="E28" s="15"/>
      <c r="F28" s="15">
        <v>0</v>
      </c>
      <c r="G28" s="15"/>
      <c r="H28" s="15">
        <v>0</v>
      </c>
      <c r="I28" s="15"/>
      <c r="J28" s="15">
        <v>0</v>
      </c>
      <c r="K28" s="15"/>
      <c r="L28" s="15">
        <v>0</v>
      </c>
      <c r="M28" s="15"/>
      <c r="N28" s="15">
        <v>0</v>
      </c>
      <c r="O28" s="15"/>
      <c r="P28" s="15">
        <v>0</v>
      </c>
      <c r="Q28" s="15"/>
      <c r="R28" s="15">
        <v>0</v>
      </c>
      <c r="S28" s="15"/>
      <c r="T28" s="15">
        <f t="shared" si="1"/>
        <v>0</v>
      </c>
      <c r="U28" s="15"/>
      <c r="V28" s="15">
        <v>-1972</v>
      </c>
      <c r="W28" s="15"/>
      <c r="X28" s="15">
        <f>SUM(T28:V28)</f>
        <v>-1972</v>
      </c>
    </row>
    <row r="29" spans="1:24" ht="21.6" customHeight="1" x14ac:dyDescent="0.6">
      <c r="A29" s="12" t="s">
        <v>236</v>
      </c>
      <c r="C29" s="7"/>
      <c r="D29" s="15">
        <v>0</v>
      </c>
      <c r="E29" s="15"/>
      <c r="F29" s="15">
        <v>0</v>
      </c>
      <c r="G29" s="15"/>
      <c r="H29" s="15">
        <v>0</v>
      </c>
      <c r="I29" s="15"/>
      <c r="J29" s="15">
        <v>0</v>
      </c>
      <c r="K29" s="15"/>
      <c r="L29" s="15">
        <v>0</v>
      </c>
      <c r="M29" s="15"/>
      <c r="N29" s="15">
        <v>0</v>
      </c>
      <c r="O29" s="15"/>
      <c r="P29" s="15">
        <v>-16602</v>
      </c>
      <c r="Q29" s="15"/>
      <c r="R29" s="15">
        <v>0</v>
      </c>
      <c r="S29" s="15"/>
      <c r="T29" s="15">
        <f>SUM(D29:R29)</f>
        <v>-16602</v>
      </c>
      <c r="U29" s="15"/>
      <c r="V29" s="15">
        <v>0</v>
      </c>
      <c r="W29" s="15"/>
      <c r="X29" s="15">
        <f t="shared" ref="X29:X30" si="2">SUM(T29:V29)</f>
        <v>-16602</v>
      </c>
    </row>
    <row r="30" spans="1:24" ht="21.75" customHeight="1" x14ac:dyDescent="0.6">
      <c r="A30" s="12" t="s">
        <v>237</v>
      </c>
      <c r="C30" s="7"/>
      <c r="D30" s="15">
        <v>0</v>
      </c>
      <c r="E30" s="15"/>
      <c r="F30" s="15">
        <v>0</v>
      </c>
      <c r="G30" s="15"/>
      <c r="H30" s="15">
        <v>0</v>
      </c>
      <c r="I30" s="15"/>
      <c r="J30" s="15">
        <v>0</v>
      </c>
      <c r="K30" s="15"/>
      <c r="L30" s="15">
        <v>16602</v>
      </c>
      <c r="M30" s="15"/>
      <c r="N30" s="15">
        <v>-16602</v>
      </c>
      <c r="O30" s="15"/>
      <c r="P30" s="15">
        <v>0</v>
      </c>
      <c r="Q30" s="15"/>
      <c r="R30" s="15">
        <v>0</v>
      </c>
      <c r="S30" s="15"/>
      <c r="T30" s="15">
        <f>SUM(D30:R30)</f>
        <v>0</v>
      </c>
      <c r="U30" s="15"/>
      <c r="V30" s="15">
        <v>0</v>
      </c>
      <c r="W30" s="15"/>
      <c r="X30" s="15">
        <f t="shared" si="2"/>
        <v>0</v>
      </c>
    </row>
    <row r="31" spans="1:24" ht="21.75" customHeight="1" thickBot="1" x14ac:dyDescent="0.65">
      <c r="A31" s="11" t="s">
        <v>226</v>
      </c>
      <c r="C31" s="7"/>
      <c r="D31" s="71">
        <f>SUM(D22,D25:D30)</f>
        <v>282571</v>
      </c>
      <c r="E31" s="17"/>
      <c r="F31" s="71">
        <f>SUM(F22,F25:F30)</f>
        <v>76383</v>
      </c>
      <c r="G31" s="72"/>
      <c r="H31" s="71">
        <f>SUM(H22,H25:H30)</f>
        <v>113578</v>
      </c>
      <c r="I31" s="17"/>
      <c r="J31" s="71">
        <f>SUM(J22,J25:J30)</f>
        <v>5400</v>
      </c>
      <c r="K31" s="72"/>
      <c r="L31" s="71">
        <f>SUM(L22,L25:L30)</f>
        <v>17832</v>
      </c>
      <c r="M31" s="72"/>
      <c r="N31" s="71">
        <f>SUM(N22,N25:N30)</f>
        <v>95477</v>
      </c>
      <c r="O31" s="72"/>
      <c r="P31" s="71">
        <f>SUM(P22,P25:P30)</f>
        <v>-17832</v>
      </c>
      <c r="Q31" s="17"/>
      <c r="R31" s="71">
        <f>SUM(R22,R25:R30)</f>
        <v>3365</v>
      </c>
      <c r="S31" s="17"/>
      <c r="T31" s="71">
        <f>SUM(T22,T25:T30)</f>
        <v>576774</v>
      </c>
      <c r="U31" s="17"/>
      <c r="V31" s="71">
        <f>SUM(V22,V25:V30)</f>
        <v>222304</v>
      </c>
      <c r="W31" s="17"/>
      <c r="X31" s="71">
        <f>SUM(X22,X25:X30)</f>
        <v>799078</v>
      </c>
    </row>
    <row r="32" spans="1:24" ht="21.75" customHeight="1" thickTop="1" x14ac:dyDescent="0.6">
      <c r="A32" s="11"/>
      <c r="C32" s="7"/>
      <c r="D32" s="2">
        <f>D31-BS!E82</f>
        <v>0</v>
      </c>
      <c r="F32" s="2">
        <f>F31-BS!E83</f>
        <v>0</v>
      </c>
      <c r="H32" s="2">
        <f>H31-BS!E84</f>
        <v>0</v>
      </c>
      <c r="J32" s="2">
        <f>J31-BS!E87</f>
        <v>0</v>
      </c>
      <c r="L32" s="2">
        <f>L31-BS!E88</f>
        <v>0</v>
      </c>
      <c r="N32" s="2">
        <f>N31-BS!E89</f>
        <v>0</v>
      </c>
      <c r="P32" s="2">
        <f>P31-BS!E90</f>
        <v>0</v>
      </c>
      <c r="R32" s="2">
        <f>R31-BS!E91</f>
        <v>0</v>
      </c>
      <c r="T32" s="2">
        <f>T31-BS!E92</f>
        <v>0</v>
      </c>
      <c r="V32" s="2">
        <f>V31-BS!E93</f>
        <v>0</v>
      </c>
      <c r="X32" s="2">
        <f>X31-BS!E94</f>
        <v>0</v>
      </c>
    </row>
    <row r="33" spans="1:24" s="14" customFormat="1" ht="21.75" customHeight="1" x14ac:dyDescent="0.6">
      <c r="A33" s="14" t="s">
        <v>185</v>
      </c>
      <c r="B33" s="13"/>
    </row>
    <row r="34" spans="1:24" s="14" customFormat="1" ht="21.75" customHeight="1" x14ac:dyDescent="0.6">
      <c r="B34" s="13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</row>
    <row r="35" spans="1:24" ht="21.75" customHeight="1" x14ac:dyDescent="0.6">
      <c r="D35" s="2">
        <f>D22-BS!G82</f>
        <v>0</v>
      </c>
      <c r="F35" s="2">
        <f>F22-BS!G83</f>
        <v>0</v>
      </c>
      <c r="H35" s="2">
        <f>H22-BS!G84</f>
        <v>0</v>
      </c>
      <c r="J35" s="2">
        <f>J22-BS!G87</f>
        <v>0</v>
      </c>
      <c r="N35" s="2">
        <f>N22-BS!G89</f>
        <v>0</v>
      </c>
      <c r="R35" s="2">
        <f>R22-BS!G91</f>
        <v>0</v>
      </c>
      <c r="T35" s="2">
        <f>T22-BS!G92</f>
        <v>0</v>
      </c>
      <c r="V35" s="2">
        <f>V22-BS!G93</f>
        <v>0</v>
      </c>
      <c r="X35" s="2">
        <f>X22-BS!G94</f>
        <v>0</v>
      </c>
    </row>
  </sheetData>
  <mergeCells count="4">
    <mergeCell ref="D6:X6"/>
    <mergeCell ref="D7:T7"/>
    <mergeCell ref="J9:N9"/>
    <mergeCell ref="J10:L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7"/>
  <sheetViews>
    <sheetView showGridLines="0" view="pageBreakPreview" topLeftCell="A10" zoomScale="70" zoomScaleNormal="62" zoomScaleSheetLayoutView="70" workbookViewId="0">
      <selection activeCell="AA20" sqref="AA20"/>
    </sheetView>
  </sheetViews>
  <sheetFormatPr defaultColWidth="9.125" defaultRowHeight="21.75" customHeight="1" x14ac:dyDescent="0.6"/>
  <cols>
    <col min="1" max="1" width="14.75" style="2" customWidth="1"/>
    <col min="2" max="2" width="13.125" style="2" customWidth="1"/>
    <col min="3" max="3" width="8" style="2" customWidth="1"/>
    <col min="4" max="4" width="3.875" style="2" customWidth="1"/>
    <col min="5" max="5" width="16.625" style="2" customWidth="1"/>
    <col min="6" max="6" width="1.75" style="2" customWidth="1"/>
    <col min="7" max="7" width="16.625" style="2" customWidth="1"/>
    <col min="8" max="8" width="1.75" style="2" customWidth="1"/>
    <col min="9" max="9" width="16.625" style="2" customWidth="1"/>
    <col min="10" max="10" width="1.75" style="2" customWidth="1"/>
    <col min="11" max="11" width="16.625" style="2" customWidth="1"/>
    <col min="12" max="12" width="1.75" style="2" customWidth="1"/>
    <col min="13" max="13" width="16.625" style="2" customWidth="1"/>
    <col min="14" max="14" width="1.625" style="2" customWidth="1"/>
    <col min="15" max="15" width="16.625" style="2" customWidth="1"/>
    <col min="16" max="16" width="1.75" style="2" customWidth="1"/>
    <col min="17" max="17" width="16.625" style="2" customWidth="1"/>
    <col min="18" max="18" width="1.875" style="2" customWidth="1"/>
    <col min="19" max="16384" width="9.125" style="2"/>
  </cols>
  <sheetData>
    <row r="1" spans="1:17" ht="21.75" customHeight="1" x14ac:dyDescent="0.6"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6" t="s">
        <v>46</v>
      </c>
    </row>
    <row r="2" spans="1:17" ht="21.75" customHeight="1" x14ac:dyDescent="0.6">
      <c r="A2" s="4" t="s">
        <v>81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21.75" customHeight="1" x14ac:dyDescent="0.6">
      <c r="A3" s="4" t="s">
        <v>209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1:17" ht="21.75" customHeight="1" x14ac:dyDescent="0.6">
      <c r="A4" s="4" t="s">
        <v>228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17" ht="21.75" customHeight="1" x14ac:dyDescent="0.6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6" t="s">
        <v>69</v>
      </c>
    </row>
    <row r="6" spans="1:17" ht="21.75" customHeight="1" x14ac:dyDescent="0.6">
      <c r="A6" s="7"/>
      <c r="B6" s="7"/>
      <c r="C6" s="7"/>
      <c r="D6" s="8"/>
      <c r="E6" s="132" t="s">
        <v>1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</row>
    <row r="7" spans="1:17" ht="21.75" customHeight="1" x14ac:dyDescent="0.6">
      <c r="A7" s="7"/>
      <c r="B7" s="7"/>
      <c r="C7" s="7"/>
      <c r="D7" s="8"/>
      <c r="E7" s="9"/>
      <c r="F7" s="9"/>
      <c r="G7" s="9"/>
      <c r="H7" s="9"/>
      <c r="I7" s="134" t="s">
        <v>164</v>
      </c>
      <c r="J7" s="134"/>
      <c r="K7" s="134"/>
      <c r="L7" s="134"/>
      <c r="M7" s="134"/>
      <c r="N7" s="7"/>
      <c r="O7" s="7"/>
      <c r="P7" s="9"/>
      <c r="Q7" s="9"/>
    </row>
    <row r="8" spans="1:17" ht="21.75" customHeight="1" x14ac:dyDescent="0.6">
      <c r="A8" s="7"/>
      <c r="B8" s="7"/>
      <c r="C8" s="7"/>
      <c r="D8" s="8"/>
      <c r="E8" s="9"/>
      <c r="F8" s="9"/>
      <c r="G8" s="9"/>
      <c r="H8" s="9"/>
      <c r="I8" s="133" t="s">
        <v>200</v>
      </c>
      <c r="J8" s="133"/>
      <c r="K8" s="133"/>
      <c r="L8" s="7"/>
      <c r="M8" s="7"/>
      <c r="N8" s="7"/>
      <c r="O8" s="7"/>
      <c r="P8" s="9"/>
      <c r="Q8" s="9"/>
    </row>
    <row r="9" spans="1:17" s="7" customFormat="1" ht="21.75" customHeight="1" x14ac:dyDescent="0.6">
      <c r="E9" s="7" t="s">
        <v>138</v>
      </c>
      <c r="G9" s="7" t="s">
        <v>85</v>
      </c>
      <c r="K9" s="7" t="s">
        <v>201</v>
      </c>
      <c r="O9" s="66" t="s">
        <v>178</v>
      </c>
      <c r="Q9" s="7" t="s">
        <v>86</v>
      </c>
    </row>
    <row r="10" spans="1:17" s="7" customFormat="1" ht="21.75" customHeight="1" x14ac:dyDescent="0.6">
      <c r="E10" s="10" t="s">
        <v>139</v>
      </c>
      <c r="G10" s="10" t="s">
        <v>191</v>
      </c>
      <c r="I10" s="10" t="s">
        <v>117</v>
      </c>
      <c r="K10" s="10" t="s">
        <v>202</v>
      </c>
      <c r="M10" s="10" t="s">
        <v>26</v>
      </c>
      <c r="O10" s="67" t="s">
        <v>179</v>
      </c>
      <c r="Q10" s="10" t="s">
        <v>87</v>
      </c>
    </row>
    <row r="11" spans="1:17" s="7" customFormat="1" ht="21.75" customHeight="1" x14ac:dyDescent="0.6">
      <c r="A11" s="11" t="s">
        <v>163</v>
      </c>
      <c r="E11" s="15">
        <v>282571</v>
      </c>
      <c r="F11" s="17"/>
      <c r="G11" s="15">
        <v>76383</v>
      </c>
      <c r="H11" s="17"/>
      <c r="I11" s="15">
        <v>3810</v>
      </c>
      <c r="J11" s="15"/>
      <c r="K11" s="15">
        <v>0</v>
      </c>
      <c r="L11" s="17"/>
      <c r="M11" s="15">
        <v>74564</v>
      </c>
      <c r="N11" s="15"/>
      <c r="O11" s="15">
        <v>0</v>
      </c>
      <c r="P11" s="17"/>
      <c r="Q11" s="15">
        <f>SUM(E11:M11)</f>
        <v>437328</v>
      </c>
    </row>
    <row r="12" spans="1:17" ht="21.75" customHeight="1" x14ac:dyDescent="0.6">
      <c r="A12" s="12" t="s">
        <v>141</v>
      </c>
      <c r="D12" s="7"/>
      <c r="E12" s="20">
        <v>0</v>
      </c>
      <c r="F12" s="15"/>
      <c r="G12" s="20">
        <v>0</v>
      </c>
      <c r="H12" s="15"/>
      <c r="I12" s="20">
        <v>0</v>
      </c>
      <c r="J12" s="15"/>
      <c r="K12" s="20">
        <v>0</v>
      </c>
      <c r="L12" s="15"/>
      <c r="M12" s="20">
        <f>SUM(PL!J119)</f>
        <v>16350</v>
      </c>
      <c r="N12" s="15"/>
      <c r="O12" s="20">
        <v>0</v>
      </c>
      <c r="P12" s="15"/>
      <c r="Q12" s="22">
        <f>SUM(E12:M12)</f>
        <v>16350</v>
      </c>
    </row>
    <row r="13" spans="1:17" ht="21.75" customHeight="1" x14ac:dyDescent="0.6">
      <c r="A13" s="12" t="s">
        <v>36</v>
      </c>
      <c r="D13" s="7"/>
      <c r="E13" s="21">
        <v>0</v>
      </c>
      <c r="F13" s="15"/>
      <c r="G13" s="21">
        <v>0</v>
      </c>
      <c r="H13" s="15"/>
      <c r="I13" s="21">
        <v>0</v>
      </c>
      <c r="J13" s="15"/>
      <c r="K13" s="21">
        <v>0</v>
      </c>
      <c r="L13" s="15"/>
      <c r="M13" s="21">
        <v>0</v>
      </c>
      <c r="N13" s="15"/>
      <c r="O13" s="21">
        <v>0</v>
      </c>
      <c r="P13" s="15"/>
      <c r="Q13" s="23">
        <f>SUM(E13:M13)</f>
        <v>0</v>
      </c>
    </row>
    <row r="14" spans="1:17" ht="21.75" customHeight="1" x14ac:dyDescent="0.6">
      <c r="A14" s="12" t="s">
        <v>37</v>
      </c>
      <c r="D14" s="7"/>
      <c r="E14" s="15">
        <f>SUM(E12:E13)</f>
        <v>0</v>
      </c>
      <c r="F14" s="15"/>
      <c r="G14" s="15">
        <f>SUM(G12:G13)</f>
        <v>0</v>
      </c>
      <c r="H14" s="15"/>
      <c r="I14" s="15">
        <f>SUM(I12:I13)</f>
        <v>0</v>
      </c>
      <c r="J14" s="15"/>
      <c r="K14" s="15">
        <f>SUM(K12:K13)</f>
        <v>0</v>
      </c>
      <c r="L14" s="15"/>
      <c r="M14" s="15">
        <f>SUM(M12:M13)</f>
        <v>16350</v>
      </c>
      <c r="N14" s="15"/>
      <c r="O14" s="15">
        <f>SUM(O12:O13)</f>
        <v>0</v>
      </c>
      <c r="P14" s="15"/>
      <c r="Q14" s="15">
        <f>SUM(Q12:Q13)</f>
        <v>16350</v>
      </c>
    </row>
    <row r="15" spans="1:17" ht="21.75" customHeight="1" thickBot="1" x14ac:dyDescent="0.65">
      <c r="A15" s="11" t="s">
        <v>225</v>
      </c>
      <c r="D15" s="7"/>
      <c r="E15" s="16">
        <f>SUM(E11,E14:E14)</f>
        <v>282571</v>
      </c>
      <c r="F15" s="15"/>
      <c r="G15" s="16">
        <f>SUM(G11,G14:G14)</f>
        <v>76383</v>
      </c>
      <c r="H15" s="15"/>
      <c r="I15" s="16">
        <f>SUM(I11,I14:I14)</f>
        <v>3810</v>
      </c>
      <c r="J15" s="15"/>
      <c r="K15" s="16">
        <f>SUM(K11,K14:K14)</f>
        <v>0</v>
      </c>
      <c r="L15" s="17"/>
      <c r="M15" s="16">
        <f>SUM(M11,M14:M14)</f>
        <v>90914</v>
      </c>
      <c r="N15" s="15"/>
      <c r="O15" s="16">
        <f>SUM(O11,O14:O14)</f>
        <v>0</v>
      </c>
      <c r="P15" s="17"/>
      <c r="Q15" s="16">
        <f>SUM(Q11,Q14:Q14)</f>
        <v>453678</v>
      </c>
    </row>
    <row r="16" spans="1:17" ht="21.75" customHeight="1" thickTop="1" x14ac:dyDescent="0.6">
      <c r="A16" s="12"/>
      <c r="E16" s="15"/>
      <c r="F16" s="15"/>
      <c r="G16" s="15"/>
      <c r="H16" s="17"/>
      <c r="I16" s="15"/>
      <c r="J16" s="15"/>
      <c r="K16" s="15"/>
      <c r="L16" s="17"/>
      <c r="M16" s="15"/>
      <c r="N16" s="15"/>
      <c r="O16" s="15"/>
      <c r="P16" s="17"/>
      <c r="Q16" s="15"/>
    </row>
    <row r="17" spans="1:17" ht="21.75" customHeight="1" x14ac:dyDescent="0.6">
      <c r="A17" s="11" t="s">
        <v>177</v>
      </c>
      <c r="E17" s="15">
        <v>282571</v>
      </c>
      <c r="F17" s="17"/>
      <c r="G17" s="15">
        <v>76383</v>
      </c>
      <c r="H17" s="17"/>
      <c r="I17" s="15">
        <v>5400</v>
      </c>
      <c r="J17" s="15"/>
      <c r="K17" s="15">
        <v>1230</v>
      </c>
      <c r="L17" s="17"/>
      <c r="M17" s="15">
        <v>103374</v>
      </c>
      <c r="N17" s="15"/>
      <c r="O17" s="15">
        <v>-1230</v>
      </c>
      <c r="P17" s="17"/>
      <c r="Q17" s="15">
        <f>SUM(E17:O17)</f>
        <v>467728</v>
      </c>
    </row>
    <row r="18" spans="1:17" ht="21.75" customHeight="1" x14ac:dyDescent="0.6">
      <c r="A18" s="12" t="s">
        <v>141</v>
      </c>
      <c r="D18" s="7"/>
      <c r="E18" s="20">
        <v>0</v>
      </c>
      <c r="F18" s="17"/>
      <c r="G18" s="20">
        <v>0</v>
      </c>
      <c r="H18" s="17"/>
      <c r="I18" s="20">
        <v>0</v>
      </c>
      <c r="J18" s="15"/>
      <c r="K18" s="20">
        <v>0</v>
      </c>
      <c r="L18" s="17"/>
      <c r="M18" s="20">
        <f>SUM(PL!H119)</f>
        <v>12247</v>
      </c>
      <c r="N18" s="15"/>
      <c r="O18" s="20">
        <v>0</v>
      </c>
      <c r="P18" s="17"/>
      <c r="Q18" s="22">
        <f t="shared" ref="Q18:Q19" si="0">SUM(E18:M18)</f>
        <v>12247</v>
      </c>
    </row>
    <row r="19" spans="1:17" ht="21.75" customHeight="1" x14ac:dyDescent="0.6">
      <c r="A19" s="12" t="s">
        <v>36</v>
      </c>
      <c r="D19" s="7"/>
      <c r="E19" s="21">
        <v>0</v>
      </c>
      <c r="F19" s="17"/>
      <c r="G19" s="21">
        <v>0</v>
      </c>
      <c r="H19" s="17"/>
      <c r="I19" s="21">
        <v>0</v>
      </c>
      <c r="J19" s="15"/>
      <c r="K19" s="21">
        <v>0</v>
      </c>
      <c r="L19" s="17"/>
      <c r="M19" s="21">
        <v>0</v>
      </c>
      <c r="N19" s="15"/>
      <c r="O19" s="21">
        <v>0</v>
      </c>
      <c r="P19" s="17"/>
      <c r="Q19" s="23">
        <f t="shared" si="0"/>
        <v>0</v>
      </c>
    </row>
    <row r="20" spans="1:17" ht="21.75" customHeight="1" x14ac:dyDescent="0.6">
      <c r="A20" s="12" t="s">
        <v>37</v>
      </c>
      <c r="D20" s="7"/>
      <c r="E20" s="15">
        <f>SUM(E18:E19)</f>
        <v>0</v>
      </c>
      <c r="F20" s="17"/>
      <c r="G20" s="15">
        <f>SUM(G18:G19)</f>
        <v>0</v>
      </c>
      <c r="H20" s="17"/>
      <c r="I20" s="15">
        <f>SUM(I18:I19)</f>
        <v>0</v>
      </c>
      <c r="J20" s="15"/>
      <c r="K20" s="15">
        <f>SUM(K18:K19)</f>
        <v>0</v>
      </c>
      <c r="L20" s="17"/>
      <c r="M20" s="15">
        <f>SUM(M18:M19)</f>
        <v>12247</v>
      </c>
      <c r="N20" s="15"/>
      <c r="O20" s="15">
        <f>SUM(O18:O19)</f>
        <v>0</v>
      </c>
      <c r="P20" s="17"/>
      <c r="Q20" s="15">
        <f>SUM(Q18:Q19)</f>
        <v>12247</v>
      </c>
    </row>
    <row r="21" spans="1:17" ht="21.75" customHeight="1" x14ac:dyDescent="0.6">
      <c r="A21" s="12" t="s">
        <v>235</v>
      </c>
      <c r="D21" s="7"/>
      <c r="E21" s="15">
        <v>0</v>
      </c>
      <c r="F21" s="17"/>
      <c r="G21" s="15">
        <v>0</v>
      </c>
      <c r="H21" s="17"/>
      <c r="I21" s="15">
        <v>0</v>
      </c>
      <c r="J21" s="15"/>
      <c r="K21" s="15">
        <v>0</v>
      </c>
      <c r="L21" s="17"/>
      <c r="M21" s="15">
        <v>-5496</v>
      </c>
      <c r="N21" s="15"/>
      <c r="O21" s="15">
        <v>0</v>
      </c>
      <c r="P21" s="17"/>
      <c r="Q21" s="15">
        <f>+M21</f>
        <v>-5496</v>
      </c>
    </row>
    <row r="22" spans="1:17" ht="21.75" customHeight="1" x14ac:dyDescent="0.6">
      <c r="A22" s="12" t="s">
        <v>236</v>
      </c>
      <c r="D22" s="7"/>
      <c r="E22" s="15">
        <v>0</v>
      </c>
      <c r="F22" s="17"/>
      <c r="G22" s="15">
        <v>0</v>
      </c>
      <c r="H22" s="17"/>
      <c r="I22" s="15">
        <v>0</v>
      </c>
      <c r="J22" s="15"/>
      <c r="K22" s="15">
        <v>0</v>
      </c>
      <c r="L22" s="17"/>
      <c r="M22" s="15">
        <v>0</v>
      </c>
      <c r="N22" s="15"/>
      <c r="O22" s="15">
        <v>-16602</v>
      </c>
      <c r="P22" s="17"/>
      <c r="Q22" s="15">
        <f>SUM(E22:O22)</f>
        <v>-16602</v>
      </c>
    </row>
    <row r="23" spans="1:17" ht="21.75" customHeight="1" x14ac:dyDescent="0.6">
      <c r="A23" s="12" t="s">
        <v>237</v>
      </c>
      <c r="D23" s="7"/>
      <c r="E23" s="15">
        <v>0</v>
      </c>
      <c r="F23" s="17"/>
      <c r="G23" s="15">
        <v>0</v>
      </c>
      <c r="H23" s="17"/>
      <c r="I23" s="15">
        <v>0</v>
      </c>
      <c r="J23" s="15"/>
      <c r="K23" s="15">
        <v>16602</v>
      </c>
      <c r="L23" s="17"/>
      <c r="M23" s="15">
        <v>-16602</v>
      </c>
      <c r="N23" s="15"/>
      <c r="O23" s="15">
        <v>0</v>
      </c>
      <c r="P23" s="17"/>
      <c r="Q23" s="15">
        <f>SUM(E23:O23)</f>
        <v>0</v>
      </c>
    </row>
    <row r="24" spans="1:17" ht="21.75" customHeight="1" thickBot="1" x14ac:dyDescent="0.65">
      <c r="A24" s="11" t="s">
        <v>226</v>
      </c>
      <c r="D24" s="7"/>
      <c r="E24" s="18">
        <f>SUM(E17,E20:E23)</f>
        <v>282571</v>
      </c>
      <c r="F24" s="17"/>
      <c r="G24" s="18">
        <f>SUM(G17,G20:G23)</f>
        <v>76383</v>
      </c>
      <c r="H24" s="17"/>
      <c r="I24" s="18">
        <f>SUM(I17,I20:I23)</f>
        <v>5400</v>
      </c>
      <c r="J24" s="17"/>
      <c r="K24" s="18">
        <f>SUM(K17,K20:K23)</f>
        <v>17832</v>
      </c>
      <c r="L24" s="17"/>
      <c r="M24" s="18">
        <f>SUM(M17,M20:M23)</f>
        <v>93523</v>
      </c>
      <c r="N24" s="17"/>
      <c r="O24" s="18">
        <f>SUM(O17,O20:O23)</f>
        <v>-17832</v>
      </c>
      <c r="P24" s="17"/>
      <c r="Q24" s="18">
        <f>SUM(Q17,Q20:Q23)</f>
        <v>457877</v>
      </c>
    </row>
    <row r="25" spans="1:17" ht="21.75" customHeight="1" thickTop="1" x14ac:dyDescent="0.6">
      <c r="A25" s="11"/>
      <c r="D25" s="7"/>
      <c r="E25" s="7">
        <f>E24-BS!I82</f>
        <v>0</v>
      </c>
      <c r="F25" s="7"/>
      <c r="G25" s="7">
        <f>G24-BS!I83</f>
        <v>0</v>
      </c>
      <c r="H25" s="7"/>
      <c r="I25" s="7">
        <f>I24-BS!I87</f>
        <v>0</v>
      </c>
      <c r="J25" s="7"/>
      <c r="K25" s="7">
        <f>K24-BS!I88</f>
        <v>0</v>
      </c>
      <c r="L25" s="7"/>
      <c r="M25" s="7">
        <f>M24-BS!I89</f>
        <v>0</v>
      </c>
      <c r="N25" s="7"/>
      <c r="O25" s="7">
        <f>O24-BS!I90</f>
        <v>0</v>
      </c>
      <c r="P25" s="7"/>
      <c r="Q25" s="7">
        <f>Q24-BS!I92</f>
        <v>0</v>
      </c>
    </row>
    <row r="26" spans="1:17" ht="21.75" customHeight="1" x14ac:dyDescent="0.6">
      <c r="A26" s="14" t="s">
        <v>185</v>
      </c>
    </row>
    <row r="27" spans="1:17" ht="21.75" customHeight="1" x14ac:dyDescent="0.6">
      <c r="E27" s="2">
        <f>E17-BS!K82</f>
        <v>0</v>
      </c>
      <c r="G27" s="2">
        <f>G17-BS!K83</f>
        <v>0</v>
      </c>
      <c r="I27" s="2">
        <f>I17-BS!K87</f>
        <v>0</v>
      </c>
      <c r="M27" s="2">
        <f>M17-BS!K89</f>
        <v>0</v>
      </c>
      <c r="Q27" s="2">
        <f>Q17-BS!K92</f>
        <v>0</v>
      </c>
    </row>
  </sheetData>
  <mergeCells count="3">
    <mergeCell ref="E6:Q6"/>
    <mergeCell ref="I7:M7"/>
    <mergeCell ref="I8:K8"/>
  </mergeCells>
  <pageMargins left="0.78740157480314965" right="0.39370078740157483" top="0.78740157480314965" bottom="0.39370078740157483" header="0.31496062992125984" footer="0.31496062992125984"/>
  <pageSetup paperSize="9" scale="87" firstPageNumber="7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5"/>
  <sheetViews>
    <sheetView showGridLines="0" view="pageBreakPreview" zoomScaleNormal="100" zoomScaleSheetLayoutView="100" workbookViewId="0">
      <selection activeCell="A101" sqref="A101"/>
    </sheetView>
  </sheetViews>
  <sheetFormatPr defaultColWidth="9.125" defaultRowHeight="21.75" customHeight="1" x14ac:dyDescent="0.6"/>
  <cols>
    <col min="1" max="1" width="56.875" style="19" customWidth="1"/>
    <col min="2" max="2" width="1.75" style="19" customWidth="1"/>
    <col min="3" max="3" width="12.75" style="73" customWidth="1"/>
    <col min="4" max="4" width="1.75" style="74" customWidth="1"/>
    <col min="5" max="5" width="12.75" style="58" customWidth="1"/>
    <col min="6" max="6" width="1.75" style="74" customWidth="1"/>
    <col min="7" max="7" width="12.75" style="73" customWidth="1"/>
    <col min="8" max="8" width="1.75" style="75" customWidth="1"/>
    <col min="9" max="9" width="12.75" style="73" customWidth="1"/>
    <col min="10" max="10" width="1.75" style="77" customWidth="1"/>
    <col min="11" max="11" width="9.125" style="46"/>
    <col min="12" max="16384" width="9.125" style="19"/>
  </cols>
  <sheetData>
    <row r="1" spans="1:12" ht="21.75" customHeight="1" x14ac:dyDescent="0.6">
      <c r="J1" s="45" t="s">
        <v>46</v>
      </c>
    </row>
    <row r="2" spans="1:12" ht="21.75" customHeight="1" x14ac:dyDescent="0.6">
      <c r="A2" s="76" t="s">
        <v>81</v>
      </c>
    </row>
    <row r="3" spans="1:12" ht="21.75" customHeight="1" x14ac:dyDescent="0.6">
      <c r="A3" s="42" t="s">
        <v>28</v>
      </c>
    </row>
    <row r="4" spans="1:12" ht="21.75" customHeight="1" x14ac:dyDescent="0.6">
      <c r="A4" s="42" t="s">
        <v>228</v>
      </c>
    </row>
    <row r="5" spans="1:12" ht="21.75" customHeight="1" x14ac:dyDescent="0.6">
      <c r="D5" s="75"/>
      <c r="E5" s="73"/>
      <c r="F5" s="75"/>
      <c r="I5" s="19"/>
      <c r="J5" s="73" t="s">
        <v>63</v>
      </c>
    </row>
    <row r="6" spans="1:12" ht="21.75" customHeight="1" x14ac:dyDescent="0.6">
      <c r="C6" s="135" t="s">
        <v>0</v>
      </c>
      <c r="D6" s="135"/>
      <c r="E6" s="135"/>
      <c r="F6" s="78"/>
      <c r="G6" s="135" t="s">
        <v>1</v>
      </c>
      <c r="H6" s="135"/>
      <c r="I6" s="135"/>
      <c r="J6" s="79"/>
    </row>
    <row r="7" spans="1:12" ht="21.75" customHeight="1" x14ac:dyDescent="0.6">
      <c r="C7" s="80">
        <v>2567</v>
      </c>
      <c r="D7" s="19"/>
      <c r="E7" s="80">
        <v>2566</v>
      </c>
      <c r="F7" s="81"/>
      <c r="G7" s="80">
        <v>2567</v>
      </c>
      <c r="H7" s="19"/>
      <c r="I7" s="80">
        <v>2566</v>
      </c>
      <c r="J7" s="81"/>
      <c r="K7" s="19"/>
    </row>
    <row r="8" spans="1:12" ht="21.75" customHeight="1" x14ac:dyDescent="0.6">
      <c r="A8" s="42" t="s">
        <v>29</v>
      </c>
      <c r="E8" s="73"/>
    </row>
    <row r="9" spans="1:12" ht="21.75" customHeight="1" x14ac:dyDescent="0.6">
      <c r="A9" s="19" t="s">
        <v>153</v>
      </c>
      <c r="C9" s="73">
        <f>SUM(PL!D97)</f>
        <v>26591</v>
      </c>
      <c r="E9" s="73">
        <f>SUM(PL!F97)</f>
        <v>23873</v>
      </c>
      <c r="G9" s="73">
        <f>SUM(PL!H97)</f>
        <v>16103</v>
      </c>
      <c r="I9" s="73">
        <f>SUM(PL!J97)</f>
        <v>19363</v>
      </c>
      <c r="K9" s="77"/>
    </row>
    <row r="10" spans="1:12" ht="21.75" customHeight="1" x14ac:dyDescent="0.6">
      <c r="A10" s="19" t="s">
        <v>168</v>
      </c>
      <c r="C10" s="82">
        <v>0</v>
      </c>
      <c r="E10" s="82">
        <v>-306</v>
      </c>
      <c r="G10" s="82">
        <v>0</v>
      </c>
      <c r="I10" s="82">
        <v>0</v>
      </c>
      <c r="K10" s="77"/>
      <c r="L10" s="58"/>
    </row>
    <row r="11" spans="1:12" ht="21.75" customHeight="1" x14ac:dyDescent="0.6">
      <c r="A11" s="19" t="s">
        <v>154</v>
      </c>
      <c r="C11" s="73">
        <f>SUM(C9:C10)</f>
        <v>26591</v>
      </c>
      <c r="E11" s="73">
        <f>SUM(E9:E10)</f>
        <v>23567</v>
      </c>
      <c r="G11" s="73">
        <f>SUM(G9:G10)</f>
        <v>16103</v>
      </c>
      <c r="I11" s="73">
        <f>SUM(I9:I10)</f>
        <v>19363</v>
      </c>
      <c r="K11" s="77"/>
    </row>
    <row r="12" spans="1:12" ht="21.75" customHeight="1" x14ac:dyDescent="0.6">
      <c r="A12" s="19" t="s">
        <v>156</v>
      </c>
      <c r="E12" s="73"/>
      <c r="K12" s="77"/>
    </row>
    <row r="13" spans="1:12" ht="21.75" customHeight="1" x14ac:dyDescent="0.6">
      <c r="A13" s="19" t="s">
        <v>75</v>
      </c>
      <c r="E13" s="73"/>
      <c r="K13" s="77"/>
    </row>
    <row r="14" spans="1:12" ht="21.75" customHeight="1" x14ac:dyDescent="0.6">
      <c r="A14" s="83" t="s">
        <v>62</v>
      </c>
      <c r="C14" s="73">
        <v>41269</v>
      </c>
      <c r="E14" s="73">
        <v>25066</v>
      </c>
      <c r="G14" s="73">
        <v>12133</v>
      </c>
      <c r="H14" s="74"/>
      <c r="I14" s="73">
        <v>11723</v>
      </c>
      <c r="K14" s="84"/>
    </row>
    <row r="15" spans="1:12" ht="21.75" customHeight="1" x14ac:dyDescent="0.6">
      <c r="A15" s="83" t="s">
        <v>184</v>
      </c>
      <c r="C15" s="73">
        <v>-7356</v>
      </c>
      <c r="E15" s="73">
        <v>2468</v>
      </c>
      <c r="G15" s="85">
        <v>-6774</v>
      </c>
      <c r="H15" s="74"/>
      <c r="I15" s="85">
        <v>5374</v>
      </c>
      <c r="K15" s="84"/>
    </row>
    <row r="16" spans="1:12" ht="21.75" customHeight="1" x14ac:dyDescent="0.6">
      <c r="A16" s="83" t="s">
        <v>210</v>
      </c>
      <c r="C16" s="73">
        <v>614</v>
      </c>
      <c r="E16" s="73">
        <v>2938</v>
      </c>
      <c r="G16" s="85">
        <v>384</v>
      </c>
      <c r="H16" s="74"/>
      <c r="I16" s="85">
        <v>0</v>
      </c>
      <c r="K16" s="84"/>
    </row>
    <row r="17" spans="1:11" ht="21.75" customHeight="1" x14ac:dyDescent="0.6">
      <c r="A17" s="83" t="s">
        <v>173</v>
      </c>
      <c r="C17" s="73">
        <v>-282</v>
      </c>
      <c r="E17" s="73">
        <v>397</v>
      </c>
      <c r="G17" s="85">
        <v>-736</v>
      </c>
      <c r="H17" s="74"/>
      <c r="I17" s="85">
        <v>700</v>
      </c>
      <c r="K17" s="77"/>
    </row>
    <row r="18" spans="1:11" ht="21.75" customHeight="1" x14ac:dyDescent="0.6">
      <c r="A18" s="83" t="s">
        <v>240</v>
      </c>
      <c r="C18" s="73">
        <v>-1739</v>
      </c>
      <c r="E18" s="73">
        <v>1307</v>
      </c>
      <c r="G18" s="73">
        <v>-1722</v>
      </c>
      <c r="H18" s="74"/>
      <c r="I18" s="73">
        <v>1307</v>
      </c>
      <c r="K18" s="77"/>
    </row>
    <row r="19" spans="1:11" ht="21.75" customHeight="1" x14ac:dyDescent="0.6">
      <c r="A19" s="83" t="s">
        <v>264</v>
      </c>
      <c r="C19" s="73">
        <v>2614</v>
      </c>
      <c r="E19" s="73">
        <v>-3341</v>
      </c>
      <c r="G19" s="73">
        <v>2596</v>
      </c>
      <c r="H19" s="74"/>
      <c r="I19" s="73">
        <v>-3334</v>
      </c>
      <c r="K19" s="77"/>
    </row>
    <row r="20" spans="1:11" ht="21.75" customHeight="1" x14ac:dyDescent="0.6">
      <c r="A20" s="83" t="s">
        <v>169</v>
      </c>
      <c r="C20" s="73">
        <v>0</v>
      </c>
      <c r="E20" s="73">
        <v>0</v>
      </c>
      <c r="G20" s="73">
        <v>0</v>
      </c>
      <c r="H20" s="74"/>
      <c r="I20" s="73">
        <v>1893</v>
      </c>
      <c r="K20" s="77"/>
    </row>
    <row r="21" spans="1:11" ht="21.75" customHeight="1" x14ac:dyDescent="0.6">
      <c r="A21" s="83" t="s">
        <v>160</v>
      </c>
      <c r="C21" s="73">
        <v>0</v>
      </c>
      <c r="E21" s="73">
        <v>0</v>
      </c>
      <c r="G21" s="73">
        <v>0</v>
      </c>
      <c r="H21" s="74"/>
      <c r="I21" s="73">
        <v>438</v>
      </c>
      <c r="K21" s="77"/>
    </row>
    <row r="22" spans="1:11" ht="21.75" customHeight="1" x14ac:dyDescent="0.6">
      <c r="A22" s="83" t="s">
        <v>258</v>
      </c>
      <c r="C22" s="73">
        <v>328</v>
      </c>
      <c r="E22" s="73">
        <v>-48</v>
      </c>
      <c r="G22" s="73">
        <v>130</v>
      </c>
      <c r="H22" s="74"/>
      <c r="I22" s="73">
        <v>9</v>
      </c>
      <c r="K22" s="77"/>
    </row>
    <row r="23" spans="1:11" ht="21.75" customHeight="1" x14ac:dyDescent="0.6">
      <c r="A23" s="83" t="s">
        <v>267</v>
      </c>
      <c r="C23" s="73">
        <v>144</v>
      </c>
      <c r="E23" s="73">
        <v>13</v>
      </c>
      <c r="G23" s="73">
        <v>144</v>
      </c>
      <c r="H23" s="74"/>
      <c r="I23" s="73">
        <v>13</v>
      </c>
      <c r="K23" s="77"/>
    </row>
    <row r="24" spans="1:11" ht="21.75" customHeight="1" x14ac:dyDescent="0.6">
      <c r="A24" s="83" t="s">
        <v>151</v>
      </c>
      <c r="C24" s="73">
        <v>0</v>
      </c>
      <c r="E24" s="73">
        <v>0</v>
      </c>
      <c r="G24" s="73">
        <v>0</v>
      </c>
      <c r="H24" s="74"/>
      <c r="I24" s="73">
        <v>-3052</v>
      </c>
      <c r="K24" s="77"/>
    </row>
    <row r="25" spans="1:11" ht="21.75" customHeight="1" x14ac:dyDescent="0.6">
      <c r="A25" s="83" t="s">
        <v>265</v>
      </c>
      <c r="C25" s="73">
        <v>-420</v>
      </c>
      <c r="E25" s="73">
        <v>-605</v>
      </c>
      <c r="G25" s="73">
        <v>0</v>
      </c>
      <c r="H25" s="74"/>
      <c r="I25" s="73">
        <v>0</v>
      </c>
      <c r="K25" s="77"/>
    </row>
    <row r="26" spans="1:11" ht="21.75" customHeight="1" x14ac:dyDescent="0.6">
      <c r="A26" s="83" t="s">
        <v>266</v>
      </c>
      <c r="C26" s="73">
        <v>4677</v>
      </c>
      <c r="E26" s="73">
        <v>0</v>
      </c>
      <c r="G26" s="73">
        <v>4677</v>
      </c>
      <c r="H26" s="74"/>
      <c r="I26" s="73">
        <v>0</v>
      </c>
      <c r="K26" s="77"/>
    </row>
    <row r="27" spans="1:11" ht="21.75" customHeight="1" x14ac:dyDescent="0.6">
      <c r="A27" s="83" t="s">
        <v>216</v>
      </c>
      <c r="C27" s="73">
        <v>0</v>
      </c>
      <c r="E27" s="73">
        <v>0</v>
      </c>
      <c r="G27" s="73">
        <v>-2229</v>
      </c>
      <c r="H27" s="74"/>
      <c r="I27" s="73">
        <v>-5207</v>
      </c>
      <c r="K27" s="77"/>
    </row>
    <row r="28" spans="1:11" ht="21.75" customHeight="1" x14ac:dyDescent="0.6">
      <c r="A28" s="83" t="s">
        <v>238</v>
      </c>
      <c r="C28" s="73">
        <v>191</v>
      </c>
      <c r="E28" s="73">
        <v>0</v>
      </c>
      <c r="G28" s="73">
        <v>0</v>
      </c>
      <c r="H28" s="74"/>
      <c r="I28" s="73">
        <v>0</v>
      </c>
      <c r="K28" s="77"/>
    </row>
    <row r="29" spans="1:11" ht="21.75" customHeight="1" x14ac:dyDescent="0.6">
      <c r="A29" s="83" t="s">
        <v>259</v>
      </c>
      <c r="C29" s="73">
        <v>-29</v>
      </c>
      <c r="E29" s="73">
        <v>-12</v>
      </c>
      <c r="G29" s="73">
        <v>0</v>
      </c>
      <c r="H29" s="74"/>
      <c r="I29" s="73">
        <v>0</v>
      </c>
      <c r="K29" s="84"/>
    </row>
    <row r="30" spans="1:11" ht="21.75" customHeight="1" x14ac:dyDescent="0.6">
      <c r="A30" s="83" t="s">
        <v>118</v>
      </c>
      <c r="C30" s="73">
        <v>1801</v>
      </c>
      <c r="E30" s="73">
        <v>2039</v>
      </c>
      <c r="G30" s="73">
        <v>1093</v>
      </c>
      <c r="H30" s="74"/>
      <c r="I30" s="73">
        <v>1337</v>
      </c>
      <c r="K30" s="84"/>
    </row>
    <row r="31" spans="1:11" ht="21.75" customHeight="1" x14ac:dyDescent="0.6">
      <c r="A31" s="83" t="s">
        <v>257</v>
      </c>
      <c r="C31" s="73">
        <v>6</v>
      </c>
      <c r="E31" s="73">
        <v>564</v>
      </c>
      <c r="G31" s="73">
        <v>6</v>
      </c>
      <c r="H31" s="74"/>
      <c r="I31" s="73">
        <v>0</v>
      </c>
      <c r="K31" s="84"/>
    </row>
    <row r="32" spans="1:11" ht="21.75" customHeight="1" x14ac:dyDescent="0.6">
      <c r="A32" s="83" t="s">
        <v>56</v>
      </c>
      <c r="C32" s="73">
        <v>6709</v>
      </c>
      <c r="E32" s="73">
        <v>6581</v>
      </c>
      <c r="G32" s="73">
        <v>4467</v>
      </c>
      <c r="H32" s="74"/>
      <c r="I32" s="73">
        <v>4062</v>
      </c>
      <c r="K32" s="77"/>
    </row>
    <row r="33" spans="1:12" ht="21.75" customHeight="1" x14ac:dyDescent="0.6">
      <c r="A33" s="83" t="s">
        <v>55</v>
      </c>
      <c r="C33" s="82">
        <v>-1001</v>
      </c>
      <c r="E33" s="82">
        <v>-877</v>
      </c>
      <c r="G33" s="82">
        <v>-171</v>
      </c>
      <c r="H33" s="74"/>
      <c r="I33" s="82">
        <v>-540</v>
      </c>
      <c r="K33" s="77"/>
    </row>
    <row r="34" spans="1:12" ht="21.75" customHeight="1" x14ac:dyDescent="0.6">
      <c r="A34" s="19" t="s">
        <v>110</v>
      </c>
      <c r="E34" s="73"/>
      <c r="K34" s="77"/>
    </row>
    <row r="35" spans="1:12" ht="21.75" customHeight="1" x14ac:dyDescent="0.6">
      <c r="A35" s="19" t="s">
        <v>59</v>
      </c>
      <c r="C35" s="73">
        <f>SUM(C11:C33)</f>
        <v>74117</v>
      </c>
      <c r="E35" s="73">
        <f>SUM(E11:E33)</f>
        <v>60057</v>
      </c>
      <c r="G35" s="73">
        <f>SUM(G11:G33)</f>
        <v>30101</v>
      </c>
      <c r="I35" s="73">
        <f>SUM(I11:I33)</f>
        <v>34086</v>
      </c>
      <c r="K35" s="77"/>
    </row>
    <row r="36" spans="1:12" ht="21.75" customHeight="1" x14ac:dyDescent="0.6">
      <c r="A36" s="19" t="s">
        <v>76</v>
      </c>
      <c r="E36" s="73"/>
      <c r="K36" s="77"/>
    </row>
    <row r="37" spans="1:12" ht="21.75" customHeight="1" x14ac:dyDescent="0.6">
      <c r="A37" s="19" t="s">
        <v>94</v>
      </c>
      <c r="C37" s="73">
        <v>-5966</v>
      </c>
      <c r="E37" s="73">
        <v>-50883</v>
      </c>
      <c r="G37" s="73">
        <v>14932</v>
      </c>
      <c r="H37" s="74"/>
      <c r="I37" s="73">
        <v>-8413</v>
      </c>
      <c r="K37" s="77"/>
    </row>
    <row r="38" spans="1:12" ht="21.75" customHeight="1" x14ac:dyDescent="0.6">
      <c r="A38" s="19" t="s">
        <v>157</v>
      </c>
      <c r="C38" s="73">
        <v>236</v>
      </c>
      <c r="E38" s="73">
        <v>936</v>
      </c>
      <c r="G38" s="73">
        <v>0</v>
      </c>
      <c r="H38" s="74"/>
      <c r="I38" s="73">
        <v>0</v>
      </c>
      <c r="K38" s="77"/>
    </row>
    <row r="39" spans="1:12" ht="21.75" customHeight="1" x14ac:dyDescent="0.6">
      <c r="A39" s="19" t="s">
        <v>30</v>
      </c>
      <c r="C39" s="73">
        <v>10757</v>
      </c>
      <c r="E39" s="73">
        <v>-10785</v>
      </c>
      <c r="G39" s="73">
        <v>17475</v>
      </c>
      <c r="H39" s="74"/>
      <c r="I39" s="73">
        <v>-10774</v>
      </c>
      <c r="K39" s="77"/>
    </row>
    <row r="40" spans="1:12" ht="21.75" customHeight="1" x14ac:dyDescent="0.6">
      <c r="A40" s="19" t="s">
        <v>88</v>
      </c>
      <c r="C40" s="73">
        <v>1874</v>
      </c>
      <c r="E40" s="73">
        <v>915</v>
      </c>
      <c r="G40" s="73">
        <v>1842</v>
      </c>
      <c r="H40" s="74"/>
      <c r="I40" s="73">
        <v>902</v>
      </c>
      <c r="K40" s="77"/>
    </row>
    <row r="41" spans="1:12" ht="21.75" customHeight="1" x14ac:dyDescent="0.6">
      <c r="A41" s="19" t="s">
        <v>31</v>
      </c>
      <c r="C41" s="73">
        <v>-4903</v>
      </c>
      <c r="E41" s="73">
        <v>-1855</v>
      </c>
      <c r="G41" s="73">
        <v>-3051</v>
      </c>
      <c r="H41" s="74"/>
      <c r="I41" s="73">
        <v>-1348</v>
      </c>
      <c r="K41" s="84"/>
      <c r="L41" s="86"/>
    </row>
    <row r="42" spans="1:12" ht="21.75" customHeight="1" x14ac:dyDescent="0.6">
      <c r="A42" s="19" t="s">
        <v>32</v>
      </c>
      <c r="C42" s="73">
        <v>556</v>
      </c>
      <c r="E42" s="73">
        <v>-5</v>
      </c>
      <c r="G42" s="73">
        <v>976</v>
      </c>
      <c r="H42" s="74"/>
      <c r="I42" s="73">
        <v>579</v>
      </c>
      <c r="K42" s="77"/>
    </row>
    <row r="43" spans="1:12" ht="21.75" customHeight="1" x14ac:dyDescent="0.6">
      <c r="H43" s="74"/>
      <c r="K43" s="77"/>
    </row>
    <row r="44" spans="1:12" ht="21.75" customHeight="1" x14ac:dyDescent="0.6">
      <c r="A44" s="14" t="s">
        <v>185</v>
      </c>
      <c r="H44" s="74"/>
      <c r="K44" s="77"/>
    </row>
    <row r="45" spans="1:12" ht="21.75" customHeight="1" x14ac:dyDescent="0.6">
      <c r="J45" s="45" t="s">
        <v>46</v>
      </c>
    </row>
    <row r="46" spans="1:12" ht="21.75" customHeight="1" x14ac:dyDescent="0.6">
      <c r="A46" s="76" t="s">
        <v>81</v>
      </c>
    </row>
    <row r="47" spans="1:12" ht="21.75" customHeight="1" x14ac:dyDescent="0.6">
      <c r="A47" s="42" t="s">
        <v>68</v>
      </c>
    </row>
    <row r="48" spans="1:12" ht="21.75" customHeight="1" x14ac:dyDescent="0.6">
      <c r="A48" s="42" t="s">
        <v>228</v>
      </c>
      <c r="E48" s="19"/>
    </row>
    <row r="49" spans="1:11" ht="21.75" customHeight="1" x14ac:dyDescent="0.6">
      <c r="D49" s="75"/>
      <c r="E49" s="73"/>
      <c r="F49" s="75"/>
      <c r="I49" s="19"/>
      <c r="J49" s="73" t="s">
        <v>63</v>
      </c>
    </row>
    <row r="50" spans="1:11" ht="21.75" customHeight="1" x14ac:dyDescent="0.6">
      <c r="C50" s="135" t="s">
        <v>0</v>
      </c>
      <c r="D50" s="135"/>
      <c r="E50" s="135"/>
      <c r="F50" s="78"/>
      <c r="G50" s="135" t="s">
        <v>1</v>
      </c>
      <c r="H50" s="135"/>
      <c r="I50" s="135"/>
      <c r="J50" s="79"/>
    </row>
    <row r="51" spans="1:11" ht="21.75" customHeight="1" x14ac:dyDescent="0.6">
      <c r="C51" s="80">
        <v>2567</v>
      </c>
      <c r="D51" s="19"/>
      <c r="E51" s="80">
        <v>2566</v>
      </c>
      <c r="F51" s="81"/>
      <c r="G51" s="80">
        <v>2567</v>
      </c>
      <c r="H51" s="19"/>
      <c r="I51" s="80">
        <v>2566</v>
      </c>
      <c r="J51" s="81"/>
      <c r="K51" s="19"/>
    </row>
    <row r="52" spans="1:11" ht="21.75" customHeight="1" x14ac:dyDescent="0.6">
      <c r="A52" s="19" t="s">
        <v>77</v>
      </c>
      <c r="E52" s="73"/>
      <c r="H52" s="74"/>
      <c r="K52" s="77"/>
    </row>
    <row r="53" spans="1:11" ht="21.75" customHeight="1" x14ac:dyDescent="0.6">
      <c r="A53" s="19" t="s">
        <v>95</v>
      </c>
      <c r="C53" s="73">
        <v>21420</v>
      </c>
      <c r="E53" s="73">
        <v>-4095</v>
      </c>
      <c r="G53" s="73">
        <v>-825</v>
      </c>
      <c r="H53" s="74"/>
      <c r="I53" s="73">
        <v>242</v>
      </c>
      <c r="K53" s="77"/>
    </row>
    <row r="54" spans="1:11" ht="21.75" customHeight="1" x14ac:dyDescent="0.6">
      <c r="A54" s="19" t="s">
        <v>221</v>
      </c>
      <c r="C54" s="73">
        <v>-1485</v>
      </c>
      <c r="E54" s="73">
        <v>0</v>
      </c>
      <c r="G54" s="73">
        <v>-1485</v>
      </c>
      <c r="H54" s="74"/>
      <c r="I54" s="73">
        <v>-1485</v>
      </c>
      <c r="K54" s="77"/>
    </row>
    <row r="55" spans="1:11" ht="21.75" customHeight="1" x14ac:dyDescent="0.6">
      <c r="A55" s="19" t="s">
        <v>203</v>
      </c>
      <c r="C55" s="73">
        <v>5710</v>
      </c>
      <c r="E55" s="73">
        <v>1680</v>
      </c>
      <c r="G55" s="73">
        <v>4826</v>
      </c>
      <c r="H55" s="74"/>
      <c r="I55" s="73">
        <v>1027</v>
      </c>
      <c r="K55" s="77"/>
    </row>
    <row r="56" spans="1:11" ht="21.75" customHeight="1" x14ac:dyDescent="0.6">
      <c r="A56" s="19" t="s">
        <v>211</v>
      </c>
      <c r="C56" s="73">
        <v>145</v>
      </c>
      <c r="E56" s="73">
        <v>-247</v>
      </c>
      <c r="G56" s="73">
        <v>0</v>
      </c>
      <c r="H56" s="74"/>
      <c r="I56" s="73">
        <v>0</v>
      </c>
      <c r="K56" s="77"/>
    </row>
    <row r="57" spans="1:11" ht="21.75" customHeight="1" x14ac:dyDescent="0.6">
      <c r="A57" s="19" t="s">
        <v>33</v>
      </c>
      <c r="C57" s="73">
        <v>1243</v>
      </c>
      <c r="E57" s="73">
        <v>1656</v>
      </c>
      <c r="G57" s="73">
        <v>-899</v>
      </c>
      <c r="H57" s="74"/>
      <c r="I57" s="73">
        <v>-448</v>
      </c>
      <c r="K57" s="77"/>
    </row>
    <row r="58" spans="1:11" ht="21.75" customHeight="1" x14ac:dyDescent="0.6">
      <c r="A58" s="19" t="s">
        <v>172</v>
      </c>
      <c r="C58" s="73">
        <v>-5738</v>
      </c>
      <c r="E58" s="73">
        <v>-128</v>
      </c>
      <c r="G58" s="73">
        <v>-5530</v>
      </c>
      <c r="H58" s="74"/>
      <c r="I58" s="73">
        <v>0</v>
      </c>
      <c r="K58" s="77"/>
    </row>
    <row r="59" spans="1:11" ht="21.75" customHeight="1" x14ac:dyDescent="0.6">
      <c r="A59" s="19" t="s">
        <v>93</v>
      </c>
      <c r="C59" s="73">
        <v>-797</v>
      </c>
      <c r="E59" s="73">
        <v>1101</v>
      </c>
      <c r="G59" s="73">
        <v>981</v>
      </c>
      <c r="H59" s="74"/>
      <c r="I59" s="73">
        <v>-153</v>
      </c>
      <c r="K59" s="77"/>
    </row>
    <row r="60" spans="1:11" ht="21.75" customHeight="1" x14ac:dyDescent="0.6">
      <c r="A60" s="19" t="s">
        <v>145</v>
      </c>
      <c r="C60" s="87">
        <f>SUM(C35:C42,C53:C59)</f>
        <v>97169</v>
      </c>
      <c r="E60" s="87">
        <f>SUM(E35:E42,E53:E59)</f>
        <v>-1653</v>
      </c>
      <c r="G60" s="87">
        <f>SUM(G35:G42,G53:G59)</f>
        <v>59343</v>
      </c>
      <c r="I60" s="87">
        <f>SUM(I35:I42,I53:I59)</f>
        <v>14215</v>
      </c>
      <c r="K60" s="77"/>
    </row>
    <row r="61" spans="1:11" ht="21.75" customHeight="1" x14ac:dyDescent="0.6">
      <c r="A61" s="19" t="s">
        <v>212</v>
      </c>
      <c r="C61" s="73">
        <v>219</v>
      </c>
      <c r="E61" s="73">
        <v>361</v>
      </c>
      <c r="G61" s="73">
        <v>106</v>
      </c>
      <c r="I61" s="73">
        <v>75</v>
      </c>
      <c r="K61" s="77"/>
    </row>
    <row r="62" spans="1:11" ht="21.75" customHeight="1" x14ac:dyDescent="0.6">
      <c r="A62" s="19" t="s">
        <v>74</v>
      </c>
      <c r="C62" s="73">
        <v>-6452</v>
      </c>
      <c r="E62" s="73">
        <v>-9138</v>
      </c>
      <c r="G62" s="73">
        <v>-580</v>
      </c>
      <c r="H62" s="74"/>
      <c r="I62" s="73">
        <v>-5961</v>
      </c>
      <c r="K62" s="84"/>
    </row>
    <row r="63" spans="1:11" ht="21.75" customHeight="1" x14ac:dyDescent="0.6">
      <c r="A63" s="42" t="s">
        <v>111</v>
      </c>
      <c r="C63" s="88">
        <f>SUM(C60:C62)</f>
        <v>90936</v>
      </c>
      <c r="E63" s="88">
        <f>SUM(E60:E62)</f>
        <v>-10430</v>
      </c>
      <c r="G63" s="88">
        <f>SUM(G60:G62)</f>
        <v>58869</v>
      </c>
      <c r="I63" s="88">
        <f>SUM(I60:I62)</f>
        <v>8329</v>
      </c>
      <c r="K63" s="77"/>
    </row>
    <row r="64" spans="1:11" ht="21.75" customHeight="1" x14ac:dyDescent="0.6">
      <c r="A64" s="42" t="s">
        <v>34</v>
      </c>
      <c r="C64" s="58"/>
      <c r="G64" s="58"/>
      <c r="H64" s="74"/>
      <c r="I64" s="58"/>
    </row>
    <row r="65" spans="1:11" ht="21.75" customHeight="1" x14ac:dyDescent="0.6">
      <c r="A65" s="19" t="s">
        <v>175</v>
      </c>
      <c r="C65" s="73">
        <v>-144</v>
      </c>
      <c r="E65" s="73">
        <v>-63</v>
      </c>
      <c r="G65" s="73">
        <v>-66</v>
      </c>
      <c r="H65" s="74"/>
      <c r="I65" s="73">
        <v>-31</v>
      </c>
    </row>
    <row r="66" spans="1:11" ht="21.75" customHeight="1" x14ac:dyDescent="0.6">
      <c r="A66" s="19" t="s">
        <v>57</v>
      </c>
      <c r="C66" s="73">
        <v>127</v>
      </c>
      <c r="D66" s="58"/>
      <c r="E66" s="73">
        <v>52</v>
      </c>
      <c r="F66" s="58"/>
      <c r="G66" s="73">
        <v>56</v>
      </c>
      <c r="H66" s="58"/>
      <c r="I66" s="73">
        <v>21</v>
      </c>
    </row>
    <row r="67" spans="1:11" ht="21.75" customHeight="1" x14ac:dyDescent="0.6">
      <c r="A67" s="19" t="s">
        <v>170</v>
      </c>
      <c r="C67" s="73">
        <v>0</v>
      </c>
      <c r="D67" s="58"/>
      <c r="E67" s="73">
        <v>0</v>
      </c>
      <c r="F67" s="58"/>
      <c r="G67" s="73">
        <v>-5300</v>
      </c>
      <c r="H67" s="58"/>
      <c r="I67" s="73">
        <v>-1893</v>
      </c>
    </row>
    <row r="68" spans="1:11" ht="21.75" customHeight="1" x14ac:dyDescent="0.6">
      <c r="A68" s="19" t="s">
        <v>119</v>
      </c>
      <c r="C68" s="73">
        <v>891</v>
      </c>
      <c r="D68" s="58"/>
      <c r="E68" s="73">
        <v>195</v>
      </c>
      <c r="F68" s="58"/>
      <c r="G68" s="73">
        <v>858</v>
      </c>
      <c r="H68" s="58"/>
      <c r="I68" s="73">
        <v>59</v>
      </c>
    </row>
    <row r="69" spans="1:11" ht="21.75" customHeight="1" x14ac:dyDescent="0.6">
      <c r="A69" s="19" t="s">
        <v>152</v>
      </c>
      <c r="C69" s="73">
        <v>0</v>
      </c>
      <c r="D69" s="58"/>
      <c r="E69" s="73">
        <v>0</v>
      </c>
      <c r="F69" s="58"/>
      <c r="G69" s="73">
        <v>0</v>
      </c>
      <c r="H69" s="58"/>
      <c r="I69" s="73">
        <v>19580</v>
      </c>
    </row>
    <row r="70" spans="1:11" ht="21.75" customHeight="1" x14ac:dyDescent="0.6">
      <c r="A70" s="19" t="s">
        <v>214</v>
      </c>
      <c r="C70" s="73">
        <v>0</v>
      </c>
      <c r="D70" s="58"/>
      <c r="E70" s="73">
        <v>0</v>
      </c>
      <c r="F70" s="58"/>
      <c r="G70" s="73">
        <v>-5000</v>
      </c>
      <c r="H70" s="58"/>
      <c r="I70" s="73">
        <v>0</v>
      </c>
    </row>
    <row r="71" spans="1:11" ht="21.75" customHeight="1" x14ac:dyDescent="0.6">
      <c r="A71" s="19" t="s">
        <v>217</v>
      </c>
      <c r="C71" s="73">
        <v>24684</v>
      </c>
      <c r="D71" s="58"/>
      <c r="E71" s="73">
        <v>-73210</v>
      </c>
      <c r="F71" s="58"/>
      <c r="G71" s="73">
        <v>0</v>
      </c>
      <c r="H71" s="58"/>
      <c r="I71" s="73">
        <v>0</v>
      </c>
    </row>
    <row r="72" spans="1:11" ht="21.75" customHeight="1" x14ac:dyDescent="0.6">
      <c r="A72" s="19" t="s">
        <v>192</v>
      </c>
      <c r="C72" s="73">
        <v>-51883</v>
      </c>
      <c r="D72" s="58"/>
      <c r="E72" s="73">
        <v>-71231</v>
      </c>
      <c r="F72" s="58"/>
      <c r="G72" s="73">
        <v>-5408</v>
      </c>
      <c r="H72" s="58"/>
      <c r="I72" s="73">
        <v>-6538</v>
      </c>
      <c r="K72" s="83"/>
    </row>
    <row r="73" spans="1:11" ht="21.75" customHeight="1" x14ac:dyDescent="0.6">
      <c r="A73" s="19" t="s">
        <v>222</v>
      </c>
      <c r="C73" s="73">
        <v>0</v>
      </c>
      <c r="D73" s="58"/>
      <c r="E73" s="73">
        <v>0</v>
      </c>
      <c r="F73" s="58"/>
      <c r="G73" s="73">
        <v>2229</v>
      </c>
      <c r="H73" s="58"/>
      <c r="I73" s="73">
        <v>5207</v>
      </c>
      <c r="K73" s="83"/>
    </row>
    <row r="74" spans="1:11" ht="21.75" customHeight="1" x14ac:dyDescent="0.6">
      <c r="A74" s="19" t="s">
        <v>195</v>
      </c>
      <c r="C74" s="73">
        <v>-3045</v>
      </c>
      <c r="D74" s="58"/>
      <c r="E74" s="73">
        <v>-1339</v>
      </c>
      <c r="F74" s="58"/>
      <c r="G74" s="73">
        <v>-2046</v>
      </c>
      <c r="H74" s="58"/>
      <c r="I74" s="73">
        <v>-943</v>
      </c>
      <c r="K74" s="83"/>
    </row>
    <row r="75" spans="1:11" ht="21.75" customHeight="1" x14ac:dyDescent="0.6">
      <c r="A75" s="19" t="s">
        <v>230</v>
      </c>
      <c r="C75" s="73">
        <v>0</v>
      </c>
      <c r="D75" s="58"/>
      <c r="E75" s="73">
        <v>-2400</v>
      </c>
      <c r="F75" s="58"/>
      <c r="G75" s="73">
        <v>0</v>
      </c>
      <c r="H75" s="58"/>
      <c r="I75" s="73">
        <v>0</v>
      </c>
      <c r="K75" s="83"/>
    </row>
    <row r="76" spans="1:11" ht="21.75" customHeight="1" x14ac:dyDescent="0.6">
      <c r="A76" s="42" t="s">
        <v>142</v>
      </c>
      <c r="C76" s="88">
        <f>SUM(C65:C75)</f>
        <v>-29370</v>
      </c>
      <c r="D76" s="73"/>
      <c r="E76" s="88">
        <f>SUM(E65:E75)</f>
        <v>-147996</v>
      </c>
      <c r="F76" s="73"/>
      <c r="G76" s="88">
        <f>SUM(G65:G75)</f>
        <v>-14677</v>
      </c>
      <c r="H76" s="73"/>
      <c r="I76" s="88">
        <f>SUM(I65:I75)</f>
        <v>15462</v>
      </c>
    </row>
    <row r="77" spans="1:11" ht="21.75" customHeight="1" x14ac:dyDescent="0.6">
      <c r="H77" s="74"/>
      <c r="K77" s="77"/>
    </row>
    <row r="78" spans="1:11" ht="21.75" customHeight="1" x14ac:dyDescent="0.6">
      <c r="A78" s="14" t="s">
        <v>185</v>
      </c>
      <c r="H78" s="74"/>
      <c r="K78" s="77"/>
    </row>
    <row r="79" spans="1:11" ht="21.75" customHeight="1" x14ac:dyDescent="0.6">
      <c r="J79" s="45" t="s">
        <v>46</v>
      </c>
    </row>
    <row r="80" spans="1:11" ht="21.75" customHeight="1" x14ac:dyDescent="0.6">
      <c r="A80" s="76" t="s">
        <v>81</v>
      </c>
    </row>
    <row r="81" spans="1:11" ht="21.75" customHeight="1" x14ac:dyDescent="0.6">
      <c r="A81" s="42" t="s">
        <v>68</v>
      </c>
    </row>
    <row r="82" spans="1:11" ht="21.75" customHeight="1" x14ac:dyDescent="0.6">
      <c r="A82" s="42" t="s">
        <v>228</v>
      </c>
      <c r="E82" s="19"/>
    </row>
    <row r="83" spans="1:11" ht="21.75" customHeight="1" x14ac:dyDescent="0.6">
      <c r="D83" s="75"/>
      <c r="E83" s="73"/>
      <c r="F83" s="75"/>
      <c r="I83" s="19"/>
      <c r="J83" s="73" t="s">
        <v>63</v>
      </c>
    </row>
    <row r="84" spans="1:11" ht="21.75" customHeight="1" x14ac:dyDescent="0.6">
      <c r="C84" s="135" t="s">
        <v>0</v>
      </c>
      <c r="D84" s="135"/>
      <c r="E84" s="135"/>
      <c r="F84" s="78"/>
      <c r="G84" s="135" t="s">
        <v>1</v>
      </c>
      <c r="H84" s="135"/>
      <c r="I84" s="135"/>
      <c r="J84" s="79"/>
    </row>
    <row r="85" spans="1:11" ht="21.75" customHeight="1" x14ac:dyDescent="0.6">
      <c r="C85" s="80">
        <v>2567</v>
      </c>
      <c r="D85" s="19"/>
      <c r="E85" s="80">
        <v>2566</v>
      </c>
      <c r="F85" s="81"/>
      <c r="G85" s="80">
        <v>2567</v>
      </c>
      <c r="H85" s="19"/>
      <c r="I85" s="80">
        <v>2566</v>
      </c>
      <c r="J85" s="81"/>
      <c r="K85" s="19"/>
    </row>
    <row r="86" spans="1:11" ht="21.75" customHeight="1" x14ac:dyDescent="0.6">
      <c r="A86" s="42" t="s">
        <v>58</v>
      </c>
    </row>
    <row r="87" spans="1:11" ht="21.75" customHeight="1" x14ac:dyDescent="0.6">
      <c r="A87" s="19" t="s">
        <v>215</v>
      </c>
      <c r="C87" s="73">
        <v>-7345</v>
      </c>
      <c r="D87" s="73"/>
      <c r="E87" s="73">
        <v>18004</v>
      </c>
      <c r="F87" s="73"/>
      <c r="G87" s="73">
        <v>-7345</v>
      </c>
      <c r="H87" s="73"/>
      <c r="I87" s="73">
        <v>19490</v>
      </c>
      <c r="K87" s="83"/>
    </row>
    <row r="88" spans="1:11" ht="21.75" customHeight="1" x14ac:dyDescent="0.6">
      <c r="A88" s="19" t="s">
        <v>204</v>
      </c>
      <c r="C88" s="73">
        <v>-8120</v>
      </c>
      <c r="D88" s="73"/>
      <c r="E88" s="73">
        <v>-6564</v>
      </c>
      <c r="F88" s="73"/>
      <c r="G88" s="73">
        <v>-4895</v>
      </c>
      <c r="H88" s="73"/>
      <c r="I88" s="73">
        <v>-4575</v>
      </c>
    </row>
    <row r="89" spans="1:11" ht="21.75" customHeight="1" x14ac:dyDescent="0.6">
      <c r="A89" s="19" t="s">
        <v>239</v>
      </c>
      <c r="C89" s="73">
        <v>26616</v>
      </c>
      <c r="D89" s="73"/>
      <c r="E89" s="73">
        <v>2581</v>
      </c>
      <c r="F89" s="73"/>
      <c r="G89" s="73">
        <v>2170</v>
      </c>
      <c r="H89" s="73"/>
      <c r="I89" s="73">
        <v>2581</v>
      </c>
    </row>
    <row r="90" spans="1:11" ht="21.75" customHeight="1" x14ac:dyDescent="0.6">
      <c r="A90" s="19" t="s">
        <v>205</v>
      </c>
      <c r="C90" s="73">
        <v>-18979</v>
      </c>
      <c r="D90" s="73"/>
      <c r="E90" s="73">
        <v>-29711</v>
      </c>
      <c r="F90" s="73"/>
      <c r="G90" s="73">
        <v>-6458</v>
      </c>
      <c r="H90" s="73"/>
      <c r="I90" s="73">
        <v>-5471</v>
      </c>
    </row>
    <row r="91" spans="1:11" ht="21.75" customHeight="1" x14ac:dyDescent="0.6">
      <c r="A91" s="19" t="s">
        <v>260</v>
      </c>
      <c r="C91" s="73">
        <v>17298</v>
      </c>
      <c r="D91" s="73"/>
      <c r="E91" s="73">
        <v>0</v>
      </c>
      <c r="F91" s="73"/>
      <c r="G91" s="73">
        <v>0</v>
      </c>
      <c r="H91" s="73"/>
      <c r="I91" s="73">
        <v>0</v>
      </c>
    </row>
    <row r="92" spans="1:11" ht="21.75" customHeight="1" x14ac:dyDescent="0.6">
      <c r="A92" s="19" t="s">
        <v>261</v>
      </c>
      <c r="C92" s="73">
        <v>-430</v>
      </c>
      <c r="D92" s="73"/>
      <c r="E92" s="73">
        <v>0</v>
      </c>
      <c r="F92" s="73"/>
      <c r="G92" s="73">
        <v>0</v>
      </c>
      <c r="H92" s="73"/>
      <c r="I92" s="73">
        <v>0</v>
      </c>
    </row>
    <row r="93" spans="1:11" ht="21.75" customHeight="1" x14ac:dyDescent="0.6">
      <c r="A93" s="19" t="s">
        <v>253</v>
      </c>
      <c r="C93" s="73">
        <v>-7457</v>
      </c>
      <c r="D93" s="73"/>
      <c r="E93" s="73">
        <v>-4599</v>
      </c>
      <c r="F93" s="73"/>
      <c r="G93" s="73">
        <v>-5487</v>
      </c>
      <c r="H93" s="73"/>
      <c r="I93" s="73">
        <v>0</v>
      </c>
    </row>
    <row r="94" spans="1:11" ht="21.75" customHeight="1" x14ac:dyDescent="0.6">
      <c r="A94" s="19" t="s">
        <v>231</v>
      </c>
      <c r="C94" s="73">
        <v>0</v>
      </c>
      <c r="D94" s="73"/>
      <c r="E94" s="73">
        <v>3000</v>
      </c>
      <c r="F94" s="73"/>
      <c r="G94" s="73">
        <v>0</v>
      </c>
      <c r="H94" s="73"/>
      <c r="I94" s="73">
        <v>0</v>
      </c>
    </row>
    <row r="95" spans="1:11" ht="21.75" customHeight="1" x14ac:dyDescent="0.6">
      <c r="A95" s="19" t="s">
        <v>234</v>
      </c>
      <c r="C95" s="73">
        <v>-16602</v>
      </c>
      <c r="D95" s="73"/>
      <c r="E95" s="73">
        <v>0</v>
      </c>
      <c r="F95" s="73"/>
      <c r="G95" s="73">
        <v>-16602</v>
      </c>
      <c r="H95" s="73"/>
      <c r="I95" s="73">
        <v>0</v>
      </c>
    </row>
    <row r="96" spans="1:11" ht="21.75" customHeight="1" x14ac:dyDescent="0.6">
      <c r="A96" s="19" t="s">
        <v>98</v>
      </c>
      <c r="C96" s="73">
        <v>-6959</v>
      </c>
      <c r="E96" s="73">
        <v>-6610</v>
      </c>
      <c r="F96" s="73"/>
      <c r="G96" s="73">
        <v>-4630</v>
      </c>
      <c r="H96" s="73"/>
      <c r="I96" s="73">
        <v>-4043</v>
      </c>
      <c r="K96" s="83"/>
    </row>
    <row r="97" spans="1:11" ht="21.75" customHeight="1" x14ac:dyDescent="0.6">
      <c r="A97" s="42" t="s">
        <v>254</v>
      </c>
      <c r="C97" s="88">
        <f>SUM(C87:C96)</f>
        <v>-21978</v>
      </c>
      <c r="D97" s="73"/>
      <c r="E97" s="88">
        <f>SUM(E87:E96)</f>
        <v>-23899</v>
      </c>
      <c r="F97" s="73"/>
      <c r="G97" s="88">
        <f>SUM(G87:G96)</f>
        <v>-43247</v>
      </c>
      <c r="H97" s="73"/>
      <c r="I97" s="88">
        <f>SUM(I87:I96)</f>
        <v>7982</v>
      </c>
    </row>
    <row r="98" spans="1:11" ht="21.75" customHeight="1" x14ac:dyDescent="0.6">
      <c r="A98" s="42" t="s">
        <v>155</v>
      </c>
      <c r="C98" s="73">
        <f>SUM(C63,C76,C97)</f>
        <v>39588</v>
      </c>
      <c r="D98" s="58"/>
      <c r="E98" s="73">
        <f>SUM(E63,E76,E97)</f>
        <v>-182325</v>
      </c>
      <c r="F98" s="58"/>
      <c r="G98" s="73">
        <f>SUM(G63,G76,G97)</f>
        <v>945</v>
      </c>
      <c r="H98" s="73"/>
      <c r="I98" s="73">
        <f>SUM(I63,I76,I97)</f>
        <v>31773</v>
      </c>
    </row>
    <row r="99" spans="1:11" ht="21.75" customHeight="1" x14ac:dyDescent="0.6">
      <c r="A99" s="19" t="s">
        <v>100</v>
      </c>
      <c r="C99" s="89">
        <v>74458</v>
      </c>
      <c r="D99" s="58"/>
      <c r="E99" s="89">
        <v>289354</v>
      </c>
      <c r="F99" s="58"/>
      <c r="G99" s="89">
        <v>45199</v>
      </c>
      <c r="H99" s="73"/>
      <c r="I99" s="89">
        <v>20369</v>
      </c>
    </row>
    <row r="100" spans="1:11" ht="21.75" customHeight="1" x14ac:dyDescent="0.6">
      <c r="A100" s="42" t="s">
        <v>99</v>
      </c>
      <c r="C100" s="90">
        <f>SUM(C98:C99)</f>
        <v>114046</v>
      </c>
      <c r="D100" s="58"/>
      <c r="E100" s="90">
        <f>SUM(E98:E99)</f>
        <v>107029</v>
      </c>
      <c r="F100" s="58"/>
      <c r="G100" s="90">
        <f>SUM(G98:G99)</f>
        <v>46144</v>
      </c>
      <c r="H100" s="73"/>
      <c r="I100" s="90">
        <f>SUM(I98:I99)</f>
        <v>52142</v>
      </c>
    </row>
    <row r="101" spans="1:11" ht="21.75" customHeight="1" x14ac:dyDescent="0.6">
      <c r="C101" s="73">
        <f>SUM(C100-BS!E11)</f>
        <v>0</v>
      </c>
      <c r="D101" s="73"/>
      <c r="E101" s="73"/>
      <c r="F101" s="58"/>
      <c r="G101" s="73">
        <f>SUM(G100-BS!I11)</f>
        <v>0</v>
      </c>
      <c r="H101" s="73"/>
    </row>
    <row r="102" spans="1:11" ht="21.75" customHeight="1" x14ac:dyDescent="0.6">
      <c r="A102" s="42" t="s">
        <v>60</v>
      </c>
      <c r="D102" s="58"/>
      <c r="E102" s="73"/>
      <c r="F102" s="58"/>
      <c r="H102" s="73"/>
    </row>
    <row r="103" spans="1:11" ht="21.75" customHeight="1" x14ac:dyDescent="0.6">
      <c r="A103" s="19" t="s">
        <v>61</v>
      </c>
      <c r="D103" s="58"/>
      <c r="E103" s="73"/>
      <c r="F103" s="58"/>
      <c r="H103" s="73"/>
    </row>
    <row r="104" spans="1:11" ht="21.75" customHeight="1" x14ac:dyDescent="0.6">
      <c r="A104" s="19" t="s">
        <v>255</v>
      </c>
      <c r="C104" s="73">
        <v>33901</v>
      </c>
      <c r="D104" s="58"/>
      <c r="E104" s="73">
        <v>7835</v>
      </c>
      <c r="F104" s="58"/>
      <c r="G104" s="73">
        <v>143</v>
      </c>
      <c r="H104" s="73"/>
      <c r="I104" s="73">
        <v>192</v>
      </c>
      <c r="K104" s="83"/>
    </row>
    <row r="105" spans="1:11" ht="21.75" customHeight="1" x14ac:dyDescent="0.6">
      <c r="A105" s="91" t="s">
        <v>196</v>
      </c>
      <c r="B105" s="91"/>
      <c r="C105" s="58">
        <v>90</v>
      </c>
      <c r="D105" s="92"/>
      <c r="E105" s="58">
        <v>40</v>
      </c>
      <c r="F105" s="92"/>
      <c r="G105" s="58">
        <v>42</v>
      </c>
      <c r="H105" s="92"/>
      <c r="I105" s="58">
        <v>0</v>
      </c>
    </row>
    <row r="106" spans="1:11" ht="21.75" customHeight="1" x14ac:dyDescent="0.6">
      <c r="A106" s="91" t="s">
        <v>158</v>
      </c>
      <c r="B106" s="91"/>
      <c r="C106" s="58">
        <v>15621</v>
      </c>
      <c r="D106" s="92"/>
      <c r="E106" s="58">
        <v>7017</v>
      </c>
      <c r="F106" s="92"/>
      <c r="G106" s="58">
        <v>13704</v>
      </c>
      <c r="H106" s="92"/>
      <c r="I106" s="58">
        <v>7017</v>
      </c>
    </row>
    <row r="107" spans="1:11" ht="21.75" customHeight="1" x14ac:dyDescent="0.6">
      <c r="A107" s="91" t="s">
        <v>206</v>
      </c>
      <c r="B107" s="91"/>
      <c r="C107" s="58">
        <v>-462</v>
      </c>
      <c r="D107" s="92"/>
      <c r="E107" s="58">
        <v>-127</v>
      </c>
      <c r="F107" s="92"/>
      <c r="G107" s="58">
        <v>-462</v>
      </c>
      <c r="H107" s="92"/>
      <c r="I107" s="58">
        <v>0</v>
      </c>
    </row>
    <row r="108" spans="1:11" ht="21.75" customHeight="1" x14ac:dyDescent="0.6">
      <c r="A108" s="91" t="s">
        <v>268</v>
      </c>
      <c r="B108" s="91"/>
      <c r="C108" s="58">
        <v>255</v>
      </c>
      <c r="D108" s="92"/>
      <c r="E108" s="58">
        <v>4</v>
      </c>
      <c r="F108" s="92"/>
      <c r="G108" s="58">
        <v>250</v>
      </c>
      <c r="H108" s="92"/>
      <c r="I108" s="58">
        <v>0</v>
      </c>
    </row>
    <row r="109" spans="1:11" ht="21.75" customHeight="1" x14ac:dyDescent="0.6">
      <c r="A109" s="91"/>
      <c r="B109" s="91"/>
      <c r="C109" s="92"/>
      <c r="D109" s="92"/>
      <c r="E109" s="92"/>
      <c r="F109" s="92"/>
      <c r="G109" s="58"/>
      <c r="H109" s="92"/>
      <c r="I109" s="58"/>
    </row>
    <row r="110" spans="1:11" ht="21.75" customHeight="1" x14ac:dyDescent="0.6">
      <c r="A110" s="14" t="s">
        <v>185</v>
      </c>
      <c r="B110" s="13"/>
      <c r="C110" s="44"/>
      <c r="D110" s="93"/>
      <c r="E110" s="44"/>
      <c r="F110" s="93"/>
      <c r="G110" s="44"/>
      <c r="H110" s="93"/>
      <c r="I110" s="44"/>
      <c r="J110" s="65"/>
      <c r="K110" s="19"/>
    </row>
    <row r="111" spans="1:11" ht="21.75" customHeight="1" x14ac:dyDescent="0.6">
      <c r="A111" s="14"/>
      <c r="B111" s="13"/>
      <c r="C111" s="44"/>
      <c r="D111" s="93"/>
      <c r="E111" s="44"/>
      <c r="F111" s="93"/>
      <c r="G111" s="44"/>
      <c r="H111" s="93"/>
      <c r="I111" s="44"/>
      <c r="J111" s="19"/>
      <c r="K111" s="19"/>
    </row>
    <row r="112" spans="1:11" ht="21.75" customHeight="1" x14ac:dyDescent="0.6">
      <c r="A112" s="14"/>
      <c r="B112" s="13"/>
      <c r="C112" s="44"/>
      <c r="D112" s="93"/>
      <c r="E112" s="44"/>
      <c r="F112" s="93"/>
      <c r="G112" s="44"/>
      <c r="H112" s="93"/>
      <c r="I112" s="44"/>
      <c r="J112" s="65"/>
      <c r="K112" s="19"/>
    </row>
    <row r="113" spans="1:11" ht="21.75" customHeight="1" x14ac:dyDescent="0.6">
      <c r="A113" s="14"/>
      <c r="B113" s="13"/>
      <c r="C113" s="44"/>
      <c r="D113" s="93"/>
      <c r="E113" s="44"/>
      <c r="F113" s="93"/>
      <c r="G113" s="44"/>
      <c r="H113" s="93"/>
      <c r="I113" s="44"/>
      <c r="J113" s="65"/>
      <c r="K113" s="19"/>
    </row>
    <row r="114" spans="1:11" ht="21.75" customHeight="1" x14ac:dyDescent="0.6">
      <c r="A114" s="14"/>
      <c r="B114" s="13"/>
      <c r="C114" s="44"/>
      <c r="D114" s="93"/>
      <c r="E114" s="44"/>
      <c r="F114" s="93"/>
      <c r="G114" s="44"/>
      <c r="H114" s="93"/>
      <c r="I114" s="44"/>
      <c r="J114" s="65"/>
      <c r="K114" s="19"/>
    </row>
    <row r="115" spans="1:11" ht="21.75" customHeight="1" x14ac:dyDescent="0.6">
      <c r="A115" s="14"/>
      <c r="B115" s="13"/>
      <c r="C115" s="44"/>
      <c r="D115" s="93"/>
      <c r="E115" s="44"/>
      <c r="F115" s="93"/>
      <c r="G115" s="44"/>
      <c r="H115" s="93"/>
      <c r="I115" s="44"/>
      <c r="J115" s="65"/>
      <c r="K115" s="19"/>
    </row>
  </sheetData>
  <sheetProtection selectLockedCells="1" selectUnlockedCells="1"/>
  <mergeCells count="6">
    <mergeCell ref="G84:I84"/>
    <mergeCell ref="C84:E84"/>
    <mergeCell ref="C6:E6"/>
    <mergeCell ref="G6:I6"/>
    <mergeCell ref="C50:E50"/>
    <mergeCell ref="G50:I50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4" firstPageNumber="8" orientation="portrait" useFirstPageNumber="1" r:id="rId1"/>
  <headerFooter scaleWithDoc="0"/>
  <rowBreaks count="2" manualBreakCount="2">
    <brk id="44" max="16383" man="1"/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D1E25077E6C254DB202BC3F6460B1E2" ma:contentTypeVersion="15" ma:contentTypeDescription="สร้างเอกสารใหม่" ma:contentTypeScope="" ma:versionID="9af1cede6c66d831752a0e76e010f122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d95dc4603921275e9edfc1619a685b0a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72D1AE-3058-48EC-975F-D59F95839D84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dba3644-572e-46fb-ba08-045835699b9b"/>
    <ds:schemaRef ds:uri="http://purl.org/dc/elements/1.1/"/>
    <ds:schemaRef ds:uri="11ff39c8-f704-4547-805b-fd6ef7fa328d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2590F24-9498-4583-8307-0C6A2C5F8B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3BDCCB5-281C-46E9-8BA0-5F8B391B52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NB_ACCOUNT18</cp:lastModifiedBy>
  <cp:lastPrinted>2024-11-13T04:24:50Z</cp:lastPrinted>
  <dcterms:created xsi:type="dcterms:W3CDTF">2011-04-04T11:07:06Z</dcterms:created>
  <dcterms:modified xsi:type="dcterms:W3CDTF">2024-11-13T14:20:18Z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