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SEP 2024\FVC\ยื่นงบ\หน้างบ\"/>
    </mc:Choice>
  </mc:AlternateContent>
  <bookViews>
    <workbookView xWindow="-120" yWindow="-120" windowWidth="29040" windowHeight="15720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BS!$A$1:$L$105</definedName>
    <definedName name="_xlnm.Print_Area" localSheetId="4">'cash flow'!$A$1:$K$105</definedName>
    <definedName name="_xlnm.Print_Area" localSheetId="2">Consolidated!$A$1:$Y$32</definedName>
    <definedName name="_xlnm.Print_Area" localSheetId="1">PL!$A$1:$K$133</definedName>
    <definedName name="_xlnm.Print_Area" localSheetId="3">'The Company Only'!$A$1:$R$26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5" i="5" l="1"/>
  <c r="K25" i="5"/>
  <c r="Q31" i="4"/>
  <c r="M31" i="4"/>
  <c r="K95" i="1"/>
  <c r="I95" i="1"/>
  <c r="G95" i="1"/>
  <c r="E95" i="1"/>
  <c r="E97" i="1" s="1"/>
  <c r="F27" i="7" l="1"/>
  <c r="H27" i="7"/>
  <c r="J27" i="7"/>
  <c r="U18" i="4" l="1"/>
  <c r="Y18" i="4" s="1"/>
  <c r="U13" i="4"/>
  <c r="E78" i="8"/>
  <c r="G78" i="8"/>
  <c r="I78" i="8"/>
  <c r="K78" i="8"/>
  <c r="Q21" i="5"/>
  <c r="U27" i="4"/>
  <c r="Y27" i="4" s="1"/>
  <c r="U25" i="4"/>
  <c r="Y25" i="4" s="1"/>
  <c r="G91" i="8" l="1"/>
  <c r="I91" i="8"/>
  <c r="K91" i="8"/>
  <c r="F57" i="7"/>
  <c r="D57" i="7"/>
  <c r="D27" i="7"/>
  <c r="J17" i="7"/>
  <c r="H17" i="7"/>
  <c r="F17" i="7"/>
  <c r="D17" i="7"/>
  <c r="Q23" i="5"/>
  <c r="K14" i="5"/>
  <c r="K15" i="5" s="1"/>
  <c r="K20" i="5"/>
  <c r="K24" i="5" s="1"/>
  <c r="U29" i="4"/>
  <c r="Y29" i="4" s="1"/>
  <c r="M24" i="4"/>
  <c r="M30" i="4" s="1"/>
  <c r="M16" i="4"/>
  <c r="M19" i="4" s="1"/>
  <c r="Q22" i="5"/>
  <c r="D28" i="7" l="1"/>
  <c r="D30" i="7" s="1"/>
  <c r="D32" i="7" s="1"/>
  <c r="D36" i="7" s="1"/>
  <c r="D41" i="7" s="1"/>
  <c r="D58" i="7" s="1"/>
  <c r="D56" i="7" s="1"/>
  <c r="J28" i="7"/>
  <c r="J30" i="7" s="1"/>
  <c r="J32" i="7" s="1"/>
  <c r="J36" i="7" s="1"/>
  <c r="J41" i="7" s="1"/>
  <c r="J56" i="7" s="1"/>
  <c r="F28" i="7"/>
  <c r="F30" i="7" s="1"/>
  <c r="F32" i="7" s="1"/>
  <c r="F36" i="7" s="1"/>
  <c r="F41" i="7" s="1"/>
  <c r="F58" i="7" s="1"/>
  <c r="F56" i="7" s="1"/>
  <c r="H28" i="7"/>
  <c r="H30" i="7" s="1"/>
  <c r="H32" i="7" s="1"/>
  <c r="H36" i="7" s="1"/>
  <c r="H41" i="7" s="1"/>
  <c r="H56" i="7" s="1"/>
  <c r="U28" i="4"/>
  <c r="J52" i="7" l="1"/>
  <c r="D54" i="7"/>
  <c r="D52" i="7" s="1"/>
  <c r="F54" i="7"/>
  <c r="F52" i="7" s="1"/>
  <c r="H52" i="7"/>
  <c r="E65" i="1"/>
  <c r="Q17" i="5"/>
  <c r="Q11" i="5"/>
  <c r="O20" i="5"/>
  <c r="O24" i="5" s="1"/>
  <c r="O14" i="5"/>
  <c r="O15" i="5" s="1"/>
  <c r="Q24" i="4"/>
  <c r="Q30" i="4" s="1"/>
  <c r="Q16" i="4"/>
  <c r="Q19" i="4" s="1"/>
  <c r="E91" i="8" l="1"/>
  <c r="Y28" i="4" l="1"/>
  <c r="F124" i="7"/>
  <c r="Z30" i="4" l="1"/>
  <c r="D124" i="7"/>
  <c r="H94" i="7"/>
  <c r="D94" i="7"/>
  <c r="J94" i="7"/>
  <c r="F94" i="7"/>
  <c r="G65" i="1"/>
  <c r="U23" i="4"/>
  <c r="U21" i="4"/>
  <c r="U15" i="4"/>
  <c r="I65" i="1"/>
  <c r="K65" i="1"/>
  <c r="E21" i="1" l="1"/>
  <c r="W14" i="4"/>
  <c r="J84" i="7" l="1"/>
  <c r="F84" i="7"/>
  <c r="J95" i="7" l="1"/>
  <c r="J97" i="7" s="1"/>
  <c r="F95" i="7"/>
  <c r="F97" i="7" s="1"/>
  <c r="H84" i="7"/>
  <c r="D84" i="7"/>
  <c r="K97" i="1"/>
  <c r="I97" i="1"/>
  <c r="G97" i="1"/>
  <c r="K57" i="1"/>
  <c r="I57" i="1"/>
  <c r="G57" i="1"/>
  <c r="E57" i="1"/>
  <c r="I33" i="1"/>
  <c r="G33" i="1"/>
  <c r="E33" i="1"/>
  <c r="I21" i="1"/>
  <c r="G21" i="1"/>
  <c r="J99" i="7" l="1"/>
  <c r="J103" i="7" s="1"/>
  <c r="J108" i="7" s="1"/>
  <c r="K9" i="8"/>
  <c r="K11" i="8" s="1"/>
  <c r="K37" i="8" s="1"/>
  <c r="K53" i="8" s="1"/>
  <c r="K56" i="8" s="1"/>
  <c r="K92" i="8" s="1"/>
  <c r="K94" i="8" s="1"/>
  <c r="F99" i="7"/>
  <c r="F103" i="7" s="1"/>
  <c r="G9" i="8"/>
  <c r="G11" i="8" s="1"/>
  <c r="G37" i="8" s="1"/>
  <c r="G53" i="8" s="1"/>
  <c r="G56" i="8" s="1"/>
  <c r="G92" i="8" s="1"/>
  <c r="G94" i="8" s="1"/>
  <c r="E34" i="1"/>
  <c r="K66" i="1"/>
  <c r="K98" i="1" s="1"/>
  <c r="I34" i="1"/>
  <c r="G66" i="1"/>
  <c r="G98" i="1" s="1"/>
  <c r="H95" i="7"/>
  <c r="H97" i="7" s="1"/>
  <c r="I9" i="8" s="1"/>
  <c r="D95" i="7"/>
  <c r="D97" i="7" s="1"/>
  <c r="G34" i="1"/>
  <c r="E66" i="1"/>
  <c r="E98" i="1" s="1"/>
  <c r="I66" i="1"/>
  <c r="I98" i="1" s="1"/>
  <c r="F108" i="7" l="1"/>
  <c r="F125" i="7" s="1"/>
  <c r="F123" i="7" s="1"/>
  <c r="F121" i="7"/>
  <c r="F119" i="7" s="1"/>
  <c r="E99" i="1"/>
  <c r="I99" i="1"/>
  <c r="H99" i="7"/>
  <c r="H103" i="7" s="1"/>
  <c r="H108" i="7" s="1"/>
  <c r="I11" i="8"/>
  <c r="I37" i="8" s="1"/>
  <c r="D99" i="7"/>
  <c r="D103" i="7" s="1"/>
  <c r="E9" i="8"/>
  <c r="E11" i="8" s="1"/>
  <c r="E37" i="8" s="1"/>
  <c r="E53" i="8" s="1"/>
  <c r="G99" i="1"/>
  <c r="E56" i="8" l="1"/>
  <c r="E92" i="8" s="1"/>
  <c r="D108" i="7"/>
  <c r="D125" i="7" s="1"/>
  <c r="D123" i="7" s="1"/>
  <c r="D121" i="7"/>
  <c r="D119" i="7" s="1"/>
  <c r="I53" i="8"/>
  <c r="I56" i="8" s="1"/>
  <c r="I92" i="8" s="1"/>
  <c r="I94" i="8" s="1"/>
  <c r="I95" i="8" s="1"/>
  <c r="E94" i="8" l="1"/>
  <c r="E95" i="8" l="1"/>
  <c r="I24" i="4"/>
  <c r="I30" i="4" s="1"/>
  <c r="I16" i="4"/>
  <c r="I19" i="4" s="1"/>
  <c r="I31" i="4" l="1"/>
  <c r="K33" i="1"/>
  <c r="K21" i="1"/>
  <c r="K34" i="1" l="1"/>
  <c r="K99" i="1" s="1"/>
  <c r="J119" i="7"/>
  <c r="J123" i="7" l="1"/>
  <c r="H119" i="7"/>
  <c r="W22" i="4" l="1"/>
  <c r="Y21" i="4" l="1"/>
  <c r="Y13" i="4" l="1"/>
  <c r="H123" i="7" l="1"/>
  <c r="M12" i="5"/>
  <c r="M18" i="5" l="1"/>
  <c r="I20" i="5" l="1"/>
  <c r="I24" i="5" s="1"/>
  <c r="G20" i="5"/>
  <c r="G24" i="5" s="1"/>
  <c r="E20" i="5"/>
  <c r="E24" i="5" s="1"/>
  <c r="Q13" i="5"/>
  <c r="I14" i="5"/>
  <c r="I15" i="5" s="1"/>
  <c r="G14" i="5"/>
  <c r="G15" i="5" s="1"/>
  <c r="E14" i="5"/>
  <c r="E15" i="5" s="1"/>
  <c r="S16" i="4"/>
  <c r="S19" i="4" s="1"/>
  <c r="K16" i="4"/>
  <c r="K19" i="4" s="1"/>
  <c r="G16" i="4"/>
  <c r="G19" i="4" s="1"/>
  <c r="E16" i="4"/>
  <c r="E19" i="4" s="1"/>
  <c r="Y15" i="4"/>
  <c r="W16" i="4"/>
  <c r="W19" i="4" s="1"/>
  <c r="E25" i="5" l="1"/>
  <c r="G25" i="5"/>
  <c r="I25" i="5"/>
  <c r="W24" i="4"/>
  <c r="W30" i="4" s="1"/>
  <c r="Y23" i="4"/>
  <c r="S24" i="4"/>
  <c r="S30" i="4" s="1"/>
  <c r="K24" i="4"/>
  <c r="K30" i="4" s="1"/>
  <c r="G24" i="4"/>
  <c r="G30" i="4" s="1"/>
  <c r="E24" i="4"/>
  <c r="E30" i="4" s="1"/>
  <c r="K31" i="4" l="1"/>
  <c r="G31" i="4"/>
  <c r="S31" i="4"/>
  <c r="E31" i="4"/>
  <c r="W31" i="4"/>
  <c r="Q12" i="5"/>
  <c r="Q14" i="5" s="1"/>
  <c r="Q15" i="5" s="1"/>
  <c r="M14" i="5"/>
  <c r="M15" i="5" s="1"/>
  <c r="Q18" i="5"/>
  <c r="M20" i="5"/>
  <c r="M24" i="5" s="1"/>
  <c r="Q19" i="5"/>
  <c r="M25" i="5" l="1"/>
  <c r="Q20" i="5"/>
  <c r="Q24" i="5" s="1"/>
  <c r="Q25" i="5" l="1"/>
  <c r="O22" i="4" l="1"/>
  <c r="O24" i="4" l="1"/>
  <c r="O30" i="4" s="1"/>
  <c r="U22" i="4"/>
  <c r="U24" i="4" s="1"/>
  <c r="U30" i="4" s="1"/>
  <c r="U31" i="4" l="1"/>
  <c r="O31" i="4"/>
  <c r="Y22" i="4"/>
  <c r="Y24" i="4" s="1"/>
  <c r="Y30" i="4" s="1"/>
  <c r="O14" i="4"/>
  <c r="Y31" i="4" l="1"/>
  <c r="O16" i="4"/>
  <c r="O19" i="4" s="1"/>
  <c r="U14" i="4"/>
  <c r="Y14" i="4" s="1"/>
  <c r="Y16" i="4" s="1"/>
  <c r="Y19" i="4" s="1"/>
  <c r="U16" i="4" l="1"/>
  <c r="U19" i="4" s="1"/>
</calcChain>
</file>

<file path=xl/sharedStrings.xml><?xml version="1.0" encoding="utf-8"?>
<sst xmlns="http://schemas.openxmlformats.org/spreadsheetml/2006/main" count="465" uniqueCount="272">
  <si>
    <t>(Unit: Thousand Baht)</t>
  </si>
  <si>
    <t>Consolidated financial statements</t>
  </si>
  <si>
    <t xml:space="preserve"> Separate financial statements</t>
  </si>
  <si>
    <t>Note</t>
  </si>
  <si>
    <t>(Audited)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</si>
  <si>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</si>
  <si>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</si>
  <si>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</si>
  <si>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</si>
  <si>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</si>
  <si>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</si>
  <si>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</si>
  <si>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</si>
  <si>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</si>
  <si>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Intangible assets </t>
  </si>
  <si>
    <t>Other non-current assets</t>
  </si>
  <si>
    <t>Total non-current assets</t>
  </si>
  <si>
    <t>Total assets</t>
  </si>
  <si>
    <t>Liabilities and shareholders’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</si>
  <si>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</si>
  <si>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</si>
  <si>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</si>
  <si>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</si>
  <si>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</si>
  <si>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</si>
  <si>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</si>
  <si>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</si>
  <si>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</si>
  <si>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</si>
  <si>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</si>
  <si>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</si>
  <si>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>Share premium</t>
  </si>
  <si>
    <t>Other components of shareholders' equity</t>
  </si>
  <si>
    <t>Equity attributable to owners of the Company</t>
  </si>
  <si>
    <t>Non-controlling interests of the subsidiaries</t>
  </si>
  <si>
    <t>Total shareholders’ equity</t>
  </si>
  <si>
    <t>Total liabilities and shareholders’ equity</t>
  </si>
  <si>
    <t>Directors</t>
  </si>
  <si>
    <t>(Unaudited but reviewed)</t>
  </si>
  <si>
    <t>Separate financial statements</t>
  </si>
  <si>
    <t>Issued and</t>
  </si>
  <si>
    <t>Total</t>
  </si>
  <si>
    <t>shareholders'</t>
  </si>
  <si>
    <t>share capital</t>
  </si>
  <si>
    <t>Appropriated</t>
  </si>
  <si>
    <t>equity</t>
  </si>
  <si>
    <t>Total equity</t>
  </si>
  <si>
    <t>attributable to</t>
  </si>
  <si>
    <t>shareholders of</t>
  </si>
  <si>
    <t xml:space="preserve"> interests of</t>
  </si>
  <si>
    <t>the Company</t>
  </si>
  <si>
    <t>the subsidiaries</t>
  </si>
  <si>
    <t>Total comprehensive income for the period</t>
  </si>
  <si>
    <t>Cash flows from operating activities</t>
  </si>
  <si>
    <t xml:space="preserve">   Depreciation and amortisation</t>
  </si>
  <si>
    <t xml:space="preserve">   Interest expenses</t>
  </si>
  <si>
    <t xml:space="preserve">   Interest income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</si>
  <si>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</si>
  <si>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</si>
  <si>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</si>
  <si>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</si>
  <si>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</si>
  <si>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</si>
  <si>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</si>
  <si>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</si>
  <si>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</si>
  <si>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</si>
  <si>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Cash and cash equivalents at beginning of period</t>
  </si>
  <si>
    <t>Supplemental cash flows information</t>
  </si>
  <si>
    <t>Non-cash transactions</t>
  </si>
  <si>
    <t>Revenues</t>
  </si>
  <si>
    <t>Other income</t>
  </si>
  <si>
    <t>Total revenues</t>
  </si>
  <si>
    <t>Expenses</t>
  </si>
  <si>
    <t>Administrative expenses</t>
  </si>
  <si>
    <t>Total expenses</t>
  </si>
  <si>
    <t>Equity holders of the Company</t>
  </si>
  <si>
    <t>Earnings per share</t>
  </si>
  <si>
    <t>(Unit: Baht)</t>
  </si>
  <si>
    <t>Other comprehensive income:</t>
  </si>
  <si>
    <t>Other comprehensive income for the period</t>
  </si>
  <si>
    <t xml:space="preserve">   net cash provided by (paid from) operating activities</t>
  </si>
  <si>
    <t xml:space="preserve">   Trade and other receivables</t>
  </si>
  <si>
    <t>Deferred tax assets</t>
  </si>
  <si>
    <t>Statement of financial position</t>
  </si>
  <si>
    <t>Statement of financial position (continued)</t>
  </si>
  <si>
    <t>Statement of changes in shareholders' equity</t>
  </si>
  <si>
    <t xml:space="preserve">Statement of cash flows </t>
  </si>
  <si>
    <t>Statement of cash flows (continued)</t>
  </si>
  <si>
    <t xml:space="preserve">   Trade and other payables</t>
  </si>
  <si>
    <t xml:space="preserve">   Cash paid for income tax</t>
  </si>
  <si>
    <t>Filter Vision Public Company Limited and its subsidiaries</t>
  </si>
  <si>
    <t xml:space="preserve">Restricted bank deposits </t>
  </si>
  <si>
    <t>Provision for long-term employee benefits</t>
  </si>
  <si>
    <t>Total comprehensive income attributable to:</t>
  </si>
  <si>
    <t>Surplus on business</t>
  </si>
  <si>
    <t>combination under</t>
  </si>
  <si>
    <t>common control</t>
  </si>
  <si>
    <t xml:space="preserve">Increase in restricted bank deposits  </t>
  </si>
  <si>
    <t>Cash and cash equivalents at end of period</t>
  </si>
  <si>
    <t>Statement of comprehensive income</t>
  </si>
  <si>
    <t>Interest received</t>
  </si>
  <si>
    <t>Cash paid for interest expenses</t>
  </si>
  <si>
    <t>Investment properties</t>
  </si>
  <si>
    <t xml:space="preserve">Profit from operating activities before  </t>
  </si>
  <si>
    <t>Net cash flows from (used in) operating activities</t>
  </si>
  <si>
    <t>Cost of construction services</t>
  </si>
  <si>
    <t>Statement of comprehensive income (continued)</t>
  </si>
  <si>
    <t>Selling and distribution expenses</t>
  </si>
  <si>
    <t>Revenues from construction services</t>
  </si>
  <si>
    <t>Profit or loss attributable to:</t>
  </si>
  <si>
    <t xml:space="preserve">   Long-term employee benefits expenses</t>
  </si>
  <si>
    <t>Other current financial assets</t>
  </si>
  <si>
    <t>Right-of-use assets</t>
  </si>
  <si>
    <t>Interest income</t>
  </si>
  <si>
    <t>Financial cost</t>
  </si>
  <si>
    <t>Revenues from sales and services</t>
  </si>
  <si>
    <t>Cost of sales and services</t>
  </si>
  <si>
    <t xml:space="preserve"> the changes in the </t>
  </si>
  <si>
    <t>ownership interests</t>
  </si>
  <si>
    <t>Other current financial liabilities</t>
  </si>
  <si>
    <t>Profit or loss:</t>
  </si>
  <si>
    <t>Continuing operation</t>
  </si>
  <si>
    <t>Discontinued operation</t>
  </si>
  <si>
    <t>Other components</t>
  </si>
  <si>
    <t>2, 3</t>
  </si>
  <si>
    <t>Net cash flows from (used in) investing activities</t>
  </si>
  <si>
    <t>Unappropriated</t>
  </si>
  <si>
    <t>Profit for the period</t>
  </si>
  <si>
    <t>Advance received from customers</t>
  </si>
  <si>
    <t>Cash paid for repayments of lease liabilities</t>
  </si>
  <si>
    <t>Cash flows from (used in) operating activities</t>
  </si>
  <si>
    <t xml:space="preserve">   Issued and fully paid</t>
  </si>
  <si>
    <t>Equity attributable to the Company's shareholders</t>
  </si>
  <si>
    <t>of shareholders' equity</t>
  </si>
  <si>
    <t>fully paid</t>
  </si>
  <si>
    <t xml:space="preserve">   - net of current portion</t>
  </si>
  <si>
    <t xml:space="preserve">Property, buildings and equipment </t>
  </si>
  <si>
    <t>Profit from operating activities</t>
  </si>
  <si>
    <t>Profit for the period from continuing operation</t>
  </si>
  <si>
    <t xml:space="preserve">      Profit from continuing operation</t>
  </si>
  <si>
    <t xml:space="preserve">   Gain on disposal of investment properties</t>
  </si>
  <si>
    <t>Profit before tax from continuing operation</t>
  </si>
  <si>
    <t>Profit before income tax</t>
  </si>
  <si>
    <t>Net increase (decrease) in cash and cash equivalents</t>
  </si>
  <si>
    <t xml:space="preserve">Adjustments to reconcile profit before tax to </t>
  </si>
  <si>
    <t>Receivables from finance leases</t>
  </si>
  <si>
    <t>Revenues from finance leases and installment sales</t>
  </si>
  <si>
    <t xml:space="preserve">   Receivables from finance leases</t>
  </si>
  <si>
    <t xml:space="preserve">   Increase in right-of-use assets from finance leases</t>
  </si>
  <si>
    <t xml:space="preserve">Loss on impairment of short-term loans to and </t>
  </si>
  <si>
    <t xml:space="preserve">      finance leases cancellation</t>
  </si>
  <si>
    <t xml:space="preserve">   Decrease in right-of-use assets and lease liabilities from </t>
  </si>
  <si>
    <t>2023</t>
  </si>
  <si>
    <t>Balance as at 1 January 2023</t>
  </si>
  <si>
    <t>Retained earnings</t>
  </si>
  <si>
    <t xml:space="preserve">   interest receivable from subsidiary</t>
  </si>
  <si>
    <t>Loss for the period from discontinued operation</t>
  </si>
  <si>
    <t xml:space="preserve">      Loss from discontinued operation</t>
  </si>
  <si>
    <t>Loss before tax from discontinued operation</t>
  </si>
  <si>
    <t xml:space="preserve">   Loss on impairment of short-term loan to subsidiary</t>
  </si>
  <si>
    <t xml:space="preserve">   Loss on impairment of interest receivable from subsidiary</t>
  </si>
  <si>
    <t xml:space="preserve">   Cash paid for long-term employee benefits</t>
  </si>
  <si>
    <t>Current portion of lease liabilities</t>
  </si>
  <si>
    <t>Lease liabilities - net of current portion</t>
  </si>
  <si>
    <t>31 December 2023</t>
  </si>
  <si>
    <t>2024</t>
  </si>
  <si>
    <t>Balance as at 1 January 2024</t>
  </si>
  <si>
    <t>Expected credit loss (reversal)</t>
  </si>
  <si>
    <t xml:space="preserve">   Expected credit loss (reversal)</t>
  </si>
  <si>
    <t>The accompanying notes to interim consolidated financial statements are an integral part of the financial statements.</t>
  </si>
  <si>
    <t>Profit before income tax expenses</t>
  </si>
  <si>
    <t>Basic earnings per share</t>
  </si>
  <si>
    <t xml:space="preserve">   Profit attributable to equity holders of the Company</t>
  </si>
  <si>
    <t>Statement of changes in shareholders' equity (continued)</t>
  </si>
  <si>
    <t>Surplus on</t>
  </si>
  <si>
    <t>2, 11</t>
  </si>
  <si>
    <t>Non-controlling</t>
  </si>
  <si>
    <t>Short-term loans from banks</t>
  </si>
  <si>
    <t xml:space="preserve">      Statutory reserve</t>
  </si>
  <si>
    <t xml:space="preserve">   Appropriated</t>
  </si>
  <si>
    <t xml:space="preserve">      Reserve for treasury stocks</t>
  </si>
  <si>
    <t>Statutory reserve</t>
  </si>
  <si>
    <t>Reserve for</t>
  </si>
  <si>
    <t>treasury stocks</t>
  </si>
  <si>
    <t xml:space="preserve">   Advance received from customers</t>
  </si>
  <si>
    <t>(Unaudited</t>
  </si>
  <si>
    <t>but reviewed)</t>
  </si>
  <si>
    <t xml:space="preserve">   Provision from guarantees</t>
  </si>
  <si>
    <t>Cash paid for purchasing of buildings and equipment</t>
  </si>
  <si>
    <t>Cash paid for purchasing of intangible assets</t>
  </si>
  <si>
    <t xml:space="preserve">   Increase in payables for purchasing of intangible assets</t>
  </si>
  <si>
    <t xml:space="preserve">   Unappropriated</t>
  </si>
  <si>
    <t>Treasury stocks</t>
  </si>
  <si>
    <t>Increase (decrease) in short-term loans from banks</t>
  </si>
  <si>
    <t>Cash received from long-term loans from banks</t>
  </si>
  <si>
    <t>Cash paid for treasury stocks</t>
  </si>
  <si>
    <t>Dividend paid</t>
  </si>
  <si>
    <t>Gain on exchange rate</t>
  </si>
  <si>
    <t>in the subsidiary</t>
  </si>
  <si>
    <t xml:space="preserve">   Bad debt</t>
  </si>
  <si>
    <t xml:space="preserve">   Dividend received</t>
  </si>
  <si>
    <t xml:space="preserve">   Interest received</t>
  </si>
  <si>
    <t>Cash paid for repayments of long-term loans from banks</t>
  </si>
  <si>
    <t xml:space="preserve">Current portion of receivables from </t>
  </si>
  <si>
    <t xml:space="preserve">   finance leases</t>
  </si>
  <si>
    <t>Current portion of long-term loans</t>
  </si>
  <si>
    <t xml:space="preserve">   from banks</t>
  </si>
  <si>
    <t xml:space="preserve">Long-term loans from banks - </t>
  </si>
  <si>
    <t xml:space="preserve">   net of current portion</t>
  </si>
  <si>
    <t xml:space="preserve">      565,142,959 ordinary shares of </t>
  </si>
  <si>
    <t xml:space="preserve">         Baht 0.50 each </t>
  </si>
  <si>
    <t xml:space="preserve">Surplus on the changes in the ownership </t>
  </si>
  <si>
    <t xml:space="preserve">   interests in subsidiaries</t>
  </si>
  <si>
    <t xml:space="preserve">   of goods</t>
  </si>
  <si>
    <t xml:space="preserve">   Reduction of cost of inventories to net realisable value</t>
  </si>
  <si>
    <t xml:space="preserve">      (reversal)</t>
  </si>
  <si>
    <t>Interest income from financial leases</t>
  </si>
  <si>
    <t xml:space="preserve">   of subsidiary</t>
  </si>
  <si>
    <t xml:space="preserve">Dividend paid to non-controlling interest </t>
  </si>
  <si>
    <t xml:space="preserve">   Unearned revenues</t>
  </si>
  <si>
    <t>Cash received from dividends</t>
  </si>
  <si>
    <t>Advance payments for purchasing</t>
  </si>
  <si>
    <t>Income tax expenses</t>
  </si>
  <si>
    <t>Provision from guarantees</t>
  </si>
  <si>
    <t xml:space="preserve">   Advance payments for purchasing of goods</t>
  </si>
  <si>
    <t>Proceeds from selling of equipment</t>
  </si>
  <si>
    <t>Proceeds from selling of investment properties</t>
  </si>
  <si>
    <t>For the three-month period ended 30 September 2024</t>
  </si>
  <si>
    <t>Balance as at 30 September 2023</t>
  </si>
  <si>
    <t>Balance as at 30 September 2024</t>
  </si>
  <si>
    <t>As at 30 September 2024</t>
  </si>
  <si>
    <t>30 September 2024</t>
  </si>
  <si>
    <t>For the nine-month period ended 30 September 2024</t>
  </si>
  <si>
    <t>Dividend paid (Note 19)</t>
  </si>
  <si>
    <t>Treasury stocks (Note 14)</t>
  </si>
  <si>
    <t>Reserve for treasury stocks (Note 14)</t>
  </si>
  <si>
    <t>Decrease (increase) in investments in other current financial assets</t>
  </si>
  <si>
    <t>Cash received from other financial liabilities</t>
  </si>
  <si>
    <t>Cash paid for repayment of other financial liabilities</t>
  </si>
  <si>
    <t xml:space="preserve">Share subscription received from non-controlling </t>
  </si>
  <si>
    <t xml:space="preserve">   interest in subsidiary</t>
  </si>
  <si>
    <t xml:space="preserve">   Unrealised (gain) loss on exchange</t>
  </si>
  <si>
    <t>Loss on exchange rate</t>
  </si>
  <si>
    <t xml:space="preserve">   Increase in payables for purchasing of equipment</t>
  </si>
  <si>
    <t>Profit (loss) from operating activities</t>
  </si>
  <si>
    <t>Profit (loss) before income tax expenses</t>
  </si>
  <si>
    <t>Profit (loss) for the period from continuing operation</t>
  </si>
  <si>
    <t>Profit (loss) for the period</t>
  </si>
  <si>
    <t>Total comprehensive income (loss) for the period</t>
  </si>
  <si>
    <t>Total comprehensive income (loss) attributable to:</t>
  </si>
  <si>
    <t>Earnings (loss) per share</t>
  </si>
  <si>
    <t>Basic earnings (loss) per share</t>
  </si>
  <si>
    <t xml:space="preserve">      Profit (loss) from continuing operation</t>
  </si>
  <si>
    <t xml:space="preserve">   Written-off of withholding tax</t>
  </si>
  <si>
    <t>Other comprehensive income (loss):</t>
  </si>
  <si>
    <t xml:space="preserve">   Profit (loss) attributable to equity holders of the Company</t>
  </si>
  <si>
    <t xml:space="preserve">   Gain on lease agreement cancellation</t>
  </si>
  <si>
    <t>Cash paid for purchasing of land</t>
  </si>
  <si>
    <t>Net cash flows from (used in) financing activities</t>
  </si>
  <si>
    <t>Short-term loans to related party</t>
  </si>
  <si>
    <t>Other non-current financial liabilities</t>
  </si>
  <si>
    <t xml:space="preserve">   Loss on written-off of intangible assets</t>
  </si>
  <si>
    <t xml:space="preserve">   Loss on impairment of withholding tax</t>
  </si>
  <si>
    <t xml:space="preserve">      from finance leases</t>
  </si>
  <si>
    <t xml:space="preserve">   Loss on finance lease cancellation of receivables </t>
  </si>
  <si>
    <t>Increase in short-term loans to related party</t>
  </si>
  <si>
    <t>Cash paid for investment in subsidiary</t>
  </si>
  <si>
    <t xml:space="preserve">   Gain on fair value adjustments of financial assets</t>
  </si>
  <si>
    <t xml:space="preserve">   Dividend payables</t>
  </si>
  <si>
    <t xml:space="preserve">   (Gain) loss on changes in fair value of derivatives</t>
  </si>
  <si>
    <t xml:space="preserve">   (Gain) loss on disposal/written-off of equipment and vehicles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</si>
</sst>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_(* #,##0_);_(* \(#,##0\);_(* \-_);_(@_)"/>
    <numFmt numFmtId="192" formatCode="_(* #,##0.00_);_(* \(#,##0.00\);_(* &quot;-&quot;_);_(@_)"/>
    <numFmt numFmtId="193" formatCode="_(* #,##0.0000_);_(* \(#,##0.0000\);_(* &quot;-&quot;_);_(@_)"/>
    <numFmt numFmtId="194" formatCode="_(* #,##0.00_);_(* \(#,##0.00\);_(* \-_);_(@_)"/>
    <numFmt numFmtId="195" formatCode="#,##0\ ;\(#,##0\)"/>
    <numFmt numFmtId="196" formatCode="#,##0.00\ ;\(#,##0.00\)"/>
    <numFmt numFmtId="197" formatCode="#,##0.000\ ;\(#,##0.000\)"/>
    <numFmt numFmtId="198" formatCode="#,##0.0000\ ;\(#,##0.0000\)"/>
    <numFmt numFmtId="199" formatCode="_(* #,##0.00_);_(* \(#,##0.00\);_(* \-??_);_(@_)"/>
    <numFmt numFmtId="200" formatCode="_(* #,##0.0000_);_(* \(#,##0.0000\);_(* &quot;-&quot;??_);_(@_)"/>
    <numFmt numFmtId="201" formatCode="_(* #,##0.0000_);_(* \(#,##0.0000\);_(* \-_);_(@_)"/>
  </numFmts>
  <fonts count="29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Helv"/>
      <charset val="22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2">
    <xf numFmtId="0" fontId="0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5" fillId="0" borderId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3" applyNumberFormat="0" applyAlignment="0" applyProtection="0"/>
    <xf numFmtId="0" fontId="15" fillId="21" borderId="14" applyNumberFormat="0" applyAlignment="0" applyProtection="0"/>
    <xf numFmtId="199" fontId="10" fillId="0" borderId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3" applyNumberFormat="0" applyAlignment="0" applyProtection="0"/>
    <xf numFmtId="0" fontId="22" fillId="0" borderId="18" applyNumberFormat="0" applyFill="0" applyAlignment="0" applyProtection="0"/>
    <xf numFmtId="0" fontId="23" fillId="22" borderId="0" applyNumberFormat="0" applyBorder="0" applyAlignment="0" applyProtection="0"/>
    <xf numFmtId="0" fontId="10" fillId="23" borderId="19" applyNumberFormat="0" applyAlignment="0" applyProtection="0"/>
    <xf numFmtId="0" fontId="24" fillId="20" borderId="20" applyNumberFormat="0" applyAlignment="0" applyProtection="0"/>
    <xf numFmtId="0" fontId="25" fillId="0" borderId="0" applyNumberFormat="0" applyFill="0" applyBorder="0" applyAlignment="0" applyProtection="0"/>
    <xf numFmtId="0" fontId="26" fillId="0" borderId="21" applyNumberFormat="0" applyFill="0" applyAlignment="0" applyProtection="0"/>
    <xf numFmtId="0" fontId="27" fillId="0" borderId="0" applyNumberFormat="0" applyFill="0" applyBorder="0" applyAlignment="0" applyProtection="0"/>
    <xf numFmtId="39" fontId="28" fillId="0" borderId="0"/>
    <xf numFmtId="0" fontId="10" fillId="0" borderId="0"/>
    <xf numFmtId="9" fontId="10" fillId="0" borderId="0" applyFont="0" applyFill="0" applyBorder="0" applyAlignment="0" applyProtection="0"/>
  </cellStyleXfs>
  <cellXfs count="118">
    <xf numFmtId="0" fontId="0" fillId="0" borderId="0" xfId="0"/>
    <xf numFmtId="189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89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189" fontId="3" fillId="0" borderId="0" xfId="0" applyNumberFormat="1" applyFont="1" applyAlignment="1">
      <alignment horizontal="center" vertical="center"/>
    </xf>
    <xf numFmtId="189" fontId="3" fillId="0" borderId="0" xfId="0" applyNumberFormat="1" applyFont="1" applyAlignment="1">
      <alignment vertical="center"/>
    </xf>
    <xf numFmtId="189" fontId="2" fillId="0" borderId="0" xfId="0" applyNumberFormat="1" applyFont="1" applyAlignment="1">
      <alignment horizontal="center" vertical="center"/>
    </xf>
    <xf numFmtId="187" fontId="2" fillId="0" borderId="0" xfId="3" applyNumberFormat="1" applyFont="1" applyAlignment="1">
      <alignment horizontal="center" vertical="center"/>
    </xf>
    <xf numFmtId="187" fontId="2" fillId="0" borderId="0" xfId="3" applyNumberFormat="1" applyFont="1" applyAlignment="1">
      <alignment vertical="center"/>
    </xf>
    <xf numFmtId="187" fontId="2" fillId="0" borderId="6" xfId="3" applyNumberFormat="1" applyFont="1" applyBorder="1" applyAlignment="1">
      <alignment vertical="center"/>
    </xf>
    <xf numFmtId="187" fontId="2" fillId="0" borderId="6" xfId="3" applyNumberFormat="1" applyFont="1" applyBorder="1" applyAlignment="1">
      <alignment horizontal="center" vertical="center"/>
    </xf>
    <xf numFmtId="187" fontId="2" fillId="0" borderId="0" xfId="0" applyNumberFormat="1" applyFont="1" applyAlignment="1">
      <alignment vertical="center"/>
    </xf>
    <xf numFmtId="0" fontId="2" fillId="0" borderId="0" xfId="4" applyFont="1" applyAlignment="1">
      <alignment vertical="center"/>
    </xf>
    <xf numFmtId="187" fontId="2" fillId="0" borderId="10" xfId="3" applyNumberFormat="1" applyFont="1" applyBorder="1" applyAlignment="1">
      <alignment horizontal="center" vertical="center"/>
    </xf>
    <xf numFmtId="187" fontId="2" fillId="0" borderId="11" xfId="3" applyNumberFormat="1" applyFont="1" applyBorder="1" applyAlignment="1">
      <alignment horizontal="center" vertical="center"/>
    </xf>
    <xf numFmtId="187" fontId="2" fillId="0" borderId="10" xfId="3" applyNumberFormat="1" applyFont="1" applyBorder="1" applyAlignment="1">
      <alignment vertical="center"/>
    </xf>
    <xf numFmtId="187" fontId="2" fillId="0" borderId="11" xfId="3" applyNumberFormat="1" applyFont="1" applyBorder="1" applyAlignment="1">
      <alignment vertical="center"/>
    </xf>
    <xf numFmtId="189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89" fontId="7" fillId="0" borderId="0" xfId="0" applyNumberFormat="1" applyFont="1" applyAlignment="1">
      <alignment vertical="center"/>
    </xf>
    <xf numFmtId="189" fontId="7" fillId="0" borderId="0" xfId="1" applyNumberFormat="1" applyFont="1" applyFill="1" applyBorder="1" applyAlignment="1">
      <alignment horizontal="right" vertical="center"/>
    </xf>
    <xf numFmtId="187" fontId="7" fillId="0" borderId="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89" fontId="7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vertical="center"/>
    </xf>
    <xf numFmtId="191" fontId="7" fillId="0" borderId="0" xfId="0" applyNumberFormat="1" applyFont="1" applyAlignment="1">
      <alignment vertical="center"/>
    </xf>
    <xf numFmtId="187" fontId="7" fillId="0" borderId="0" xfId="0" applyNumberFormat="1" applyFont="1" applyAlignment="1">
      <alignment vertical="center"/>
    </xf>
    <xf numFmtId="190" fontId="7" fillId="0" borderId="0" xfId="0" applyNumberFormat="1" applyFont="1" applyAlignment="1">
      <alignment vertical="center"/>
    </xf>
    <xf numFmtId="192" fontId="7" fillId="0" borderId="0" xfId="0" applyNumberFormat="1" applyFont="1" applyAlignment="1">
      <alignment horizontal="center" vertical="center"/>
    </xf>
    <xf numFmtId="192" fontId="7" fillId="0" borderId="0" xfId="0" applyNumberFormat="1" applyFont="1" applyAlignment="1">
      <alignment vertical="center"/>
    </xf>
    <xf numFmtId="187" fontId="7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90" fontId="6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15" fontId="7" fillId="0" borderId="1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5" fontId="7" fillId="0" borderId="0" xfId="0" quotePrefix="1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0" xfId="0" quotePrefix="1" applyFont="1" applyAlignment="1">
      <alignment horizontal="left" vertical="center"/>
    </xf>
    <xf numFmtId="189" fontId="7" fillId="0" borderId="0" xfId="0" quotePrefix="1" applyNumberFormat="1" applyFont="1" applyAlignment="1">
      <alignment horizontal="left" vertical="center"/>
    </xf>
    <xf numFmtId="0" fontId="7" fillId="0" borderId="0" xfId="0" quotePrefix="1" applyFont="1" applyAlignment="1">
      <alignment horizontal="center" vertical="center"/>
    </xf>
    <xf numFmtId="0" fontId="7" fillId="0" borderId="5" xfId="0" applyFont="1" applyBorder="1" applyAlignment="1">
      <alignment vertical="center"/>
    </xf>
    <xf numFmtId="193" fontId="7" fillId="0" borderId="0" xfId="0" applyNumberFormat="1" applyFont="1" applyAlignment="1">
      <alignment horizontal="center" vertical="center"/>
    </xf>
    <xf numFmtId="193" fontId="7" fillId="0" borderId="0" xfId="0" applyNumberFormat="1" applyFont="1" applyAlignment="1">
      <alignment vertical="center"/>
    </xf>
    <xf numFmtId="187" fontId="7" fillId="0" borderId="2" xfId="0" applyNumberFormat="1" applyFont="1" applyBorder="1" applyAlignment="1">
      <alignment horizontal="right" vertical="center"/>
    </xf>
    <xf numFmtId="187" fontId="7" fillId="0" borderId="1" xfId="0" applyNumberFormat="1" applyFont="1" applyBorder="1" applyAlignment="1">
      <alignment horizontal="right" vertical="center"/>
    </xf>
    <xf numFmtId="187" fontId="7" fillId="0" borderId="6" xfId="0" applyNumberFormat="1" applyFont="1" applyBorder="1" applyAlignment="1">
      <alignment horizontal="right" vertical="center"/>
    </xf>
    <xf numFmtId="0" fontId="7" fillId="0" borderId="0" xfId="0" applyFont="1" applyAlignment="1">
      <alignment horizontal="justify" vertical="center" wrapText="1"/>
    </xf>
    <xf numFmtId="187" fontId="8" fillId="0" borderId="0" xfId="0" applyNumberFormat="1" applyFont="1" applyAlignment="1">
      <alignment horizontal="right" vertical="center"/>
    </xf>
    <xf numFmtId="189" fontId="7" fillId="0" borderId="0" xfId="0" applyNumberFormat="1" applyFont="1" applyAlignment="1">
      <alignment horizontal="center" vertical="center"/>
    </xf>
    <xf numFmtId="189" fontId="7" fillId="0" borderId="2" xfId="0" applyNumberFormat="1" applyFont="1" applyBorder="1" applyAlignment="1">
      <alignment horizontal="center" vertical="center"/>
    </xf>
    <xf numFmtId="189" fontId="7" fillId="0" borderId="9" xfId="0" applyNumberFormat="1" applyFont="1" applyBorder="1" applyAlignment="1">
      <alignment horizontal="right" vertical="center"/>
    </xf>
    <xf numFmtId="189" fontId="7" fillId="0" borderId="1" xfId="0" applyNumberFormat="1" applyFont="1" applyBorder="1" applyAlignment="1">
      <alignment horizontal="right" vertical="center"/>
    </xf>
    <xf numFmtId="3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187" fontId="7" fillId="0" borderId="2" xfId="0" quotePrefix="1" applyNumberFormat="1" applyFont="1" applyBorder="1" applyAlignment="1">
      <alignment horizontal="center" vertical="center"/>
    </xf>
    <xf numFmtId="187" fontId="7" fillId="0" borderId="0" xfId="0" quotePrefix="1" applyNumberFormat="1" applyFont="1" applyAlignment="1">
      <alignment horizontal="center" vertical="center"/>
    </xf>
    <xf numFmtId="191" fontId="7" fillId="0" borderId="0" xfId="1" applyNumberFormat="1" applyFont="1" applyAlignment="1">
      <alignment horizontal="right" vertical="center"/>
    </xf>
    <xf numFmtId="191" fontId="7" fillId="0" borderId="1" xfId="1" applyNumberFormat="1" applyFont="1" applyBorder="1" applyAlignment="1">
      <alignment horizontal="right" vertical="center"/>
    </xf>
    <xf numFmtId="191" fontId="7" fillId="0" borderId="2" xfId="0" applyNumberFormat="1" applyFont="1" applyBorder="1" applyAlignment="1">
      <alignment vertical="center"/>
    </xf>
    <xf numFmtId="191" fontId="7" fillId="0" borderId="0" xfId="2" applyNumberFormat="1" applyFont="1" applyAlignment="1">
      <alignment horizontal="right" vertical="center"/>
    </xf>
    <xf numFmtId="191" fontId="7" fillId="0" borderId="1" xfId="0" applyNumberFormat="1" applyFont="1" applyBorder="1" applyAlignment="1">
      <alignment vertical="center"/>
    </xf>
    <xf numFmtId="191" fontId="7" fillId="0" borderId="1" xfId="2" applyNumberFormat="1" applyFont="1" applyBorder="1" applyAlignment="1">
      <alignment horizontal="right" vertical="center"/>
    </xf>
    <xf numFmtId="0" fontId="8" fillId="0" borderId="0" xfId="5" applyFont="1" applyAlignment="1">
      <alignment horizontal="center" vertical="center"/>
    </xf>
    <xf numFmtId="195" fontId="7" fillId="0" borderId="0" xfId="5" applyNumberFormat="1" applyFont="1" applyAlignment="1">
      <alignment horizontal="center" vertical="center"/>
    </xf>
    <xf numFmtId="195" fontId="7" fillId="0" borderId="0" xfId="5" applyNumberFormat="1" applyFont="1" applyAlignment="1">
      <alignment vertical="center"/>
    </xf>
    <xf numFmtId="37" fontId="7" fillId="0" borderId="0" xfId="5" applyNumberFormat="1" applyFont="1" applyAlignment="1">
      <alignment vertical="center"/>
    </xf>
    <xf numFmtId="187" fontId="7" fillId="0" borderId="0" xfId="5" applyNumberFormat="1" applyFont="1" applyAlignment="1">
      <alignment horizontal="center" vertical="center"/>
    </xf>
    <xf numFmtId="187" fontId="7" fillId="0" borderId="1" xfId="5" applyNumberFormat="1" applyFont="1" applyBorder="1" applyAlignment="1">
      <alignment vertical="center"/>
    </xf>
    <xf numFmtId="187" fontId="7" fillId="0" borderId="9" xfId="5" applyNumberFormat="1" applyFont="1" applyBorder="1" applyAlignment="1">
      <alignment vertical="center"/>
    </xf>
    <xf numFmtId="187" fontId="7" fillId="0" borderId="0" xfId="5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6" fillId="0" borderId="0" xfId="5" applyFont="1" applyAlignment="1">
      <alignment vertical="center"/>
    </xf>
    <xf numFmtId="0" fontId="7" fillId="0" borderId="0" xfId="5" applyFont="1" applyAlignment="1">
      <alignment vertical="center"/>
    </xf>
    <xf numFmtId="187" fontId="7" fillId="0" borderId="6" xfId="5" applyNumberFormat="1" applyFont="1" applyBorder="1" applyAlignment="1">
      <alignment vertical="center"/>
    </xf>
    <xf numFmtId="187" fontId="7" fillId="0" borderId="0" xfId="5" applyNumberFormat="1" applyFont="1" applyAlignment="1">
      <alignment horizontal="right" vertical="center"/>
    </xf>
    <xf numFmtId="0" fontId="7" fillId="0" borderId="0" xfId="5" applyFont="1" applyAlignment="1">
      <alignment horizontal="center" vertical="center"/>
    </xf>
    <xf numFmtId="196" fontId="7" fillId="0" borderId="0" xfId="5" applyNumberFormat="1" applyFont="1" applyAlignment="1">
      <alignment horizontal="center" vertical="center"/>
    </xf>
    <xf numFmtId="198" fontId="7" fillId="0" borderId="9" xfId="5" applyNumberFormat="1" applyFont="1" applyBorder="1" applyAlignment="1">
      <alignment vertical="center"/>
    </xf>
    <xf numFmtId="197" fontId="7" fillId="0" borderId="0" xfId="5" applyNumberFormat="1" applyFont="1" applyAlignment="1">
      <alignment horizontal="center" vertical="center"/>
    </xf>
    <xf numFmtId="197" fontId="7" fillId="0" borderId="0" xfId="0" applyNumberFormat="1" applyFont="1" applyAlignment="1">
      <alignment vertical="center"/>
    </xf>
    <xf numFmtId="198" fontId="7" fillId="0" borderId="4" xfId="0" applyNumberFormat="1" applyFont="1" applyBorder="1" applyAlignment="1">
      <alignment vertical="center"/>
    </xf>
    <xf numFmtId="187" fontId="7" fillId="0" borderId="12" xfId="5" applyNumberFormat="1" applyFont="1" applyBorder="1" applyAlignment="1">
      <alignment vertical="center"/>
    </xf>
    <xf numFmtId="37" fontId="7" fillId="0" borderId="0" xfId="5" quotePrefix="1" applyNumberFormat="1" applyFont="1" applyAlignment="1">
      <alignment horizontal="left" vertical="center"/>
    </xf>
    <xf numFmtId="37" fontId="8" fillId="0" borderId="0" xfId="5" applyNumberFormat="1" applyFont="1" applyAlignment="1">
      <alignment horizontal="centerContinuous" vertical="center"/>
    </xf>
    <xf numFmtId="37" fontId="7" fillId="0" borderId="0" xfId="5" applyNumberFormat="1" applyFont="1" applyAlignment="1">
      <alignment horizontal="right" vertical="center"/>
    </xf>
    <xf numFmtId="190" fontId="7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91" fontId="7" fillId="0" borderId="0" xfId="0" applyNumberFormat="1" applyFont="1" applyAlignment="1">
      <alignment horizontal="right" vertical="center"/>
    </xf>
    <xf numFmtId="194" fontId="7" fillId="0" borderId="0" xfId="0" applyNumberFormat="1" applyFont="1" applyAlignment="1">
      <alignment vertical="center"/>
    </xf>
    <xf numFmtId="191" fontId="7" fillId="0" borderId="1" xfId="0" applyNumberFormat="1" applyFont="1" applyBorder="1" applyAlignment="1">
      <alignment horizontal="right" vertical="center"/>
    </xf>
    <xf numFmtId="194" fontId="7" fillId="0" borderId="0" xfId="0" applyNumberFormat="1" applyFont="1" applyAlignment="1">
      <alignment horizontal="right" vertical="center"/>
    </xf>
    <xf numFmtId="191" fontId="7" fillId="0" borderId="3" xfId="0" applyNumberFormat="1" applyFont="1" applyBorder="1" applyAlignment="1">
      <alignment horizontal="right" vertical="center"/>
    </xf>
    <xf numFmtId="191" fontId="7" fillId="0" borderId="7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91" fontId="7" fillId="0" borderId="8" xfId="0" applyNumberFormat="1" applyFont="1" applyBorder="1" applyAlignment="1">
      <alignment horizontal="right" vertical="center"/>
    </xf>
    <xf numFmtId="189" fontId="7" fillId="0" borderId="0" xfId="0" applyNumberFormat="1" applyFont="1" applyAlignment="1">
      <alignment horizontal="centerContinuous" vertical="center"/>
    </xf>
    <xf numFmtId="189" fontId="7" fillId="0" borderId="0" xfId="0" applyNumberFormat="1" applyFont="1" applyAlignment="1">
      <alignment horizontal="left" vertical="center"/>
    </xf>
    <xf numFmtId="191" fontId="7" fillId="0" borderId="4" xfId="0" applyNumberFormat="1" applyFont="1" applyBorder="1" applyAlignment="1">
      <alignment horizontal="right" vertical="center"/>
    </xf>
    <xf numFmtId="191" fontId="7" fillId="0" borderId="0" xfId="0" applyNumberFormat="1" applyFont="1" applyAlignment="1">
      <alignment horizontal="justify" vertical="center"/>
    </xf>
    <xf numFmtId="200" fontId="7" fillId="0" borderId="0" xfId="1" applyNumberFormat="1" applyFont="1" applyFill="1" applyAlignment="1">
      <alignment vertical="center"/>
    </xf>
    <xf numFmtId="0" fontId="7" fillId="0" borderId="0" xfId="4" applyFont="1" applyAlignment="1">
      <alignment vertical="center"/>
    </xf>
    <xf numFmtId="191" fontId="7" fillId="0" borderId="22" xfId="0" applyNumberFormat="1" applyFont="1" applyBorder="1" applyAlignment="1">
      <alignment vertical="center"/>
    </xf>
    <xf numFmtId="201" fontId="7" fillId="0" borderId="22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right" vertical="center"/>
    </xf>
    <xf numFmtId="189" fontId="2" fillId="0" borderId="0" xfId="0" quotePrefix="1" applyNumberFormat="1" applyFont="1" applyAlignment="1">
      <alignment horizontal="left" vertical="center"/>
    </xf>
    <xf numFmtId="189" fontId="2" fillId="0" borderId="0" xfId="0" quotePrefix="1" applyNumberFormat="1" applyFont="1" applyAlignment="1">
      <alignment horizontal="right" vertical="center"/>
    </xf>
    <xf numFmtId="190" fontId="6" fillId="0" borderId="1" xfId="0" applyNumberFormat="1" applyFont="1" applyBorder="1" applyAlignment="1">
      <alignment horizontal="center" vertical="center"/>
    </xf>
    <xf numFmtId="189" fontId="2" fillId="0" borderId="1" xfId="0" applyNumberFormat="1" applyFont="1" applyBorder="1" applyAlignment="1">
      <alignment horizontal="center" vertical="center"/>
    </xf>
    <xf numFmtId="189" fontId="3" fillId="0" borderId="1" xfId="0" applyNumberFormat="1" applyFont="1" applyBorder="1" applyAlignment="1">
      <alignment horizontal="center" vertical="center"/>
    </xf>
    <xf numFmtId="189" fontId="2" fillId="0" borderId="2" xfId="0" applyNumberFormat="1" applyFont="1" applyBorder="1" applyAlignment="1">
      <alignment horizontal="center" vertical="center"/>
    </xf>
    <xf numFmtId="189" fontId="2" fillId="0" borderId="0" xfId="0" applyNumberFormat="1" applyFont="1" applyAlignment="1">
      <alignment horizontal="center" vertical="center"/>
    </xf>
  </cellXfs>
  <cellStyles count="52">
    <cellStyle name="20% - Accent1 2" xfId="7"/>
    <cellStyle name="20% - Accent2 2" xfId="8"/>
    <cellStyle name="20% - Accent3 2" xfId="9"/>
    <cellStyle name="20% - Accent4 2" xfId="10"/>
    <cellStyle name="20% - Accent5 2" xfId="11"/>
    <cellStyle name="20% - Accent6 2" xfId="12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60% - Accent1 2" xfId="19"/>
    <cellStyle name="60% - Accent2 2" xfId="20"/>
    <cellStyle name="60% - Accent3 2" xfId="21"/>
    <cellStyle name="60% - Accent4 2" xfId="22"/>
    <cellStyle name="60% - Accent5 2" xfId="23"/>
    <cellStyle name="60% - Accent6 2" xfId="24"/>
    <cellStyle name="Accent1 2" xfId="25"/>
    <cellStyle name="Accent2 2" xfId="26"/>
    <cellStyle name="Accent3 2" xfId="27"/>
    <cellStyle name="Accent4 2" xfId="28"/>
    <cellStyle name="Accent5 2" xfId="29"/>
    <cellStyle name="Accent6 2" xfId="30"/>
    <cellStyle name="Bad 2" xfId="31"/>
    <cellStyle name="Calculation 2" xfId="32"/>
    <cellStyle name="Check Cell 2" xfId="33"/>
    <cellStyle name="Comma" xfId="1" builtinId="3"/>
    <cellStyle name="Comma 2" xfId="34"/>
    <cellStyle name="Explanatory Text 2" xfId="35"/>
    <cellStyle name="Good 2" xfId="36"/>
    <cellStyle name="Heading 1 2" xfId="37"/>
    <cellStyle name="Heading 2 2" xfId="38"/>
    <cellStyle name="Heading 3 2" xfId="39"/>
    <cellStyle name="Heading 4 2" xfId="40"/>
    <cellStyle name="Input 2" xfId="41"/>
    <cellStyle name="Linked Cell 2" xfId="42"/>
    <cellStyle name="Neutral 2" xfId="43"/>
    <cellStyle name="Normal" xfId="0" builtinId="0"/>
    <cellStyle name="Normal 13" xfId="2"/>
    <cellStyle name="Normal 2" xfId="3"/>
    <cellStyle name="Normal 3" xfId="50"/>
    <cellStyle name="Normal 4" xfId="6"/>
    <cellStyle name="Normal_bs-plt" xfId="5"/>
    <cellStyle name="Normal_CET - N096" xfId="4"/>
    <cellStyle name="Note 2" xfId="44"/>
    <cellStyle name="Output 2" xfId="45"/>
    <cellStyle name="Percent 2" xfId="51"/>
    <cellStyle name="Title 2" xfId="46"/>
    <cellStyle name="Total 2" xfId="47"/>
    <cellStyle name="Warning Text 2" xfId="48"/>
    <cellStyle name="ปกติ_Sheet1_HOME-Mar48-T02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89"/>
  <sheetViews>
    <sheetView showGridLines="0" tabSelected="1" view="pageBreakPreview" zoomScaleNormal="65" zoomScaleSheetLayoutView="100" workbookViewId="0"/>
  </sheetViews>
  <sheetFormatPr defaultRowHeight="21.75" customHeight="1"/>
  <cols>
    <col min="1" max="1" width="30.88671875" style="23" customWidth="1"/>
    <col min="2" max="2" width="2" style="23" customWidth="1"/>
    <col min="3" max="3" width="6.33203125" style="22" customWidth="1"/>
    <col min="4" max="4" width="0.88671875" style="23" customWidth="1"/>
    <col min="5" max="5" width="15.6640625" style="24" customWidth="1"/>
    <col min="6" max="6" width="2.5546875" style="32" customWidth="1"/>
    <col min="7" max="7" width="15.6640625" style="24" customWidth="1"/>
    <col min="8" max="8" width="2.5546875" style="24" customWidth="1"/>
    <col min="9" max="9" width="15.6640625" style="24" customWidth="1"/>
    <col min="10" max="10" width="2.5546875" style="32" customWidth="1"/>
    <col min="11" max="11" width="15.6640625" style="24" customWidth="1"/>
    <col min="12" max="12" width="0.6640625" style="23" customWidth="1"/>
    <col min="13" max="245" width="9.109375" style="23"/>
    <col min="246" max="246" width="43.44140625" style="23" customWidth="1"/>
    <col min="247" max="247" width="2" style="23" customWidth="1"/>
    <col min="248" max="248" width="6.44140625" style="23" customWidth="1"/>
    <col min="249" max="249" width="1.44140625" style="23" customWidth="1"/>
    <col min="250" max="250" width="14.5546875" style="23" customWidth="1"/>
    <col min="251" max="251" width="1.109375" style="23" customWidth="1"/>
    <col min="252" max="252" width="14.5546875" style="23" customWidth="1"/>
    <col min="253" max="253" width="1.109375" style="23" customWidth="1"/>
    <col min="254" max="254" width="14.5546875" style="23" customWidth="1"/>
    <col min="255" max="255" width="1.109375" style="23" customWidth="1"/>
    <col min="256" max="256" width="14.5546875" style="23" customWidth="1"/>
    <col min="257" max="257" width="0.88671875" style="23" customWidth="1"/>
    <col min="258" max="501" width="9.109375" style="23"/>
    <col min="502" max="502" width="43.44140625" style="23" customWidth="1"/>
    <col min="503" max="503" width="2" style="23" customWidth="1"/>
    <col min="504" max="504" width="6.44140625" style="23" customWidth="1"/>
    <col min="505" max="505" width="1.44140625" style="23" customWidth="1"/>
    <col min="506" max="506" width="14.5546875" style="23" customWidth="1"/>
    <col min="507" max="507" width="1.109375" style="23" customWidth="1"/>
    <col min="508" max="508" width="14.5546875" style="23" customWidth="1"/>
    <col min="509" max="509" width="1.109375" style="23" customWidth="1"/>
    <col min="510" max="510" width="14.5546875" style="23" customWidth="1"/>
    <col min="511" max="511" width="1.109375" style="23" customWidth="1"/>
    <col min="512" max="512" width="14.5546875" style="23" customWidth="1"/>
    <col min="513" max="513" width="0.88671875" style="23" customWidth="1"/>
    <col min="514" max="757" width="9.109375" style="23"/>
    <col min="758" max="758" width="43.44140625" style="23" customWidth="1"/>
    <col min="759" max="759" width="2" style="23" customWidth="1"/>
    <col min="760" max="760" width="6.44140625" style="23" customWidth="1"/>
    <col min="761" max="761" width="1.44140625" style="23" customWidth="1"/>
    <col min="762" max="762" width="14.5546875" style="23" customWidth="1"/>
    <col min="763" max="763" width="1.109375" style="23" customWidth="1"/>
    <col min="764" max="764" width="14.5546875" style="23" customWidth="1"/>
    <col min="765" max="765" width="1.109375" style="23" customWidth="1"/>
    <col min="766" max="766" width="14.5546875" style="23" customWidth="1"/>
    <col min="767" max="767" width="1.109375" style="23" customWidth="1"/>
    <col min="768" max="768" width="14.5546875" style="23" customWidth="1"/>
    <col min="769" max="769" width="0.88671875" style="23" customWidth="1"/>
    <col min="770" max="1013" width="9.109375" style="23"/>
    <col min="1014" max="1014" width="43.44140625" style="23" customWidth="1"/>
    <col min="1015" max="1015" width="2" style="23" customWidth="1"/>
    <col min="1016" max="1016" width="6.44140625" style="23" customWidth="1"/>
    <col min="1017" max="1017" width="1.44140625" style="23" customWidth="1"/>
    <col min="1018" max="1018" width="14.5546875" style="23" customWidth="1"/>
    <col min="1019" max="1019" width="1.109375" style="23" customWidth="1"/>
    <col min="1020" max="1020" width="14.5546875" style="23" customWidth="1"/>
    <col min="1021" max="1021" width="1.109375" style="23" customWidth="1"/>
    <col min="1022" max="1022" width="14.5546875" style="23" customWidth="1"/>
    <col min="1023" max="1023" width="1.109375" style="23" customWidth="1"/>
    <col min="1024" max="1024" width="14.5546875" style="23" customWidth="1"/>
    <col min="1025" max="1025" width="0.88671875" style="23" customWidth="1"/>
    <col min="1026" max="1269" width="9.109375" style="23"/>
    <col min="1270" max="1270" width="43.44140625" style="23" customWidth="1"/>
    <col min="1271" max="1271" width="2" style="23" customWidth="1"/>
    <col min="1272" max="1272" width="6.44140625" style="23" customWidth="1"/>
    <col min="1273" max="1273" width="1.44140625" style="23" customWidth="1"/>
    <col min="1274" max="1274" width="14.5546875" style="23" customWidth="1"/>
    <col min="1275" max="1275" width="1.109375" style="23" customWidth="1"/>
    <col min="1276" max="1276" width="14.5546875" style="23" customWidth="1"/>
    <col min="1277" max="1277" width="1.109375" style="23" customWidth="1"/>
    <col min="1278" max="1278" width="14.5546875" style="23" customWidth="1"/>
    <col min="1279" max="1279" width="1.109375" style="23" customWidth="1"/>
    <col min="1280" max="1280" width="14.5546875" style="23" customWidth="1"/>
    <col min="1281" max="1281" width="0.88671875" style="23" customWidth="1"/>
    <col min="1282" max="1525" width="9.109375" style="23"/>
    <col min="1526" max="1526" width="43.44140625" style="23" customWidth="1"/>
    <col min="1527" max="1527" width="2" style="23" customWidth="1"/>
    <col min="1528" max="1528" width="6.44140625" style="23" customWidth="1"/>
    <col min="1529" max="1529" width="1.44140625" style="23" customWidth="1"/>
    <col min="1530" max="1530" width="14.5546875" style="23" customWidth="1"/>
    <col min="1531" max="1531" width="1.109375" style="23" customWidth="1"/>
    <col min="1532" max="1532" width="14.5546875" style="23" customWidth="1"/>
    <col min="1533" max="1533" width="1.109375" style="23" customWidth="1"/>
    <col min="1534" max="1534" width="14.5546875" style="23" customWidth="1"/>
    <col min="1535" max="1535" width="1.109375" style="23" customWidth="1"/>
    <col min="1536" max="1536" width="14.5546875" style="23" customWidth="1"/>
    <col min="1537" max="1537" width="0.88671875" style="23" customWidth="1"/>
    <col min="1538" max="1781" width="9.109375" style="23"/>
    <col min="1782" max="1782" width="43.44140625" style="23" customWidth="1"/>
    <col min="1783" max="1783" width="2" style="23" customWidth="1"/>
    <col min="1784" max="1784" width="6.44140625" style="23" customWidth="1"/>
    <col min="1785" max="1785" width="1.44140625" style="23" customWidth="1"/>
    <col min="1786" max="1786" width="14.5546875" style="23" customWidth="1"/>
    <col min="1787" max="1787" width="1.109375" style="23" customWidth="1"/>
    <col min="1788" max="1788" width="14.5546875" style="23" customWidth="1"/>
    <col min="1789" max="1789" width="1.109375" style="23" customWidth="1"/>
    <col min="1790" max="1790" width="14.5546875" style="23" customWidth="1"/>
    <col min="1791" max="1791" width="1.109375" style="23" customWidth="1"/>
    <col min="1792" max="1792" width="14.5546875" style="23" customWidth="1"/>
    <col min="1793" max="1793" width="0.88671875" style="23" customWidth="1"/>
    <col min="1794" max="2037" width="9.109375" style="23"/>
    <col min="2038" max="2038" width="43.44140625" style="23" customWidth="1"/>
    <col min="2039" max="2039" width="2" style="23" customWidth="1"/>
    <col min="2040" max="2040" width="6.44140625" style="23" customWidth="1"/>
    <col min="2041" max="2041" width="1.44140625" style="23" customWidth="1"/>
    <col min="2042" max="2042" width="14.5546875" style="23" customWidth="1"/>
    <col min="2043" max="2043" width="1.109375" style="23" customWidth="1"/>
    <col min="2044" max="2044" width="14.5546875" style="23" customWidth="1"/>
    <col min="2045" max="2045" width="1.109375" style="23" customWidth="1"/>
    <col min="2046" max="2046" width="14.5546875" style="23" customWidth="1"/>
    <col min="2047" max="2047" width="1.109375" style="23" customWidth="1"/>
    <col min="2048" max="2048" width="14.5546875" style="23" customWidth="1"/>
    <col min="2049" max="2049" width="0.88671875" style="23" customWidth="1"/>
    <col min="2050" max="2293" width="9.109375" style="23"/>
    <col min="2294" max="2294" width="43.44140625" style="23" customWidth="1"/>
    <col min="2295" max="2295" width="2" style="23" customWidth="1"/>
    <col min="2296" max="2296" width="6.44140625" style="23" customWidth="1"/>
    <col min="2297" max="2297" width="1.44140625" style="23" customWidth="1"/>
    <col min="2298" max="2298" width="14.5546875" style="23" customWidth="1"/>
    <col min="2299" max="2299" width="1.109375" style="23" customWidth="1"/>
    <col min="2300" max="2300" width="14.5546875" style="23" customWidth="1"/>
    <col min="2301" max="2301" width="1.109375" style="23" customWidth="1"/>
    <col min="2302" max="2302" width="14.5546875" style="23" customWidth="1"/>
    <col min="2303" max="2303" width="1.109375" style="23" customWidth="1"/>
    <col min="2304" max="2304" width="14.5546875" style="23" customWidth="1"/>
    <col min="2305" max="2305" width="0.88671875" style="23" customWidth="1"/>
    <col min="2306" max="2549" width="9.109375" style="23"/>
    <col min="2550" max="2550" width="43.44140625" style="23" customWidth="1"/>
    <col min="2551" max="2551" width="2" style="23" customWidth="1"/>
    <col min="2552" max="2552" width="6.44140625" style="23" customWidth="1"/>
    <col min="2553" max="2553" width="1.44140625" style="23" customWidth="1"/>
    <col min="2554" max="2554" width="14.5546875" style="23" customWidth="1"/>
    <col min="2555" max="2555" width="1.109375" style="23" customWidth="1"/>
    <col min="2556" max="2556" width="14.5546875" style="23" customWidth="1"/>
    <col min="2557" max="2557" width="1.109375" style="23" customWidth="1"/>
    <col min="2558" max="2558" width="14.5546875" style="23" customWidth="1"/>
    <col min="2559" max="2559" width="1.109375" style="23" customWidth="1"/>
    <col min="2560" max="2560" width="14.5546875" style="23" customWidth="1"/>
    <col min="2561" max="2561" width="0.88671875" style="23" customWidth="1"/>
    <col min="2562" max="2805" width="9.109375" style="23"/>
    <col min="2806" max="2806" width="43.44140625" style="23" customWidth="1"/>
    <col min="2807" max="2807" width="2" style="23" customWidth="1"/>
    <col min="2808" max="2808" width="6.44140625" style="23" customWidth="1"/>
    <col min="2809" max="2809" width="1.44140625" style="23" customWidth="1"/>
    <col min="2810" max="2810" width="14.5546875" style="23" customWidth="1"/>
    <col min="2811" max="2811" width="1.109375" style="23" customWidth="1"/>
    <col min="2812" max="2812" width="14.5546875" style="23" customWidth="1"/>
    <col min="2813" max="2813" width="1.109375" style="23" customWidth="1"/>
    <col min="2814" max="2814" width="14.5546875" style="23" customWidth="1"/>
    <col min="2815" max="2815" width="1.109375" style="23" customWidth="1"/>
    <col min="2816" max="2816" width="14.5546875" style="23" customWidth="1"/>
    <col min="2817" max="2817" width="0.88671875" style="23" customWidth="1"/>
    <col min="2818" max="3061" width="9.109375" style="23"/>
    <col min="3062" max="3062" width="43.44140625" style="23" customWidth="1"/>
    <col min="3063" max="3063" width="2" style="23" customWidth="1"/>
    <col min="3064" max="3064" width="6.44140625" style="23" customWidth="1"/>
    <col min="3065" max="3065" width="1.44140625" style="23" customWidth="1"/>
    <col min="3066" max="3066" width="14.5546875" style="23" customWidth="1"/>
    <col min="3067" max="3067" width="1.109375" style="23" customWidth="1"/>
    <col min="3068" max="3068" width="14.5546875" style="23" customWidth="1"/>
    <col min="3069" max="3069" width="1.109375" style="23" customWidth="1"/>
    <col min="3070" max="3070" width="14.5546875" style="23" customWidth="1"/>
    <col min="3071" max="3071" width="1.109375" style="23" customWidth="1"/>
    <col min="3072" max="3072" width="14.5546875" style="23" customWidth="1"/>
    <col min="3073" max="3073" width="0.88671875" style="23" customWidth="1"/>
    <col min="3074" max="3317" width="9.109375" style="23"/>
    <col min="3318" max="3318" width="43.44140625" style="23" customWidth="1"/>
    <col min="3319" max="3319" width="2" style="23" customWidth="1"/>
    <col min="3320" max="3320" width="6.44140625" style="23" customWidth="1"/>
    <col min="3321" max="3321" width="1.44140625" style="23" customWidth="1"/>
    <col min="3322" max="3322" width="14.5546875" style="23" customWidth="1"/>
    <col min="3323" max="3323" width="1.109375" style="23" customWidth="1"/>
    <col min="3324" max="3324" width="14.5546875" style="23" customWidth="1"/>
    <col min="3325" max="3325" width="1.109375" style="23" customWidth="1"/>
    <col min="3326" max="3326" width="14.5546875" style="23" customWidth="1"/>
    <col min="3327" max="3327" width="1.109375" style="23" customWidth="1"/>
    <col min="3328" max="3328" width="14.5546875" style="23" customWidth="1"/>
    <col min="3329" max="3329" width="0.88671875" style="23" customWidth="1"/>
    <col min="3330" max="3573" width="9.109375" style="23"/>
    <col min="3574" max="3574" width="43.44140625" style="23" customWidth="1"/>
    <col min="3575" max="3575" width="2" style="23" customWidth="1"/>
    <col min="3576" max="3576" width="6.44140625" style="23" customWidth="1"/>
    <col min="3577" max="3577" width="1.44140625" style="23" customWidth="1"/>
    <col min="3578" max="3578" width="14.5546875" style="23" customWidth="1"/>
    <col min="3579" max="3579" width="1.109375" style="23" customWidth="1"/>
    <col min="3580" max="3580" width="14.5546875" style="23" customWidth="1"/>
    <col min="3581" max="3581" width="1.109375" style="23" customWidth="1"/>
    <col min="3582" max="3582" width="14.5546875" style="23" customWidth="1"/>
    <col min="3583" max="3583" width="1.109375" style="23" customWidth="1"/>
    <col min="3584" max="3584" width="14.5546875" style="23" customWidth="1"/>
    <col min="3585" max="3585" width="0.88671875" style="23" customWidth="1"/>
    <col min="3586" max="3829" width="9.109375" style="23"/>
    <col min="3830" max="3830" width="43.44140625" style="23" customWidth="1"/>
    <col min="3831" max="3831" width="2" style="23" customWidth="1"/>
    <col min="3832" max="3832" width="6.44140625" style="23" customWidth="1"/>
    <col min="3833" max="3833" width="1.44140625" style="23" customWidth="1"/>
    <col min="3834" max="3834" width="14.5546875" style="23" customWidth="1"/>
    <col min="3835" max="3835" width="1.109375" style="23" customWidth="1"/>
    <col min="3836" max="3836" width="14.5546875" style="23" customWidth="1"/>
    <col min="3837" max="3837" width="1.109375" style="23" customWidth="1"/>
    <col min="3838" max="3838" width="14.5546875" style="23" customWidth="1"/>
    <col min="3839" max="3839" width="1.109375" style="23" customWidth="1"/>
    <col min="3840" max="3840" width="14.5546875" style="23" customWidth="1"/>
    <col min="3841" max="3841" width="0.88671875" style="23" customWidth="1"/>
    <col min="3842" max="4085" width="9.109375" style="23"/>
    <col min="4086" max="4086" width="43.44140625" style="23" customWidth="1"/>
    <col min="4087" max="4087" width="2" style="23" customWidth="1"/>
    <col min="4088" max="4088" width="6.44140625" style="23" customWidth="1"/>
    <col min="4089" max="4089" width="1.44140625" style="23" customWidth="1"/>
    <col min="4090" max="4090" width="14.5546875" style="23" customWidth="1"/>
    <col min="4091" max="4091" width="1.109375" style="23" customWidth="1"/>
    <col min="4092" max="4092" width="14.5546875" style="23" customWidth="1"/>
    <col min="4093" max="4093" width="1.109375" style="23" customWidth="1"/>
    <col min="4094" max="4094" width="14.5546875" style="23" customWidth="1"/>
    <col min="4095" max="4095" width="1.109375" style="23" customWidth="1"/>
    <col min="4096" max="4096" width="14.5546875" style="23" customWidth="1"/>
    <col min="4097" max="4097" width="0.88671875" style="23" customWidth="1"/>
    <col min="4098" max="4341" width="9.109375" style="23"/>
    <col min="4342" max="4342" width="43.44140625" style="23" customWidth="1"/>
    <col min="4343" max="4343" width="2" style="23" customWidth="1"/>
    <col min="4344" max="4344" width="6.44140625" style="23" customWidth="1"/>
    <col min="4345" max="4345" width="1.44140625" style="23" customWidth="1"/>
    <col min="4346" max="4346" width="14.5546875" style="23" customWidth="1"/>
    <col min="4347" max="4347" width="1.109375" style="23" customWidth="1"/>
    <col min="4348" max="4348" width="14.5546875" style="23" customWidth="1"/>
    <col min="4349" max="4349" width="1.109375" style="23" customWidth="1"/>
    <col min="4350" max="4350" width="14.5546875" style="23" customWidth="1"/>
    <col min="4351" max="4351" width="1.109375" style="23" customWidth="1"/>
    <col min="4352" max="4352" width="14.5546875" style="23" customWidth="1"/>
    <col min="4353" max="4353" width="0.88671875" style="23" customWidth="1"/>
    <col min="4354" max="4597" width="9.109375" style="23"/>
    <col min="4598" max="4598" width="43.44140625" style="23" customWidth="1"/>
    <col min="4599" max="4599" width="2" style="23" customWidth="1"/>
    <col min="4600" max="4600" width="6.44140625" style="23" customWidth="1"/>
    <col min="4601" max="4601" width="1.44140625" style="23" customWidth="1"/>
    <col min="4602" max="4602" width="14.5546875" style="23" customWidth="1"/>
    <col min="4603" max="4603" width="1.109375" style="23" customWidth="1"/>
    <col min="4604" max="4604" width="14.5546875" style="23" customWidth="1"/>
    <col min="4605" max="4605" width="1.109375" style="23" customWidth="1"/>
    <col min="4606" max="4606" width="14.5546875" style="23" customWidth="1"/>
    <col min="4607" max="4607" width="1.109375" style="23" customWidth="1"/>
    <col min="4608" max="4608" width="14.5546875" style="23" customWidth="1"/>
    <col min="4609" max="4609" width="0.88671875" style="23" customWidth="1"/>
    <col min="4610" max="4853" width="9.109375" style="23"/>
    <col min="4854" max="4854" width="43.44140625" style="23" customWidth="1"/>
    <col min="4855" max="4855" width="2" style="23" customWidth="1"/>
    <col min="4856" max="4856" width="6.44140625" style="23" customWidth="1"/>
    <col min="4857" max="4857" width="1.44140625" style="23" customWidth="1"/>
    <col min="4858" max="4858" width="14.5546875" style="23" customWidth="1"/>
    <col min="4859" max="4859" width="1.109375" style="23" customWidth="1"/>
    <col min="4860" max="4860" width="14.5546875" style="23" customWidth="1"/>
    <col min="4861" max="4861" width="1.109375" style="23" customWidth="1"/>
    <col min="4862" max="4862" width="14.5546875" style="23" customWidth="1"/>
    <col min="4863" max="4863" width="1.109375" style="23" customWidth="1"/>
    <col min="4864" max="4864" width="14.5546875" style="23" customWidth="1"/>
    <col min="4865" max="4865" width="0.88671875" style="23" customWidth="1"/>
    <col min="4866" max="5109" width="9.109375" style="23"/>
    <col min="5110" max="5110" width="43.44140625" style="23" customWidth="1"/>
    <col min="5111" max="5111" width="2" style="23" customWidth="1"/>
    <col min="5112" max="5112" width="6.44140625" style="23" customWidth="1"/>
    <col min="5113" max="5113" width="1.44140625" style="23" customWidth="1"/>
    <col min="5114" max="5114" width="14.5546875" style="23" customWidth="1"/>
    <col min="5115" max="5115" width="1.109375" style="23" customWidth="1"/>
    <col min="5116" max="5116" width="14.5546875" style="23" customWidth="1"/>
    <col min="5117" max="5117" width="1.109375" style="23" customWidth="1"/>
    <col min="5118" max="5118" width="14.5546875" style="23" customWidth="1"/>
    <col min="5119" max="5119" width="1.109375" style="23" customWidth="1"/>
    <col min="5120" max="5120" width="14.5546875" style="23" customWidth="1"/>
    <col min="5121" max="5121" width="0.88671875" style="23" customWidth="1"/>
    <col min="5122" max="5365" width="9.109375" style="23"/>
    <col min="5366" max="5366" width="43.44140625" style="23" customWidth="1"/>
    <col min="5367" max="5367" width="2" style="23" customWidth="1"/>
    <col min="5368" max="5368" width="6.44140625" style="23" customWidth="1"/>
    <col min="5369" max="5369" width="1.44140625" style="23" customWidth="1"/>
    <col min="5370" max="5370" width="14.5546875" style="23" customWidth="1"/>
    <col min="5371" max="5371" width="1.109375" style="23" customWidth="1"/>
    <col min="5372" max="5372" width="14.5546875" style="23" customWidth="1"/>
    <col min="5373" max="5373" width="1.109375" style="23" customWidth="1"/>
    <col min="5374" max="5374" width="14.5546875" style="23" customWidth="1"/>
    <col min="5375" max="5375" width="1.109375" style="23" customWidth="1"/>
    <col min="5376" max="5376" width="14.5546875" style="23" customWidth="1"/>
    <col min="5377" max="5377" width="0.88671875" style="23" customWidth="1"/>
    <col min="5378" max="5621" width="9.109375" style="23"/>
    <col min="5622" max="5622" width="43.44140625" style="23" customWidth="1"/>
    <col min="5623" max="5623" width="2" style="23" customWidth="1"/>
    <col min="5624" max="5624" width="6.44140625" style="23" customWidth="1"/>
    <col min="5625" max="5625" width="1.44140625" style="23" customWidth="1"/>
    <col min="5626" max="5626" width="14.5546875" style="23" customWidth="1"/>
    <col min="5627" max="5627" width="1.109375" style="23" customWidth="1"/>
    <col min="5628" max="5628" width="14.5546875" style="23" customWidth="1"/>
    <col min="5629" max="5629" width="1.109375" style="23" customWidth="1"/>
    <col min="5630" max="5630" width="14.5546875" style="23" customWidth="1"/>
    <col min="5631" max="5631" width="1.109375" style="23" customWidth="1"/>
    <col min="5632" max="5632" width="14.5546875" style="23" customWidth="1"/>
    <col min="5633" max="5633" width="0.88671875" style="23" customWidth="1"/>
    <col min="5634" max="5877" width="9.109375" style="23"/>
    <col min="5878" max="5878" width="43.44140625" style="23" customWidth="1"/>
    <col min="5879" max="5879" width="2" style="23" customWidth="1"/>
    <col min="5880" max="5880" width="6.44140625" style="23" customWidth="1"/>
    <col min="5881" max="5881" width="1.44140625" style="23" customWidth="1"/>
    <col min="5882" max="5882" width="14.5546875" style="23" customWidth="1"/>
    <col min="5883" max="5883" width="1.109375" style="23" customWidth="1"/>
    <col min="5884" max="5884" width="14.5546875" style="23" customWidth="1"/>
    <col min="5885" max="5885" width="1.109375" style="23" customWidth="1"/>
    <col min="5886" max="5886" width="14.5546875" style="23" customWidth="1"/>
    <col min="5887" max="5887" width="1.109375" style="23" customWidth="1"/>
    <col min="5888" max="5888" width="14.5546875" style="23" customWidth="1"/>
    <col min="5889" max="5889" width="0.88671875" style="23" customWidth="1"/>
    <col min="5890" max="6133" width="9.109375" style="23"/>
    <col min="6134" max="6134" width="43.44140625" style="23" customWidth="1"/>
    <col min="6135" max="6135" width="2" style="23" customWidth="1"/>
    <col min="6136" max="6136" width="6.44140625" style="23" customWidth="1"/>
    <col min="6137" max="6137" width="1.44140625" style="23" customWidth="1"/>
    <col min="6138" max="6138" width="14.5546875" style="23" customWidth="1"/>
    <col min="6139" max="6139" width="1.109375" style="23" customWidth="1"/>
    <col min="6140" max="6140" width="14.5546875" style="23" customWidth="1"/>
    <col min="6141" max="6141" width="1.109375" style="23" customWidth="1"/>
    <col min="6142" max="6142" width="14.5546875" style="23" customWidth="1"/>
    <col min="6143" max="6143" width="1.109375" style="23" customWidth="1"/>
    <col min="6144" max="6144" width="14.5546875" style="23" customWidth="1"/>
    <col min="6145" max="6145" width="0.88671875" style="23" customWidth="1"/>
    <col min="6146" max="6389" width="9.109375" style="23"/>
    <col min="6390" max="6390" width="43.44140625" style="23" customWidth="1"/>
    <col min="6391" max="6391" width="2" style="23" customWidth="1"/>
    <col min="6392" max="6392" width="6.44140625" style="23" customWidth="1"/>
    <col min="6393" max="6393" width="1.44140625" style="23" customWidth="1"/>
    <col min="6394" max="6394" width="14.5546875" style="23" customWidth="1"/>
    <col min="6395" max="6395" width="1.109375" style="23" customWidth="1"/>
    <col min="6396" max="6396" width="14.5546875" style="23" customWidth="1"/>
    <col min="6397" max="6397" width="1.109375" style="23" customWidth="1"/>
    <col min="6398" max="6398" width="14.5546875" style="23" customWidth="1"/>
    <col min="6399" max="6399" width="1.109375" style="23" customWidth="1"/>
    <col min="6400" max="6400" width="14.5546875" style="23" customWidth="1"/>
    <col min="6401" max="6401" width="0.88671875" style="23" customWidth="1"/>
    <col min="6402" max="6645" width="9.109375" style="23"/>
    <col min="6646" max="6646" width="43.44140625" style="23" customWidth="1"/>
    <col min="6647" max="6647" width="2" style="23" customWidth="1"/>
    <col min="6648" max="6648" width="6.44140625" style="23" customWidth="1"/>
    <col min="6649" max="6649" width="1.44140625" style="23" customWidth="1"/>
    <col min="6650" max="6650" width="14.5546875" style="23" customWidth="1"/>
    <col min="6651" max="6651" width="1.109375" style="23" customWidth="1"/>
    <col min="6652" max="6652" width="14.5546875" style="23" customWidth="1"/>
    <col min="6653" max="6653" width="1.109375" style="23" customWidth="1"/>
    <col min="6654" max="6654" width="14.5546875" style="23" customWidth="1"/>
    <col min="6655" max="6655" width="1.109375" style="23" customWidth="1"/>
    <col min="6656" max="6656" width="14.5546875" style="23" customWidth="1"/>
    <col min="6657" max="6657" width="0.88671875" style="23" customWidth="1"/>
    <col min="6658" max="6901" width="9.109375" style="23"/>
    <col min="6902" max="6902" width="43.44140625" style="23" customWidth="1"/>
    <col min="6903" max="6903" width="2" style="23" customWidth="1"/>
    <col min="6904" max="6904" width="6.44140625" style="23" customWidth="1"/>
    <col min="6905" max="6905" width="1.44140625" style="23" customWidth="1"/>
    <col min="6906" max="6906" width="14.5546875" style="23" customWidth="1"/>
    <col min="6907" max="6907" width="1.109375" style="23" customWidth="1"/>
    <col min="6908" max="6908" width="14.5546875" style="23" customWidth="1"/>
    <col min="6909" max="6909" width="1.109375" style="23" customWidth="1"/>
    <col min="6910" max="6910" width="14.5546875" style="23" customWidth="1"/>
    <col min="6911" max="6911" width="1.109375" style="23" customWidth="1"/>
    <col min="6912" max="6912" width="14.5546875" style="23" customWidth="1"/>
    <col min="6913" max="6913" width="0.88671875" style="23" customWidth="1"/>
    <col min="6914" max="7157" width="9.109375" style="23"/>
    <col min="7158" max="7158" width="43.44140625" style="23" customWidth="1"/>
    <col min="7159" max="7159" width="2" style="23" customWidth="1"/>
    <col min="7160" max="7160" width="6.44140625" style="23" customWidth="1"/>
    <col min="7161" max="7161" width="1.44140625" style="23" customWidth="1"/>
    <col min="7162" max="7162" width="14.5546875" style="23" customWidth="1"/>
    <col min="7163" max="7163" width="1.109375" style="23" customWidth="1"/>
    <col min="7164" max="7164" width="14.5546875" style="23" customWidth="1"/>
    <col min="7165" max="7165" width="1.109375" style="23" customWidth="1"/>
    <col min="7166" max="7166" width="14.5546875" style="23" customWidth="1"/>
    <col min="7167" max="7167" width="1.109375" style="23" customWidth="1"/>
    <col min="7168" max="7168" width="14.5546875" style="23" customWidth="1"/>
    <col min="7169" max="7169" width="0.88671875" style="23" customWidth="1"/>
    <col min="7170" max="7413" width="9.109375" style="23"/>
    <col min="7414" max="7414" width="43.44140625" style="23" customWidth="1"/>
    <col min="7415" max="7415" width="2" style="23" customWidth="1"/>
    <col min="7416" max="7416" width="6.44140625" style="23" customWidth="1"/>
    <col min="7417" max="7417" width="1.44140625" style="23" customWidth="1"/>
    <col min="7418" max="7418" width="14.5546875" style="23" customWidth="1"/>
    <col min="7419" max="7419" width="1.109375" style="23" customWidth="1"/>
    <col min="7420" max="7420" width="14.5546875" style="23" customWidth="1"/>
    <col min="7421" max="7421" width="1.109375" style="23" customWidth="1"/>
    <col min="7422" max="7422" width="14.5546875" style="23" customWidth="1"/>
    <col min="7423" max="7423" width="1.109375" style="23" customWidth="1"/>
    <col min="7424" max="7424" width="14.5546875" style="23" customWidth="1"/>
    <col min="7425" max="7425" width="0.88671875" style="23" customWidth="1"/>
    <col min="7426" max="7669" width="9.109375" style="23"/>
    <col min="7670" max="7670" width="43.44140625" style="23" customWidth="1"/>
    <col min="7671" max="7671" width="2" style="23" customWidth="1"/>
    <col min="7672" max="7672" width="6.44140625" style="23" customWidth="1"/>
    <col min="7673" max="7673" width="1.44140625" style="23" customWidth="1"/>
    <col min="7674" max="7674" width="14.5546875" style="23" customWidth="1"/>
    <col min="7675" max="7675" width="1.109375" style="23" customWidth="1"/>
    <col min="7676" max="7676" width="14.5546875" style="23" customWidth="1"/>
    <col min="7677" max="7677" width="1.109375" style="23" customWidth="1"/>
    <col min="7678" max="7678" width="14.5546875" style="23" customWidth="1"/>
    <col min="7679" max="7679" width="1.109375" style="23" customWidth="1"/>
    <col min="7680" max="7680" width="14.5546875" style="23" customWidth="1"/>
    <col min="7681" max="7681" width="0.88671875" style="23" customWidth="1"/>
    <col min="7682" max="7925" width="9.109375" style="23"/>
    <col min="7926" max="7926" width="43.44140625" style="23" customWidth="1"/>
    <col min="7927" max="7927" width="2" style="23" customWidth="1"/>
    <col min="7928" max="7928" width="6.44140625" style="23" customWidth="1"/>
    <col min="7929" max="7929" width="1.44140625" style="23" customWidth="1"/>
    <col min="7930" max="7930" width="14.5546875" style="23" customWidth="1"/>
    <col min="7931" max="7931" width="1.109375" style="23" customWidth="1"/>
    <col min="7932" max="7932" width="14.5546875" style="23" customWidth="1"/>
    <col min="7933" max="7933" width="1.109375" style="23" customWidth="1"/>
    <col min="7934" max="7934" width="14.5546875" style="23" customWidth="1"/>
    <col min="7935" max="7935" width="1.109375" style="23" customWidth="1"/>
    <col min="7936" max="7936" width="14.5546875" style="23" customWidth="1"/>
    <col min="7937" max="7937" width="0.88671875" style="23" customWidth="1"/>
    <col min="7938" max="8181" width="9.109375" style="23"/>
    <col min="8182" max="8182" width="43.44140625" style="23" customWidth="1"/>
    <col min="8183" max="8183" width="2" style="23" customWidth="1"/>
    <col min="8184" max="8184" width="6.44140625" style="23" customWidth="1"/>
    <col min="8185" max="8185" width="1.44140625" style="23" customWidth="1"/>
    <col min="8186" max="8186" width="14.5546875" style="23" customWidth="1"/>
    <col min="8187" max="8187" width="1.109375" style="23" customWidth="1"/>
    <col min="8188" max="8188" width="14.5546875" style="23" customWidth="1"/>
    <col min="8189" max="8189" width="1.109375" style="23" customWidth="1"/>
    <col min="8190" max="8190" width="14.5546875" style="23" customWidth="1"/>
    <col min="8191" max="8191" width="1.109375" style="23" customWidth="1"/>
    <col min="8192" max="8192" width="14.5546875" style="23" customWidth="1"/>
    <col min="8193" max="8193" width="0.88671875" style="23" customWidth="1"/>
    <col min="8194" max="8437" width="9.109375" style="23"/>
    <col min="8438" max="8438" width="43.44140625" style="23" customWidth="1"/>
    <col min="8439" max="8439" width="2" style="23" customWidth="1"/>
    <col min="8440" max="8440" width="6.44140625" style="23" customWidth="1"/>
    <col min="8441" max="8441" width="1.44140625" style="23" customWidth="1"/>
    <col min="8442" max="8442" width="14.5546875" style="23" customWidth="1"/>
    <col min="8443" max="8443" width="1.109375" style="23" customWidth="1"/>
    <col min="8444" max="8444" width="14.5546875" style="23" customWidth="1"/>
    <col min="8445" max="8445" width="1.109375" style="23" customWidth="1"/>
    <col min="8446" max="8446" width="14.5546875" style="23" customWidth="1"/>
    <col min="8447" max="8447" width="1.109375" style="23" customWidth="1"/>
    <col min="8448" max="8448" width="14.5546875" style="23" customWidth="1"/>
    <col min="8449" max="8449" width="0.88671875" style="23" customWidth="1"/>
    <col min="8450" max="8693" width="9.109375" style="23"/>
    <col min="8694" max="8694" width="43.44140625" style="23" customWidth="1"/>
    <col min="8695" max="8695" width="2" style="23" customWidth="1"/>
    <col min="8696" max="8696" width="6.44140625" style="23" customWidth="1"/>
    <col min="8697" max="8697" width="1.44140625" style="23" customWidth="1"/>
    <col min="8698" max="8698" width="14.5546875" style="23" customWidth="1"/>
    <col min="8699" max="8699" width="1.109375" style="23" customWidth="1"/>
    <col min="8700" max="8700" width="14.5546875" style="23" customWidth="1"/>
    <col min="8701" max="8701" width="1.109375" style="23" customWidth="1"/>
    <col min="8702" max="8702" width="14.5546875" style="23" customWidth="1"/>
    <col min="8703" max="8703" width="1.109375" style="23" customWidth="1"/>
    <col min="8704" max="8704" width="14.5546875" style="23" customWidth="1"/>
    <col min="8705" max="8705" width="0.88671875" style="23" customWidth="1"/>
    <col min="8706" max="8949" width="9.109375" style="23"/>
    <col min="8950" max="8950" width="43.44140625" style="23" customWidth="1"/>
    <col min="8951" max="8951" width="2" style="23" customWidth="1"/>
    <col min="8952" max="8952" width="6.44140625" style="23" customWidth="1"/>
    <col min="8953" max="8953" width="1.44140625" style="23" customWidth="1"/>
    <col min="8954" max="8954" width="14.5546875" style="23" customWidth="1"/>
    <col min="8955" max="8955" width="1.109375" style="23" customWidth="1"/>
    <col min="8956" max="8956" width="14.5546875" style="23" customWidth="1"/>
    <col min="8957" max="8957" width="1.109375" style="23" customWidth="1"/>
    <col min="8958" max="8958" width="14.5546875" style="23" customWidth="1"/>
    <col min="8959" max="8959" width="1.109375" style="23" customWidth="1"/>
    <col min="8960" max="8960" width="14.5546875" style="23" customWidth="1"/>
    <col min="8961" max="8961" width="0.88671875" style="23" customWidth="1"/>
    <col min="8962" max="9205" width="9.109375" style="23"/>
    <col min="9206" max="9206" width="43.44140625" style="23" customWidth="1"/>
    <col min="9207" max="9207" width="2" style="23" customWidth="1"/>
    <col min="9208" max="9208" width="6.44140625" style="23" customWidth="1"/>
    <col min="9209" max="9209" width="1.44140625" style="23" customWidth="1"/>
    <col min="9210" max="9210" width="14.5546875" style="23" customWidth="1"/>
    <col min="9211" max="9211" width="1.109375" style="23" customWidth="1"/>
    <col min="9212" max="9212" width="14.5546875" style="23" customWidth="1"/>
    <col min="9213" max="9213" width="1.109375" style="23" customWidth="1"/>
    <col min="9214" max="9214" width="14.5546875" style="23" customWidth="1"/>
    <col min="9215" max="9215" width="1.109375" style="23" customWidth="1"/>
    <col min="9216" max="9216" width="14.5546875" style="23" customWidth="1"/>
    <col min="9217" max="9217" width="0.88671875" style="23" customWidth="1"/>
    <col min="9218" max="9461" width="9.109375" style="23"/>
    <col min="9462" max="9462" width="43.44140625" style="23" customWidth="1"/>
    <col min="9463" max="9463" width="2" style="23" customWidth="1"/>
    <col min="9464" max="9464" width="6.44140625" style="23" customWidth="1"/>
    <col min="9465" max="9465" width="1.44140625" style="23" customWidth="1"/>
    <col min="9466" max="9466" width="14.5546875" style="23" customWidth="1"/>
    <col min="9467" max="9467" width="1.109375" style="23" customWidth="1"/>
    <col min="9468" max="9468" width="14.5546875" style="23" customWidth="1"/>
    <col min="9469" max="9469" width="1.109375" style="23" customWidth="1"/>
    <col min="9470" max="9470" width="14.5546875" style="23" customWidth="1"/>
    <col min="9471" max="9471" width="1.109375" style="23" customWidth="1"/>
    <col min="9472" max="9472" width="14.5546875" style="23" customWidth="1"/>
    <col min="9473" max="9473" width="0.88671875" style="23" customWidth="1"/>
    <col min="9474" max="9717" width="9.109375" style="23"/>
    <col min="9718" max="9718" width="43.44140625" style="23" customWidth="1"/>
    <col min="9719" max="9719" width="2" style="23" customWidth="1"/>
    <col min="9720" max="9720" width="6.44140625" style="23" customWidth="1"/>
    <col min="9721" max="9721" width="1.44140625" style="23" customWidth="1"/>
    <col min="9722" max="9722" width="14.5546875" style="23" customWidth="1"/>
    <col min="9723" max="9723" width="1.109375" style="23" customWidth="1"/>
    <col min="9724" max="9724" width="14.5546875" style="23" customWidth="1"/>
    <col min="9725" max="9725" width="1.109375" style="23" customWidth="1"/>
    <col min="9726" max="9726" width="14.5546875" style="23" customWidth="1"/>
    <col min="9727" max="9727" width="1.109375" style="23" customWidth="1"/>
    <col min="9728" max="9728" width="14.5546875" style="23" customWidth="1"/>
    <col min="9729" max="9729" width="0.88671875" style="23" customWidth="1"/>
    <col min="9730" max="9973" width="9.109375" style="23"/>
    <col min="9974" max="9974" width="43.44140625" style="23" customWidth="1"/>
    <col min="9975" max="9975" width="2" style="23" customWidth="1"/>
    <col min="9976" max="9976" width="6.44140625" style="23" customWidth="1"/>
    <col min="9977" max="9977" width="1.44140625" style="23" customWidth="1"/>
    <col min="9978" max="9978" width="14.5546875" style="23" customWidth="1"/>
    <col min="9979" max="9979" width="1.109375" style="23" customWidth="1"/>
    <col min="9980" max="9980" width="14.5546875" style="23" customWidth="1"/>
    <col min="9981" max="9981" width="1.109375" style="23" customWidth="1"/>
    <col min="9982" max="9982" width="14.5546875" style="23" customWidth="1"/>
    <col min="9983" max="9983" width="1.109375" style="23" customWidth="1"/>
    <col min="9984" max="9984" width="14.5546875" style="23" customWidth="1"/>
    <col min="9985" max="9985" width="0.88671875" style="23" customWidth="1"/>
    <col min="9986" max="10229" width="9.109375" style="23"/>
    <col min="10230" max="10230" width="43.44140625" style="23" customWidth="1"/>
    <col min="10231" max="10231" width="2" style="23" customWidth="1"/>
    <col min="10232" max="10232" width="6.44140625" style="23" customWidth="1"/>
    <col min="10233" max="10233" width="1.44140625" style="23" customWidth="1"/>
    <col min="10234" max="10234" width="14.5546875" style="23" customWidth="1"/>
    <col min="10235" max="10235" width="1.109375" style="23" customWidth="1"/>
    <col min="10236" max="10236" width="14.5546875" style="23" customWidth="1"/>
    <col min="10237" max="10237" width="1.109375" style="23" customWidth="1"/>
    <col min="10238" max="10238" width="14.5546875" style="23" customWidth="1"/>
    <col min="10239" max="10239" width="1.109375" style="23" customWidth="1"/>
    <col min="10240" max="10240" width="14.5546875" style="23" customWidth="1"/>
    <col min="10241" max="10241" width="0.88671875" style="23" customWidth="1"/>
    <col min="10242" max="10485" width="9.109375" style="23"/>
    <col min="10486" max="10486" width="43.44140625" style="23" customWidth="1"/>
    <col min="10487" max="10487" width="2" style="23" customWidth="1"/>
    <col min="10488" max="10488" width="6.44140625" style="23" customWidth="1"/>
    <col min="10489" max="10489" width="1.44140625" style="23" customWidth="1"/>
    <col min="10490" max="10490" width="14.5546875" style="23" customWidth="1"/>
    <col min="10491" max="10491" width="1.109375" style="23" customWidth="1"/>
    <col min="10492" max="10492" width="14.5546875" style="23" customWidth="1"/>
    <col min="10493" max="10493" width="1.109375" style="23" customWidth="1"/>
    <col min="10494" max="10494" width="14.5546875" style="23" customWidth="1"/>
    <col min="10495" max="10495" width="1.109375" style="23" customWidth="1"/>
    <col min="10496" max="10496" width="14.5546875" style="23" customWidth="1"/>
    <col min="10497" max="10497" width="0.88671875" style="23" customWidth="1"/>
    <col min="10498" max="10741" width="9.109375" style="23"/>
    <col min="10742" max="10742" width="43.44140625" style="23" customWidth="1"/>
    <col min="10743" max="10743" width="2" style="23" customWidth="1"/>
    <col min="10744" max="10744" width="6.44140625" style="23" customWidth="1"/>
    <col min="10745" max="10745" width="1.44140625" style="23" customWidth="1"/>
    <col min="10746" max="10746" width="14.5546875" style="23" customWidth="1"/>
    <col min="10747" max="10747" width="1.109375" style="23" customWidth="1"/>
    <col min="10748" max="10748" width="14.5546875" style="23" customWidth="1"/>
    <col min="10749" max="10749" width="1.109375" style="23" customWidth="1"/>
    <col min="10750" max="10750" width="14.5546875" style="23" customWidth="1"/>
    <col min="10751" max="10751" width="1.109375" style="23" customWidth="1"/>
    <col min="10752" max="10752" width="14.5546875" style="23" customWidth="1"/>
    <col min="10753" max="10753" width="0.88671875" style="23" customWidth="1"/>
    <col min="10754" max="10997" width="9.109375" style="23"/>
    <col min="10998" max="10998" width="43.44140625" style="23" customWidth="1"/>
    <col min="10999" max="10999" width="2" style="23" customWidth="1"/>
    <col min="11000" max="11000" width="6.44140625" style="23" customWidth="1"/>
    <col min="11001" max="11001" width="1.44140625" style="23" customWidth="1"/>
    <col min="11002" max="11002" width="14.5546875" style="23" customWidth="1"/>
    <col min="11003" max="11003" width="1.109375" style="23" customWidth="1"/>
    <col min="11004" max="11004" width="14.5546875" style="23" customWidth="1"/>
    <col min="11005" max="11005" width="1.109375" style="23" customWidth="1"/>
    <col min="11006" max="11006" width="14.5546875" style="23" customWidth="1"/>
    <col min="11007" max="11007" width="1.109375" style="23" customWidth="1"/>
    <col min="11008" max="11008" width="14.5546875" style="23" customWidth="1"/>
    <col min="11009" max="11009" width="0.88671875" style="23" customWidth="1"/>
    <col min="11010" max="11253" width="9.109375" style="23"/>
    <col min="11254" max="11254" width="43.44140625" style="23" customWidth="1"/>
    <col min="11255" max="11255" width="2" style="23" customWidth="1"/>
    <col min="11256" max="11256" width="6.44140625" style="23" customWidth="1"/>
    <col min="11257" max="11257" width="1.44140625" style="23" customWidth="1"/>
    <col min="11258" max="11258" width="14.5546875" style="23" customWidth="1"/>
    <col min="11259" max="11259" width="1.109375" style="23" customWidth="1"/>
    <col min="11260" max="11260" width="14.5546875" style="23" customWidth="1"/>
    <col min="11261" max="11261" width="1.109375" style="23" customWidth="1"/>
    <col min="11262" max="11262" width="14.5546875" style="23" customWidth="1"/>
    <col min="11263" max="11263" width="1.109375" style="23" customWidth="1"/>
    <col min="11264" max="11264" width="14.5546875" style="23" customWidth="1"/>
    <col min="11265" max="11265" width="0.88671875" style="23" customWidth="1"/>
    <col min="11266" max="11509" width="9.109375" style="23"/>
    <col min="11510" max="11510" width="43.44140625" style="23" customWidth="1"/>
    <col min="11511" max="11511" width="2" style="23" customWidth="1"/>
    <col min="11512" max="11512" width="6.44140625" style="23" customWidth="1"/>
    <col min="11513" max="11513" width="1.44140625" style="23" customWidth="1"/>
    <col min="11514" max="11514" width="14.5546875" style="23" customWidth="1"/>
    <col min="11515" max="11515" width="1.109375" style="23" customWidth="1"/>
    <col min="11516" max="11516" width="14.5546875" style="23" customWidth="1"/>
    <col min="11517" max="11517" width="1.109375" style="23" customWidth="1"/>
    <col min="11518" max="11518" width="14.5546875" style="23" customWidth="1"/>
    <col min="11519" max="11519" width="1.109375" style="23" customWidth="1"/>
    <col min="11520" max="11520" width="14.5546875" style="23" customWidth="1"/>
    <col min="11521" max="11521" width="0.88671875" style="23" customWidth="1"/>
    <col min="11522" max="11765" width="9.109375" style="23"/>
    <col min="11766" max="11766" width="43.44140625" style="23" customWidth="1"/>
    <col min="11767" max="11767" width="2" style="23" customWidth="1"/>
    <col min="11768" max="11768" width="6.44140625" style="23" customWidth="1"/>
    <col min="11769" max="11769" width="1.44140625" style="23" customWidth="1"/>
    <col min="11770" max="11770" width="14.5546875" style="23" customWidth="1"/>
    <col min="11771" max="11771" width="1.109375" style="23" customWidth="1"/>
    <col min="11772" max="11772" width="14.5546875" style="23" customWidth="1"/>
    <col min="11773" max="11773" width="1.109375" style="23" customWidth="1"/>
    <col min="11774" max="11774" width="14.5546875" style="23" customWidth="1"/>
    <col min="11775" max="11775" width="1.109375" style="23" customWidth="1"/>
    <col min="11776" max="11776" width="14.5546875" style="23" customWidth="1"/>
    <col min="11777" max="11777" width="0.88671875" style="23" customWidth="1"/>
    <col min="11778" max="12021" width="9.109375" style="23"/>
    <col min="12022" max="12022" width="43.44140625" style="23" customWidth="1"/>
    <col min="12023" max="12023" width="2" style="23" customWidth="1"/>
    <col min="12024" max="12024" width="6.44140625" style="23" customWidth="1"/>
    <col min="12025" max="12025" width="1.44140625" style="23" customWidth="1"/>
    <col min="12026" max="12026" width="14.5546875" style="23" customWidth="1"/>
    <col min="12027" max="12027" width="1.109375" style="23" customWidth="1"/>
    <col min="12028" max="12028" width="14.5546875" style="23" customWidth="1"/>
    <col min="12029" max="12029" width="1.109375" style="23" customWidth="1"/>
    <col min="12030" max="12030" width="14.5546875" style="23" customWidth="1"/>
    <col min="12031" max="12031" width="1.109375" style="23" customWidth="1"/>
    <col min="12032" max="12032" width="14.5546875" style="23" customWidth="1"/>
    <col min="12033" max="12033" width="0.88671875" style="23" customWidth="1"/>
    <col min="12034" max="12277" width="9.109375" style="23"/>
    <col min="12278" max="12278" width="43.44140625" style="23" customWidth="1"/>
    <col min="12279" max="12279" width="2" style="23" customWidth="1"/>
    <col min="12280" max="12280" width="6.44140625" style="23" customWidth="1"/>
    <col min="12281" max="12281" width="1.44140625" style="23" customWidth="1"/>
    <col min="12282" max="12282" width="14.5546875" style="23" customWidth="1"/>
    <col min="12283" max="12283" width="1.109375" style="23" customWidth="1"/>
    <col min="12284" max="12284" width="14.5546875" style="23" customWidth="1"/>
    <col min="12285" max="12285" width="1.109375" style="23" customWidth="1"/>
    <col min="12286" max="12286" width="14.5546875" style="23" customWidth="1"/>
    <col min="12287" max="12287" width="1.109375" style="23" customWidth="1"/>
    <col min="12288" max="12288" width="14.5546875" style="23" customWidth="1"/>
    <col min="12289" max="12289" width="0.88671875" style="23" customWidth="1"/>
    <col min="12290" max="12533" width="9.109375" style="23"/>
    <col min="12534" max="12534" width="43.44140625" style="23" customWidth="1"/>
    <col min="12535" max="12535" width="2" style="23" customWidth="1"/>
    <col min="12536" max="12536" width="6.44140625" style="23" customWidth="1"/>
    <col min="12537" max="12537" width="1.44140625" style="23" customWidth="1"/>
    <col min="12538" max="12538" width="14.5546875" style="23" customWidth="1"/>
    <col min="12539" max="12539" width="1.109375" style="23" customWidth="1"/>
    <col min="12540" max="12540" width="14.5546875" style="23" customWidth="1"/>
    <col min="12541" max="12541" width="1.109375" style="23" customWidth="1"/>
    <col min="12542" max="12542" width="14.5546875" style="23" customWidth="1"/>
    <col min="12543" max="12543" width="1.109375" style="23" customWidth="1"/>
    <col min="12544" max="12544" width="14.5546875" style="23" customWidth="1"/>
    <col min="12545" max="12545" width="0.88671875" style="23" customWidth="1"/>
    <col min="12546" max="12789" width="9.109375" style="23"/>
    <col min="12790" max="12790" width="43.44140625" style="23" customWidth="1"/>
    <col min="12791" max="12791" width="2" style="23" customWidth="1"/>
    <col min="12792" max="12792" width="6.44140625" style="23" customWidth="1"/>
    <col min="12793" max="12793" width="1.44140625" style="23" customWidth="1"/>
    <col min="12794" max="12794" width="14.5546875" style="23" customWidth="1"/>
    <col min="12795" max="12795" width="1.109375" style="23" customWidth="1"/>
    <col min="12796" max="12796" width="14.5546875" style="23" customWidth="1"/>
    <col min="12797" max="12797" width="1.109375" style="23" customWidth="1"/>
    <col min="12798" max="12798" width="14.5546875" style="23" customWidth="1"/>
    <col min="12799" max="12799" width="1.109375" style="23" customWidth="1"/>
    <col min="12800" max="12800" width="14.5546875" style="23" customWidth="1"/>
    <col min="12801" max="12801" width="0.88671875" style="23" customWidth="1"/>
    <col min="12802" max="13045" width="9.109375" style="23"/>
    <col min="13046" max="13046" width="43.44140625" style="23" customWidth="1"/>
    <col min="13047" max="13047" width="2" style="23" customWidth="1"/>
    <col min="13048" max="13048" width="6.44140625" style="23" customWidth="1"/>
    <col min="13049" max="13049" width="1.44140625" style="23" customWidth="1"/>
    <col min="13050" max="13050" width="14.5546875" style="23" customWidth="1"/>
    <col min="13051" max="13051" width="1.109375" style="23" customWidth="1"/>
    <col min="13052" max="13052" width="14.5546875" style="23" customWidth="1"/>
    <col min="13053" max="13053" width="1.109375" style="23" customWidth="1"/>
    <col min="13054" max="13054" width="14.5546875" style="23" customWidth="1"/>
    <col min="13055" max="13055" width="1.109375" style="23" customWidth="1"/>
    <col min="13056" max="13056" width="14.5546875" style="23" customWidth="1"/>
    <col min="13057" max="13057" width="0.88671875" style="23" customWidth="1"/>
    <col min="13058" max="13301" width="9.109375" style="23"/>
    <col min="13302" max="13302" width="43.44140625" style="23" customWidth="1"/>
    <col min="13303" max="13303" width="2" style="23" customWidth="1"/>
    <col min="13304" max="13304" width="6.44140625" style="23" customWidth="1"/>
    <col min="13305" max="13305" width="1.44140625" style="23" customWidth="1"/>
    <col min="13306" max="13306" width="14.5546875" style="23" customWidth="1"/>
    <col min="13307" max="13307" width="1.109375" style="23" customWidth="1"/>
    <col min="13308" max="13308" width="14.5546875" style="23" customWidth="1"/>
    <col min="13309" max="13309" width="1.109375" style="23" customWidth="1"/>
    <col min="13310" max="13310" width="14.5546875" style="23" customWidth="1"/>
    <col min="13311" max="13311" width="1.109375" style="23" customWidth="1"/>
    <col min="13312" max="13312" width="14.5546875" style="23" customWidth="1"/>
    <col min="13313" max="13313" width="0.88671875" style="23" customWidth="1"/>
    <col min="13314" max="13557" width="9.109375" style="23"/>
    <col min="13558" max="13558" width="43.44140625" style="23" customWidth="1"/>
    <col min="13559" max="13559" width="2" style="23" customWidth="1"/>
    <col min="13560" max="13560" width="6.44140625" style="23" customWidth="1"/>
    <col min="13561" max="13561" width="1.44140625" style="23" customWidth="1"/>
    <col min="13562" max="13562" width="14.5546875" style="23" customWidth="1"/>
    <col min="13563" max="13563" width="1.109375" style="23" customWidth="1"/>
    <col min="13564" max="13564" width="14.5546875" style="23" customWidth="1"/>
    <col min="13565" max="13565" width="1.109375" style="23" customWidth="1"/>
    <col min="13566" max="13566" width="14.5546875" style="23" customWidth="1"/>
    <col min="13567" max="13567" width="1.109375" style="23" customWidth="1"/>
    <col min="13568" max="13568" width="14.5546875" style="23" customWidth="1"/>
    <col min="13569" max="13569" width="0.88671875" style="23" customWidth="1"/>
    <col min="13570" max="13813" width="9.109375" style="23"/>
    <col min="13814" max="13814" width="43.44140625" style="23" customWidth="1"/>
    <col min="13815" max="13815" width="2" style="23" customWidth="1"/>
    <col min="13816" max="13816" width="6.44140625" style="23" customWidth="1"/>
    <col min="13817" max="13817" width="1.44140625" style="23" customWidth="1"/>
    <col min="13818" max="13818" width="14.5546875" style="23" customWidth="1"/>
    <col min="13819" max="13819" width="1.109375" style="23" customWidth="1"/>
    <col min="13820" max="13820" width="14.5546875" style="23" customWidth="1"/>
    <col min="13821" max="13821" width="1.109375" style="23" customWidth="1"/>
    <col min="13822" max="13822" width="14.5546875" style="23" customWidth="1"/>
    <col min="13823" max="13823" width="1.109375" style="23" customWidth="1"/>
    <col min="13824" max="13824" width="14.5546875" style="23" customWidth="1"/>
    <col min="13825" max="13825" width="0.88671875" style="23" customWidth="1"/>
    <col min="13826" max="14069" width="9.109375" style="23"/>
    <col min="14070" max="14070" width="43.44140625" style="23" customWidth="1"/>
    <col min="14071" max="14071" width="2" style="23" customWidth="1"/>
    <col min="14072" max="14072" width="6.44140625" style="23" customWidth="1"/>
    <col min="14073" max="14073" width="1.44140625" style="23" customWidth="1"/>
    <col min="14074" max="14074" width="14.5546875" style="23" customWidth="1"/>
    <col min="14075" max="14075" width="1.109375" style="23" customWidth="1"/>
    <col min="14076" max="14076" width="14.5546875" style="23" customWidth="1"/>
    <col min="14077" max="14077" width="1.109375" style="23" customWidth="1"/>
    <col min="14078" max="14078" width="14.5546875" style="23" customWidth="1"/>
    <col min="14079" max="14079" width="1.109375" style="23" customWidth="1"/>
    <col min="14080" max="14080" width="14.5546875" style="23" customWidth="1"/>
    <col min="14081" max="14081" width="0.88671875" style="23" customWidth="1"/>
    <col min="14082" max="14325" width="9.109375" style="23"/>
    <col min="14326" max="14326" width="43.44140625" style="23" customWidth="1"/>
    <col min="14327" max="14327" width="2" style="23" customWidth="1"/>
    <col min="14328" max="14328" width="6.44140625" style="23" customWidth="1"/>
    <col min="14329" max="14329" width="1.44140625" style="23" customWidth="1"/>
    <col min="14330" max="14330" width="14.5546875" style="23" customWidth="1"/>
    <col min="14331" max="14331" width="1.109375" style="23" customWidth="1"/>
    <col min="14332" max="14332" width="14.5546875" style="23" customWidth="1"/>
    <col min="14333" max="14333" width="1.109375" style="23" customWidth="1"/>
    <col min="14334" max="14334" width="14.5546875" style="23" customWidth="1"/>
    <col min="14335" max="14335" width="1.109375" style="23" customWidth="1"/>
    <col min="14336" max="14336" width="14.5546875" style="23" customWidth="1"/>
    <col min="14337" max="14337" width="0.88671875" style="23" customWidth="1"/>
    <col min="14338" max="14581" width="9.109375" style="23"/>
    <col min="14582" max="14582" width="43.44140625" style="23" customWidth="1"/>
    <col min="14583" max="14583" width="2" style="23" customWidth="1"/>
    <col min="14584" max="14584" width="6.44140625" style="23" customWidth="1"/>
    <col min="14585" max="14585" width="1.44140625" style="23" customWidth="1"/>
    <col min="14586" max="14586" width="14.5546875" style="23" customWidth="1"/>
    <col min="14587" max="14587" width="1.109375" style="23" customWidth="1"/>
    <col min="14588" max="14588" width="14.5546875" style="23" customWidth="1"/>
    <col min="14589" max="14589" width="1.109375" style="23" customWidth="1"/>
    <col min="14590" max="14590" width="14.5546875" style="23" customWidth="1"/>
    <col min="14591" max="14591" width="1.109375" style="23" customWidth="1"/>
    <col min="14592" max="14592" width="14.5546875" style="23" customWidth="1"/>
    <col min="14593" max="14593" width="0.88671875" style="23" customWidth="1"/>
    <col min="14594" max="14837" width="9.109375" style="23"/>
    <col min="14838" max="14838" width="43.44140625" style="23" customWidth="1"/>
    <col min="14839" max="14839" width="2" style="23" customWidth="1"/>
    <col min="14840" max="14840" width="6.44140625" style="23" customWidth="1"/>
    <col min="14841" max="14841" width="1.44140625" style="23" customWidth="1"/>
    <col min="14842" max="14842" width="14.5546875" style="23" customWidth="1"/>
    <col min="14843" max="14843" width="1.109375" style="23" customWidth="1"/>
    <col min="14844" max="14844" width="14.5546875" style="23" customWidth="1"/>
    <col min="14845" max="14845" width="1.109375" style="23" customWidth="1"/>
    <col min="14846" max="14846" width="14.5546875" style="23" customWidth="1"/>
    <col min="14847" max="14847" width="1.109375" style="23" customWidth="1"/>
    <col min="14848" max="14848" width="14.5546875" style="23" customWidth="1"/>
    <col min="14849" max="14849" width="0.88671875" style="23" customWidth="1"/>
    <col min="14850" max="15093" width="9.109375" style="23"/>
    <col min="15094" max="15094" width="43.44140625" style="23" customWidth="1"/>
    <col min="15095" max="15095" width="2" style="23" customWidth="1"/>
    <col min="15096" max="15096" width="6.44140625" style="23" customWidth="1"/>
    <col min="15097" max="15097" width="1.44140625" style="23" customWidth="1"/>
    <col min="15098" max="15098" width="14.5546875" style="23" customWidth="1"/>
    <col min="15099" max="15099" width="1.109375" style="23" customWidth="1"/>
    <col min="15100" max="15100" width="14.5546875" style="23" customWidth="1"/>
    <col min="15101" max="15101" width="1.109375" style="23" customWidth="1"/>
    <col min="15102" max="15102" width="14.5546875" style="23" customWidth="1"/>
    <col min="15103" max="15103" width="1.109375" style="23" customWidth="1"/>
    <col min="15104" max="15104" width="14.5546875" style="23" customWidth="1"/>
    <col min="15105" max="15105" width="0.88671875" style="23" customWidth="1"/>
    <col min="15106" max="15349" width="9.109375" style="23"/>
    <col min="15350" max="15350" width="43.44140625" style="23" customWidth="1"/>
    <col min="15351" max="15351" width="2" style="23" customWidth="1"/>
    <col min="15352" max="15352" width="6.44140625" style="23" customWidth="1"/>
    <col min="15353" max="15353" width="1.44140625" style="23" customWidth="1"/>
    <col min="15354" max="15354" width="14.5546875" style="23" customWidth="1"/>
    <col min="15355" max="15355" width="1.109375" style="23" customWidth="1"/>
    <col min="15356" max="15356" width="14.5546875" style="23" customWidth="1"/>
    <col min="15357" max="15357" width="1.109375" style="23" customWidth="1"/>
    <col min="15358" max="15358" width="14.5546875" style="23" customWidth="1"/>
    <col min="15359" max="15359" width="1.109375" style="23" customWidth="1"/>
    <col min="15360" max="15360" width="14.5546875" style="23" customWidth="1"/>
    <col min="15361" max="15361" width="0.88671875" style="23" customWidth="1"/>
    <col min="15362" max="15605" width="9.109375" style="23"/>
    <col min="15606" max="15606" width="43.44140625" style="23" customWidth="1"/>
    <col min="15607" max="15607" width="2" style="23" customWidth="1"/>
    <col min="15608" max="15608" width="6.44140625" style="23" customWidth="1"/>
    <col min="15609" max="15609" width="1.44140625" style="23" customWidth="1"/>
    <col min="15610" max="15610" width="14.5546875" style="23" customWidth="1"/>
    <col min="15611" max="15611" width="1.109375" style="23" customWidth="1"/>
    <col min="15612" max="15612" width="14.5546875" style="23" customWidth="1"/>
    <col min="15613" max="15613" width="1.109375" style="23" customWidth="1"/>
    <col min="15614" max="15614" width="14.5546875" style="23" customWidth="1"/>
    <col min="15615" max="15615" width="1.109375" style="23" customWidth="1"/>
    <col min="15616" max="15616" width="14.5546875" style="23" customWidth="1"/>
    <col min="15617" max="15617" width="0.88671875" style="23" customWidth="1"/>
    <col min="15618" max="15861" width="9.109375" style="23"/>
    <col min="15862" max="15862" width="43.44140625" style="23" customWidth="1"/>
    <col min="15863" max="15863" width="2" style="23" customWidth="1"/>
    <col min="15864" max="15864" width="6.44140625" style="23" customWidth="1"/>
    <col min="15865" max="15865" width="1.44140625" style="23" customWidth="1"/>
    <col min="15866" max="15866" width="14.5546875" style="23" customWidth="1"/>
    <col min="15867" max="15867" width="1.109375" style="23" customWidth="1"/>
    <col min="15868" max="15868" width="14.5546875" style="23" customWidth="1"/>
    <col min="15869" max="15869" width="1.109375" style="23" customWidth="1"/>
    <col min="15870" max="15870" width="14.5546875" style="23" customWidth="1"/>
    <col min="15871" max="15871" width="1.109375" style="23" customWidth="1"/>
    <col min="15872" max="15872" width="14.5546875" style="23" customWidth="1"/>
    <col min="15873" max="15873" width="0.88671875" style="23" customWidth="1"/>
    <col min="15874" max="16117" width="9.109375" style="23"/>
    <col min="16118" max="16118" width="43.44140625" style="23" customWidth="1"/>
    <col min="16119" max="16119" width="2" style="23" customWidth="1"/>
    <col min="16120" max="16120" width="6.44140625" style="23" customWidth="1"/>
    <col min="16121" max="16121" width="1.44140625" style="23" customWidth="1"/>
    <col min="16122" max="16122" width="14.5546875" style="23" customWidth="1"/>
    <col min="16123" max="16123" width="1.109375" style="23" customWidth="1"/>
    <col min="16124" max="16124" width="14.5546875" style="23" customWidth="1"/>
    <col min="16125" max="16125" width="1.109375" style="23" customWidth="1"/>
    <col min="16126" max="16126" width="14.5546875" style="23" customWidth="1"/>
    <col min="16127" max="16127" width="1.109375" style="23" customWidth="1"/>
    <col min="16128" max="16128" width="14.5546875" style="23" customWidth="1"/>
    <col min="16129" max="16129" width="0.88671875" style="23" customWidth="1"/>
    <col min="16130" max="16384" width="9.109375" style="23"/>
  </cols>
  <sheetData>
    <row r="1" spans="1:12" ht="21.75" customHeight="1">
      <c r="A1" s="21" t="s">
        <v>91</v>
      </c>
      <c r="B1" s="21"/>
    </row>
    <row r="2" spans="1:12" ht="21.75" customHeight="1">
      <c r="A2" s="21" t="s">
        <v>84</v>
      </c>
      <c r="B2" s="21"/>
    </row>
    <row r="3" spans="1:12" ht="21.75" customHeight="1">
      <c r="A3" s="21" t="s">
        <v>231</v>
      </c>
      <c r="B3" s="21"/>
    </row>
    <row r="4" spans="1:12" ht="21.75" customHeight="1">
      <c r="K4" s="28" t="s">
        <v>0</v>
      </c>
      <c r="L4" s="28"/>
    </row>
    <row r="5" spans="1:12" s="21" customFormat="1" ht="21.75" customHeight="1">
      <c r="C5" s="36"/>
      <c r="E5" s="113" t="s">
        <v>1</v>
      </c>
      <c r="F5" s="113"/>
      <c r="G5" s="113"/>
      <c r="H5" s="24"/>
      <c r="I5" s="113" t="s">
        <v>2</v>
      </c>
      <c r="J5" s="113"/>
      <c r="K5" s="113"/>
      <c r="L5" s="37"/>
    </row>
    <row r="6" spans="1:12" ht="21.75" customHeight="1">
      <c r="C6" s="38" t="s">
        <v>3</v>
      </c>
      <c r="E6" s="39" t="s">
        <v>232</v>
      </c>
      <c r="F6" s="40"/>
      <c r="G6" s="39" t="s">
        <v>165</v>
      </c>
      <c r="H6" s="41"/>
      <c r="I6" s="39" t="s">
        <v>232</v>
      </c>
      <c r="J6" s="40"/>
      <c r="K6" s="39" t="s">
        <v>165</v>
      </c>
    </row>
    <row r="7" spans="1:12" ht="21.75" customHeight="1">
      <c r="E7" s="41" t="s">
        <v>186</v>
      </c>
      <c r="F7" s="40"/>
      <c r="G7" s="41" t="s">
        <v>4</v>
      </c>
      <c r="H7" s="41"/>
      <c r="I7" s="41" t="s">
        <v>186</v>
      </c>
      <c r="J7" s="40"/>
      <c r="K7" s="41" t="s">
        <v>4</v>
      </c>
    </row>
    <row r="8" spans="1:12" ht="21.75" customHeight="1">
      <c r="E8" s="41" t="s">
        <v>187</v>
      </c>
      <c r="F8" s="40"/>
      <c r="G8" s="41"/>
      <c r="H8" s="41"/>
      <c r="I8" s="41" t="s">
        <v>187</v>
      </c>
      <c r="J8" s="40"/>
      <c r="K8" s="41"/>
    </row>
    <row r="9" spans="1:12" ht="21.75" customHeight="1">
      <c r="A9" s="21" t="s">
        <v>5</v>
      </c>
      <c r="B9" s="21"/>
      <c r="F9" s="24"/>
      <c r="J9" s="24"/>
    </row>
    <row r="10" spans="1:12" ht="21.75" customHeight="1">
      <c r="A10" s="21" t="s">
        <v>6</v>
      </c>
      <c r="B10" s="21"/>
      <c r="E10" s="25"/>
      <c r="F10" s="26"/>
      <c r="J10" s="24"/>
    </row>
    <row r="11" spans="1:12" ht="21.75" customHeight="1">
      <c r="A11" s="23" t="s">
        <v>7</v>
      </c>
      <c r="C11" s="27"/>
      <c r="E11" s="35">
        <v>114046</v>
      </c>
      <c r="F11" s="35"/>
      <c r="G11" s="35">
        <v>74458</v>
      </c>
      <c r="H11" s="35"/>
      <c r="I11" s="35">
        <v>46144</v>
      </c>
      <c r="J11" s="35"/>
      <c r="K11" s="35">
        <v>45199</v>
      </c>
    </row>
    <row r="12" spans="1:12" ht="21.75" customHeight="1">
      <c r="A12" s="23" t="s">
        <v>8</v>
      </c>
      <c r="C12" s="27" t="s">
        <v>125</v>
      </c>
      <c r="E12" s="35">
        <v>321236</v>
      </c>
      <c r="F12" s="54"/>
      <c r="G12" s="35">
        <v>308518</v>
      </c>
      <c r="H12" s="35"/>
      <c r="I12" s="35">
        <v>89606</v>
      </c>
      <c r="J12" s="35"/>
      <c r="K12" s="35">
        <v>98139</v>
      </c>
    </row>
    <row r="13" spans="1:12" ht="21.75" customHeight="1">
      <c r="A13" s="23" t="s">
        <v>204</v>
      </c>
      <c r="C13" s="27"/>
      <c r="E13" s="35"/>
      <c r="F13" s="54"/>
      <c r="G13" s="35"/>
      <c r="H13" s="35"/>
      <c r="I13" s="35"/>
      <c r="J13" s="35"/>
      <c r="K13" s="35"/>
    </row>
    <row r="14" spans="1:12" ht="21.75" customHeight="1">
      <c r="A14" s="23" t="s">
        <v>205</v>
      </c>
      <c r="C14" s="27">
        <v>4</v>
      </c>
      <c r="E14" s="35">
        <v>1683</v>
      </c>
      <c r="F14" s="54"/>
      <c r="G14" s="35">
        <v>1857</v>
      </c>
      <c r="H14" s="35"/>
      <c r="I14" s="35">
        <v>0</v>
      </c>
      <c r="J14" s="35"/>
      <c r="K14" s="35">
        <v>0</v>
      </c>
    </row>
    <row r="15" spans="1:12" ht="21.75" customHeight="1">
      <c r="A15" s="23" t="s">
        <v>9</v>
      </c>
      <c r="B15" s="29"/>
      <c r="C15" s="27">
        <v>5</v>
      </c>
      <c r="E15" s="35">
        <v>179579</v>
      </c>
      <c r="F15" s="35"/>
      <c r="G15" s="35">
        <v>190054</v>
      </c>
      <c r="H15" s="35"/>
      <c r="I15" s="35">
        <v>142966</v>
      </c>
      <c r="J15" s="35"/>
      <c r="K15" s="35">
        <v>159705</v>
      </c>
    </row>
    <row r="16" spans="1:12" ht="21.75" customHeight="1">
      <c r="A16" s="23" t="s">
        <v>260</v>
      </c>
      <c r="B16" s="29"/>
      <c r="C16" s="27">
        <v>2</v>
      </c>
      <c r="E16" s="35">
        <v>0</v>
      </c>
      <c r="F16" s="35"/>
      <c r="G16" s="35">
        <v>0</v>
      </c>
      <c r="H16" s="35"/>
      <c r="I16" s="35">
        <v>5300</v>
      </c>
      <c r="J16" s="35"/>
      <c r="K16" s="35">
        <v>0</v>
      </c>
    </row>
    <row r="17" spans="1:11" ht="21.75" customHeight="1">
      <c r="A17" s="23" t="s">
        <v>222</v>
      </c>
      <c r="B17" s="29"/>
      <c r="C17" s="27"/>
      <c r="E17" s="35"/>
      <c r="F17" s="35"/>
      <c r="G17" s="35"/>
      <c r="H17" s="35"/>
      <c r="I17" s="35"/>
      <c r="J17" s="35"/>
      <c r="K17" s="35"/>
    </row>
    <row r="18" spans="1:11" ht="21.75" customHeight="1">
      <c r="A18" s="23" t="s">
        <v>214</v>
      </c>
      <c r="B18" s="29"/>
      <c r="C18" s="27"/>
      <c r="E18" s="35">
        <v>1486</v>
      </c>
      <c r="F18" s="35"/>
      <c r="G18" s="35">
        <v>3360</v>
      </c>
      <c r="H18" s="35"/>
      <c r="I18" s="35">
        <v>1457</v>
      </c>
      <c r="J18" s="35"/>
      <c r="K18" s="24">
        <v>3299</v>
      </c>
    </row>
    <row r="19" spans="1:11" ht="21.75" customHeight="1">
      <c r="A19" s="23" t="s">
        <v>112</v>
      </c>
      <c r="B19" s="29"/>
      <c r="C19" s="27">
        <v>6</v>
      </c>
      <c r="E19" s="35">
        <v>34589</v>
      </c>
      <c r="F19" s="35"/>
      <c r="G19" s="35">
        <v>58854</v>
      </c>
      <c r="H19" s="35"/>
      <c r="I19" s="35">
        <v>0</v>
      </c>
      <c r="J19" s="35"/>
      <c r="K19" s="35">
        <v>0</v>
      </c>
    </row>
    <row r="20" spans="1:11" ht="21.75" customHeight="1">
      <c r="A20" s="29" t="s">
        <v>10</v>
      </c>
      <c r="C20" s="27"/>
      <c r="E20" s="35">
        <v>12366</v>
      </c>
      <c r="F20" s="35"/>
      <c r="G20" s="35">
        <v>11367</v>
      </c>
      <c r="H20" s="35"/>
      <c r="I20" s="35">
        <v>4620</v>
      </c>
      <c r="J20" s="35"/>
      <c r="K20" s="35">
        <v>5664</v>
      </c>
    </row>
    <row r="21" spans="1:11" ht="21.75" customHeight="1">
      <c r="A21" s="21" t="s">
        <v>11</v>
      </c>
      <c r="B21" s="21"/>
      <c r="E21" s="50">
        <f>SUM(E11:E20)</f>
        <v>664985</v>
      </c>
      <c r="F21" s="35"/>
      <c r="G21" s="50">
        <f>SUM(G11:G20)</f>
        <v>648468</v>
      </c>
      <c r="H21" s="35"/>
      <c r="I21" s="50">
        <f>SUM(I11:I20)</f>
        <v>290093</v>
      </c>
      <c r="J21" s="35"/>
      <c r="K21" s="50">
        <f>SUM(K11:K20)</f>
        <v>312006</v>
      </c>
    </row>
    <row r="22" spans="1:11" ht="21.75" customHeight="1">
      <c r="A22" s="21" t="s">
        <v>12</v>
      </c>
      <c r="B22" s="21"/>
      <c r="E22" s="35"/>
      <c r="F22" s="35"/>
      <c r="G22" s="35"/>
      <c r="H22" s="35"/>
      <c r="I22" s="35"/>
      <c r="J22" s="35"/>
      <c r="K22" s="35"/>
    </row>
    <row r="23" spans="1:11" ht="21.75" customHeight="1">
      <c r="A23" s="23" t="s">
        <v>92</v>
      </c>
      <c r="C23" s="27"/>
      <c r="E23" s="35">
        <v>22555</v>
      </c>
      <c r="F23" s="35"/>
      <c r="G23" s="35">
        <v>22411</v>
      </c>
      <c r="H23" s="35"/>
      <c r="I23" s="35">
        <v>11371</v>
      </c>
      <c r="J23" s="35"/>
      <c r="K23" s="35">
        <v>11305</v>
      </c>
    </row>
    <row r="24" spans="1:11" ht="21.75" customHeight="1">
      <c r="A24" s="23" t="s">
        <v>13</v>
      </c>
      <c r="C24" s="27">
        <v>7</v>
      </c>
      <c r="E24" s="35">
        <v>0</v>
      </c>
      <c r="F24" s="35"/>
      <c r="G24" s="35">
        <v>0</v>
      </c>
      <c r="H24" s="35"/>
      <c r="I24" s="35">
        <v>157319</v>
      </c>
      <c r="J24" s="35"/>
      <c r="K24" s="35">
        <v>152319</v>
      </c>
    </row>
    <row r="25" spans="1:11" ht="21.75" customHeight="1">
      <c r="A25" s="23" t="s">
        <v>146</v>
      </c>
      <c r="C25" s="27"/>
      <c r="E25" s="35"/>
      <c r="F25" s="35"/>
      <c r="G25" s="35"/>
      <c r="H25" s="35"/>
      <c r="I25" s="35"/>
      <c r="J25" s="35"/>
      <c r="K25" s="35"/>
    </row>
    <row r="26" spans="1:11" ht="21.75" customHeight="1">
      <c r="A26" s="23" t="s">
        <v>136</v>
      </c>
      <c r="C26" s="27">
        <v>4</v>
      </c>
      <c r="E26" s="35">
        <v>3291</v>
      </c>
      <c r="F26" s="35"/>
      <c r="G26" s="35">
        <v>2899</v>
      </c>
      <c r="H26" s="35"/>
      <c r="I26" s="35">
        <v>0</v>
      </c>
      <c r="J26" s="35"/>
      <c r="K26" s="35">
        <v>0</v>
      </c>
    </row>
    <row r="27" spans="1:11" ht="21.75" customHeight="1">
      <c r="A27" s="23" t="s">
        <v>103</v>
      </c>
      <c r="C27" s="27">
        <v>8</v>
      </c>
      <c r="E27" s="35">
        <v>30481</v>
      </c>
      <c r="F27" s="35"/>
      <c r="G27" s="35">
        <v>30481</v>
      </c>
      <c r="H27" s="35"/>
      <c r="I27" s="35">
        <v>30481</v>
      </c>
      <c r="J27" s="35"/>
      <c r="K27" s="35">
        <v>30481</v>
      </c>
    </row>
    <row r="28" spans="1:11" ht="21.75" customHeight="1">
      <c r="A28" s="23" t="s">
        <v>137</v>
      </c>
      <c r="C28" s="27">
        <v>9</v>
      </c>
      <c r="E28" s="35">
        <v>460384</v>
      </c>
      <c r="F28" s="35"/>
      <c r="G28" s="35">
        <v>408797</v>
      </c>
      <c r="H28" s="35"/>
      <c r="I28" s="35">
        <v>118360</v>
      </c>
      <c r="J28" s="35"/>
      <c r="K28" s="35">
        <v>121101</v>
      </c>
    </row>
    <row r="29" spans="1:11" ht="21.75" customHeight="1">
      <c r="A29" s="23" t="s">
        <v>113</v>
      </c>
      <c r="C29" s="27"/>
      <c r="E29" s="35">
        <v>21945</v>
      </c>
      <c r="F29" s="35"/>
      <c r="G29" s="35">
        <v>14049</v>
      </c>
      <c r="H29" s="35"/>
      <c r="I29" s="35">
        <v>19371</v>
      </c>
      <c r="J29" s="35"/>
      <c r="K29" s="35">
        <v>9820</v>
      </c>
    </row>
    <row r="30" spans="1:11" ht="21.75" customHeight="1">
      <c r="A30" s="23" t="s">
        <v>14</v>
      </c>
      <c r="C30" s="27"/>
      <c r="E30" s="35">
        <v>9310</v>
      </c>
      <c r="F30" s="35"/>
      <c r="G30" s="35">
        <v>7348</v>
      </c>
      <c r="H30" s="35"/>
      <c r="I30" s="35">
        <v>7141</v>
      </c>
      <c r="J30" s="35"/>
      <c r="K30" s="35">
        <v>5876</v>
      </c>
    </row>
    <row r="31" spans="1:11" ht="21.75" customHeight="1">
      <c r="A31" s="23" t="s">
        <v>83</v>
      </c>
      <c r="C31" s="27"/>
      <c r="E31" s="35">
        <v>24153</v>
      </c>
      <c r="F31" s="35"/>
      <c r="G31" s="35">
        <v>27115</v>
      </c>
      <c r="H31" s="35"/>
      <c r="I31" s="35">
        <v>16617</v>
      </c>
      <c r="J31" s="35"/>
      <c r="K31" s="35">
        <v>20473</v>
      </c>
    </row>
    <row r="32" spans="1:11" ht="21.75" customHeight="1">
      <c r="A32" s="23" t="s">
        <v>15</v>
      </c>
      <c r="C32" s="27"/>
      <c r="E32" s="51">
        <v>4720</v>
      </c>
      <c r="F32" s="35"/>
      <c r="G32" s="51">
        <v>4563</v>
      </c>
      <c r="H32" s="35"/>
      <c r="I32" s="51">
        <v>561</v>
      </c>
      <c r="J32" s="35"/>
      <c r="K32" s="51">
        <v>1542</v>
      </c>
    </row>
    <row r="33" spans="1:12" ht="21.75" customHeight="1">
      <c r="A33" s="21" t="s">
        <v>16</v>
      </c>
      <c r="B33" s="21"/>
      <c r="E33" s="35">
        <f>SUM(E23:E32)</f>
        <v>576839</v>
      </c>
      <c r="F33" s="35"/>
      <c r="G33" s="35">
        <f>SUM(G23:G32)</f>
        <v>517663</v>
      </c>
      <c r="H33" s="35"/>
      <c r="I33" s="35">
        <f>SUM(I23:I32)</f>
        <v>361221</v>
      </c>
      <c r="J33" s="35"/>
      <c r="K33" s="35">
        <f>SUM(K23:K32)</f>
        <v>352917</v>
      </c>
    </row>
    <row r="34" spans="1:12" ht="21.75" customHeight="1" thickBot="1">
      <c r="A34" s="21" t="s">
        <v>17</v>
      </c>
      <c r="B34" s="21"/>
      <c r="E34" s="52">
        <f>SUM(E21,E33)</f>
        <v>1241824</v>
      </c>
      <c r="F34" s="35"/>
      <c r="G34" s="52">
        <f>SUM(G21,G33)</f>
        <v>1166131</v>
      </c>
      <c r="H34" s="35"/>
      <c r="I34" s="52">
        <f>SUM(I21,I33)</f>
        <v>651314</v>
      </c>
      <c r="J34" s="35"/>
      <c r="K34" s="52">
        <f>SUM(K21,K33)</f>
        <v>664923</v>
      </c>
    </row>
    <row r="35" spans="1:12" ht="21.75" customHeight="1" thickTop="1">
      <c r="A35" s="21"/>
      <c r="B35" s="21"/>
      <c r="E35" s="30"/>
      <c r="F35" s="30"/>
      <c r="G35" s="30"/>
      <c r="H35" s="30"/>
      <c r="I35" s="30"/>
      <c r="J35" s="30"/>
      <c r="K35" s="30"/>
    </row>
    <row r="36" spans="1:12" ht="21.75" customHeight="1">
      <c r="A36" s="42" t="s">
        <v>170</v>
      </c>
      <c r="B36" s="42"/>
      <c r="C36" s="43"/>
      <c r="D36" s="43"/>
      <c r="E36" s="43"/>
      <c r="F36" s="43"/>
      <c r="G36" s="43"/>
      <c r="H36" s="43"/>
      <c r="I36" s="43"/>
      <c r="J36" s="43"/>
      <c r="K36" s="43"/>
    </row>
    <row r="37" spans="1:12" ht="21.75" customHeight="1">
      <c r="A37" s="21" t="s">
        <v>91</v>
      </c>
      <c r="B37" s="21"/>
      <c r="C37" s="33"/>
      <c r="D37" s="34"/>
    </row>
    <row r="38" spans="1:12" ht="21.75" customHeight="1">
      <c r="A38" s="21" t="s">
        <v>85</v>
      </c>
      <c r="B38" s="21"/>
      <c r="C38" s="33"/>
      <c r="D38" s="34"/>
    </row>
    <row r="39" spans="1:12" ht="21.75" customHeight="1">
      <c r="A39" s="21" t="s">
        <v>231</v>
      </c>
      <c r="B39" s="21"/>
    </row>
    <row r="40" spans="1:12" ht="21.75" customHeight="1">
      <c r="C40" s="33"/>
      <c r="D40" s="34"/>
      <c r="K40" s="28" t="s">
        <v>0</v>
      </c>
      <c r="L40" s="28"/>
    </row>
    <row r="41" spans="1:12" s="21" customFormat="1" ht="21.75" customHeight="1">
      <c r="C41" s="36"/>
      <c r="E41" s="113" t="s">
        <v>1</v>
      </c>
      <c r="F41" s="113"/>
      <c r="G41" s="113"/>
      <c r="H41" s="24"/>
      <c r="I41" s="113" t="s">
        <v>2</v>
      </c>
      <c r="J41" s="113"/>
      <c r="K41" s="113"/>
      <c r="L41" s="37"/>
    </row>
    <row r="42" spans="1:12" ht="21.75" customHeight="1">
      <c r="C42" s="38" t="s">
        <v>3</v>
      </c>
      <c r="E42" s="39" t="s">
        <v>232</v>
      </c>
      <c r="F42" s="40"/>
      <c r="G42" s="39" t="s">
        <v>165</v>
      </c>
      <c r="H42" s="41"/>
      <c r="I42" s="39" t="s">
        <v>232</v>
      </c>
      <c r="J42" s="40"/>
      <c r="K42" s="39" t="s">
        <v>165</v>
      </c>
    </row>
    <row r="43" spans="1:12" ht="21.75" customHeight="1">
      <c r="E43" s="41" t="s">
        <v>186</v>
      </c>
      <c r="F43" s="40"/>
      <c r="G43" s="41" t="s">
        <v>4</v>
      </c>
      <c r="H43" s="41"/>
      <c r="I43" s="41" t="s">
        <v>186</v>
      </c>
      <c r="J43" s="40"/>
      <c r="K43" s="41" t="s">
        <v>4</v>
      </c>
    </row>
    <row r="44" spans="1:12" ht="21.75" customHeight="1">
      <c r="E44" s="41" t="s">
        <v>187</v>
      </c>
      <c r="F44" s="40"/>
      <c r="G44" s="41"/>
      <c r="H44" s="41"/>
      <c r="I44" s="41" t="s">
        <v>187</v>
      </c>
      <c r="J44" s="40"/>
      <c r="K44" s="41"/>
    </row>
    <row r="45" spans="1:12" ht="21.75" customHeight="1">
      <c r="A45" s="21" t="s">
        <v>18</v>
      </c>
      <c r="B45" s="21"/>
      <c r="C45" s="33"/>
      <c r="D45" s="34"/>
      <c r="F45" s="24"/>
      <c r="J45" s="24"/>
    </row>
    <row r="46" spans="1:12" ht="21.75" customHeight="1">
      <c r="A46" s="21" t="s">
        <v>19</v>
      </c>
      <c r="B46" s="21"/>
      <c r="C46" s="33"/>
      <c r="D46" s="34"/>
      <c r="E46" s="23"/>
      <c r="F46" s="23"/>
      <c r="G46" s="23"/>
      <c r="H46" s="23"/>
      <c r="I46" s="23"/>
      <c r="J46" s="23"/>
      <c r="K46" s="23"/>
    </row>
    <row r="47" spans="1:12" ht="21.75" customHeight="1">
      <c r="A47" s="23" t="s">
        <v>178</v>
      </c>
      <c r="B47" s="21"/>
      <c r="C47" s="27">
        <v>10</v>
      </c>
      <c r="D47" s="34"/>
      <c r="E47" s="24">
        <v>61508</v>
      </c>
      <c r="F47" s="24"/>
      <c r="G47" s="24">
        <v>68853</v>
      </c>
      <c r="I47" s="24">
        <v>61508</v>
      </c>
      <c r="J47" s="24"/>
      <c r="K47" s="24">
        <v>68853</v>
      </c>
    </row>
    <row r="48" spans="1:12" ht="21.75" customHeight="1">
      <c r="A48" s="23" t="s">
        <v>20</v>
      </c>
      <c r="C48" s="27" t="s">
        <v>176</v>
      </c>
      <c r="E48" s="55">
        <v>202879</v>
      </c>
      <c r="F48" s="55"/>
      <c r="G48" s="55">
        <v>149447</v>
      </c>
      <c r="H48" s="55"/>
      <c r="I48" s="55">
        <v>55370</v>
      </c>
      <c r="J48" s="55"/>
      <c r="K48" s="55">
        <v>57886</v>
      </c>
    </row>
    <row r="49" spans="1:11" ht="21.75" customHeight="1">
      <c r="A49" s="23" t="s">
        <v>206</v>
      </c>
      <c r="C49" s="27"/>
      <c r="E49" s="55"/>
      <c r="F49" s="55"/>
      <c r="G49" s="55"/>
      <c r="H49" s="55"/>
      <c r="I49" s="55"/>
      <c r="J49" s="55"/>
      <c r="K49" s="55"/>
    </row>
    <row r="50" spans="1:11" ht="21.75" customHeight="1">
      <c r="A50" s="23" t="s">
        <v>207</v>
      </c>
      <c r="C50" s="27">
        <v>12</v>
      </c>
      <c r="E50" s="55">
        <v>24842</v>
      </c>
      <c r="F50" s="55"/>
      <c r="G50" s="55">
        <v>25529</v>
      </c>
      <c r="H50" s="55"/>
      <c r="I50" s="55">
        <v>9858</v>
      </c>
      <c r="J50" s="55"/>
      <c r="K50" s="55">
        <v>9048</v>
      </c>
    </row>
    <row r="51" spans="1:11" ht="21.75" customHeight="1">
      <c r="A51" s="23" t="s">
        <v>163</v>
      </c>
      <c r="C51" s="27"/>
      <c r="E51" s="55">
        <v>7302</v>
      </c>
      <c r="F51" s="55"/>
      <c r="G51" s="55">
        <v>8301</v>
      </c>
      <c r="H51" s="55"/>
      <c r="I51" s="55">
        <v>5496</v>
      </c>
      <c r="J51" s="55"/>
      <c r="K51" s="55">
        <v>4513</v>
      </c>
    </row>
    <row r="52" spans="1:11" ht="21.75" customHeight="1">
      <c r="A52" s="23" t="s">
        <v>21</v>
      </c>
      <c r="C52" s="27"/>
      <c r="E52" s="55">
        <v>394</v>
      </c>
      <c r="F52" s="55"/>
      <c r="G52" s="55">
        <v>405</v>
      </c>
      <c r="H52" s="55"/>
      <c r="I52" s="35">
        <v>0</v>
      </c>
      <c r="J52" s="55"/>
      <c r="K52" s="35">
        <v>0</v>
      </c>
    </row>
    <row r="53" spans="1:11" ht="21.75" customHeight="1">
      <c r="A53" s="23" t="s">
        <v>129</v>
      </c>
      <c r="C53" s="27"/>
      <c r="E53" s="55">
        <v>9902</v>
      </c>
      <c r="F53" s="55"/>
      <c r="G53" s="55">
        <v>4047</v>
      </c>
      <c r="H53" s="55"/>
      <c r="I53" s="55">
        <v>6399</v>
      </c>
      <c r="J53" s="55"/>
      <c r="K53" s="55">
        <v>1573</v>
      </c>
    </row>
    <row r="54" spans="1:11" ht="21.75" customHeight="1">
      <c r="A54" s="23" t="s">
        <v>224</v>
      </c>
      <c r="C54" s="27"/>
      <c r="E54" s="35">
        <v>5005</v>
      </c>
      <c r="F54" s="55"/>
      <c r="G54" s="35">
        <v>6490</v>
      </c>
      <c r="H54" s="55"/>
      <c r="I54" s="35">
        <v>5005</v>
      </c>
      <c r="J54" s="55"/>
      <c r="K54" s="35">
        <v>6490</v>
      </c>
    </row>
    <row r="55" spans="1:11" ht="21.75" customHeight="1">
      <c r="A55" s="23" t="s">
        <v>120</v>
      </c>
      <c r="C55" s="27">
        <v>13</v>
      </c>
      <c r="E55" s="35">
        <v>5785</v>
      </c>
      <c r="F55" s="55"/>
      <c r="G55" s="55">
        <v>1163</v>
      </c>
      <c r="H55" s="55"/>
      <c r="I55" s="35">
        <v>2596</v>
      </c>
      <c r="J55" s="55"/>
      <c r="K55" s="35">
        <v>1163</v>
      </c>
    </row>
    <row r="56" spans="1:11" ht="21.75" customHeight="1">
      <c r="A56" s="23" t="s">
        <v>22</v>
      </c>
      <c r="C56" s="27"/>
      <c r="E56" s="35">
        <v>20673</v>
      </c>
      <c r="F56" s="55"/>
      <c r="G56" s="35">
        <v>18318</v>
      </c>
      <c r="H56" s="55"/>
      <c r="I56" s="35">
        <v>5485</v>
      </c>
      <c r="J56" s="55"/>
      <c r="K56" s="35">
        <v>5222</v>
      </c>
    </row>
    <row r="57" spans="1:11" ht="21.75" customHeight="1">
      <c r="A57" s="21" t="s">
        <v>23</v>
      </c>
      <c r="B57" s="21"/>
      <c r="C57" s="27"/>
      <c r="E57" s="56">
        <f>SUM(E47:E56)</f>
        <v>338290</v>
      </c>
      <c r="F57" s="55"/>
      <c r="G57" s="56">
        <f>SUM(G47:G56)</f>
        <v>282553</v>
      </c>
      <c r="H57" s="55"/>
      <c r="I57" s="56">
        <f>SUM(I47:I56)</f>
        <v>151717</v>
      </c>
      <c r="J57" s="55"/>
      <c r="K57" s="56">
        <f>SUM(K47:K56)</f>
        <v>154748</v>
      </c>
    </row>
    <row r="58" spans="1:11" ht="21.75" customHeight="1">
      <c r="A58" s="21" t="s">
        <v>24</v>
      </c>
      <c r="B58" s="21"/>
      <c r="C58" s="27"/>
      <c r="E58" s="55"/>
      <c r="F58" s="55"/>
      <c r="G58" s="55"/>
      <c r="H58" s="55"/>
      <c r="I58" s="55"/>
      <c r="J58" s="55"/>
      <c r="K58" s="55"/>
    </row>
    <row r="59" spans="1:11" ht="21.75" customHeight="1">
      <c r="A59" s="23" t="s">
        <v>208</v>
      </c>
      <c r="B59" s="21"/>
      <c r="C59" s="27"/>
      <c r="E59" s="55"/>
      <c r="F59" s="55"/>
      <c r="G59" s="55"/>
      <c r="H59" s="55"/>
      <c r="I59" s="55"/>
      <c r="J59" s="55"/>
      <c r="K59" s="55"/>
    </row>
    <row r="60" spans="1:11" ht="21.75" customHeight="1">
      <c r="A60" s="23" t="s">
        <v>209</v>
      </c>
      <c r="C60" s="27">
        <v>12</v>
      </c>
      <c r="E60" s="55">
        <v>55919</v>
      </c>
      <c r="F60" s="55"/>
      <c r="G60" s="55">
        <v>47595</v>
      </c>
      <c r="H60" s="55"/>
      <c r="I60" s="55">
        <v>12265</v>
      </c>
      <c r="J60" s="55"/>
      <c r="K60" s="55">
        <v>17363</v>
      </c>
    </row>
    <row r="61" spans="1:11" ht="21.75" customHeight="1">
      <c r="A61" s="23" t="s">
        <v>164</v>
      </c>
      <c r="C61" s="27"/>
      <c r="E61" s="55">
        <v>14234</v>
      </c>
      <c r="F61" s="55"/>
      <c r="G61" s="55">
        <v>6224</v>
      </c>
      <c r="H61" s="55"/>
      <c r="I61" s="55">
        <v>13284</v>
      </c>
      <c r="J61" s="55"/>
      <c r="K61" s="55">
        <v>5457</v>
      </c>
    </row>
    <row r="62" spans="1:11" ht="21.75" customHeight="1">
      <c r="A62" s="23" t="s">
        <v>93</v>
      </c>
      <c r="C62" s="27"/>
      <c r="E62" s="55">
        <v>18721</v>
      </c>
      <c r="F62" s="55"/>
      <c r="G62" s="55">
        <v>22658</v>
      </c>
      <c r="H62" s="55"/>
      <c r="I62" s="55">
        <v>14699</v>
      </c>
      <c r="J62" s="55"/>
      <c r="K62" s="55">
        <v>19136</v>
      </c>
    </row>
    <row r="63" spans="1:11" ht="21.75" customHeight="1">
      <c r="A63" s="23" t="s">
        <v>261</v>
      </c>
      <c r="C63" s="27">
        <v>13</v>
      </c>
      <c r="E63" s="55">
        <v>13697</v>
      </c>
      <c r="F63" s="55"/>
      <c r="G63" s="35">
        <v>0</v>
      </c>
      <c r="H63" s="35"/>
      <c r="I63" s="35">
        <v>0</v>
      </c>
      <c r="J63" s="35"/>
      <c r="K63" s="35">
        <v>0</v>
      </c>
    </row>
    <row r="64" spans="1:11" ht="21.75" customHeight="1">
      <c r="A64" s="23" t="s">
        <v>25</v>
      </c>
      <c r="C64" s="27"/>
      <c r="E64" s="51">
        <v>1885</v>
      </c>
      <c r="F64" s="55"/>
      <c r="G64" s="51">
        <v>2682</v>
      </c>
      <c r="H64" s="35"/>
      <c r="I64" s="51">
        <v>1472</v>
      </c>
      <c r="J64" s="35"/>
      <c r="K64" s="51">
        <v>491</v>
      </c>
    </row>
    <row r="65" spans="1:12" ht="21.75" customHeight="1">
      <c r="A65" s="21" t="s">
        <v>26</v>
      </c>
      <c r="B65" s="21"/>
      <c r="E65" s="55">
        <f>SUM(E60:E64)</f>
        <v>104456</v>
      </c>
      <c r="F65" s="55"/>
      <c r="G65" s="55">
        <f>SUM(G60:G64)</f>
        <v>79159</v>
      </c>
      <c r="H65" s="55"/>
      <c r="I65" s="55">
        <f>SUM(I60:I64)</f>
        <v>41720</v>
      </c>
      <c r="J65" s="55"/>
      <c r="K65" s="55">
        <f>SUM(K60:K64)</f>
        <v>42447</v>
      </c>
    </row>
    <row r="66" spans="1:12" ht="21.75" customHeight="1">
      <c r="A66" s="21" t="s">
        <v>27</v>
      </c>
      <c r="B66" s="21"/>
      <c r="E66" s="56">
        <f>SUM(E57,E65)</f>
        <v>442746</v>
      </c>
      <c r="F66" s="55"/>
      <c r="G66" s="56">
        <f>SUM(G57,G65)</f>
        <v>361712</v>
      </c>
      <c r="H66" s="55"/>
      <c r="I66" s="56">
        <f>SUM(I57,I65)</f>
        <v>193437</v>
      </c>
      <c r="J66" s="55"/>
      <c r="K66" s="56">
        <f>SUM(K57,K65)</f>
        <v>197195</v>
      </c>
    </row>
    <row r="67" spans="1:12" ht="21.75" customHeight="1">
      <c r="A67" s="21"/>
      <c r="B67" s="21"/>
      <c r="E67" s="23"/>
      <c r="F67" s="23"/>
      <c r="G67" s="23"/>
      <c r="H67" s="23"/>
      <c r="I67" s="23"/>
      <c r="J67" s="23"/>
      <c r="K67" s="23"/>
    </row>
    <row r="68" spans="1:12" ht="21.75" customHeight="1">
      <c r="A68" s="42" t="s">
        <v>170</v>
      </c>
      <c r="B68" s="42"/>
      <c r="C68" s="43"/>
      <c r="D68" s="43"/>
      <c r="E68" s="23"/>
      <c r="F68" s="23"/>
      <c r="G68" s="23"/>
      <c r="H68" s="23"/>
      <c r="I68" s="23"/>
      <c r="J68" s="23"/>
      <c r="K68" s="23"/>
    </row>
    <row r="69" spans="1:12" ht="21.75" customHeight="1">
      <c r="A69" s="21" t="s">
        <v>91</v>
      </c>
      <c r="B69" s="21"/>
      <c r="C69" s="33"/>
      <c r="D69" s="34"/>
    </row>
    <row r="70" spans="1:12" ht="21.75" customHeight="1">
      <c r="A70" s="21" t="s">
        <v>85</v>
      </c>
      <c r="B70" s="21"/>
      <c r="C70" s="33"/>
      <c r="D70" s="34"/>
    </row>
    <row r="71" spans="1:12" ht="21.75" customHeight="1">
      <c r="A71" s="21" t="s">
        <v>231</v>
      </c>
      <c r="B71" s="21"/>
    </row>
    <row r="72" spans="1:12" ht="21.75" customHeight="1">
      <c r="C72" s="33"/>
      <c r="D72" s="34"/>
      <c r="K72" s="28" t="s">
        <v>0</v>
      </c>
      <c r="L72" s="28"/>
    </row>
    <row r="73" spans="1:12" s="21" customFormat="1" ht="21.75" customHeight="1">
      <c r="C73" s="36"/>
      <c r="E73" s="113" t="s">
        <v>1</v>
      </c>
      <c r="F73" s="113"/>
      <c r="G73" s="113"/>
      <c r="H73" s="24"/>
      <c r="I73" s="113" t="s">
        <v>2</v>
      </c>
      <c r="J73" s="113"/>
      <c r="K73" s="113"/>
      <c r="L73" s="37"/>
    </row>
    <row r="74" spans="1:12" ht="21.75" customHeight="1">
      <c r="C74" s="38" t="s">
        <v>3</v>
      </c>
      <c r="E74" s="39" t="s">
        <v>232</v>
      </c>
      <c r="F74" s="40"/>
      <c r="G74" s="39" t="s">
        <v>165</v>
      </c>
      <c r="H74" s="41"/>
      <c r="I74" s="39" t="s">
        <v>232</v>
      </c>
      <c r="J74" s="40"/>
      <c r="K74" s="39" t="s">
        <v>165</v>
      </c>
    </row>
    <row r="75" spans="1:12" ht="21.75" customHeight="1">
      <c r="E75" s="41" t="s">
        <v>186</v>
      </c>
      <c r="F75" s="40"/>
      <c r="G75" s="41" t="s">
        <v>4</v>
      </c>
      <c r="H75" s="41"/>
      <c r="I75" s="41" t="s">
        <v>186</v>
      </c>
      <c r="J75" s="40"/>
      <c r="K75" s="41" t="s">
        <v>4</v>
      </c>
    </row>
    <row r="76" spans="1:12" ht="21.75" customHeight="1">
      <c r="E76" s="41" t="s">
        <v>187</v>
      </c>
      <c r="F76" s="40"/>
      <c r="G76" s="41"/>
      <c r="H76" s="41"/>
      <c r="I76" s="41" t="s">
        <v>187</v>
      </c>
      <c r="J76" s="40"/>
      <c r="K76" s="41"/>
    </row>
    <row r="77" spans="1:12" ht="21.75" customHeight="1">
      <c r="A77" s="21" t="s">
        <v>28</v>
      </c>
      <c r="B77" s="21"/>
      <c r="E77" s="23"/>
      <c r="F77" s="23"/>
      <c r="G77" s="23"/>
      <c r="H77" s="23"/>
      <c r="I77" s="23"/>
      <c r="J77" s="23"/>
      <c r="K77" s="23"/>
    </row>
    <row r="78" spans="1:12" ht="21.75" customHeight="1">
      <c r="A78" s="23" t="s">
        <v>29</v>
      </c>
      <c r="C78" s="27"/>
      <c r="E78" s="23"/>
      <c r="F78" s="23"/>
      <c r="J78" s="24"/>
    </row>
    <row r="79" spans="1:12" ht="21.75" customHeight="1">
      <c r="A79" s="23" t="s">
        <v>30</v>
      </c>
      <c r="C79" s="27"/>
      <c r="D79" s="34"/>
      <c r="E79" s="31"/>
      <c r="F79" s="31"/>
      <c r="G79" s="31"/>
      <c r="H79" s="31"/>
      <c r="I79" s="31"/>
      <c r="J79" s="31"/>
      <c r="K79" s="31"/>
    </row>
    <row r="80" spans="1:12" ht="21.75" customHeight="1">
      <c r="A80" s="23" t="s">
        <v>210</v>
      </c>
      <c r="C80" s="27"/>
      <c r="D80" s="34"/>
      <c r="E80" s="31"/>
      <c r="F80" s="31"/>
      <c r="G80" s="31"/>
      <c r="H80" s="31"/>
      <c r="I80" s="31"/>
      <c r="J80" s="31"/>
      <c r="K80" s="31"/>
    </row>
    <row r="81" spans="1:11" ht="21.75" customHeight="1" thickBot="1">
      <c r="A81" s="23" t="s">
        <v>211</v>
      </c>
      <c r="C81" s="27"/>
      <c r="D81" s="34"/>
      <c r="E81" s="57">
        <v>282571</v>
      </c>
      <c r="F81" s="28"/>
      <c r="G81" s="57">
        <v>282571</v>
      </c>
      <c r="H81" s="28"/>
      <c r="I81" s="57">
        <v>282571</v>
      </c>
      <c r="J81" s="28"/>
      <c r="K81" s="57">
        <v>282571</v>
      </c>
    </row>
    <row r="82" spans="1:11" ht="21.75" customHeight="1" thickTop="1">
      <c r="A82" s="23" t="s">
        <v>132</v>
      </c>
      <c r="E82" s="28"/>
      <c r="F82" s="28"/>
      <c r="G82" s="28"/>
      <c r="H82" s="28"/>
      <c r="I82" s="28"/>
      <c r="J82" s="28"/>
      <c r="K82" s="28"/>
    </row>
    <row r="83" spans="1:11" ht="21.75" customHeight="1">
      <c r="A83" s="23" t="s">
        <v>210</v>
      </c>
      <c r="E83" s="28"/>
      <c r="F83" s="28"/>
      <c r="G83" s="28"/>
      <c r="H83" s="28"/>
      <c r="I83" s="28"/>
      <c r="J83" s="28"/>
      <c r="K83" s="28"/>
    </row>
    <row r="84" spans="1:11" ht="21.75" customHeight="1">
      <c r="A84" s="23" t="s">
        <v>211</v>
      </c>
      <c r="E84" s="28">
        <v>282571</v>
      </c>
      <c r="F84" s="28"/>
      <c r="G84" s="28">
        <v>282571</v>
      </c>
      <c r="H84" s="28"/>
      <c r="I84" s="28">
        <v>282571</v>
      </c>
      <c r="J84" s="28"/>
      <c r="K84" s="28">
        <v>282571</v>
      </c>
    </row>
    <row r="85" spans="1:11" ht="21.75" customHeight="1">
      <c r="A85" s="23" t="s">
        <v>31</v>
      </c>
      <c r="C85" s="27"/>
      <c r="E85" s="28">
        <v>76383</v>
      </c>
      <c r="F85" s="28"/>
      <c r="G85" s="28">
        <v>76383</v>
      </c>
      <c r="H85" s="28"/>
      <c r="I85" s="28">
        <v>76383</v>
      </c>
      <c r="J85" s="28"/>
      <c r="K85" s="28">
        <v>76383</v>
      </c>
    </row>
    <row r="86" spans="1:11" ht="21.75" customHeight="1">
      <c r="A86" s="23" t="s">
        <v>212</v>
      </c>
      <c r="C86" s="27"/>
      <c r="E86" s="23"/>
      <c r="F86" s="23"/>
      <c r="G86" s="23"/>
      <c r="H86" s="23"/>
      <c r="I86" s="23"/>
      <c r="J86" s="23"/>
      <c r="K86" s="23"/>
    </row>
    <row r="87" spans="1:11" ht="21.75" customHeight="1">
      <c r="A87" s="23" t="s">
        <v>213</v>
      </c>
      <c r="C87" s="27"/>
      <c r="E87" s="24">
        <v>113578</v>
      </c>
      <c r="F87" s="24"/>
      <c r="G87" s="24">
        <v>113578</v>
      </c>
      <c r="I87" s="31">
        <v>0</v>
      </c>
      <c r="J87" s="31"/>
      <c r="K87" s="31">
        <v>0</v>
      </c>
    </row>
    <row r="88" spans="1:11" ht="21.75" customHeight="1">
      <c r="A88" s="23" t="s">
        <v>155</v>
      </c>
      <c r="C88" s="27"/>
      <c r="E88" s="28"/>
      <c r="F88" s="28"/>
      <c r="G88" s="28"/>
      <c r="H88" s="28"/>
      <c r="I88" s="35"/>
      <c r="J88" s="35"/>
      <c r="K88" s="35"/>
    </row>
    <row r="89" spans="1:11" ht="21.75" customHeight="1">
      <c r="A89" s="23" t="s">
        <v>180</v>
      </c>
      <c r="C89" s="27"/>
      <c r="E89" s="28"/>
      <c r="F89" s="28"/>
      <c r="G89" s="28"/>
      <c r="H89" s="28"/>
      <c r="I89" s="35"/>
      <c r="J89" s="35"/>
      <c r="K89" s="35"/>
    </row>
    <row r="90" spans="1:11" ht="21.75" customHeight="1">
      <c r="A90" s="23" t="s">
        <v>179</v>
      </c>
      <c r="C90" s="27"/>
      <c r="E90" s="24">
        <v>5400</v>
      </c>
      <c r="F90" s="28"/>
      <c r="G90" s="24">
        <v>5400</v>
      </c>
      <c r="I90" s="31">
        <v>5400</v>
      </c>
      <c r="J90" s="31"/>
      <c r="K90" s="31">
        <v>5400</v>
      </c>
    </row>
    <row r="91" spans="1:11" ht="21.75" customHeight="1">
      <c r="A91" s="23" t="s">
        <v>181</v>
      </c>
      <c r="C91" s="27">
        <v>14</v>
      </c>
      <c r="E91" s="24">
        <v>17832</v>
      </c>
      <c r="F91" s="28"/>
      <c r="G91" s="24">
        <v>1230</v>
      </c>
      <c r="I91" s="31">
        <v>17832</v>
      </c>
      <c r="J91" s="31"/>
      <c r="K91" s="31">
        <v>1230</v>
      </c>
    </row>
    <row r="92" spans="1:11" ht="21.75" customHeight="1">
      <c r="A92" s="23" t="s">
        <v>192</v>
      </c>
      <c r="C92" s="27"/>
      <c r="E92" s="28">
        <v>95477</v>
      </c>
      <c r="F92" s="28"/>
      <c r="G92" s="28">
        <v>103496</v>
      </c>
      <c r="H92" s="28"/>
      <c r="I92" s="35">
        <v>93523</v>
      </c>
      <c r="J92" s="35"/>
      <c r="K92" s="35">
        <v>103374</v>
      </c>
    </row>
    <row r="93" spans="1:11" ht="21.75" customHeight="1">
      <c r="A93" s="23" t="s">
        <v>193</v>
      </c>
      <c r="C93" s="27">
        <v>14</v>
      </c>
      <c r="E93" s="28">
        <v>-17832</v>
      </c>
      <c r="F93" s="28"/>
      <c r="G93" s="28">
        <v>-1230</v>
      </c>
      <c r="H93" s="28"/>
      <c r="I93" s="35">
        <v>-17832</v>
      </c>
      <c r="J93" s="35"/>
      <c r="K93" s="35">
        <v>-1230</v>
      </c>
    </row>
    <row r="94" spans="1:11" ht="21.75" customHeight="1">
      <c r="A94" s="23" t="s">
        <v>32</v>
      </c>
      <c r="C94" s="27"/>
      <c r="E94" s="58">
        <v>3365</v>
      </c>
      <c r="F94" s="28"/>
      <c r="G94" s="58">
        <v>3365</v>
      </c>
      <c r="H94" s="28"/>
      <c r="I94" s="51">
        <v>0</v>
      </c>
      <c r="J94" s="35"/>
      <c r="K94" s="51">
        <v>0</v>
      </c>
    </row>
    <row r="95" spans="1:11" ht="21.75" customHeight="1">
      <c r="A95" s="23" t="s">
        <v>33</v>
      </c>
      <c r="E95" s="28">
        <f>SUM(E83:E94)</f>
        <v>576774</v>
      </c>
      <c r="F95" s="28"/>
      <c r="G95" s="28">
        <f>SUM(G83:G94)</f>
        <v>584793</v>
      </c>
      <c r="I95" s="28">
        <f>SUM(I83:I94)</f>
        <v>457877</v>
      </c>
      <c r="J95" s="35"/>
      <c r="K95" s="28">
        <f>SUM(K83:K94)</f>
        <v>467728</v>
      </c>
    </row>
    <row r="96" spans="1:11" ht="21.75" customHeight="1">
      <c r="A96" s="23" t="s">
        <v>34</v>
      </c>
      <c r="C96" s="27"/>
      <c r="E96" s="58">
        <v>222304</v>
      </c>
      <c r="F96" s="28"/>
      <c r="G96" s="58">
        <v>219626</v>
      </c>
      <c r="H96" s="28"/>
      <c r="I96" s="51">
        <v>0</v>
      </c>
      <c r="J96" s="35"/>
      <c r="K96" s="51">
        <v>0</v>
      </c>
    </row>
    <row r="97" spans="1:11" ht="21.75" customHeight="1">
      <c r="A97" s="21" t="s">
        <v>35</v>
      </c>
      <c r="B97" s="21"/>
      <c r="E97" s="58">
        <f>SUM(E95:E96)</f>
        <v>799078</v>
      </c>
      <c r="F97" s="28"/>
      <c r="G97" s="58">
        <f>SUM(G95:G96)</f>
        <v>804419</v>
      </c>
      <c r="I97" s="58">
        <f>SUM(I95:I96)</f>
        <v>457877</v>
      </c>
      <c r="J97" s="28"/>
      <c r="K97" s="58">
        <f>SUM(K95:K96)</f>
        <v>467728</v>
      </c>
    </row>
    <row r="98" spans="1:11" ht="21.75" customHeight="1" thickBot="1">
      <c r="A98" s="21" t="s">
        <v>36</v>
      </c>
      <c r="B98" s="21"/>
      <c r="E98" s="57">
        <f>SUM(E66,E97)</f>
        <v>1241824</v>
      </c>
      <c r="F98" s="28"/>
      <c r="G98" s="57">
        <f>SUM(G66,G97)</f>
        <v>1166131</v>
      </c>
      <c r="I98" s="57">
        <f>SUM(I66,I97)</f>
        <v>651314</v>
      </c>
      <c r="J98" s="28"/>
      <c r="K98" s="57">
        <f>SUM(K66,K97)</f>
        <v>664923</v>
      </c>
    </row>
    <row r="99" spans="1:11" ht="21.75" customHeight="1" thickTop="1">
      <c r="A99" s="21"/>
      <c r="B99" s="21"/>
      <c r="C99" s="33"/>
      <c r="D99" s="34"/>
      <c r="E99" s="33">
        <f>E98-E34</f>
        <v>0</v>
      </c>
      <c r="F99" s="33"/>
      <c r="G99" s="33">
        <f>G98-G34</f>
        <v>0</v>
      </c>
      <c r="H99" s="33"/>
      <c r="I99" s="33">
        <f>I98-I34</f>
        <v>0</v>
      </c>
      <c r="J99" s="33"/>
      <c r="K99" s="33">
        <f>K98-K34</f>
        <v>0</v>
      </c>
    </row>
    <row r="100" spans="1:11" ht="21.75" customHeight="1">
      <c r="A100" s="42" t="s">
        <v>170</v>
      </c>
      <c r="B100" s="53"/>
      <c r="C100" s="53"/>
      <c r="D100" s="53"/>
      <c r="E100" s="33"/>
      <c r="F100" s="33"/>
      <c r="G100" s="33"/>
      <c r="H100" s="33"/>
      <c r="I100" s="33"/>
      <c r="J100" s="33"/>
      <c r="K100" s="33"/>
    </row>
    <row r="101" spans="1:11" s="24" customFormat="1" ht="21.75" customHeight="1">
      <c r="A101" s="44"/>
      <c r="B101" s="45"/>
      <c r="C101" s="46"/>
      <c r="E101" s="28"/>
      <c r="G101" s="28"/>
      <c r="H101" s="28"/>
      <c r="I101" s="28"/>
      <c r="K101" s="28"/>
    </row>
    <row r="102" spans="1:11" s="24" customFormat="1" ht="21.75" customHeight="1">
      <c r="A102" s="47"/>
      <c r="B102" s="47"/>
      <c r="C102" s="47"/>
      <c r="D102" s="47"/>
      <c r="E102" s="47"/>
      <c r="F102" s="47"/>
    </row>
    <row r="103" spans="1:11" s="24" customFormat="1" ht="21.75" customHeight="1">
      <c r="A103" s="44"/>
      <c r="B103" s="45"/>
      <c r="C103" s="46"/>
    </row>
    <row r="104" spans="1:11" s="24" customFormat="1" ht="21.75" customHeight="1">
      <c r="A104" s="44"/>
      <c r="G104" s="42" t="s">
        <v>37</v>
      </c>
    </row>
    <row r="105" spans="1:11" s="24" customFormat="1" ht="21.75" customHeight="1">
      <c r="A105" s="47"/>
      <c r="B105" s="47"/>
      <c r="C105" s="47"/>
      <c r="D105" s="47"/>
      <c r="E105" s="47"/>
      <c r="F105" s="47"/>
    </row>
    <row r="106" spans="1:11" ht="21.75" customHeight="1">
      <c r="C106" s="33"/>
      <c r="D106" s="34"/>
    </row>
    <row r="107" spans="1:11" ht="21.75" customHeight="1">
      <c r="C107" s="33"/>
      <c r="D107" s="34"/>
    </row>
    <row r="108" spans="1:11" ht="21.75" customHeight="1">
      <c r="A108" s="59"/>
      <c r="C108" s="33"/>
      <c r="D108" s="34"/>
    </row>
    <row r="109" spans="1:11" ht="21.75" customHeight="1">
      <c r="C109" s="33"/>
      <c r="D109" s="34"/>
    </row>
    <row r="110" spans="1:11" ht="21.75" customHeight="1">
      <c r="C110" s="33"/>
      <c r="D110" s="34"/>
    </row>
    <row r="111" spans="1:11" ht="21.75" customHeight="1">
      <c r="C111" s="33"/>
      <c r="D111" s="34"/>
    </row>
    <row r="112" spans="1:11" ht="21.75" customHeight="1">
      <c r="C112" s="33"/>
      <c r="D112" s="34"/>
    </row>
    <row r="113" spans="3:4" ht="21.75" customHeight="1">
      <c r="C113" s="33"/>
      <c r="D113" s="34"/>
    </row>
    <row r="114" spans="3:4" ht="21.75" customHeight="1">
      <c r="C114" s="33"/>
      <c r="D114" s="34"/>
    </row>
    <row r="115" spans="3:4" ht="21.75" customHeight="1">
      <c r="C115" s="33"/>
      <c r="D115" s="34"/>
    </row>
    <row r="116" spans="3:4" ht="21.75" customHeight="1">
      <c r="C116" s="33"/>
      <c r="D116" s="34"/>
    </row>
    <row r="117" spans="3:4" ht="21.75" customHeight="1">
      <c r="C117" s="33"/>
      <c r="D117" s="34"/>
    </row>
    <row r="118" spans="3:4" ht="21.75" customHeight="1">
      <c r="C118" s="33"/>
      <c r="D118" s="34"/>
    </row>
    <row r="119" spans="3:4" ht="21.75" customHeight="1">
      <c r="C119" s="33"/>
      <c r="D119" s="34"/>
    </row>
    <row r="120" spans="3:4" ht="21.75" customHeight="1">
      <c r="C120" s="33"/>
      <c r="D120" s="34"/>
    </row>
    <row r="121" spans="3:4" ht="21.75" customHeight="1">
      <c r="C121" s="33"/>
      <c r="D121" s="34"/>
    </row>
    <row r="122" spans="3:4" ht="21.75" customHeight="1">
      <c r="C122" s="33"/>
      <c r="D122" s="34"/>
    </row>
    <row r="123" spans="3:4" ht="21.75" customHeight="1">
      <c r="C123" s="33"/>
      <c r="D123" s="34"/>
    </row>
    <row r="124" spans="3:4" ht="21.75" customHeight="1">
      <c r="C124" s="33"/>
      <c r="D124" s="34"/>
    </row>
    <row r="125" spans="3:4" ht="21.75" customHeight="1">
      <c r="C125" s="33"/>
      <c r="D125" s="34"/>
    </row>
    <row r="126" spans="3:4" ht="21.75" customHeight="1">
      <c r="C126" s="33"/>
      <c r="D126" s="34"/>
    </row>
    <row r="127" spans="3:4" ht="21.75" customHeight="1">
      <c r="C127" s="33"/>
      <c r="D127" s="34"/>
    </row>
    <row r="128" spans="3:4" ht="21.75" customHeight="1">
      <c r="C128" s="33"/>
      <c r="D128" s="34"/>
    </row>
    <row r="129" spans="3:4" ht="21.75" customHeight="1">
      <c r="C129" s="33"/>
      <c r="D129" s="34"/>
    </row>
    <row r="130" spans="3:4" ht="21.75" customHeight="1">
      <c r="C130" s="33"/>
      <c r="D130" s="34"/>
    </row>
    <row r="131" spans="3:4" ht="21.75" customHeight="1">
      <c r="C131" s="33"/>
      <c r="D131" s="34"/>
    </row>
    <row r="132" spans="3:4" ht="21.75" customHeight="1">
      <c r="C132" s="33"/>
      <c r="D132" s="34"/>
    </row>
    <row r="133" spans="3:4" ht="21.75" customHeight="1">
      <c r="C133" s="33"/>
      <c r="D133" s="34"/>
    </row>
    <row r="134" spans="3:4" ht="21.75" customHeight="1">
      <c r="C134" s="33"/>
      <c r="D134" s="34"/>
    </row>
    <row r="135" spans="3:4" ht="21.75" customHeight="1">
      <c r="C135" s="33"/>
      <c r="D135" s="34"/>
    </row>
    <row r="136" spans="3:4" ht="21.75" customHeight="1">
      <c r="C136" s="33"/>
      <c r="D136" s="34"/>
    </row>
    <row r="137" spans="3:4" ht="21.75" customHeight="1">
      <c r="C137" s="33"/>
      <c r="D137" s="34"/>
    </row>
    <row r="138" spans="3:4" ht="21.75" customHeight="1">
      <c r="C138" s="33"/>
      <c r="D138" s="34"/>
    </row>
    <row r="139" spans="3:4" ht="21.75" customHeight="1">
      <c r="C139" s="33"/>
      <c r="D139" s="34"/>
    </row>
    <row r="140" spans="3:4" ht="21.75" customHeight="1">
      <c r="C140" s="33"/>
      <c r="D140" s="34"/>
    </row>
    <row r="141" spans="3:4" ht="21.75" customHeight="1">
      <c r="C141" s="33"/>
      <c r="D141" s="34"/>
    </row>
    <row r="142" spans="3:4" ht="21.75" customHeight="1">
      <c r="C142" s="33"/>
      <c r="D142" s="34"/>
    </row>
    <row r="143" spans="3:4" ht="21.75" customHeight="1">
      <c r="C143" s="33"/>
      <c r="D143" s="34"/>
    </row>
    <row r="144" spans="3:4" ht="21.75" customHeight="1">
      <c r="C144" s="33"/>
      <c r="D144" s="34"/>
    </row>
    <row r="145" spans="3:4" ht="21.75" customHeight="1">
      <c r="C145" s="33"/>
      <c r="D145" s="34"/>
    </row>
    <row r="146" spans="3:4" ht="21.75" customHeight="1">
      <c r="C146" s="33"/>
      <c r="D146" s="34"/>
    </row>
    <row r="147" spans="3:4" ht="21.75" customHeight="1">
      <c r="C147" s="33"/>
      <c r="D147" s="34"/>
    </row>
    <row r="148" spans="3:4" ht="21.75" customHeight="1">
      <c r="C148" s="33"/>
      <c r="D148" s="34"/>
    </row>
    <row r="149" spans="3:4" ht="21.75" customHeight="1">
      <c r="C149" s="33"/>
      <c r="D149" s="34"/>
    </row>
    <row r="150" spans="3:4" ht="21.75" customHeight="1">
      <c r="C150" s="33"/>
      <c r="D150" s="34"/>
    </row>
    <row r="151" spans="3:4" ht="21.75" customHeight="1">
      <c r="C151" s="33"/>
      <c r="D151" s="34"/>
    </row>
    <row r="152" spans="3:4" ht="21.75" customHeight="1">
      <c r="C152" s="33"/>
      <c r="D152" s="34"/>
    </row>
    <row r="153" spans="3:4" ht="21.75" customHeight="1">
      <c r="C153" s="33"/>
      <c r="D153" s="34"/>
    </row>
    <row r="154" spans="3:4" ht="21.75" customHeight="1">
      <c r="C154" s="33"/>
      <c r="D154" s="34"/>
    </row>
    <row r="155" spans="3:4" ht="21.75" customHeight="1">
      <c r="C155" s="33"/>
      <c r="D155" s="34"/>
    </row>
    <row r="156" spans="3:4" ht="21.75" customHeight="1">
      <c r="C156" s="33"/>
      <c r="D156" s="34"/>
    </row>
    <row r="157" spans="3:4" ht="21.75" customHeight="1">
      <c r="C157" s="33"/>
      <c r="D157" s="34"/>
    </row>
    <row r="158" spans="3:4" ht="21.75" customHeight="1">
      <c r="C158" s="33"/>
      <c r="D158" s="34"/>
    </row>
    <row r="159" spans="3:4" ht="21.75" customHeight="1">
      <c r="C159" s="33"/>
      <c r="D159" s="34"/>
    </row>
    <row r="160" spans="3:4" ht="21.75" customHeight="1">
      <c r="C160" s="33"/>
      <c r="D160" s="34"/>
    </row>
    <row r="161" spans="3:4" ht="21.75" customHeight="1">
      <c r="C161" s="33"/>
      <c r="D161" s="34"/>
    </row>
    <row r="162" spans="3:4" ht="21.75" customHeight="1">
      <c r="C162" s="33"/>
      <c r="D162" s="34"/>
    </row>
    <row r="163" spans="3:4" ht="21.75" customHeight="1">
      <c r="C163" s="33"/>
      <c r="D163" s="34"/>
    </row>
    <row r="164" spans="3:4" ht="21.75" customHeight="1">
      <c r="C164" s="33"/>
      <c r="D164" s="34"/>
    </row>
    <row r="165" spans="3:4" ht="21.75" customHeight="1">
      <c r="C165" s="33"/>
      <c r="D165" s="34"/>
    </row>
    <row r="166" spans="3:4" ht="21.75" customHeight="1">
      <c r="C166" s="33"/>
      <c r="D166" s="34"/>
    </row>
    <row r="167" spans="3:4" ht="21.75" customHeight="1">
      <c r="C167" s="33"/>
      <c r="D167" s="34"/>
    </row>
    <row r="168" spans="3:4" ht="21.75" customHeight="1">
      <c r="C168" s="33"/>
      <c r="D168" s="34"/>
    </row>
    <row r="169" spans="3:4" ht="21.75" customHeight="1">
      <c r="C169" s="33"/>
      <c r="D169" s="34"/>
    </row>
    <row r="170" spans="3:4" ht="21.75" customHeight="1">
      <c r="C170" s="33"/>
      <c r="D170" s="34"/>
    </row>
    <row r="171" spans="3:4" ht="21.75" customHeight="1">
      <c r="C171" s="33"/>
      <c r="D171" s="34"/>
    </row>
    <row r="172" spans="3:4" ht="21.75" customHeight="1">
      <c r="C172" s="33"/>
      <c r="D172" s="34"/>
    </row>
    <row r="173" spans="3:4" ht="21.75" customHeight="1">
      <c r="C173" s="33"/>
      <c r="D173" s="34"/>
    </row>
    <row r="174" spans="3:4" ht="21.75" customHeight="1">
      <c r="C174" s="33"/>
      <c r="D174" s="34"/>
    </row>
    <row r="175" spans="3:4" ht="21.75" customHeight="1">
      <c r="C175" s="33"/>
      <c r="D175" s="34"/>
    </row>
    <row r="176" spans="3:4" ht="21.75" customHeight="1">
      <c r="C176" s="33"/>
      <c r="D176" s="34"/>
    </row>
    <row r="177" spans="3:4" ht="21.75" customHeight="1">
      <c r="C177" s="33"/>
      <c r="D177" s="34"/>
    </row>
    <row r="178" spans="3:4" ht="21.75" customHeight="1">
      <c r="C178" s="33"/>
      <c r="D178" s="34"/>
    </row>
    <row r="179" spans="3:4" ht="21.75" customHeight="1">
      <c r="C179" s="33"/>
      <c r="D179" s="34"/>
    </row>
    <row r="180" spans="3:4" ht="21.75" customHeight="1">
      <c r="C180" s="33"/>
      <c r="D180" s="34"/>
    </row>
    <row r="181" spans="3:4" ht="21.75" customHeight="1">
      <c r="C181" s="33"/>
      <c r="D181" s="34"/>
    </row>
    <row r="182" spans="3:4" ht="21.75" customHeight="1">
      <c r="C182" s="33"/>
      <c r="D182" s="34"/>
    </row>
    <row r="183" spans="3:4" ht="21.75" customHeight="1">
      <c r="C183" s="33"/>
      <c r="D183" s="34"/>
    </row>
    <row r="184" spans="3:4" ht="21.75" customHeight="1">
      <c r="C184" s="33"/>
      <c r="D184" s="34"/>
    </row>
    <row r="185" spans="3:4" ht="21.75" customHeight="1">
      <c r="C185" s="33"/>
      <c r="D185" s="34"/>
    </row>
    <row r="186" spans="3:4" ht="21.75" customHeight="1">
      <c r="C186" s="33"/>
      <c r="D186" s="34"/>
    </row>
    <row r="187" spans="3:4" ht="21.75" customHeight="1">
      <c r="C187" s="33"/>
      <c r="D187" s="34"/>
    </row>
    <row r="188" spans="3:4" ht="21.75" customHeight="1">
      <c r="C188" s="33"/>
      <c r="D188" s="34"/>
    </row>
    <row r="189" spans="3:4" ht="21.75" customHeight="1">
      <c r="C189" s="33"/>
      <c r="D189" s="34"/>
    </row>
    <row r="190" spans="3:4" ht="21.75" customHeight="1">
      <c r="C190" s="33"/>
      <c r="D190" s="34"/>
    </row>
    <row r="191" spans="3:4" ht="21.75" customHeight="1">
      <c r="C191" s="33"/>
      <c r="D191" s="34"/>
    </row>
    <row r="192" spans="3:4" ht="21.75" customHeight="1">
      <c r="C192" s="33"/>
      <c r="D192" s="34"/>
    </row>
    <row r="193" spans="3:4" ht="21.75" customHeight="1">
      <c r="C193" s="33"/>
      <c r="D193" s="34"/>
    </row>
    <row r="194" spans="3:4" ht="21.75" customHeight="1">
      <c r="C194" s="33"/>
      <c r="D194" s="34"/>
    </row>
    <row r="195" spans="3:4" ht="21.75" customHeight="1">
      <c r="C195" s="33"/>
      <c r="D195" s="34"/>
    </row>
    <row r="196" spans="3:4" ht="21.75" customHeight="1">
      <c r="C196" s="33"/>
      <c r="D196" s="34"/>
    </row>
    <row r="197" spans="3:4" ht="21.75" customHeight="1">
      <c r="C197" s="33"/>
      <c r="D197" s="34"/>
    </row>
    <row r="198" spans="3:4" ht="21.75" customHeight="1">
      <c r="C198" s="33"/>
      <c r="D198" s="34"/>
    </row>
    <row r="199" spans="3:4" ht="21.75" customHeight="1">
      <c r="C199" s="33"/>
      <c r="D199" s="34"/>
    </row>
    <row r="200" spans="3:4" ht="21.75" customHeight="1">
      <c r="C200" s="33"/>
      <c r="D200" s="34"/>
    </row>
    <row r="201" spans="3:4" ht="21.75" customHeight="1">
      <c r="C201" s="33"/>
      <c r="D201" s="34"/>
    </row>
    <row r="202" spans="3:4" ht="21.75" customHeight="1">
      <c r="C202" s="33"/>
      <c r="D202" s="34"/>
    </row>
    <row r="203" spans="3:4" ht="21.75" customHeight="1">
      <c r="C203" s="33"/>
      <c r="D203" s="34"/>
    </row>
    <row r="204" spans="3:4" ht="21.75" customHeight="1">
      <c r="C204" s="33"/>
      <c r="D204" s="34"/>
    </row>
    <row r="205" spans="3:4" ht="21.75" customHeight="1">
      <c r="C205" s="33"/>
      <c r="D205" s="34"/>
    </row>
    <row r="206" spans="3:4" ht="21.75" customHeight="1">
      <c r="C206" s="33"/>
      <c r="D206" s="34"/>
    </row>
    <row r="207" spans="3:4" ht="21.75" customHeight="1">
      <c r="C207" s="33"/>
      <c r="D207" s="34"/>
    </row>
    <row r="208" spans="3:4" ht="21.75" customHeight="1">
      <c r="C208" s="33"/>
      <c r="D208" s="34"/>
    </row>
    <row r="209" spans="3:4" ht="21.75" customHeight="1">
      <c r="C209" s="33"/>
      <c r="D209" s="34"/>
    </row>
    <row r="210" spans="3:4" ht="21.75" customHeight="1">
      <c r="C210" s="33"/>
      <c r="D210" s="34"/>
    </row>
    <row r="211" spans="3:4" ht="21.75" customHeight="1">
      <c r="C211" s="33"/>
      <c r="D211" s="34"/>
    </row>
    <row r="212" spans="3:4" ht="21.75" customHeight="1">
      <c r="C212" s="33"/>
      <c r="D212" s="34"/>
    </row>
    <row r="213" spans="3:4" ht="21.75" customHeight="1">
      <c r="C213" s="33"/>
      <c r="D213" s="34"/>
    </row>
    <row r="214" spans="3:4" ht="21.75" customHeight="1">
      <c r="C214" s="33"/>
      <c r="D214" s="34"/>
    </row>
    <row r="215" spans="3:4" ht="21.75" customHeight="1">
      <c r="C215" s="33"/>
      <c r="D215" s="34"/>
    </row>
    <row r="216" spans="3:4" ht="21.75" customHeight="1">
      <c r="C216" s="33"/>
      <c r="D216" s="34"/>
    </row>
    <row r="217" spans="3:4" ht="21.75" customHeight="1">
      <c r="C217" s="33"/>
      <c r="D217" s="34"/>
    </row>
    <row r="218" spans="3:4" ht="21.75" customHeight="1">
      <c r="C218" s="33"/>
      <c r="D218" s="34"/>
    </row>
    <row r="219" spans="3:4" ht="21.75" customHeight="1">
      <c r="C219" s="33"/>
      <c r="D219" s="34"/>
    </row>
    <row r="220" spans="3:4" ht="21.75" customHeight="1">
      <c r="C220" s="33"/>
      <c r="D220" s="34"/>
    </row>
    <row r="221" spans="3:4" ht="21.75" customHeight="1">
      <c r="C221" s="33"/>
      <c r="D221" s="34"/>
    </row>
    <row r="222" spans="3:4" ht="21.75" customHeight="1">
      <c r="C222" s="33"/>
      <c r="D222" s="34"/>
    </row>
    <row r="223" spans="3:4" ht="21.75" customHeight="1">
      <c r="C223" s="33"/>
      <c r="D223" s="34"/>
    </row>
    <row r="224" spans="3:4" ht="21.75" customHeight="1">
      <c r="C224" s="33"/>
      <c r="D224" s="34"/>
    </row>
    <row r="225" spans="3:4" ht="21.75" customHeight="1">
      <c r="C225" s="33"/>
      <c r="D225" s="34"/>
    </row>
    <row r="226" spans="3:4" ht="21.75" customHeight="1">
      <c r="C226" s="33"/>
      <c r="D226" s="34"/>
    </row>
    <row r="227" spans="3:4" ht="21.75" customHeight="1">
      <c r="C227" s="33"/>
      <c r="D227" s="34"/>
    </row>
    <row r="228" spans="3:4" ht="21.75" customHeight="1">
      <c r="C228" s="33"/>
      <c r="D228" s="34"/>
    </row>
    <row r="229" spans="3:4" ht="21.75" customHeight="1">
      <c r="C229" s="33"/>
      <c r="D229" s="34"/>
    </row>
    <row r="230" spans="3:4" ht="21.75" customHeight="1">
      <c r="C230" s="33"/>
      <c r="D230" s="34"/>
    </row>
    <row r="231" spans="3:4" ht="21.75" customHeight="1">
      <c r="C231" s="33"/>
      <c r="D231" s="34"/>
    </row>
    <row r="232" spans="3:4" ht="21.75" customHeight="1">
      <c r="C232" s="33"/>
      <c r="D232" s="34"/>
    </row>
    <row r="233" spans="3:4" ht="21.75" customHeight="1">
      <c r="C233" s="33"/>
      <c r="D233" s="34"/>
    </row>
    <row r="234" spans="3:4" ht="21.75" customHeight="1">
      <c r="C234" s="33"/>
      <c r="D234" s="34"/>
    </row>
    <row r="235" spans="3:4" ht="21.75" customHeight="1">
      <c r="C235" s="33"/>
      <c r="D235" s="34"/>
    </row>
    <row r="236" spans="3:4" ht="21.75" customHeight="1">
      <c r="C236" s="33"/>
      <c r="D236" s="34"/>
    </row>
    <row r="237" spans="3:4" ht="21.75" customHeight="1">
      <c r="C237" s="33"/>
      <c r="D237" s="34"/>
    </row>
    <row r="238" spans="3:4" ht="21.75" customHeight="1">
      <c r="C238" s="33"/>
      <c r="D238" s="34"/>
    </row>
    <row r="239" spans="3:4" ht="21.75" customHeight="1">
      <c r="C239" s="33"/>
      <c r="D239" s="34"/>
    </row>
    <row r="240" spans="3:4" ht="21.75" customHeight="1">
      <c r="C240" s="33"/>
      <c r="D240" s="34"/>
    </row>
    <row r="241" spans="3:4" ht="21.75" customHeight="1">
      <c r="C241" s="33"/>
      <c r="D241" s="34"/>
    </row>
    <row r="242" spans="3:4" ht="21.75" customHeight="1">
      <c r="C242" s="33"/>
      <c r="D242" s="34"/>
    </row>
    <row r="243" spans="3:4" ht="21.75" customHeight="1">
      <c r="C243" s="33"/>
      <c r="D243" s="34"/>
    </row>
    <row r="244" spans="3:4" ht="21.75" customHeight="1">
      <c r="C244" s="33"/>
      <c r="D244" s="34"/>
    </row>
    <row r="245" spans="3:4" ht="21.75" customHeight="1">
      <c r="C245" s="33"/>
      <c r="D245" s="34"/>
    </row>
    <row r="246" spans="3:4" ht="21.75" customHeight="1">
      <c r="C246" s="33"/>
      <c r="D246" s="34"/>
    </row>
    <row r="247" spans="3:4" ht="21.75" customHeight="1">
      <c r="C247" s="33"/>
      <c r="D247" s="34"/>
    </row>
    <row r="248" spans="3:4" ht="21.75" customHeight="1">
      <c r="C248" s="33"/>
      <c r="D248" s="34"/>
    </row>
    <row r="249" spans="3:4" ht="21.75" customHeight="1">
      <c r="C249" s="33"/>
      <c r="D249" s="34"/>
    </row>
    <row r="250" spans="3:4" ht="21.75" customHeight="1">
      <c r="C250" s="33"/>
      <c r="D250" s="34"/>
    </row>
    <row r="251" spans="3:4" ht="21.75" customHeight="1">
      <c r="C251" s="33"/>
      <c r="D251" s="34"/>
    </row>
    <row r="252" spans="3:4" ht="21.75" customHeight="1">
      <c r="C252" s="33"/>
      <c r="D252" s="34"/>
    </row>
    <row r="253" spans="3:4" ht="21.75" customHeight="1">
      <c r="C253" s="33"/>
      <c r="D253" s="34"/>
    </row>
    <row r="254" spans="3:4" ht="21.75" customHeight="1">
      <c r="C254" s="33"/>
      <c r="D254" s="34"/>
    </row>
    <row r="255" spans="3:4" ht="21.75" customHeight="1">
      <c r="C255" s="33"/>
      <c r="D255" s="34"/>
    </row>
    <row r="256" spans="3:4" ht="21.75" customHeight="1">
      <c r="C256" s="33"/>
      <c r="D256" s="34"/>
    </row>
    <row r="257" spans="3:4" ht="21.75" customHeight="1">
      <c r="C257" s="33"/>
      <c r="D257" s="34"/>
    </row>
    <row r="258" spans="3:4" ht="21.75" customHeight="1">
      <c r="C258" s="33"/>
      <c r="D258" s="34"/>
    </row>
    <row r="259" spans="3:4" ht="21.75" customHeight="1">
      <c r="C259" s="33"/>
      <c r="D259" s="34"/>
    </row>
    <row r="260" spans="3:4" ht="21.75" customHeight="1">
      <c r="C260" s="33"/>
      <c r="D260" s="34"/>
    </row>
    <row r="261" spans="3:4" ht="21.75" customHeight="1">
      <c r="C261" s="33"/>
      <c r="D261" s="34"/>
    </row>
    <row r="262" spans="3:4" ht="21.75" customHeight="1">
      <c r="C262" s="33"/>
      <c r="D262" s="34"/>
    </row>
    <row r="263" spans="3:4" ht="21.75" customHeight="1">
      <c r="C263" s="33"/>
      <c r="D263" s="34"/>
    </row>
    <row r="264" spans="3:4" ht="21.75" customHeight="1">
      <c r="C264" s="33"/>
      <c r="D264" s="34"/>
    </row>
    <row r="265" spans="3:4" ht="21.75" customHeight="1">
      <c r="C265" s="33"/>
      <c r="D265" s="34"/>
    </row>
    <row r="266" spans="3:4" ht="21.75" customHeight="1">
      <c r="C266" s="33"/>
      <c r="D266" s="34"/>
    </row>
    <row r="267" spans="3:4" ht="21.75" customHeight="1">
      <c r="C267" s="33"/>
      <c r="D267" s="34"/>
    </row>
    <row r="268" spans="3:4" ht="21.75" customHeight="1">
      <c r="C268" s="33"/>
      <c r="D268" s="34"/>
    </row>
    <row r="269" spans="3:4" ht="21.75" customHeight="1">
      <c r="C269" s="33"/>
      <c r="D269" s="34"/>
    </row>
    <row r="270" spans="3:4" ht="21.75" customHeight="1">
      <c r="C270" s="33"/>
      <c r="D270" s="34"/>
    </row>
    <row r="271" spans="3:4" ht="21.75" customHeight="1">
      <c r="C271" s="33"/>
      <c r="D271" s="34"/>
    </row>
    <row r="272" spans="3:4" ht="21.75" customHeight="1">
      <c r="C272" s="33"/>
      <c r="D272" s="34"/>
    </row>
    <row r="273" spans="3:4" ht="21.75" customHeight="1">
      <c r="C273" s="33"/>
      <c r="D273" s="34"/>
    </row>
    <row r="274" spans="3:4" ht="21.75" customHeight="1">
      <c r="C274" s="33"/>
      <c r="D274" s="34"/>
    </row>
    <row r="275" spans="3:4" ht="21.75" customHeight="1">
      <c r="C275" s="33"/>
      <c r="D275" s="34"/>
    </row>
    <row r="276" spans="3:4" ht="21.75" customHeight="1">
      <c r="C276" s="33"/>
      <c r="D276" s="34"/>
    </row>
    <row r="277" spans="3:4" ht="21.75" customHeight="1">
      <c r="C277" s="33"/>
      <c r="D277" s="34"/>
    </row>
    <row r="278" spans="3:4" ht="21.75" customHeight="1">
      <c r="C278" s="33"/>
      <c r="D278" s="34"/>
    </row>
    <row r="279" spans="3:4" ht="21.75" customHeight="1">
      <c r="C279" s="33"/>
      <c r="D279" s="34"/>
    </row>
    <row r="280" spans="3:4" ht="21.75" customHeight="1">
      <c r="C280" s="33"/>
      <c r="D280" s="34"/>
    </row>
    <row r="281" spans="3:4" ht="21.75" customHeight="1">
      <c r="C281" s="33"/>
      <c r="D281" s="34"/>
    </row>
    <row r="282" spans="3:4" ht="21.75" customHeight="1">
      <c r="C282" s="33"/>
      <c r="D282" s="34"/>
    </row>
    <row r="283" spans="3:4" ht="21.75" customHeight="1">
      <c r="C283" s="33"/>
      <c r="D283" s="34"/>
    </row>
    <row r="284" spans="3:4" ht="21.75" customHeight="1">
      <c r="C284" s="33"/>
      <c r="D284" s="34"/>
    </row>
    <row r="285" spans="3:4" ht="21.75" customHeight="1">
      <c r="C285" s="33"/>
      <c r="D285" s="34"/>
    </row>
    <row r="286" spans="3:4" ht="21.75" customHeight="1">
      <c r="C286" s="33"/>
      <c r="D286" s="34"/>
    </row>
    <row r="287" spans="3:4" ht="21.75" customHeight="1">
      <c r="C287" s="33"/>
      <c r="D287" s="34"/>
    </row>
    <row r="288" spans="3:4" ht="21.75" customHeight="1">
      <c r="C288" s="33"/>
      <c r="D288" s="34"/>
    </row>
    <row r="289" spans="3:4" ht="21.75" customHeight="1">
      <c r="C289" s="33"/>
      <c r="D289" s="34"/>
    </row>
    <row r="290" spans="3:4" ht="21.75" customHeight="1">
      <c r="C290" s="33"/>
      <c r="D290" s="34"/>
    </row>
    <row r="291" spans="3:4" ht="21.75" customHeight="1">
      <c r="C291" s="33"/>
      <c r="D291" s="34"/>
    </row>
    <row r="292" spans="3:4" ht="21.75" customHeight="1">
      <c r="C292" s="33"/>
      <c r="D292" s="34"/>
    </row>
    <row r="293" spans="3:4" ht="21.75" customHeight="1">
      <c r="C293" s="33"/>
      <c r="D293" s="34"/>
    </row>
    <row r="294" spans="3:4" ht="21.75" customHeight="1">
      <c r="C294" s="33"/>
      <c r="D294" s="34"/>
    </row>
    <row r="295" spans="3:4" ht="21.75" customHeight="1">
      <c r="C295" s="33"/>
      <c r="D295" s="34"/>
    </row>
    <row r="296" spans="3:4" ht="21.75" customHeight="1">
      <c r="C296" s="33"/>
      <c r="D296" s="34"/>
    </row>
    <row r="297" spans="3:4" ht="21.75" customHeight="1">
      <c r="C297" s="33"/>
      <c r="D297" s="34"/>
    </row>
    <row r="298" spans="3:4" ht="21.75" customHeight="1">
      <c r="C298" s="33"/>
      <c r="D298" s="34"/>
    </row>
    <row r="299" spans="3:4" ht="21.75" customHeight="1">
      <c r="C299" s="33"/>
      <c r="D299" s="34"/>
    </row>
    <row r="300" spans="3:4" ht="21.75" customHeight="1">
      <c r="C300" s="33"/>
      <c r="D300" s="34"/>
    </row>
    <row r="301" spans="3:4" ht="21.75" customHeight="1">
      <c r="C301" s="33"/>
      <c r="D301" s="34"/>
    </row>
    <row r="302" spans="3:4" ht="21.75" customHeight="1">
      <c r="C302" s="33"/>
      <c r="D302" s="34"/>
    </row>
    <row r="303" spans="3:4" ht="21.75" customHeight="1">
      <c r="C303" s="33"/>
      <c r="D303" s="34"/>
    </row>
    <row r="304" spans="3:4" ht="21.75" customHeight="1">
      <c r="C304" s="33"/>
      <c r="D304" s="34"/>
    </row>
    <row r="305" spans="3:4" ht="21.75" customHeight="1">
      <c r="C305" s="33"/>
      <c r="D305" s="34"/>
    </row>
    <row r="306" spans="3:4" ht="21.75" customHeight="1">
      <c r="C306" s="33"/>
      <c r="D306" s="34"/>
    </row>
    <row r="307" spans="3:4" ht="21.75" customHeight="1">
      <c r="C307" s="33"/>
      <c r="D307" s="34"/>
    </row>
    <row r="308" spans="3:4" ht="21.75" customHeight="1">
      <c r="C308" s="33"/>
      <c r="D308" s="34"/>
    </row>
    <row r="309" spans="3:4" ht="21.75" customHeight="1">
      <c r="C309" s="33"/>
      <c r="D309" s="34"/>
    </row>
    <row r="310" spans="3:4" ht="21.75" customHeight="1">
      <c r="C310" s="33"/>
      <c r="D310" s="34"/>
    </row>
    <row r="311" spans="3:4" ht="21.75" customHeight="1">
      <c r="C311" s="33"/>
      <c r="D311" s="34"/>
    </row>
    <row r="312" spans="3:4" ht="21.75" customHeight="1">
      <c r="C312" s="33"/>
      <c r="D312" s="34"/>
    </row>
    <row r="313" spans="3:4" ht="21.75" customHeight="1">
      <c r="C313" s="33"/>
      <c r="D313" s="34"/>
    </row>
    <row r="314" spans="3:4" ht="21.75" customHeight="1">
      <c r="C314" s="33"/>
      <c r="D314" s="34"/>
    </row>
    <row r="315" spans="3:4" ht="21.75" customHeight="1">
      <c r="C315" s="33"/>
      <c r="D315" s="34"/>
    </row>
    <row r="316" spans="3:4" ht="21.75" customHeight="1">
      <c r="C316" s="33"/>
      <c r="D316" s="34"/>
    </row>
    <row r="317" spans="3:4" ht="21.75" customHeight="1">
      <c r="C317" s="33"/>
      <c r="D317" s="34"/>
    </row>
    <row r="318" spans="3:4" ht="21.75" customHeight="1">
      <c r="C318" s="33"/>
      <c r="D318" s="34"/>
    </row>
    <row r="319" spans="3:4" ht="21.75" customHeight="1">
      <c r="C319" s="33"/>
      <c r="D319" s="34"/>
    </row>
    <row r="320" spans="3:4" ht="21.75" customHeight="1">
      <c r="C320" s="33"/>
      <c r="D320" s="34"/>
    </row>
    <row r="321" spans="3:4" ht="21.75" customHeight="1">
      <c r="C321" s="33"/>
      <c r="D321" s="34"/>
    </row>
    <row r="322" spans="3:4" ht="21.75" customHeight="1">
      <c r="C322" s="33"/>
      <c r="D322" s="34"/>
    </row>
    <row r="323" spans="3:4" ht="21.75" customHeight="1">
      <c r="C323" s="33"/>
      <c r="D323" s="34"/>
    </row>
    <row r="324" spans="3:4" ht="21.75" customHeight="1">
      <c r="C324" s="33"/>
      <c r="D324" s="34"/>
    </row>
    <row r="325" spans="3:4" ht="21.75" customHeight="1">
      <c r="C325" s="33"/>
      <c r="D325" s="34"/>
    </row>
    <row r="326" spans="3:4" ht="21.75" customHeight="1">
      <c r="C326" s="33"/>
      <c r="D326" s="34"/>
    </row>
    <row r="327" spans="3:4" ht="21.75" customHeight="1">
      <c r="C327" s="33"/>
      <c r="D327" s="34"/>
    </row>
    <row r="328" spans="3:4" ht="21.75" customHeight="1">
      <c r="C328" s="33"/>
      <c r="D328" s="34"/>
    </row>
    <row r="329" spans="3:4" ht="21.75" customHeight="1">
      <c r="C329" s="33"/>
      <c r="D329" s="34"/>
    </row>
    <row r="330" spans="3:4" ht="21.75" customHeight="1">
      <c r="C330" s="33"/>
      <c r="D330" s="34"/>
    </row>
    <row r="331" spans="3:4" ht="21.75" customHeight="1">
      <c r="C331" s="33"/>
      <c r="D331" s="34"/>
    </row>
    <row r="332" spans="3:4" ht="21.75" customHeight="1">
      <c r="C332" s="33"/>
      <c r="D332" s="34"/>
    </row>
    <row r="333" spans="3:4" ht="21.75" customHeight="1">
      <c r="C333" s="33"/>
      <c r="D333" s="34"/>
    </row>
    <row r="334" spans="3:4" ht="21.75" customHeight="1">
      <c r="C334" s="33"/>
      <c r="D334" s="34"/>
    </row>
    <row r="335" spans="3:4" ht="21.75" customHeight="1">
      <c r="C335" s="33"/>
      <c r="D335" s="34"/>
    </row>
    <row r="336" spans="3:4" ht="21.75" customHeight="1">
      <c r="C336" s="33"/>
      <c r="D336" s="34"/>
    </row>
    <row r="337" spans="3:4" ht="21.75" customHeight="1">
      <c r="C337" s="33"/>
      <c r="D337" s="34"/>
    </row>
    <row r="338" spans="3:4" ht="21.75" customHeight="1">
      <c r="C338" s="33"/>
      <c r="D338" s="34"/>
    </row>
    <row r="339" spans="3:4" ht="21.75" customHeight="1">
      <c r="C339" s="33"/>
      <c r="D339" s="34"/>
    </row>
    <row r="340" spans="3:4" ht="21.75" customHeight="1">
      <c r="C340" s="33"/>
      <c r="D340" s="34"/>
    </row>
    <row r="341" spans="3:4" ht="21.75" customHeight="1">
      <c r="C341" s="33"/>
      <c r="D341" s="34"/>
    </row>
    <row r="342" spans="3:4" ht="21.75" customHeight="1">
      <c r="C342" s="33"/>
      <c r="D342" s="34"/>
    </row>
    <row r="343" spans="3:4" ht="21.75" customHeight="1">
      <c r="C343" s="33"/>
      <c r="D343" s="34"/>
    </row>
    <row r="344" spans="3:4" ht="21.75" customHeight="1">
      <c r="C344" s="33"/>
      <c r="D344" s="34"/>
    </row>
    <row r="345" spans="3:4" ht="21.75" customHeight="1">
      <c r="C345" s="33"/>
      <c r="D345" s="34"/>
    </row>
    <row r="346" spans="3:4" ht="21.75" customHeight="1">
      <c r="C346" s="33"/>
      <c r="D346" s="34"/>
    </row>
    <row r="347" spans="3:4" ht="21.75" customHeight="1">
      <c r="C347" s="33"/>
      <c r="D347" s="34"/>
    </row>
    <row r="348" spans="3:4" ht="21.75" customHeight="1">
      <c r="C348" s="33"/>
      <c r="D348" s="34"/>
    </row>
    <row r="349" spans="3:4" ht="21.75" customHeight="1">
      <c r="C349" s="33"/>
      <c r="D349" s="34"/>
    </row>
    <row r="350" spans="3:4" ht="21.75" customHeight="1">
      <c r="C350" s="33"/>
      <c r="D350" s="34"/>
    </row>
    <row r="351" spans="3:4" ht="21.75" customHeight="1">
      <c r="C351" s="33"/>
      <c r="D351" s="34"/>
    </row>
    <row r="352" spans="3:4" ht="21.75" customHeight="1">
      <c r="C352" s="33"/>
      <c r="D352" s="34"/>
    </row>
    <row r="353" spans="3:4" ht="21.75" customHeight="1">
      <c r="C353" s="33"/>
      <c r="D353" s="34"/>
    </row>
    <row r="354" spans="3:4" ht="21.75" customHeight="1">
      <c r="C354" s="33"/>
      <c r="D354" s="34"/>
    </row>
    <row r="355" spans="3:4" ht="21.75" customHeight="1">
      <c r="C355" s="33"/>
      <c r="D355" s="34"/>
    </row>
    <row r="356" spans="3:4" ht="21.75" customHeight="1">
      <c r="C356" s="33"/>
      <c r="D356" s="34"/>
    </row>
    <row r="357" spans="3:4" ht="21.75" customHeight="1">
      <c r="C357" s="33"/>
      <c r="D357" s="34"/>
    </row>
    <row r="358" spans="3:4" ht="21.75" customHeight="1">
      <c r="C358" s="33"/>
      <c r="D358" s="34"/>
    </row>
    <row r="359" spans="3:4" ht="21.75" customHeight="1">
      <c r="C359" s="33"/>
      <c r="D359" s="34"/>
    </row>
    <row r="360" spans="3:4" ht="21.75" customHeight="1">
      <c r="C360" s="33"/>
      <c r="D360" s="34"/>
    </row>
    <row r="361" spans="3:4" ht="21.75" customHeight="1">
      <c r="C361" s="33"/>
      <c r="D361" s="34"/>
    </row>
    <row r="362" spans="3:4" ht="21.75" customHeight="1">
      <c r="C362" s="33"/>
      <c r="D362" s="34"/>
    </row>
    <row r="363" spans="3:4" ht="21.75" customHeight="1">
      <c r="C363" s="33"/>
      <c r="D363" s="34"/>
    </row>
    <row r="364" spans="3:4" ht="21.75" customHeight="1">
      <c r="C364" s="33"/>
      <c r="D364" s="34"/>
    </row>
    <row r="365" spans="3:4" ht="21.75" customHeight="1">
      <c r="C365" s="33"/>
      <c r="D365" s="34"/>
    </row>
    <row r="366" spans="3:4" ht="21.75" customHeight="1">
      <c r="C366" s="33"/>
      <c r="D366" s="34"/>
    </row>
    <row r="367" spans="3:4" ht="21.75" customHeight="1">
      <c r="C367" s="33"/>
      <c r="D367" s="34"/>
    </row>
    <row r="368" spans="3:4" ht="21.75" customHeight="1">
      <c r="C368" s="33"/>
      <c r="D368" s="34"/>
    </row>
    <row r="369" spans="3:4" ht="21.75" customHeight="1">
      <c r="C369" s="33"/>
      <c r="D369" s="34"/>
    </row>
    <row r="370" spans="3:4" ht="21.75" customHeight="1">
      <c r="C370" s="33"/>
      <c r="D370" s="34"/>
    </row>
    <row r="371" spans="3:4" ht="21.75" customHeight="1">
      <c r="C371" s="33"/>
      <c r="D371" s="34"/>
    </row>
    <row r="372" spans="3:4" ht="21.75" customHeight="1">
      <c r="C372" s="33"/>
      <c r="D372" s="34"/>
    </row>
    <row r="373" spans="3:4" ht="21.75" customHeight="1">
      <c r="C373" s="33"/>
      <c r="D373" s="34"/>
    </row>
    <row r="374" spans="3:4" ht="21.75" customHeight="1">
      <c r="C374" s="33"/>
      <c r="D374" s="34"/>
    </row>
    <row r="375" spans="3:4" ht="21.75" customHeight="1">
      <c r="C375" s="33"/>
      <c r="D375" s="34"/>
    </row>
    <row r="376" spans="3:4" ht="21.75" customHeight="1">
      <c r="C376" s="33"/>
      <c r="D376" s="34"/>
    </row>
    <row r="377" spans="3:4" ht="21.75" customHeight="1">
      <c r="C377" s="33"/>
      <c r="D377" s="34"/>
    </row>
    <row r="378" spans="3:4" ht="21.75" customHeight="1">
      <c r="C378" s="33"/>
      <c r="D378" s="34"/>
    </row>
    <row r="379" spans="3:4" ht="21.75" customHeight="1">
      <c r="C379" s="33"/>
      <c r="D379" s="34"/>
    </row>
    <row r="380" spans="3:4" ht="21.75" customHeight="1">
      <c r="C380" s="33"/>
      <c r="D380" s="34"/>
    </row>
    <row r="381" spans="3:4" ht="21.75" customHeight="1">
      <c r="C381" s="33"/>
      <c r="D381" s="34"/>
    </row>
    <row r="382" spans="3:4" ht="21.75" customHeight="1">
      <c r="C382" s="33"/>
      <c r="D382" s="34"/>
    </row>
    <row r="383" spans="3:4" ht="21.75" customHeight="1">
      <c r="C383" s="33"/>
      <c r="D383" s="34"/>
    </row>
    <row r="384" spans="3:4" ht="21.75" customHeight="1">
      <c r="C384" s="33"/>
      <c r="D384" s="34"/>
    </row>
    <row r="385" spans="3:4" ht="21.75" customHeight="1">
      <c r="C385" s="33"/>
      <c r="D385" s="34"/>
    </row>
    <row r="386" spans="3:4" ht="21.75" customHeight="1">
      <c r="C386" s="33"/>
      <c r="D386" s="34"/>
    </row>
    <row r="387" spans="3:4" ht="21.75" customHeight="1">
      <c r="C387" s="33"/>
      <c r="D387" s="34"/>
    </row>
    <row r="388" spans="3:4" ht="21.75" customHeight="1">
      <c r="C388" s="33"/>
      <c r="D388" s="34"/>
    </row>
    <row r="389" spans="3:4" ht="21.75" customHeight="1">
      <c r="C389" s="33"/>
      <c r="D389" s="34"/>
    </row>
    <row r="390" spans="3:4" ht="21.75" customHeight="1">
      <c r="C390" s="33"/>
      <c r="D390" s="34"/>
    </row>
    <row r="391" spans="3:4" ht="21.75" customHeight="1">
      <c r="C391" s="33"/>
      <c r="D391" s="34"/>
    </row>
    <row r="392" spans="3:4" ht="21.75" customHeight="1">
      <c r="C392" s="33"/>
      <c r="D392" s="34"/>
    </row>
    <row r="393" spans="3:4" ht="21.75" customHeight="1">
      <c r="C393" s="33"/>
      <c r="D393" s="34"/>
    </row>
    <row r="394" spans="3:4" ht="21.75" customHeight="1">
      <c r="C394" s="33"/>
      <c r="D394" s="34"/>
    </row>
    <row r="395" spans="3:4" ht="21.75" customHeight="1">
      <c r="C395" s="33"/>
      <c r="D395" s="34"/>
    </row>
    <row r="396" spans="3:4" ht="21.75" customHeight="1">
      <c r="C396" s="33"/>
      <c r="D396" s="34"/>
    </row>
    <row r="397" spans="3:4" ht="21.75" customHeight="1">
      <c r="C397" s="33"/>
      <c r="D397" s="34"/>
    </row>
    <row r="398" spans="3:4" ht="21.75" customHeight="1">
      <c r="C398" s="33"/>
      <c r="D398" s="34"/>
    </row>
    <row r="399" spans="3:4" ht="21.75" customHeight="1">
      <c r="C399" s="33"/>
      <c r="D399" s="34"/>
    </row>
    <row r="400" spans="3:4" ht="21.75" customHeight="1">
      <c r="C400" s="33"/>
      <c r="D400" s="34"/>
    </row>
    <row r="401" spans="3:4" ht="21.75" customHeight="1">
      <c r="C401" s="33"/>
      <c r="D401" s="34"/>
    </row>
    <row r="402" spans="3:4" ht="21.75" customHeight="1">
      <c r="C402" s="33"/>
      <c r="D402" s="34"/>
    </row>
    <row r="403" spans="3:4" ht="21.75" customHeight="1">
      <c r="C403" s="33"/>
      <c r="D403" s="34"/>
    </row>
    <row r="404" spans="3:4" ht="21.75" customHeight="1">
      <c r="C404" s="33"/>
      <c r="D404" s="34"/>
    </row>
    <row r="405" spans="3:4" ht="21.75" customHeight="1">
      <c r="C405" s="33"/>
      <c r="D405" s="34"/>
    </row>
    <row r="406" spans="3:4" ht="21.75" customHeight="1">
      <c r="C406" s="33"/>
      <c r="D406" s="34"/>
    </row>
    <row r="407" spans="3:4" ht="21.75" customHeight="1">
      <c r="C407" s="33"/>
      <c r="D407" s="34"/>
    </row>
    <row r="408" spans="3:4" ht="21.75" customHeight="1">
      <c r="C408" s="33"/>
      <c r="D408" s="34"/>
    </row>
    <row r="409" spans="3:4" ht="21.75" customHeight="1">
      <c r="C409" s="33"/>
      <c r="D409" s="34"/>
    </row>
    <row r="410" spans="3:4" ht="21.75" customHeight="1">
      <c r="C410" s="33"/>
      <c r="D410" s="34"/>
    </row>
    <row r="411" spans="3:4" ht="21.75" customHeight="1">
      <c r="C411" s="33"/>
      <c r="D411" s="34"/>
    </row>
    <row r="412" spans="3:4" ht="21.75" customHeight="1">
      <c r="C412" s="33"/>
      <c r="D412" s="34"/>
    </row>
    <row r="413" spans="3:4" ht="21.75" customHeight="1">
      <c r="C413" s="33"/>
      <c r="D413" s="34"/>
    </row>
    <row r="414" spans="3:4" ht="21.75" customHeight="1">
      <c r="C414" s="33"/>
      <c r="D414" s="34"/>
    </row>
    <row r="415" spans="3:4" ht="21.75" customHeight="1">
      <c r="C415" s="33"/>
      <c r="D415" s="34"/>
    </row>
    <row r="416" spans="3:4" ht="21.75" customHeight="1">
      <c r="C416" s="33"/>
      <c r="D416" s="34"/>
    </row>
    <row r="417" spans="3:4" ht="21.75" customHeight="1">
      <c r="C417" s="33"/>
      <c r="D417" s="34"/>
    </row>
    <row r="418" spans="3:4" ht="21.75" customHeight="1">
      <c r="C418" s="33"/>
      <c r="D418" s="34"/>
    </row>
    <row r="419" spans="3:4" ht="21.75" customHeight="1">
      <c r="C419" s="33"/>
      <c r="D419" s="34"/>
    </row>
    <row r="420" spans="3:4" ht="21.75" customHeight="1">
      <c r="C420" s="33"/>
      <c r="D420" s="34"/>
    </row>
    <row r="421" spans="3:4" ht="21.75" customHeight="1">
      <c r="C421" s="33"/>
      <c r="D421" s="34"/>
    </row>
    <row r="422" spans="3:4" ht="21.75" customHeight="1">
      <c r="C422" s="33"/>
      <c r="D422" s="34"/>
    </row>
    <row r="423" spans="3:4" ht="21.75" customHeight="1">
      <c r="C423" s="33"/>
      <c r="D423" s="34"/>
    </row>
    <row r="424" spans="3:4" ht="21.75" customHeight="1">
      <c r="C424" s="33"/>
      <c r="D424" s="34"/>
    </row>
    <row r="425" spans="3:4" ht="21.75" customHeight="1">
      <c r="C425" s="33"/>
      <c r="D425" s="34"/>
    </row>
    <row r="426" spans="3:4" ht="21.75" customHeight="1">
      <c r="C426" s="33"/>
      <c r="D426" s="34"/>
    </row>
    <row r="427" spans="3:4" ht="21.75" customHeight="1">
      <c r="C427" s="33"/>
      <c r="D427" s="34"/>
    </row>
    <row r="428" spans="3:4" ht="21.75" customHeight="1">
      <c r="C428" s="33"/>
      <c r="D428" s="34"/>
    </row>
    <row r="429" spans="3:4" ht="21.75" customHeight="1">
      <c r="C429" s="33"/>
      <c r="D429" s="34"/>
    </row>
    <row r="430" spans="3:4" ht="21.75" customHeight="1">
      <c r="C430" s="33"/>
      <c r="D430" s="34"/>
    </row>
    <row r="431" spans="3:4" ht="21.75" customHeight="1">
      <c r="C431" s="33"/>
      <c r="D431" s="34"/>
    </row>
    <row r="432" spans="3:4" ht="21.75" customHeight="1">
      <c r="C432" s="33"/>
      <c r="D432" s="34"/>
    </row>
    <row r="433" spans="3:4" ht="21.75" customHeight="1">
      <c r="C433" s="33"/>
      <c r="D433" s="34"/>
    </row>
    <row r="434" spans="3:4" ht="21.75" customHeight="1">
      <c r="C434" s="33"/>
      <c r="D434" s="34"/>
    </row>
    <row r="435" spans="3:4" ht="21.75" customHeight="1">
      <c r="C435" s="33"/>
      <c r="D435" s="34"/>
    </row>
    <row r="436" spans="3:4" ht="21.75" customHeight="1">
      <c r="C436" s="33"/>
      <c r="D436" s="34"/>
    </row>
    <row r="437" spans="3:4" ht="21.75" customHeight="1">
      <c r="C437" s="33"/>
      <c r="D437" s="34"/>
    </row>
    <row r="438" spans="3:4" ht="21.75" customHeight="1">
      <c r="C438" s="33"/>
      <c r="D438" s="34"/>
    </row>
    <row r="439" spans="3:4" ht="21.75" customHeight="1">
      <c r="C439" s="33"/>
      <c r="D439" s="34"/>
    </row>
    <row r="440" spans="3:4" ht="21.75" customHeight="1">
      <c r="C440" s="33"/>
      <c r="D440" s="34"/>
    </row>
    <row r="441" spans="3:4" ht="21.75" customHeight="1">
      <c r="C441" s="33"/>
      <c r="D441" s="34"/>
    </row>
    <row r="442" spans="3:4" ht="21.75" customHeight="1">
      <c r="C442" s="33"/>
      <c r="D442" s="34"/>
    </row>
    <row r="443" spans="3:4" ht="21.75" customHeight="1">
      <c r="C443" s="33"/>
      <c r="D443" s="34"/>
    </row>
    <row r="444" spans="3:4" ht="21.75" customHeight="1">
      <c r="C444" s="33"/>
      <c r="D444" s="34"/>
    </row>
    <row r="445" spans="3:4" ht="21.75" customHeight="1">
      <c r="C445" s="33"/>
      <c r="D445" s="34"/>
    </row>
    <row r="446" spans="3:4" ht="21.75" customHeight="1">
      <c r="C446" s="33"/>
      <c r="D446" s="34"/>
    </row>
    <row r="447" spans="3:4" ht="21.75" customHeight="1">
      <c r="C447" s="33"/>
      <c r="D447" s="34"/>
    </row>
    <row r="448" spans="3:4" ht="21.75" customHeight="1">
      <c r="C448" s="33"/>
      <c r="D448" s="34"/>
    </row>
    <row r="449" spans="3:4" ht="21.75" customHeight="1">
      <c r="C449" s="33"/>
      <c r="D449" s="34"/>
    </row>
    <row r="450" spans="3:4" ht="21.75" customHeight="1">
      <c r="C450" s="33"/>
      <c r="D450" s="34"/>
    </row>
    <row r="451" spans="3:4" ht="21.75" customHeight="1">
      <c r="C451" s="33"/>
      <c r="D451" s="34"/>
    </row>
    <row r="452" spans="3:4" ht="21.75" customHeight="1">
      <c r="C452" s="33"/>
      <c r="D452" s="34"/>
    </row>
    <row r="453" spans="3:4" ht="21.75" customHeight="1">
      <c r="C453" s="33"/>
      <c r="D453" s="34"/>
    </row>
    <row r="454" spans="3:4" ht="21.75" customHeight="1">
      <c r="C454" s="33"/>
      <c r="D454" s="34"/>
    </row>
    <row r="455" spans="3:4" ht="21.75" customHeight="1">
      <c r="C455" s="33"/>
      <c r="D455" s="34"/>
    </row>
    <row r="456" spans="3:4" ht="21.75" customHeight="1">
      <c r="C456" s="33"/>
      <c r="D456" s="34"/>
    </row>
    <row r="457" spans="3:4" ht="21.75" customHeight="1">
      <c r="C457" s="33"/>
      <c r="D457" s="34"/>
    </row>
    <row r="458" spans="3:4" ht="21.75" customHeight="1">
      <c r="C458" s="33"/>
      <c r="D458" s="34"/>
    </row>
    <row r="459" spans="3:4" ht="21.75" customHeight="1">
      <c r="C459" s="33"/>
      <c r="D459" s="34"/>
    </row>
    <row r="460" spans="3:4" ht="21.75" customHeight="1">
      <c r="C460" s="33"/>
      <c r="D460" s="34"/>
    </row>
    <row r="461" spans="3:4" ht="21.75" customHeight="1">
      <c r="C461" s="33"/>
      <c r="D461" s="34"/>
    </row>
    <row r="462" spans="3:4" ht="21.75" customHeight="1">
      <c r="C462" s="33"/>
      <c r="D462" s="34"/>
    </row>
    <row r="463" spans="3:4" ht="21.75" customHeight="1">
      <c r="C463" s="33"/>
      <c r="D463" s="34"/>
    </row>
    <row r="464" spans="3:4" ht="21.75" customHeight="1">
      <c r="C464" s="33"/>
      <c r="D464" s="34"/>
    </row>
    <row r="465" spans="3:4" ht="21.75" customHeight="1">
      <c r="C465" s="33"/>
      <c r="D465" s="34"/>
    </row>
    <row r="466" spans="3:4" ht="21.75" customHeight="1">
      <c r="C466" s="33"/>
      <c r="D466" s="34"/>
    </row>
    <row r="467" spans="3:4" ht="21.75" customHeight="1">
      <c r="C467" s="33"/>
      <c r="D467" s="34"/>
    </row>
    <row r="468" spans="3:4" ht="21.75" customHeight="1">
      <c r="C468" s="33"/>
      <c r="D468" s="34"/>
    </row>
    <row r="469" spans="3:4" ht="21.75" customHeight="1">
      <c r="C469" s="33"/>
      <c r="D469" s="34"/>
    </row>
    <row r="470" spans="3:4" ht="21.75" customHeight="1">
      <c r="C470" s="33"/>
      <c r="D470" s="34"/>
    </row>
    <row r="471" spans="3:4" ht="21.75" customHeight="1">
      <c r="C471" s="33"/>
      <c r="D471" s="34"/>
    </row>
    <row r="472" spans="3:4" ht="21.75" customHeight="1">
      <c r="C472" s="33"/>
      <c r="D472" s="34"/>
    </row>
    <row r="473" spans="3:4" ht="21.75" customHeight="1">
      <c r="C473" s="33"/>
      <c r="D473" s="34"/>
    </row>
    <row r="474" spans="3:4" ht="21.75" customHeight="1">
      <c r="C474" s="33"/>
      <c r="D474" s="34"/>
    </row>
    <row r="475" spans="3:4" ht="21.75" customHeight="1">
      <c r="C475" s="33"/>
      <c r="D475" s="34"/>
    </row>
    <row r="476" spans="3:4" ht="21.75" customHeight="1">
      <c r="C476" s="33"/>
      <c r="D476" s="34"/>
    </row>
    <row r="477" spans="3:4" ht="21.75" customHeight="1">
      <c r="C477" s="33"/>
      <c r="D477" s="34"/>
    </row>
    <row r="478" spans="3:4" ht="21.75" customHeight="1">
      <c r="C478" s="33"/>
      <c r="D478" s="34"/>
    </row>
    <row r="479" spans="3:4" ht="21.75" customHeight="1">
      <c r="C479" s="33"/>
      <c r="D479" s="34"/>
    </row>
    <row r="480" spans="3:4" ht="21.75" customHeight="1">
      <c r="C480" s="33"/>
      <c r="D480" s="34"/>
    </row>
    <row r="481" spans="3:4" ht="21.75" customHeight="1">
      <c r="C481" s="33"/>
      <c r="D481" s="34"/>
    </row>
    <row r="482" spans="3:4" ht="21.75" customHeight="1">
      <c r="C482" s="33"/>
      <c r="D482" s="34"/>
    </row>
    <row r="483" spans="3:4" ht="21.75" customHeight="1">
      <c r="C483" s="33"/>
      <c r="D483" s="34"/>
    </row>
    <row r="484" spans="3:4" ht="21.75" customHeight="1">
      <c r="C484" s="33"/>
      <c r="D484" s="34"/>
    </row>
    <row r="485" spans="3:4" ht="21.75" customHeight="1">
      <c r="C485" s="33"/>
      <c r="D485" s="34"/>
    </row>
    <row r="486" spans="3:4" ht="21.75" customHeight="1">
      <c r="C486" s="33"/>
      <c r="D486" s="34"/>
    </row>
    <row r="487" spans="3:4" ht="21.75" customHeight="1">
      <c r="C487" s="33"/>
      <c r="D487" s="34"/>
    </row>
    <row r="488" spans="3:4" ht="21.75" customHeight="1">
      <c r="C488" s="33"/>
      <c r="D488" s="34"/>
    </row>
    <row r="489" spans="3:4" ht="21.75" customHeight="1">
      <c r="C489" s="33"/>
      <c r="D489" s="34"/>
    </row>
    <row r="490" spans="3:4" ht="21.75" customHeight="1">
      <c r="C490" s="33"/>
      <c r="D490" s="34"/>
    </row>
    <row r="491" spans="3:4" ht="21.75" customHeight="1">
      <c r="C491" s="33"/>
      <c r="D491" s="34"/>
    </row>
    <row r="492" spans="3:4" ht="21.75" customHeight="1">
      <c r="C492" s="33"/>
      <c r="D492" s="34"/>
    </row>
    <row r="493" spans="3:4" ht="21.75" customHeight="1">
      <c r="C493" s="33"/>
      <c r="D493" s="34"/>
    </row>
    <row r="494" spans="3:4" ht="21.75" customHeight="1">
      <c r="C494" s="33"/>
      <c r="D494" s="34"/>
    </row>
    <row r="495" spans="3:4" ht="21.75" customHeight="1">
      <c r="C495" s="33"/>
      <c r="D495" s="34"/>
    </row>
    <row r="496" spans="3:4" ht="21.75" customHeight="1">
      <c r="C496" s="33"/>
      <c r="D496" s="34"/>
    </row>
    <row r="497" spans="3:4" ht="21.75" customHeight="1">
      <c r="C497" s="33"/>
      <c r="D497" s="34"/>
    </row>
    <row r="498" spans="3:4" ht="21.75" customHeight="1">
      <c r="C498" s="33"/>
      <c r="D498" s="34"/>
    </row>
    <row r="499" spans="3:4" ht="21.75" customHeight="1">
      <c r="C499" s="33"/>
      <c r="D499" s="34"/>
    </row>
    <row r="500" spans="3:4" ht="21.75" customHeight="1">
      <c r="C500" s="33"/>
      <c r="D500" s="34"/>
    </row>
    <row r="501" spans="3:4" ht="21.75" customHeight="1">
      <c r="C501" s="33"/>
      <c r="D501" s="34"/>
    </row>
    <row r="502" spans="3:4" ht="21.75" customHeight="1">
      <c r="C502" s="33"/>
      <c r="D502" s="34"/>
    </row>
    <row r="503" spans="3:4" ht="21.75" customHeight="1">
      <c r="C503" s="33"/>
      <c r="D503" s="34"/>
    </row>
    <row r="504" spans="3:4" ht="21.75" customHeight="1">
      <c r="C504" s="33"/>
      <c r="D504" s="34"/>
    </row>
    <row r="505" spans="3:4" ht="21.75" customHeight="1">
      <c r="C505" s="33"/>
      <c r="D505" s="34"/>
    </row>
    <row r="506" spans="3:4" ht="21.75" customHeight="1">
      <c r="C506" s="33"/>
      <c r="D506" s="34"/>
    </row>
    <row r="507" spans="3:4" ht="21.75" customHeight="1">
      <c r="C507" s="33"/>
      <c r="D507" s="34"/>
    </row>
    <row r="508" spans="3:4" ht="21.75" customHeight="1">
      <c r="C508" s="33"/>
      <c r="D508" s="34"/>
    </row>
    <row r="509" spans="3:4" ht="21.75" customHeight="1">
      <c r="C509" s="33"/>
      <c r="D509" s="34"/>
    </row>
    <row r="510" spans="3:4" ht="21.75" customHeight="1">
      <c r="C510" s="33"/>
      <c r="D510" s="34"/>
    </row>
    <row r="511" spans="3:4" ht="21.75" customHeight="1">
      <c r="C511" s="33"/>
      <c r="D511" s="34"/>
    </row>
    <row r="512" spans="3:4" ht="21.75" customHeight="1">
      <c r="C512" s="33"/>
      <c r="D512" s="34"/>
    </row>
    <row r="513" spans="3:4" ht="21.75" customHeight="1">
      <c r="C513" s="33"/>
      <c r="D513" s="34"/>
    </row>
    <row r="514" spans="3:4" ht="21.75" customHeight="1">
      <c r="C514" s="33"/>
      <c r="D514" s="34"/>
    </row>
    <row r="515" spans="3:4" ht="21.75" customHeight="1">
      <c r="C515" s="33"/>
      <c r="D515" s="34"/>
    </row>
    <row r="516" spans="3:4" ht="21.75" customHeight="1">
      <c r="C516" s="33"/>
      <c r="D516" s="34"/>
    </row>
    <row r="517" spans="3:4" ht="21.75" customHeight="1">
      <c r="C517" s="33"/>
      <c r="D517" s="34"/>
    </row>
    <row r="518" spans="3:4" ht="21.75" customHeight="1">
      <c r="C518" s="33"/>
      <c r="D518" s="34"/>
    </row>
    <row r="519" spans="3:4" ht="21.75" customHeight="1">
      <c r="C519" s="33"/>
      <c r="D519" s="34"/>
    </row>
    <row r="520" spans="3:4" ht="21.75" customHeight="1">
      <c r="C520" s="33"/>
      <c r="D520" s="34"/>
    </row>
    <row r="521" spans="3:4" ht="21.75" customHeight="1">
      <c r="C521" s="33"/>
      <c r="D521" s="34"/>
    </row>
    <row r="522" spans="3:4" ht="21.75" customHeight="1">
      <c r="C522" s="33"/>
      <c r="D522" s="34"/>
    </row>
    <row r="523" spans="3:4" ht="21.75" customHeight="1">
      <c r="C523" s="33"/>
      <c r="D523" s="34"/>
    </row>
    <row r="524" spans="3:4" ht="21.75" customHeight="1">
      <c r="C524" s="33"/>
      <c r="D524" s="34"/>
    </row>
    <row r="525" spans="3:4" ht="21.75" customHeight="1">
      <c r="C525" s="33"/>
      <c r="D525" s="34"/>
    </row>
    <row r="526" spans="3:4" ht="21.75" customHeight="1">
      <c r="C526" s="33"/>
      <c r="D526" s="34"/>
    </row>
    <row r="527" spans="3:4" ht="21.75" customHeight="1">
      <c r="C527" s="33"/>
      <c r="D527" s="34"/>
    </row>
    <row r="528" spans="3:4" ht="21.75" customHeight="1">
      <c r="C528" s="33"/>
      <c r="D528" s="34"/>
    </row>
    <row r="529" spans="3:4" ht="21.75" customHeight="1">
      <c r="C529" s="33"/>
      <c r="D529" s="34"/>
    </row>
    <row r="530" spans="3:4" ht="21.75" customHeight="1">
      <c r="C530" s="33"/>
      <c r="D530" s="34"/>
    </row>
    <row r="531" spans="3:4" ht="21.75" customHeight="1">
      <c r="C531" s="33"/>
      <c r="D531" s="34"/>
    </row>
    <row r="532" spans="3:4" ht="21.75" customHeight="1">
      <c r="C532" s="33"/>
      <c r="D532" s="34"/>
    </row>
    <row r="533" spans="3:4" ht="21.75" customHeight="1">
      <c r="C533" s="48"/>
      <c r="D533" s="49"/>
    </row>
    <row r="534" spans="3:4" ht="21.75" customHeight="1">
      <c r="C534" s="48"/>
      <c r="D534" s="49"/>
    </row>
    <row r="535" spans="3:4" ht="21.75" customHeight="1">
      <c r="C535" s="48"/>
      <c r="D535" s="49"/>
    </row>
    <row r="536" spans="3:4" ht="21.75" customHeight="1">
      <c r="C536" s="48"/>
      <c r="D536" s="49"/>
    </row>
    <row r="537" spans="3:4" ht="21.75" customHeight="1">
      <c r="C537" s="48"/>
      <c r="D537" s="49"/>
    </row>
    <row r="538" spans="3:4" ht="21.75" customHeight="1">
      <c r="C538" s="48"/>
      <c r="D538" s="49"/>
    </row>
    <row r="539" spans="3:4" ht="21.75" customHeight="1">
      <c r="C539" s="48"/>
      <c r="D539" s="49"/>
    </row>
    <row r="540" spans="3:4" ht="21.75" customHeight="1">
      <c r="C540" s="48"/>
      <c r="D540" s="49"/>
    </row>
    <row r="541" spans="3:4" ht="21.75" customHeight="1">
      <c r="C541" s="48"/>
      <c r="D541" s="49"/>
    </row>
    <row r="542" spans="3:4" ht="21.75" customHeight="1">
      <c r="C542" s="48"/>
      <c r="D542" s="49"/>
    </row>
    <row r="543" spans="3:4" ht="21.75" customHeight="1">
      <c r="C543" s="48"/>
      <c r="D543" s="49"/>
    </row>
    <row r="544" spans="3:4" ht="21.75" customHeight="1">
      <c r="C544" s="48"/>
      <c r="D544" s="49"/>
    </row>
    <row r="545" spans="3:4" ht="21.75" customHeight="1">
      <c r="C545" s="48"/>
      <c r="D545" s="49"/>
    </row>
    <row r="546" spans="3:4" ht="21.75" customHeight="1">
      <c r="C546" s="48"/>
      <c r="D546" s="49"/>
    </row>
    <row r="547" spans="3:4" ht="21.75" customHeight="1">
      <c r="C547" s="48"/>
      <c r="D547" s="49"/>
    </row>
    <row r="548" spans="3:4" ht="21.75" customHeight="1">
      <c r="C548" s="48"/>
      <c r="D548" s="49"/>
    </row>
    <row r="549" spans="3:4" ht="21.75" customHeight="1">
      <c r="C549" s="48"/>
      <c r="D549" s="49"/>
    </row>
    <row r="550" spans="3:4" ht="21.75" customHeight="1">
      <c r="C550" s="48"/>
      <c r="D550" s="49"/>
    </row>
    <row r="551" spans="3:4" ht="21.75" customHeight="1">
      <c r="C551" s="48"/>
      <c r="D551" s="49"/>
    </row>
    <row r="552" spans="3:4" ht="21.75" customHeight="1">
      <c r="C552" s="48"/>
      <c r="D552" s="49"/>
    </row>
    <row r="553" spans="3:4" ht="21.75" customHeight="1">
      <c r="C553" s="48"/>
      <c r="D553" s="49"/>
    </row>
    <row r="554" spans="3:4" ht="21.75" customHeight="1">
      <c r="C554" s="48"/>
      <c r="D554" s="49"/>
    </row>
    <row r="555" spans="3:4" ht="21.75" customHeight="1">
      <c r="C555" s="48"/>
      <c r="D555" s="49"/>
    </row>
    <row r="556" spans="3:4" ht="21.75" customHeight="1">
      <c r="C556" s="48"/>
      <c r="D556" s="49"/>
    </row>
    <row r="557" spans="3:4" ht="21.75" customHeight="1">
      <c r="C557" s="48"/>
      <c r="D557" s="49"/>
    </row>
    <row r="558" spans="3:4" ht="21.75" customHeight="1">
      <c r="C558" s="48"/>
      <c r="D558" s="49"/>
    </row>
    <row r="559" spans="3:4" ht="21.75" customHeight="1">
      <c r="C559" s="48"/>
      <c r="D559" s="49"/>
    </row>
    <row r="560" spans="3:4" ht="21.75" customHeight="1">
      <c r="C560" s="48"/>
      <c r="D560" s="49"/>
    </row>
    <row r="561" spans="3:4" ht="21.75" customHeight="1">
      <c r="C561" s="48"/>
      <c r="D561" s="49"/>
    </row>
    <row r="562" spans="3:4" ht="21.75" customHeight="1">
      <c r="C562" s="48"/>
      <c r="D562" s="49"/>
    </row>
    <row r="563" spans="3:4" ht="21.75" customHeight="1">
      <c r="C563" s="48"/>
      <c r="D563" s="49"/>
    </row>
    <row r="564" spans="3:4" ht="21.75" customHeight="1">
      <c r="C564" s="48"/>
      <c r="D564" s="49"/>
    </row>
    <row r="565" spans="3:4" ht="21.75" customHeight="1">
      <c r="C565" s="48"/>
      <c r="D565" s="49"/>
    </row>
    <row r="566" spans="3:4" ht="21.75" customHeight="1">
      <c r="C566" s="48"/>
      <c r="D566" s="49"/>
    </row>
    <row r="567" spans="3:4" ht="21.75" customHeight="1">
      <c r="C567" s="48"/>
      <c r="D567" s="49"/>
    </row>
    <row r="568" spans="3:4" ht="21.75" customHeight="1">
      <c r="C568" s="48"/>
      <c r="D568" s="49"/>
    </row>
    <row r="569" spans="3:4" ht="21.75" customHeight="1">
      <c r="C569" s="48"/>
      <c r="D569" s="49"/>
    </row>
    <row r="570" spans="3:4" ht="21.75" customHeight="1">
      <c r="C570" s="48"/>
      <c r="D570" s="49"/>
    </row>
    <row r="571" spans="3:4" ht="21.75" customHeight="1">
      <c r="C571" s="48"/>
      <c r="D571" s="49"/>
    </row>
    <row r="572" spans="3:4" ht="21.75" customHeight="1">
      <c r="C572" s="48"/>
      <c r="D572" s="49"/>
    </row>
    <row r="573" spans="3:4" ht="21.75" customHeight="1">
      <c r="C573" s="48"/>
      <c r="D573" s="49"/>
    </row>
    <row r="574" spans="3:4" ht="21.75" customHeight="1">
      <c r="C574" s="48"/>
      <c r="D574" s="49"/>
    </row>
    <row r="575" spans="3:4" ht="21.75" customHeight="1">
      <c r="C575" s="48"/>
      <c r="D575" s="49"/>
    </row>
    <row r="576" spans="3:4" ht="21.75" customHeight="1">
      <c r="C576" s="48"/>
      <c r="D576" s="49"/>
    </row>
    <row r="577" spans="3:4" ht="21.75" customHeight="1">
      <c r="C577" s="48"/>
      <c r="D577" s="49"/>
    </row>
    <row r="578" spans="3:4" ht="21.75" customHeight="1">
      <c r="C578" s="48"/>
      <c r="D578" s="49"/>
    </row>
    <row r="579" spans="3:4" ht="21.75" customHeight="1">
      <c r="C579" s="48"/>
      <c r="D579" s="49"/>
    </row>
    <row r="580" spans="3:4" ht="21.75" customHeight="1">
      <c r="C580" s="48"/>
      <c r="D580" s="49"/>
    </row>
    <row r="581" spans="3:4" ht="21.75" customHeight="1">
      <c r="C581" s="48"/>
      <c r="D581" s="49"/>
    </row>
    <row r="582" spans="3:4" ht="21.75" customHeight="1">
      <c r="C582" s="48"/>
      <c r="D582" s="49"/>
    </row>
    <row r="583" spans="3:4" ht="21.75" customHeight="1">
      <c r="C583" s="48"/>
      <c r="D583" s="49"/>
    </row>
    <row r="584" spans="3:4" ht="21.75" customHeight="1">
      <c r="C584" s="48"/>
      <c r="D584" s="49"/>
    </row>
    <row r="585" spans="3:4" ht="21.75" customHeight="1">
      <c r="C585" s="48"/>
      <c r="D585" s="49"/>
    </row>
    <row r="586" spans="3:4" ht="21.75" customHeight="1">
      <c r="C586" s="48"/>
      <c r="D586" s="49"/>
    </row>
    <row r="587" spans="3:4" ht="21.75" customHeight="1">
      <c r="C587" s="48"/>
      <c r="D587" s="49"/>
    </row>
    <row r="588" spans="3:4" ht="21.75" customHeight="1">
      <c r="C588" s="48"/>
      <c r="D588" s="49"/>
    </row>
    <row r="589" spans="3:4" ht="21.75" customHeight="1">
      <c r="C589" s="48"/>
      <c r="D589" s="49"/>
    </row>
    <row r="590" spans="3:4" ht="21.75" customHeight="1">
      <c r="C590" s="48"/>
      <c r="D590" s="49"/>
    </row>
    <row r="591" spans="3:4" ht="21.75" customHeight="1">
      <c r="C591" s="48"/>
      <c r="D591" s="49"/>
    </row>
    <row r="592" spans="3:4" ht="21.75" customHeight="1">
      <c r="C592" s="48"/>
      <c r="D592" s="49"/>
    </row>
    <row r="593" spans="3:4" ht="21.75" customHeight="1">
      <c r="C593" s="48"/>
      <c r="D593" s="49"/>
    </row>
    <row r="594" spans="3:4" ht="21.75" customHeight="1">
      <c r="C594" s="48"/>
      <c r="D594" s="49"/>
    </row>
    <row r="595" spans="3:4" ht="21.75" customHeight="1">
      <c r="C595" s="48"/>
      <c r="D595" s="49"/>
    </row>
    <row r="596" spans="3:4" ht="21.75" customHeight="1">
      <c r="C596" s="48"/>
      <c r="D596" s="49"/>
    </row>
    <row r="597" spans="3:4" ht="21.75" customHeight="1">
      <c r="C597" s="48"/>
      <c r="D597" s="49"/>
    </row>
    <row r="598" spans="3:4" ht="21.75" customHeight="1">
      <c r="C598" s="48"/>
      <c r="D598" s="49"/>
    </row>
    <row r="599" spans="3:4" ht="21.75" customHeight="1">
      <c r="C599" s="48"/>
      <c r="D599" s="49"/>
    </row>
    <row r="600" spans="3:4" ht="21.75" customHeight="1">
      <c r="C600" s="48"/>
      <c r="D600" s="49"/>
    </row>
    <row r="601" spans="3:4" ht="21.75" customHeight="1">
      <c r="C601" s="48"/>
      <c r="D601" s="49"/>
    </row>
    <row r="602" spans="3:4" ht="21.75" customHeight="1">
      <c r="C602" s="48"/>
      <c r="D602" s="49"/>
    </row>
    <row r="603" spans="3:4" ht="21.75" customHeight="1">
      <c r="C603" s="48"/>
      <c r="D603" s="49"/>
    </row>
    <row r="604" spans="3:4" ht="21.75" customHeight="1">
      <c r="C604" s="48"/>
      <c r="D604" s="49"/>
    </row>
    <row r="605" spans="3:4" ht="21.75" customHeight="1">
      <c r="C605" s="48"/>
      <c r="D605" s="49"/>
    </row>
    <row r="606" spans="3:4" ht="21.75" customHeight="1">
      <c r="C606" s="48"/>
      <c r="D606" s="49"/>
    </row>
    <row r="607" spans="3:4" ht="21.75" customHeight="1">
      <c r="C607" s="48"/>
      <c r="D607" s="49"/>
    </row>
    <row r="608" spans="3:4" ht="21.75" customHeight="1">
      <c r="C608" s="48"/>
      <c r="D608" s="49"/>
    </row>
    <row r="609" spans="3:4" ht="21.75" customHeight="1">
      <c r="C609" s="48"/>
      <c r="D609" s="49"/>
    </row>
    <row r="610" spans="3:4" ht="21.75" customHeight="1">
      <c r="C610" s="48"/>
      <c r="D610" s="49"/>
    </row>
    <row r="611" spans="3:4" ht="21.75" customHeight="1">
      <c r="C611" s="48"/>
      <c r="D611" s="49"/>
    </row>
    <row r="612" spans="3:4" ht="21.75" customHeight="1">
      <c r="C612" s="48"/>
      <c r="D612" s="49"/>
    </row>
    <row r="613" spans="3:4" ht="21.75" customHeight="1">
      <c r="C613" s="48"/>
      <c r="D613" s="49"/>
    </row>
    <row r="614" spans="3:4" ht="21.75" customHeight="1">
      <c r="C614" s="48"/>
      <c r="D614" s="49"/>
    </row>
    <row r="615" spans="3:4" ht="21.75" customHeight="1">
      <c r="C615" s="48"/>
      <c r="D615" s="49"/>
    </row>
    <row r="616" spans="3:4" ht="21.75" customHeight="1">
      <c r="C616" s="48"/>
      <c r="D616" s="49"/>
    </row>
    <row r="617" spans="3:4" ht="21.75" customHeight="1">
      <c r="C617" s="48"/>
      <c r="D617" s="49"/>
    </row>
    <row r="618" spans="3:4" ht="21.75" customHeight="1">
      <c r="C618" s="48"/>
      <c r="D618" s="49"/>
    </row>
    <row r="619" spans="3:4" ht="21.75" customHeight="1">
      <c r="C619" s="48"/>
      <c r="D619" s="49"/>
    </row>
    <row r="620" spans="3:4" ht="21.75" customHeight="1">
      <c r="C620" s="48"/>
      <c r="D620" s="49"/>
    </row>
    <row r="621" spans="3:4" ht="21.75" customHeight="1">
      <c r="C621" s="48"/>
      <c r="D621" s="49"/>
    </row>
    <row r="622" spans="3:4" ht="21.75" customHeight="1">
      <c r="C622" s="48"/>
      <c r="D622" s="49"/>
    </row>
    <row r="623" spans="3:4" ht="21.75" customHeight="1">
      <c r="C623" s="48"/>
      <c r="D623" s="49"/>
    </row>
    <row r="624" spans="3:4" ht="21.75" customHeight="1">
      <c r="C624" s="48"/>
      <c r="D624" s="49"/>
    </row>
    <row r="625" spans="3:4" ht="21.75" customHeight="1">
      <c r="C625" s="48"/>
      <c r="D625" s="49"/>
    </row>
    <row r="626" spans="3:4" ht="21.75" customHeight="1">
      <c r="C626" s="48"/>
      <c r="D626" s="49"/>
    </row>
    <row r="627" spans="3:4" ht="21.75" customHeight="1">
      <c r="C627" s="48"/>
      <c r="D627" s="49"/>
    </row>
    <row r="628" spans="3:4" ht="21.75" customHeight="1">
      <c r="C628" s="48"/>
      <c r="D628" s="49"/>
    </row>
    <row r="629" spans="3:4" ht="21.75" customHeight="1">
      <c r="C629" s="48"/>
      <c r="D629" s="49"/>
    </row>
    <row r="630" spans="3:4" ht="21.75" customHeight="1">
      <c r="C630" s="48"/>
      <c r="D630" s="49"/>
    </row>
    <row r="631" spans="3:4" ht="21.75" customHeight="1">
      <c r="C631" s="48"/>
      <c r="D631" s="49"/>
    </row>
    <row r="632" spans="3:4" ht="21.75" customHeight="1">
      <c r="C632" s="48"/>
      <c r="D632" s="49"/>
    </row>
    <row r="633" spans="3:4" ht="21.75" customHeight="1">
      <c r="C633" s="48"/>
      <c r="D633" s="49"/>
    </row>
    <row r="634" spans="3:4" ht="21.75" customHeight="1">
      <c r="C634" s="48"/>
      <c r="D634" s="49"/>
    </row>
    <row r="635" spans="3:4" ht="21.75" customHeight="1">
      <c r="C635" s="48"/>
      <c r="D635" s="49"/>
    </row>
    <row r="636" spans="3:4" ht="21.75" customHeight="1">
      <c r="C636" s="48"/>
      <c r="D636" s="49"/>
    </row>
    <row r="637" spans="3:4" ht="21.75" customHeight="1">
      <c r="C637" s="48"/>
      <c r="D637" s="49"/>
    </row>
    <row r="638" spans="3:4" ht="21.75" customHeight="1">
      <c r="C638" s="48"/>
      <c r="D638" s="49"/>
    </row>
    <row r="639" spans="3:4" ht="21.75" customHeight="1">
      <c r="C639" s="48"/>
      <c r="D639" s="49"/>
    </row>
    <row r="640" spans="3:4" ht="21.75" customHeight="1">
      <c r="C640" s="48"/>
      <c r="D640" s="49"/>
    </row>
    <row r="641" spans="3:4" ht="21.75" customHeight="1">
      <c r="C641" s="48"/>
      <c r="D641" s="49"/>
    </row>
    <row r="642" spans="3:4" ht="21.75" customHeight="1">
      <c r="C642" s="48"/>
      <c r="D642" s="49"/>
    </row>
    <row r="643" spans="3:4" ht="21.75" customHeight="1">
      <c r="C643" s="48"/>
      <c r="D643" s="49"/>
    </row>
    <row r="644" spans="3:4" ht="21.75" customHeight="1">
      <c r="C644" s="48"/>
      <c r="D644" s="49"/>
    </row>
    <row r="645" spans="3:4" ht="21.75" customHeight="1">
      <c r="C645" s="48"/>
      <c r="D645" s="49"/>
    </row>
    <row r="646" spans="3:4" ht="21.75" customHeight="1">
      <c r="C646" s="48"/>
      <c r="D646" s="49"/>
    </row>
    <row r="647" spans="3:4" ht="21.75" customHeight="1">
      <c r="C647" s="48"/>
      <c r="D647" s="49"/>
    </row>
    <row r="648" spans="3:4" ht="21.75" customHeight="1">
      <c r="C648" s="48"/>
      <c r="D648" s="49"/>
    </row>
    <row r="649" spans="3:4" ht="21.75" customHeight="1">
      <c r="C649" s="48"/>
      <c r="D649" s="49"/>
    </row>
    <row r="650" spans="3:4" ht="21.75" customHeight="1">
      <c r="C650" s="48"/>
      <c r="D650" s="49"/>
    </row>
    <row r="651" spans="3:4" ht="21.75" customHeight="1">
      <c r="C651" s="48"/>
      <c r="D651" s="49"/>
    </row>
    <row r="652" spans="3:4" ht="21.75" customHeight="1">
      <c r="C652" s="48"/>
      <c r="D652" s="49"/>
    </row>
    <row r="653" spans="3:4" ht="21.75" customHeight="1">
      <c r="C653" s="48"/>
      <c r="D653" s="49"/>
    </row>
    <row r="654" spans="3:4" ht="21.75" customHeight="1">
      <c r="C654" s="48"/>
      <c r="D654" s="49"/>
    </row>
    <row r="655" spans="3:4" ht="21.75" customHeight="1">
      <c r="C655" s="48"/>
      <c r="D655" s="49"/>
    </row>
    <row r="656" spans="3:4" ht="21.75" customHeight="1">
      <c r="C656" s="48"/>
      <c r="D656" s="49"/>
    </row>
    <row r="657" spans="3:4" ht="21.75" customHeight="1">
      <c r="C657" s="48"/>
      <c r="D657" s="49"/>
    </row>
    <row r="658" spans="3:4" ht="21.75" customHeight="1">
      <c r="C658" s="48"/>
      <c r="D658" s="49"/>
    </row>
    <row r="659" spans="3:4" ht="21.75" customHeight="1">
      <c r="C659" s="48"/>
      <c r="D659" s="49"/>
    </row>
    <row r="660" spans="3:4" ht="21.75" customHeight="1">
      <c r="C660" s="48"/>
      <c r="D660" s="49"/>
    </row>
    <row r="661" spans="3:4" ht="21.75" customHeight="1">
      <c r="C661" s="48"/>
      <c r="D661" s="49"/>
    </row>
    <row r="662" spans="3:4" ht="21.75" customHeight="1">
      <c r="C662" s="48"/>
      <c r="D662" s="49"/>
    </row>
    <row r="663" spans="3:4" ht="21.75" customHeight="1">
      <c r="C663" s="48"/>
      <c r="D663" s="49"/>
    </row>
    <row r="664" spans="3:4" ht="21.75" customHeight="1">
      <c r="C664" s="48"/>
      <c r="D664" s="49"/>
    </row>
    <row r="665" spans="3:4" ht="21.75" customHeight="1">
      <c r="C665" s="48"/>
      <c r="D665" s="49"/>
    </row>
    <row r="666" spans="3:4" ht="21.75" customHeight="1">
      <c r="C666" s="48"/>
      <c r="D666" s="49"/>
    </row>
    <row r="667" spans="3:4" ht="21.75" customHeight="1">
      <c r="C667" s="48"/>
      <c r="D667" s="49"/>
    </row>
    <row r="668" spans="3:4" ht="21.75" customHeight="1">
      <c r="C668" s="48"/>
      <c r="D668" s="49"/>
    </row>
    <row r="669" spans="3:4" ht="21.75" customHeight="1">
      <c r="C669" s="48"/>
      <c r="D669" s="49"/>
    </row>
    <row r="670" spans="3:4" ht="21.75" customHeight="1">
      <c r="C670" s="48"/>
      <c r="D670" s="49"/>
    </row>
    <row r="671" spans="3:4" ht="21.75" customHeight="1">
      <c r="C671" s="48"/>
      <c r="D671" s="49"/>
    </row>
    <row r="672" spans="3:4" ht="21.75" customHeight="1">
      <c r="C672" s="48"/>
      <c r="D672" s="49"/>
    </row>
    <row r="673" spans="3:4" ht="21.75" customHeight="1">
      <c r="C673" s="48"/>
      <c r="D673" s="49"/>
    </row>
    <row r="674" spans="3:4" ht="21.75" customHeight="1">
      <c r="C674" s="48"/>
      <c r="D674" s="49"/>
    </row>
    <row r="675" spans="3:4" ht="21.75" customHeight="1">
      <c r="C675" s="48"/>
      <c r="D675" s="49"/>
    </row>
    <row r="676" spans="3:4" ht="21.75" customHeight="1">
      <c r="C676" s="48"/>
      <c r="D676" s="49"/>
    </row>
    <row r="677" spans="3:4" ht="21.75" customHeight="1">
      <c r="C677" s="48"/>
      <c r="D677" s="49"/>
    </row>
    <row r="678" spans="3:4" ht="21.75" customHeight="1">
      <c r="C678" s="48"/>
      <c r="D678" s="49"/>
    </row>
    <row r="679" spans="3:4" ht="21.75" customHeight="1">
      <c r="C679" s="48"/>
      <c r="D679" s="49"/>
    </row>
    <row r="680" spans="3:4" ht="21.75" customHeight="1">
      <c r="C680" s="48"/>
      <c r="D680" s="49"/>
    </row>
    <row r="681" spans="3:4" ht="21.75" customHeight="1">
      <c r="C681" s="48"/>
      <c r="D681" s="49"/>
    </row>
    <row r="682" spans="3:4" ht="21.75" customHeight="1">
      <c r="C682" s="48"/>
      <c r="D682" s="49"/>
    </row>
    <row r="683" spans="3:4" ht="21.75" customHeight="1">
      <c r="C683" s="48"/>
      <c r="D683" s="49"/>
    </row>
    <row r="684" spans="3:4" ht="21.75" customHeight="1">
      <c r="C684" s="48"/>
      <c r="D684" s="49"/>
    </row>
    <row r="685" spans="3:4" ht="21.75" customHeight="1">
      <c r="C685" s="48"/>
      <c r="D685" s="49"/>
    </row>
    <row r="686" spans="3:4" ht="21.75" customHeight="1">
      <c r="C686" s="48"/>
      <c r="D686" s="49"/>
    </row>
    <row r="687" spans="3:4" ht="21.75" customHeight="1">
      <c r="C687" s="48"/>
      <c r="D687" s="49"/>
    </row>
    <row r="688" spans="3:4" ht="21.75" customHeight="1">
      <c r="C688" s="48"/>
      <c r="D688" s="49"/>
    </row>
    <row r="689" spans="3:4" ht="21.75" customHeight="1">
      <c r="C689" s="48"/>
      <c r="D689" s="49"/>
    </row>
    <row r="690" spans="3:4" ht="21.75" customHeight="1">
      <c r="C690" s="48"/>
      <c r="D690" s="49"/>
    </row>
    <row r="691" spans="3:4" ht="21.75" customHeight="1">
      <c r="C691" s="48"/>
      <c r="D691" s="49"/>
    </row>
    <row r="692" spans="3:4" ht="21.75" customHeight="1">
      <c r="C692" s="48"/>
      <c r="D692" s="49"/>
    </row>
    <row r="693" spans="3:4" ht="21.75" customHeight="1">
      <c r="C693" s="48"/>
      <c r="D693" s="49"/>
    </row>
    <row r="694" spans="3:4" ht="21.75" customHeight="1">
      <c r="C694" s="48"/>
      <c r="D694" s="49"/>
    </row>
    <row r="695" spans="3:4" ht="21.75" customHeight="1">
      <c r="C695" s="48"/>
      <c r="D695" s="49"/>
    </row>
    <row r="696" spans="3:4" ht="21.75" customHeight="1">
      <c r="C696" s="48"/>
      <c r="D696" s="49"/>
    </row>
    <row r="697" spans="3:4" ht="21.75" customHeight="1">
      <c r="C697" s="48"/>
      <c r="D697" s="49"/>
    </row>
    <row r="698" spans="3:4" ht="21.75" customHeight="1">
      <c r="C698" s="48"/>
      <c r="D698" s="49"/>
    </row>
    <row r="699" spans="3:4" ht="21.75" customHeight="1">
      <c r="C699" s="48"/>
      <c r="D699" s="49"/>
    </row>
    <row r="700" spans="3:4" ht="21.75" customHeight="1">
      <c r="C700" s="48"/>
      <c r="D700" s="49"/>
    </row>
    <row r="701" spans="3:4" ht="21.75" customHeight="1">
      <c r="C701" s="48"/>
      <c r="D701" s="49"/>
    </row>
    <row r="702" spans="3:4" ht="21.75" customHeight="1">
      <c r="C702" s="48"/>
      <c r="D702" s="49"/>
    </row>
    <row r="703" spans="3:4" ht="21.75" customHeight="1">
      <c r="C703" s="48"/>
      <c r="D703" s="49"/>
    </row>
    <row r="704" spans="3:4" ht="21.75" customHeight="1">
      <c r="C704" s="48"/>
      <c r="D704" s="49"/>
    </row>
    <row r="705" spans="3:4" ht="21.75" customHeight="1">
      <c r="C705" s="48"/>
      <c r="D705" s="49"/>
    </row>
    <row r="706" spans="3:4" ht="21.75" customHeight="1">
      <c r="C706" s="48"/>
      <c r="D706" s="49"/>
    </row>
    <row r="707" spans="3:4" ht="21.75" customHeight="1">
      <c r="C707" s="48"/>
      <c r="D707" s="49"/>
    </row>
    <row r="708" spans="3:4" ht="21.75" customHeight="1">
      <c r="C708" s="48"/>
      <c r="D708" s="49"/>
    </row>
    <row r="709" spans="3:4" ht="21.75" customHeight="1">
      <c r="C709" s="48"/>
      <c r="D709" s="49"/>
    </row>
    <row r="710" spans="3:4" ht="21.75" customHeight="1">
      <c r="C710" s="48"/>
      <c r="D710" s="49"/>
    </row>
    <row r="711" spans="3:4" ht="21.75" customHeight="1">
      <c r="C711" s="48"/>
      <c r="D711" s="49"/>
    </row>
    <row r="712" spans="3:4" ht="21.75" customHeight="1">
      <c r="C712" s="48"/>
      <c r="D712" s="49"/>
    </row>
    <row r="713" spans="3:4" ht="21.75" customHeight="1">
      <c r="C713" s="48"/>
      <c r="D713" s="49"/>
    </row>
    <row r="714" spans="3:4" ht="21.75" customHeight="1">
      <c r="C714" s="48"/>
      <c r="D714" s="49"/>
    </row>
    <row r="715" spans="3:4" ht="21.75" customHeight="1">
      <c r="C715" s="48"/>
      <c r="D715" s="49"/>
    </row>
    <row r="716" spans="3:4" ht="21.75" customHeight="1">
      <c r="C716" s="48"/>
      <c r="D716" s="49"/>
    </row>
    <row r="717" spans="3:4" ht="21.75" customHeight="1">
      <c r="C717" s="48"/>
      <c r="D717" s="49"/>
    </row>
    <row r="718" spans="3:4" ht="21.75" customHeight="1">
      <c r="C718" s="48"/>
      <c r="D718" s="49"/>
    </row>
    <row r="719" spans="3:4" ht="21.75" customHeight="1">
      <c r="C719" s="48"/>
      <c r="D719" s="49"/>
    </row>
    <row r="720" spans="3:4" ht="21.75" customHeight="1">
      <c r="C720" s="48"/>
      <c r="D720" s="49"/>
    </row>
    <row r="721" spans="3:4" ht="21.75" customHeight="1">
      <c r="C721" s="48"/>
      <c r="D721" s="49"/>
    </row>
    <row r="722" spans="3:4" ht="21.75" customHeight="1">
      <c r="C722" s="48"/>
      <c r="D722" s="49"/>
    </row>
    <row r="723" spans="3:4" ht="21.75" customHeight="1">
      <c r="C723" s="48"/>
      <c r="D723" s="49"/>
    </row>
    <row r="724" spans="3:4" ht="21.75" customHeight="1">
      <c r="C724" s="48"/>
      <c r="D724" s="49"/>
    </row>
    <row r="725" spans="3:4" ht="21.75" customHeight="1">
      <c r="C725" s="48"/>
      <c r="D725" s="49"/>
    </row>
    <row r="726" spans="3:4" ht="21.75" customHeight="1">
      <c r="C726" s="48"/>
      <c r="D726" s="49"/>
    </row>
    <row r="727" spans="3:4" ht="21.75" customHeight="1">
      <c r="C727" s="48"/>
      <c r="D727" s="49"/>
    </row>
    <row r="728" spans="3:4" ht="21.75" customHeight="1">
      <c r="C728" s="48"/>
      <c r="D728" s="49"/>
    </row>
    <row r="729" spans="3:4" ht="21.75" customHeight="1">
      <c r="C729" s="48"/>
      <c r="D729" s="49"/>
    </row>
    <row r="730" spans="3:4" ht="21.75" customHeight="1">
      <c r="C730" s="48"/>
      <c r="D730" s="49"/>
    </row>
    <row r="731" spans="3:4" ht="21.75" customHeight="1">
      <c r="C731" s="48"/>
      <c r="D731" s="49"/>
    </row>
    <row r="732" spans="3:4" ht="21.75" customHeight="1">
      <c r="C732" s="48"/>
      <c r="D732" s="49"/>
    </row>
    <row r="733" spans="3:4" ht="21.75" customHeight="1">
      <c r="C733" s="48"/>
      <c r="D733" s="49"/>
    </row>
    <row r="734" spans="3:4" ht="21.75" customHeight="1">
      <c r="C734" s="48"/>
      <c r="D734" s="49"/>
    </row>
    <row r="735" spans="3:4" ht="21.75" customHeight="1">
      <c r="C735" s="48"/>
      <c r="D735" s="49"/>
    </row>
    <row r="736" spans="3:4" ht="21.75" customHeight="1">
      <c r="C736" s="48"/>
      <c r="D736" s="49"/>
    </row>
    <row r="737" spans="3:4" ht="21.75" customHeight="1">
      <c r="C737" s="48"/>
      <c r="D737" s="49"/>
    </row>
    <row r="738" spans="3:4" ht="21.75" customHeight="1">
      <c r="C738" s="48"/>
      <c r="D738" s="49"/>
    </row>
    <row r="739" spans="3:4" ht="21.75" customHeight="1">
      <c r="C739" s="48"/>
      <c r="D739" s="49"/>
    </row>
    <row r="740" spans="3:4" ht="21.75" customHeight="1">
      <c r="C740" s="48"/>
      <c r="D740" s="49"/>
    </row>
    <row r="741" spans="3:4" ht="21.75" customHeight="1">
      <c r="C741" s="48"/>
      <c r="D741" s="49"/>
    </row>
    <row r="742" spans="3:4" ht="21.75" customHeight="1">
      <c r="C742" s="48"/>
      <c r="D742" s="49"/>
    </row>
    <row r="743" spans="3:4" ht="21.75" customHeight="1">
      <c r="C743" s="48"/>
      <c r="D743" s="49"/>
    </row>
    <row r="744" spans="3:4" ht="21.75" customHeight="1">
      <c r="C744" s="48"/>
      <c r="D744" s="49"/>
    </row>
    <row r="745" spans="3:4" ht="21.75" customHeight="1">
      <c r="C745" s="48"/>
      <c r="D745" s="49"/>
    </row>
    <row r="746" spans="3:4" ht="21.75" customHeight="1">
      <c r="C746" s="48"/>
      <c r="D746" s="49"/>
    </row>
    <row r="747" spans="3:4" ht="21.75" customHeight="1">
      <c r="C747" s="48"/>
      <c r="D747" s="49"/>
    </row>
    <row r="748" spans="3:4" ht="21.75" customHeight="1">
      <c r="C748" s="48"/>
      <c r="D748" s="49"/>
    </row>
    <row r="749" spans="3:4" ht="21.75" customHeight="1">
      <c r="C749" s="48"/>
      <c r="D749" s="49"/>
    </row>
    <row r="750" spans="3:4" ht="21.75" customHeight="1">
      <c r="C750" s="48"/>
      <c r="D750" s="49"/>
    </row>
    <row r="751" spans="3:4" ht="21.75" customHeight="1">
      <c r="C751" s="48"/>
      <c r="D751" s="49"/>
    </row>
    <row r="752" spans="3:4" ht="21.75" customHeight="1">
      <c r="C752" s="48"/>
      <c r="D752" s="49"/>
    </row>
    <row r="753" spans="3:4" ht="21.75" customHeight="1">
      <c r="C753" s="48"/>
      <c r="D753" s="49"/>
    </row>
    <row r="754" spans="3:4" ht="21.75" customHeight="1">
      <c r="C754" s="48"/>
      <c r="D754" s="49"/>
    </row>
    <row r="755" spans="3:4" ht="21.75" customHeight="1">
      <c r="C755" s="48"/>
      <c r="D755" s="49"/>
    </row>
    <row r="756" spans="3:4" ht="21.75" customHeight="1">
      <c r="C756" s="48"/>
      <c r="D756" s="49"/>
    </row>
    <row r="757" spans="3:4" ht="21.75" customHeight="1">
      <c r="C757" s="48"/>
      <c r="D757" s="49"/>
    </row>
    <row r="758" spans="3:4" ht="21.75" customHeight="1">
      <c r="C758" s="48"/>
      <c r="D758" s="49"/>
    </row>
    <row r="759" spans="3:4" ht="21.75" customHeight="1">
      <c r="C759" s="48"/>
      <c r="D759" s="49"/>
    </row>
    <row r="760" spans="3:4" ht="21.75" customHeight="1">
      <c r="C760" s="48"/>
      <c r="D760" s="49"/>
    </row>
    <row r="761" spans="3:4" ht="21.75" customHeight="1">
      <c r="C761" s="48"/>
      <c r="D761" s="49"/>
    </row>
    <row r="762" spans="3:4" ht="21.75" customHeight="1">
      <c r="C762" s="48"/>
      <c r="D762" s="49"/>
    </row>
    <row r="763" spans="3:4" ht="21.75" customHeight="1">
      <c r="C763" s="48"/>
      <c r="D763" s="49"/>
    </row>
    <row r="764" spans="3:4" ht="21.75" customHeight="1">
      <c r="C764" s="48"/>
      <c r="D764" s="49"/>
    </row>
    <row r="765" spans="3:4" ht="21.75" customHeight="1">
      <c r="C765" s="48"/>
      <c r="D765" s="49"/>
    </row>
    <row r="766" spans="3:4" ht="21.75" customHeight="1">
      <c r="C766" s="48"/>
      <c r="D766" s="49"/>
    </row>
    <row r="767" spans="3:4" ht="21.75" customHeight="1">
      <c r="C767" s="48"/>
      <c r="D767" s="49"/>
    </row>
    <row r="768" spans="3:4" ht="21.75" customHeight="1">
      <c r="C768" s="48"/>
      <c r="D768" s="49"/>
    </row>
    <row r="769" spans="3:4" ht="21.75" customHeight="1">
      <c r="C769" s="48"/>
      <c r="D769" s="49"/>
    </row>
    <row r="770" spans="3:4" ht="21.75" customHeight="1">
      <c r="C770" s="48"/>
      <c r="D770" s="49"/>
    </row>
    <row r="771" spans="3:4" ht="21.75" customHeight="1">
      <c r="C771" s="48"/>
      <c r="D771" s="49"/>
    </row>
    <row r="772" spans="3:4" ht="21.75" customHeight="1">
      <c r="C772" s="48"/>
      <c r="D772" s="49"/>
    </row>
    <row r="773" spans="3:4" ht="21.75" customHeight="1">
      <c r="C773" s="48"/>
      <c r="D773" s="49"/>
    </row>
    <row r="774" spans="3:4" ht="21.75" customHeight="1">
      <c r="C774" s="48"/>
      <c r="D774" s="49"/>
    </row>
    <row r="775" spans="3:4" ht="21.75" customHeight="1">
      <c r="C775" s="48"/>
      <c r="D775" s="49"/>
    </row>
    <row r="776" spans="3:4" ht="21.75" customHeight="1">
      <c r="C776" s="48"/>
      <c r="D776" s="49"/>
    </row>
    <row r="777" spans="3:4" ht="21.75" customHeight="1">
      <c r="C777" s="48"/>
      <c r="D777" s="49"/>
    </row>
    <row r="778" spans="3:4" ht="21.75" customHeight="1">
      <c r="C778" s="48"/>
      <c r="D778" s="49"/>
    </row>
    <row r="779" spans="3:4" ht="21.75" customHeight="1">
      <c r="C779" s="48"/>
      <c r="D779" s="49"/>
    </row>
    <row r="780" spans="3:4" ht="21.75" customHeight="1">
      <c r="C780" s="48"/>
      <c r="D780" s="49"/>
    </row>
    <row r="781" spans="3:4" ht="21.75" customHeight="1">
      <c r="C781" s="48"/>
      <c r="D781" s="49"/>
    </row>
    <row r="782" spans="3:4" ht="21.75" customHeight="1">
      <c r="C782" s="48"/>
      <c r="D782" s="49"/>
    </row>
    <row r="783" spans="3:4" ht="21.75" customHeight="1">
      <c r="C783" s="48"/>
      <c r="D783" s="49"/>
    </row>
    <row r="784" spans="3:4" ht="21.75" customHeight="1">
      <c r="C784" s="48"/>
      <c r="D784" s="49"/>
    </row>
    <row r="785" spans="3:4" ht="21.75" customHeight="1">
      <c r="C785" s="48"/>
      <c r="D785" s="49"/>
    </row>
    <row r="786" spans="3:4" ht="21.75" customHeight="1">
      <c r="C786" s="48"/>
      <c r="D786" s="49"/>
    </row>
    <row r="787" spans="3:4" ht="21.75" customHeight="1">
      <c r="C787" s="48"/>
      <c r="D787" s="49"/>
    </row>
    <row r="788" spans="3:4" ht="21.75" customHeight="1">
      <c r="C788" s="48"/>
      <c r="D788" s="49"/>
    </row>
    <row r="789" spans="3:4" ht="21.75" customHeight="1">
      <c r="C789" s="48"/>
      <c r="D789" s="49"/>
    </row>
    <row r="790" spans="3:4" ht="21.75" customHeight="1">
      <c r="C790" s="48"/>
      <c r="D790" s="49"/>
    </row>
    <row r="791" spans="3:4" ht="21.75" customHeight="1">
      <c r="C791" s="48"/>
      <c r="D791" s="49"/>
    </row>
    <row r="792" spans="3:4" ht="21.75" customHeight="1">
      <c r="C792" s="48"/>
      <c r="D792" s="49"/>
    </row>
    <row r="793" spans="3:4" ht="21.75" customHeight="1">
      <c r="C793" s="48"/>
      <c r="D793" s="49"/>
    </row>
    <row r="794" spans="3:4" ht="21.75" customHeight="1">
      <c r="C794" s="48"/>
      <c r="D794" s="49"/>
    </row>
    <row r="795" spans="3:4" ht="21.75" customHeight="1">
      <c r="C795" s="48"/>
      <c r="D795" s="49"/>
    </row>
    <row r="796" spans="3:4" ht="21.75" customHeight="1">
      <c r="C796" s="48"/>
      <c r="D796" s="49"/>
    </row>
    <row r="797" spans="3:4" ht="21.75" customHeight="1">
      <c r="C797" s="48"/>
      <c r="D797" s="49"/>
    </row>
    <row r="798" spans="3:4" ht="21.75" customHeight="1">
      <c r="C798" s="48"/>
      <c r="D798" s="49"/>
    </row>
    <row r="799" spans="3:4" ht="21.75" customHeight="1">
      <c r="C799" s="48"/>
      <c r="D799" s="49"/>
    </row>
    <row r="800" spans="3:4" ht="21.75" customHeight="1">
      <c r="C800" s="48"/>
      <c r="D800" s="49"/>
    </row>
    <row r="801" spans="3:4" ht="21.75" customHeight="1">
      <c r="C801" s="48"/>
      <c r="D801" s="49"/>
    </row>
    <row r="802" spans="3:4" ht="21.75" customHeight="1">
      <c r="C802" s="48"/>
      <c r="D802" s="49"/>
    </row>
    <row r="803" spans="3:4" ht="21.75" customHeight="1">
      <c r="C803" s="48"/>
      <c r="D803" s="49"/>
    </row>
    <row r="804" spans="3:4" ht="21.75" customHeight="1">
      <c r="C804" s="48"/>
      <c r="D804" s="49"/>
    </row>
    <row r="805" spans="3:4" ht="21.75" customHeight="1">
      <c r="C805" s="48"/>
      <c r="D805" s="49"/>
    </row>
    <row r="806" spans="3:4" ht="21.75" customHeight="1">
      <c r="C806" s="48"/>
      <c r="D806" s="49"/>
    </row>
    <row r="807" spans="3:4" ht="21.75" customHeight="1">
      <c r="C807" s="48"/>
      <c r="D807" s="49"/>
    </row>
    <row r="808" spans="3:4" ht="21.75" customHeight="1">
      <c r="C808" s="48"/>
      <c r="D808" s="49"/>
    </row>
    <row r="809" spans="3:4" ht="21.75" customHeight="1">
      <c r="C809" s="48"/>
      <c r="D809" s="49"/>
    </row>
    <row r="810" spans="3:4" ht="21.75" customHeight="1">
      <c r="C810" s="48"/>
      <c r="D810" s="49"/>
    </row>
    <row r="811" spans="3:4" ht="21.75" customHeight="1">
      <c r="C811" s="48"/>
      <c r="D811" s="49"/>
    </row>
    <row r="812" spans="3:4" ht="21.75" customHeight="1">
      <c r="C812" s="48"/>
      <c r="D812" s="49"/>
    </row>
    <row r="813" spans="3:4" ht="21.75" customHeight="1">
      <c r="C813" s="48"/>
      <c r="D813" s="49"/>
    </row>
    <row r="814" spans="3:4" ht="21.75" customHeight="1">
      <c r="C814" s="48"/>
      <c r="D814" s="49"/>
    </row>
    <row r="815" spans="3:4" ht="21.75" customHeight="1">
      <c r="C815" s="48"/>
      <c r="D815" s="49"/>
    </row>
    <row r="816" spans="3:4" ht="21.75" customHeight="1">
      <c r="C816" s="48"/>
      <c r="D816" s="49"/>
    </row>
    <row r="817" spans="3:4" ht="21.75" customHeight="1">
      <c r="C817" s="48"/>
      <c r="D817" s="49"/>
    </row>
    <row r="818" spans="3:4" ht="21.75" customHeight="1">
      <c r="C818" s="48"/>
      <c r="D818" s="49"/>
    </row>
    <row r="819" spans="3:4" ht="21.75" customHeight="1">
      <c r="C819" s="48"/>
      <c r="D819" s="49"/>
    </row>
    <row r="820" spans="3:4" ht="21.75" customHeight="1">
      <c r="C820" s="48"/>
      <c r="D820" s="49"/>
    </row>
    <row r="821" spans="3:4" ht="21.75" customHeight="1">
      <c r="C821" s="48"/>
      <c r="D821" s="49"/>
    </row>
    <row r="822" spans="3:4" ht="21.75" customHeight="1">
      <c r="C822" s="48"/>
      <c r="D822" s="49"/>
    </row>
    <row r="823" spans="3:4" ht="21.75" customHeight="1">
      <c r="C823" s="48"/>
      <c r="D823" s="49"/>
    </row>
    <row r="824" spans="3:4" ht="21.75" customHeight="1">
      <c r="C824" s="48"/>
      <c r="D824" s="49"/>
    </row>
    <row r="825" spans="3:4" ht="21.75" customHeight="1">
      <c r="C825" s="48"/>
      <c r="D825" s="49"/>
    </row>
    <row r="826" spans="3:4" ht="21.75" customHeight="1">
      <c r="C826" s="48"/>
      <c r="D826" s="49"/>
    </row>
    <row r="827" spans="3:4" ht="21.75" customHeight="1">
      <c r="C827" s="48"/>
      <c r="D827" s="49"/>
    </row>
    <row r="828" spans="3:4" ht="21.75" customHeight="1">
      <c r="C828" s="48"/>
      <c r="D828" s="49"/>
    </row>
    <row r="829" spans="3:4" ht="21.75" customHeight="1">
      <c r="C829" s="48"/>
      <c r="D829" s="49"/>
    </row>
    <row r="830" spans="3:4" ht="21.75" customHeight="1">
      <c r="C830" s="48"/>
      <c r="D830" s="49"/>
    </row>
    <row r="831" spans="3:4" ht="21.75" customHeight="1">
      <c r="C831" s="48"/>
      <c r="D831" s="49"/>
    </row>
    <row r="832" spans="3:4" ht="21.75" customHeight="1">
      <c r="C832" s="48"/>
      <c r="D832" s="49"/>
    </row>
    <row r="833" spans="3:4" ht="21.75" customHeight="1">
      <c r="C833" s="48"/>
      <c r="D833" s="49"/>
    </row>
    <row r="834" spans="3:4" ht="21.75" customHeight="1">
      <c r="C834" s="48"/>
      <c r="D834" s="49"/>
    </row>
    <row r="835" spans="3:4" ht="21.75" customHeight="1">
      <c r="C835" s="48"/>
      <c r="D835" s="49"/>
    </row>
    <row r="836" spans="3:4" ht="21.75" customHeight="1">
      <c r="C836" s="48"/>
      <c r="D836" s="49"/>
    </row>
    <row r="837" spans="3:4" ht="21.75" customHeight="1">
      <c r="C837" s="48"/>
      <c r="D837" s="49"/>
    </row>
    <row r="838" spans="3:4" ht="21.75" customHeight="1">
      <c r="C838" s="48"/>
      <c r="D838" s="49"/>
    </row>
    <row r="839" spans="3:4" ht="21.75" customHeight="1">
      <c r="C839" s="48"/>
      <c r="D839" s="49"/>
    </row>
    <row r="840" spans="3:4" ht="21.75" customHeight="1">
      <c r="C840" s="48"/>
      <c r="D840" s="49"/>
    </row>
    <row r="841" spans="3:4" ht="21.75" customHeight="1">
      <c r="C841" s="48"/>
      <c r="D841" s="49"/>
    </row>
    <row r="842" spans="3:4" ht="21.75" customHeight="1">
      <c r="C842" s="48"/>
      <c r="D842" s="49"/>
    </row>
    <row r="843" spans="3:4" ht="21.75" customHeight="1">
      <c r="C843" s="48"/>
      <c r="D843" s="49"/>
    </row>
    <row r="844" spans="3:4" ht="21.75" customHeight="1">
      <c r="C844" s="48"/>
      <c r="D844" s="49"/>
    </row>
    <row r="845" spans="3:4" ht="21.75" customHeight="1">
      <c r="C845" s="48"/>
      <c r="D845" s="49"/>
    </row>
    <row r="846" spans="3:4" ht="21.75" customHeight="1">
      <c r="C846" s="48"/>
      <c r="D846" s="49"/>
    </row>
    <row r="847" spans="3:4" ht="21.75" customHeight="1">
      <c r="C847" s="48"/>
      <c r="D847" s="49"/>
    </row>
    <row r="848" spans="3:4" ht="21.75" customHeight="1">
      <c r="C848" s="48"/>
      <c r="D848" s="49"/>
    </row>
    <row r="849" spans="3:4" ht="21.75" customHeight="1">
      <c r="C849" s="48"/>
      <c r="D849" s="49"/>
    </row>
    <row r="850" spans="3:4" ht="21.75" customHeight="1">
      <c r="C850" s="48"/>
      <c r="D850" s="49"/>
    </row>
    <row r="851" spans="3:4" ht="21.75" customHeight="1">
      <c r="C851" s="48"/>
      <c r="D851" s="49"/>
    </row>
    <row r="852" spans="3:4" ht="21.75" customHeight="1">
      <c r="C852" s="48"/>
      <c r="D852" s="49"/>
    </row>
    <row r="853" spans="3:4" ht="21.75" customHeight="1">
      <c r="C853" s="48"/>
      <c r="D853" s="49"/>
    </row>
    <row r="854" spans="3:4" ht="21.75" customHeight="1">
      <c r="C854" s="48"/>
      <c r="D854" s="49"/>
    </row>
    <row r="855" spans="3:4" ht="21.75" customHeight="1">
      <c r="C855" s="48"/>
      <c r="D855" s="49"/>
    </row>
    <row r="856" spans="3:4" ht="21.75" customHeight="1">
      <c r="C856" s="48"/>
      <c r="D856" s="49"/>
    </row>
    <row r="857" spans="3:4" ht="21.75" customHeight="1">
      <c r="C857" s="48"/>
      <c r="D857" s="49"/>
    </row>
    <row r="858" spans="3:4" ht="21.75" customHeight="1">
      <c r="C858" s="48"/>
      <c r="D858" s="49"/>
    </row>
    <row r="859" spans="3:4" ht="21.75" customHeight="1">
      <c r="C859" s="48"/>
      <c r="D859" s="49"/>
    </row>
    <row r="860" spans="3:4" ht="21.75" customHeight="1">
      <c r="C860" s="48"/>
      <c r="D860" s="49"/>
    </row>
    <row r="861" spans="3:4" ht="21.75" customHeight="1">
      <c r="C861" s="48"/>
      <c r="D861" s="49"/>
    </row>
    <row r="862" spans="3:4" ht="21.75" customHeight="1">
      <c r="C862" s="48"/>
      <c r="D862" s="49"/>
    </row>
    <row r="863" spans="3:4" ht="21.75" customHeight="1">
      <c r="C863" s="48"/>
      <c r="D863" s="49"/>
    </row>
    <row r="864" spans="3:4" ht="21.75" customHeight="1">
      <c r="C864" s="48"/>
      <c r="D864" s="49"/>
    </row>
    <row r="865" spans="3:4" ht="21.75" customHeight="1">
      <c r="C865" s="48"/>
      <c r="D865" s="49"/>
    </row>
    <row r="866" spans="3:4" ht="21.75" customHeight="1">
      <c r="C866" s="48"/>
      <c r="D866" s="49"/>
    </row>
    <row r="867" spans="3:4" ht="21.75" customHeight="1">
      <c r="C867" s="48"/>
      <c r="D867" s="49"/>
    </row>
    <row r="868" spans="3:4" ht="21.75" customHeight="1">
      <c r="C868" s="48"/>
      <c r="D868" s="49"/>
    </row>
    <row r="869" spans="3:4" ht="21.75" customHeight="1">
      <c r="C869" s="48"/>
      <c r="D869" s="49"/>
    </row>
    <row r="870" spans="3:4" ht="21.75" customHeight="1">
      <c r="C870" s="48"/>
      <c r="D870" s="49"/>
    </row>
    <row r="871" spans="3:4" ht="21.75" customHeight="1">
      <c r="C871" s="48"/>
      <c r="D871" s="49"/>
    </row>
    <row r="872" spans="3:4" ht="21.75" customHeight="1">
      <c r="C872" s="48"/>
      <c r="D872" s="49"/>
    </row>
    <row r="873" spans="3:4" ht="21.75" customHeight="1">
      <c r="C873" s="48"/>
      <c r="D873" s="49"/>
    </row>
    <row r="874" spans="3:4" ht="21.75" customHeight="1">
      <c r="C874" s="48"/>
      <c r="D874" s="49"/>
    </row>
    <row r="875" spans="3:4" ht="21.75" customHeight="1">
      <c r="C875" s="48"/>
      <c r="D875" s="49"/>
    </row>
    <row r="876" spans="3:4" ht="21.75" customHeight="1">
      <c r="C876" s="48"/>
      <c r="D876" s="49"/>
    </row>
    <row r="877" spans="3:4" ht="21.75" customHeight="1">
      <c r="C877" s="48"/>
      <c r="D877" s="49"/>
    </row>
    <row r="878" spans="3:4" ht="21.75" customHeight="1">
      <c r="C878" s="48"/>
      <c r="D878" s="49"/>
    </row>
    <row r="879" spans="3:4" ht="21.75" customHeight="1">
      <c r="C879" s="48"/>
      <c r="D879" s="49"/>
    </row>
    <row r="880" spans="3:4" ht="21.75" customHeight="1">
      <c r="C880" s="48"/>
      <c r="D880" s="49"/>
    </row>
    <row r="881" spans="3:4" ht="21.75" customHeight="1">
      <c r="C881" s="48"/>
      <c r="D881" s="49"/>
    </row>
    <row r="882" spans="3:4" ht="21.75" customHeight="1">
      <c r="C882" s="48"/>
      <c r="D882" s="49"/>
    </row>
    <row r="883" spans="3:4" ht="21.75" customHeight="1">
      <c r="C883" s="48"/>
      <c r="D883" s="49"/>
    </row>
    <row r="884" spans="3:4" ht="21.75" customHeight="1">
      <c r="C884" s="48"/>
      <c r="D884" s="49"/>
    </row>
    <row r="885" spans="3:4" ht="21.75" customHeight="1">
      <c r="C885" s="48"/>
      <c r="D885" s="49"/>
    </row>
    <row r="886" spans="3:4" ht="21.75" customHeight="1">
      <c r="C886" s="48"/>
      <c r="D886" s="49"/>
    </row>
    <row r="887" spans="3:4" ht="21.75" customHeight="1">
      <c r="C887" s="48"/>
      <c r="D887" s="49"/>
    </row>
    <row r="888" spans="3:4" ht="21.75" customHeight="1">
      <c r="C888" s="48"/>
      <c r="D888" s="49"/>
    </row>
    <row r="889" spans="3:4" ht="21.75" customHeight="1">
      <c r="C889" s="48"/>
      <c r="D889" s="49"/>
    </row>
    <row r="890" spans="3:4" ht="21.75" customHeight="1">
      <c r="C890" s="48"/>
      <c r="D890" s="49"/>
    </row>
    <row r="891" spans="3:4" ht="21.75" customHeight="1">
      <c r="C891" s="48"/>
      <c r="D891" s="49"/>
    </row>
    <row r="892" spans="3:4" ht="21.75" customHeight="1">
      <c r="C892" s="48"/>
      <c r="D892" s="49"/>
    </row>
    <row r="893" spans="3:4" ht="21.75" customHeight="1">
      <c r="C893" s="48"/>
      <c r="D893" s="49"/>
    </row>
    <row r="894" spans="3:4" ht="21.75" customHeight="1">
      <c r="C894" s="48"/>
      <c r="D894" s="49"/>
    </row>
    <row r="895" spans="3:4" ht="21.75" customHeight="1">
      <c r="C895" s="48"/>
      <c r="D895" s="49"/>
    </row>
    <row r="896" spans="3:4" ht="21.75" customHeight="1">
      <c r="C896" s="48"/>
      <c r="D896" s="49"/>
    </row>
    <row r="897" spans="3:4" ht="21.75" customHeight="1">
      <c r="C897" s="48"/>
      <c r="D897" s="49"/>
    </row>
    <row r="898" spans="3:4" ht="21.75" customHeight="1">
      <c r="C898" s="48"/>
      <c r="D898" s="49"/>
    </row>
    <row r="899" spans="3:4" ht="21.75" customHeight="1">
      <c r="C899" s="48"/>
      <c r="D899" s="49"/>
    </row>
    <row r="900" spans="3:4" ht="21.75" customHeight="1">
      <c r="C900" s="48"/>
      <c r="D900" s="49"/>
    </row>
    <row r="901" spans="3:4" ht="21.75" customHeight="1">
      <c r="C901" s="48"/>
      <c r="D901" s="49"/>
    </row>
    <row r="902" spans="3:4" ht="21.75" customHeight="1">
      <c r="C902" s="48"/>
      <c r="D902" s="49"/>
    </row>
    <row r="903" spans="3:4" ht="21.75" customHeight="1">
      <c r="C903" s="48"/>
      <c r="D903" s="49"/>
    </row>
    <row r="904" spans="3:4" ht="21.75" customHeight="1">
      <c r="C904" s="48"/>
      <c r="D904" s="49"/>
    </row>
    <row r="905" spans="3:4" ht="21.75" customHeight="1">
      <c r="C905" s="48"/>
      <c r="D905" s="49"/>
    </row>
    <row r="906" spans="3:4" ht="21.75" customHeight="1">
      <c r="C906" s="48"/>
      <c r="D906" s="49"/>
    </row>
    <row r="907" spans="3:4" ht="21.75" customHeight="1">
      <c r="C907" s="48"/>
      <c r="D907" s="49"/>
    </row>
    <row r="908" spans="3:4" ht="21.75" customHeight="1">
      <c r="C908" s="48"/>
      <c r="D908" s="49"/>
    </row>
    <row r="909" spans="3:4" ht="21.75" customHeight="1">
      <c r="C909" s="48"/>
      <c r="D909" s="49"/>
    </row>
    <row r="910" spans="3:4" ht="21.75" customHeight="1">
      <c r="C910" s="48"/>
      <c r="D910" s="49"/>
    </row>
    <row r="911" spans="3:4" ht="21.75" customHeight="1">
      <c r="C911" s="48"/>
      <c r="D911" s="49"/>
    </row>
    <row r="912" spans="3:4" ht="21.75" customHeight="1">
      <c r="C912" s="48"/>
      <c r="D912" s="49"/>
    </row>
    <row r="913" spans="3:4" ht="21.75" customHeight="1">
      <c r="C913" s="48"/>
      <c r="D913" s="49"/>
    </row>
    <row r="914" spans="3:4" ht="21.75" customHeight="1">
      <c r="C914" s="48"/>
      <c r="D914" s="49"/>
    </row>
    <row r="915" spans="3:4" ht="21.75" customHeight="1">
      <c r="C915" s="48"/>
      <c r="D915" s="49"/>
    </row>
    <row r="916" spans="3:4" ht="21.75" customHeight="1">
      <c r="C916" s="48"/>
      <c r="D916" s="49"/>
    </row>
    <row r="917" spans="3:4" ht="21.75" customHeight="1">
      <c r="C917" s="48"/>
      <c r="D917" s="49"/>
    </row>
    <row r="918" spans="3:4" ht="21.75" customHeight="1">
      <c r="C918" s="48"/>
      <c r="D918" s="49"/>
    </row>
    <row r="919" spans="3:4" ht="21.75" customHeight="1">
      <c r="C919" s="48"/>
      <c r="D919" s="49"/>
    </row>
    <row r="920" spans="3:4" ht="21.75" customHeight="1">
      <c r="C920" s="48"/>
      <c r="D920" s="49"/>
    </row>
    <row r="921" spans="3:4" ht="21.75" customHeight="1">
      <c r="C921" s="48"/>
      <c r="D921" s="49"/>
    </row>
    <row r="922" spans="3:4" ht="21.75" customHeight="1">
      <c r="C922" s="48"/>
      <c r="D922" s="49"/>
    </row>
    <row r="923" spans="3:4" ht="21.75" customHeight="1">
      <c r="C923" s="48"/>
      <c r="D923" s="49"/>
    </row>
    <row r="924" spans="3:4" ht="21.75" customHeight="1">
      <c r="C924" s="48"/>
      <c r="D924" s="49"/>
    </row>
    <row r="925" spans="3:4" ht="21.75" customHeight="1">
      <c r="C925" s="48"/>
      <c r="D925" s="49"/>
    </row>
    <row r="926" spans="3:4" ht="21.75" customHeight="1">
      <c r="C926" s="48"/>
      <c r="D926" s="49"/>
    </row>
    <row r="927" spans="3:4" ht="21.75" customHeight="1">
      <c r="C927" s="48"/>
      <c r="D927" s="49"/>
    </row>
    <row r="928" spans="3:4" ht="21.75" customHeight="1">
      <c r="C928" s="48"/>
      <c r="D928" s="49"/>
    </row>
    <row r="929" spans="3:4" ht="21.75" customHeight="1">
      <c r="C929" s="48"/>
      <c r="D929" s="49"/>
    </row>
    <row r="930" spans="3:4" ht="21.75" customHeight="1">
      <c r="C930" s="48"/>
      <c r="D930" s="49"/>
    </row>
    <row r="931" spans="3:4" ht="21.75" customHeight="1">
      <c r="C931" s="48"/>
      <c r="D931" s="49"/>
    </row>
    <row r="932" spans="3:4" ht="21.75" customHeight="1">
      <c r="C932" s="48"/>
      <c r="D932" s="49"/>
    </row>
    <row r="933" spans="3:4" ht="21.75" customHeight="1">
      <c r="C933" s="48"/>
      <c r="D933" s="49"/>
    </row>
    <row r="934" spans="3:4" ht="21.75" customHeight="1">
      <c r="C934" s="48"/>
      <c r="D934" s="49"/>
    </row>
    <row r="935" spans="3:4" ht="21.75" customHeight="1">
      <c r="C935" s="48"/>
      <c r="D935" s="49"/>
    </row>
    <row r="936" spans="3:4" ht="21.75" customHeight="1">
      <c r="C936" s="48"/>
      <c r="D936" s="49"/>
    </row>
    <row r="937" spans="3:4" ht="21.75" customHeight="1">
      <c r="C937" s="48"/>
      <c r="D937" s="49"/>
    </row>
    <row r="938" spans="3:4" ht="21.75" customHeight="1">
      <c r="C938" s="48"/>
      <c r="D938" s="49"/>
    </row>
    <row r="939" spans="3:4" ht="21.75" customHeight="1">
      <c r="C939" s="48"/>
      <c r="D939" s="49"/>
    </row>
    <row r="940" spans="3:4" ht="21.75" customHeight="1">
      <c r="C940" s="48"/>
      <c r="D940" s="49"/>
    </row>
    <row r="941" spans="3:4" ht="21.75" customHeight="1">
      <c r="C941" s="48"/>
      <c r="D941" s="49"/>
    </row>
    <row r="942" spans="3:4" ht="21.75" customHeight="1">
      <c r="C942" s="48"/>
      <c r="D942" s="49"/>
    </row>
    <row r="943" spans="3:4" ht="21.75" customHeight="1">
      <c r="C943" s="48"/>
      <c r="D943" s="49"/>
    </row>
    <row r="944" spans="3:4" ht="21.75" customHeight="1">
      <c r="C944" s="48"/>
      <c r="D944" s="49"/>
    </row>
    <row r="945" spans="3:4" ht="21.75" customHeight="1">
      <c r="C945" s="48"/>
      <c r="D945" s="49"/>
    </row>
    <row r="946" spans="3:4" ht="21.75" customHeight="1">
      <c r="C946" s="48"/>
      <c r="D946" s="49"/>
    </row>
    <row r="947" spans="3:4" ht="21.75" customHeight="1">
      <c r="C947" s="48"/>
      <c r="D947" s="49"/>
    </row>
    <row r="948" spans="3:4" ht="21.75" customHeight="1">
      <c r="C948" s="48"/>
      <c r="D948" s="49"/>
    </row>
    <row r="949" spans="3:4" ht="21.75" customHeight="1">
      <c r="C949" s="48"/>
      <c r="D949" s="49"/>
    </row>
    <row r="950" spans="3:4" ht="21.75" customHeight="1">
      <c r="C950" s="48"/>
      <c r="D950" s="49"/>
    </row>
    <row r="951" spans="3:4" ht="21.75" customHeight="1">
      <c r="C951" s="48"/>
      <c r="D951" s="49"/>
    </row>
    <row r="952" spans="3:4" ht="21.75" customHeight="1">
      <c r="C952" s="48"/>
      <c r="D952" s="49"/>
    </row>
    <row r="953" spans="3:4" ht="21.75" customHeight="1">
      <c r="C953" s="48"/>
      <c r="D953" s="49"/>
    </row>
    <row r="954" spans="3:4" ht="21.75" customHeight="1">
      <c r="C954" s="48"/>
      <c r="D954" s="49"/>
    </row>
    <row r="955" spans="3:4" ht="21.75" customHeight="1">
      <c r="C955" s="48"/>
      <c r="D955" s="49"/>
    </row>
    <row r="956" spans="3:4" ht="21.75" customHeight="1">
      <c r="C956" s="48"/>
      <c r="D956" s="49"/>
    </row>
    <row r="957" spans="3:4" ht="21.75" customHeight="1">
      <c r="C957" s="48"/>
      <c r="D957" s="49"/>
    </row>
    <row r="958" spans="3:4" ht="21.75" customHeight="1">
      <c r="C958" s="48"/>
      <c r="D958" s="49"/>
    </row>
    <row r="959" spans="3:4" ht="21.75" customHeight="1">
      <c r="C959" s="48"/>
      <c r="D959" s="49"/>
    </row>
    <row r="960" spans="3:4" ht="21.75" customHeight="1">
      <c r="C960" s="48"/>
      <c r="D960" s="49"/>
    </row>
    <row r="961" spans="3:4" ht="21.75" customHeight="1">
      <c r="C961" s="48"/>
      <c r="D961" s="49"/>
    </row>
    <row r="962" spans="3:4" ht="21.75" customHeight="1">
      <c r="C962" s="48"/>
      <c r="D962" s="49"/>
    </row>
    <row r="963" spans="3:4" ht="21.75" customHeight="1">
      <c r="C963" s="48"/>
      <c r="D963" s="49"/>
    </row>
    <row r="964" spans="3:4" ht="21.75" customHeight="1">
      <c r="C964" s="48"/>
      <c r="D964" s="49"/>
    </row>
    <row r="965" spans="3:4" ht="21.75" customHeight="1">
      <c r="C965" s="48"/>
      <c r="D965" s="49"/>
    </row>
    <row r="966" spans="3:4" ht="21.75" customHeight="1">
      <c r="C966" s="48"/>
      <c r="D966" s="49"/>
    </row>
    <row r="967" spans="3:4" ht="21.75" customHeight="1">
      <c r="C967" s="48"/>
      <c r="D967" s="49"/>
    </row>
    <row r="968" spans="3:4" ht="21.75" customHeight="1">
      <c r="C968" s="48"/>
      <c r="D968" s="49"/>
    </row>
    <row r="969" spans="3:4" ht="21.75" customHeight="1">
      <c r="C969" s="48"/>
      <c r="D969" s="49"/>
    </row>
    <row r="970" spans="3:4" ht="21.75" customHeight="1">
      <c r="C970" s="48"/>
      <c r="D970" s="49"/>
    </row>
    <row r="971" spans="3:4" ht="21.75" customHeight="1">
      <c r="C971" s="48"/>
      <c r="D971" s="49"/>
    </row>
    <row r="972" spans="3:4" ht="21.75" customHeight="1">
      <c r="C972" s="48"/>
      <c r="D972" s="49"/>
    </row>
    <row r="973" spans="3:4" ht="21.75" customHeight="1">
      <c r="C973" s="48"/>
      <c r="D973" s="49"/>
    </row>
    <row r="974" spans="3:4" ht="21.75" customHeight="1">
      <c r="C974" s="48"/>
      <c r="D974" s="49"/>
    </row>
    <row r="975" spans="3:4" ht="21.75" customHeight="1">
      <c r="C975" s="48"/>
      <c r="D975" s="49"/>
    </row>
    <row r="976" spans="3:4" ht="21.75" customHeight="1">
      <c r="C976" s="48"/>
      <c r="D976" s="49"/>
    </row>
    <row r="977" spans="3:4" ht="21.75" customHeight="1">
      <c r="C977" s="48"/>
      <c r="D977" s="49"/>
    </row>
    <row r="978" spans="3:4" ht="21.75" customHeight="1">
      <c r="C978" s="48"/>
      <c r="D978" s="49"/>
    </row>
    <row r="979" spans="3:4" ht="21.75" customHeight="1">
      <c r="C979" s="48"/>
      <c r="D979" s="49"/>
    </row>
    <row r="980" spans="3:4" ht="21.75" customHeight="1">
      <c r="C980" s="48"/>
      <c r="D980" s="49"/>
    </row>
    <row r="981" spans="3:4" ht="21.75" customHeight="1">
      <c r="C981" s="48"/>
      <c r="D981" s="49"/>
    </row>
    <row r="982" spans="3:4" ht="21.75" customHeight="1">
      <c r="C982" s="48"/>
      <c r="D982" s="49"/>
    </row>
    <row r="983" spans="3:4" ht="21.75" customHeight="1">
      <c r="C983" s="48"/>
      <c r="D983" s="49"/>
    </row>
    <row r="984" spans="3:4" ht="21.75" customHeight="1">
      <c r="C984" s="48"/>
      <c r="D984" s="49"/>
    </row>
    <row r="985" spans="3:4" ht="21.75" customHeight="1">
      <c r="C985" s="48"/>
      <c r="D985" s="49"/>
    </row>
    <row r="986" spans="3:4" ht="21.75" customHeight="1">
      <c r="C986" s="48"/>
      <c r="D986" s="49"/>
    </row>
    <row r="987" spans="3:4" ht="21.75" customHeight="1">
      <c r="C987" s="48"/>
      <c r="D987" s="49"/>
    </row>
    <row r="988" spans="3:4" ht="21.75" customHeight="1">
      <c r="C988" s="48"/>
      <c r="D988" s="49"/>
    </row>
    <row r="989" spans="3:4" ht="21.75" customHeight="1">
      <c r="C989" s="48"/>
      <c r="D989" s="49"/>
    </row>
    <row r="990" spans="3:4" ht="21.75" customHeight="1">
      <c r="C990" s="48"/>
      <c r="D990" s="49"/>
    </row>
    <row r="991" spans="3:4" ht="21.75" customHeight="1">
      <c r="C991" s="48"/>
      <c r="D991" s="49"/>
    </row>
    <row r="992" spans="3:4" ht="21.75" customHeight="1">
      <c r="C992" s="48"/>
      <c r="D992" s="49"/>
    </row>
    <row r="993" spans="3:4" ht="21.75" customHeight="1">
      <c r="C993" s="48"/>
      <c r="D993" s="49"/>
    </row>
    <row r="994" spans="3:4" ht="21.75" customHeight="1">
      <c r="C994" s="48"/>
      <c r="D994" s="49"/>
    </row>
    <row r="995" spans="3:4" ht="21.75" customHeight="1">
      <c r="C995" s="48"/>
      <c r="D995" s="49"/>
    </row>
    <row r="996" spans="3:4" ht="21.75" customHeight="1">
      <c r="C996" s="48"/>
      <c r="D996" s="49"/>
    </row>
    <row r="997" spans="3:4" ht="21.75" customHeight="1">
      <c r="C997" s="48"/>
      <c r="D997" s="49"/>
    </row>
    <row r="998" spans="3:4" ht="21.75" customHeight="1">
      <c r="C998" s="48"/>
      <c r="D998" s="49"/>
    </row>
    <row r="999" spans="3:4" ht="21.75" customHeight="1">
      <c r="C999" s="48"/>
      <c r="D999" s="49"/>
    </row>
    <row r="1000" spans="3:4" ht="21.75" customHeight="1">
      <c r="C1000" s="48"/>
      <c r="D1000" s="49"/>
    </row>
    <row r="1001" spans="3:4" ht="21.75" customHeight="1">
      <c r="C1001" s="48"/>
      <c r="D1001" s="49"/>
    </row>
    <row r="1002" spans="3:4" ht="21.75" customHeight="1">
      <c r="C1002" s="48"/>
      <c r="D1002" s="49"/>
    </row>
    <row r="1003" spans="3:4" ht="21.75" customHeight="1">
      <c r="C1003" s="48"/>
      <c r="D1003" s="49"/>
    </row>
    <row r="1004" spans="3:4" ht="21.75" customHeight="1">
      <c r="C1004" s="48"/>
      <c r="D1004" s="49"/>
    </row>
    <row r="1005" spans="3:4" ht="21.75" customHeight="1">
      <c r="C1005" s="48"/>
      <c r="D1005" s="49"/>
    </row>
    <row r="1006" spans="3:4" ht="21.75" customHeight="1">
      <c r="C1006" s="48"/>
      <c r="D1006" s="49"/>
    </row>
    <row r="1007" spans="3:4" ht="21.75" customHeight="1">
      <c r="C1007" s="48"/>
      <c r="D1007" s="49"/>
    </row>
    <row r="1008" spans="3:4" ht="21.75" customHeight="1">
      <c r="C1008" s="48"/>
      <c r="D1008" s="49"/>
    </row>
    <row r="1009" spans="3:4" ht="21.75" customHeight="1">
      <c r="C1009" s="48"/>
      <c r="D1009" s="49"/>
    </row>
    <row r="1010" spans="3:4" ht="21.75" customHeight="1">
      <c r="C1010" s="48"/>
      <c r="D1010" s="49"/>
    </row>
    <row r="1011" spans="3:4" ht="21.75" customHeight="1">
      <c r="C1011" s="48"/>
      <c r="D1011" s="49"/>
    </row>
    <row r="1012" spans="3:4" ht="21.75" customHeight="1">
      <c r="C1012" s="48"/>
      <c r="D1012" s="49"/>
    </row>
    <row r="1013" spans="3:4" ht="21.75" customHeight="1">
      <c r="C1013" s="48"/>
      <c r="D1013" s="49"/>
    </row>
    <row r="1014" spans="3:4" ht="21.75" customHeight="1">
      <c r="C1014" s="48"/>
      <c r="D1014" s="49"/>
    </row>
    <row r="1015" spans="3:4" ht="21.75" customHeight="1">
      <c r="C1015" s="48"/>
      <c r="D1015" s="49"/>
    </row>
    <row r="1016" spans="3:4" ht="21.75" customHeight="1">
      <c r="C1016" s="48"/>
      <c r="D1016" s="49"/>
    </row>
    <row r="1017" spans="3:4" ht="21.75" customHeight="1">
      <c r="C1017" s="48"/>
      <c r="D1017" s="49"/>
    </row>
    <row r="1018" spans="3:4" ht="21.75" customHeight="1">
      <c r="C1018" s="48"/>
      <c r="D1018" s="49"/>
    </row>
    <row r="1019" spans="3:4" ht="21.75" customHeight="1">
      <c r="C1019" s="48"/>
      <c r="D1019" s="49"/>
    </row>
    <row r="1020" spans="3:4" ht="21.75" customHeight="1">
      <c r="C1020" s="48"/>
      <c r="D1020" s="49"/>
    </row>
    <row r="1021" spans="3:4" ht="21.75" customHeight="1">
      <c r="C1021" s="48"/>
      <c r="D1021" s="49"/>
    </row>
    <row r="1022" spans="3:4" ht="21.75" customHeight="1">
      <c r="C1022" s="48"/>
      <c r="D1022" s="49"/>
    </row>
    <row r="1023" spans="3:4" ht="21.75" customHeight="1">
      <c r="C1023" s="48"/>
      <c r="D1023" s="49"/>
    </row>
    <row r="1024" spans="3:4" ht="21.75" customHeight="1">
      <c r="C1024" s="48"/>
      <c r="D1024" s="49"/>
    </row>
    <row r="1025" spans="3:4" ht="21.75" customHeight="1">
      <c r="C1025" s="48"/>
      <c r="D1025" s="49"/>
    </row>
    <row r="1026" spans="3:4" ht="21.75" customHeight="1">
      <c r="C1026" s="48"/>
      <c r="D1026" s="49"/>
    </row>
    <row r="1027" spans="3:4" ht="21.75" customHeight="1">
      <c r="C1027" s="48"/>
      <c r="D1027" s="49"/>
    </row>
    <row r="1028" spans="3:4" ht="21.75" customHeight="1">
      <c r="C1028" s="48"/>
      <c r="D1028" s="49"/>
    </row>
    <row r="1029" spans="3:4" ht="21.75" customHeight="1">
      <c r="C1029" s="48"/>
      <c r="D1029" s="49"/>
    </row>
    <row r="1030" spans="3:4" ht="21.75" customHeight="1">
      <c r="C1030" s="48"/>
      <c r="D1030" s="49"/>
    </row>
    <row r="1031" spans="3:4" ht="21.75" customHeight="1">
      <c r="C1031" s="48"/>
      <c r="D1031" s="49"/>
    </row>
    <row r="1032" spans="3:4" ht="21.75" customHeight="1">
      <c r="C1032" s="48"/>
      <c r="D1032" s="49"/>
    </row>
    <row r="1033" spans="3:4" ht="21.75" customHeight="1">
      <c r="C1033" s="48"/>
      <c r="D1033" s="49"/>
    </row>
    <row r="1034" spans="3:4" ht="21.75" customHeight="1">
      <c r="C1034" s="48"/>
      <c r="D1034" s="49"/>
    </row>
    <row r="1035" spans="3:4" ht="21.75" customHeight="1">
      <c r="C1035" s="48"/>
      <c r="D1035" s="49"/>
    </row>
    <row r="1036" spans="3:4" ht="21.75" customHeight="1">
      <c r="C1036" s="48"/>
      <c r="D1036" s="49"/>
    </row>
    <row r="1037" spans="3:4" ht="21.75" customHeight="1">
      <c r="C1037" s="48"/>
      <c r="D1037" s="49"/>
    </row>
    <row r="1038" spans="3:4" ht="21.75" customHeight="1">
      <c r="C1038" s="48"/>
      <c r="D1038" s="49"/>
    </row>
    <row r="1039" spans="3:4" ht="21.75" customHeight="1">
      <c r="C1039" s="48"/>
      <c r="D1039" s="49"/>
    </row>
    <row r="1040" spans="3:4" ht="21.75" customHeight="1">
      <c r="C1040" s="48"/>
      <c r="D1040" s="49"/>
    </row>
    <row r="1041" spans="3:4" ht="21.75" customHeight="1">
      <c r="C1041" s="48"/>
      <c r="D1041" s="49"/>
    </row>
    <row r="1042" spans="3:4" ht="21.75" customHeight="1">
      <c r="C1042" s="48"/>
      <c r="D1042" s="49"/>
    </row>
    <row r="1043" spans="3:4" ht="21.75" customHeight="1">
      <c r="C1043" s="48"/>
      <c r="D1043" s="49"/>
    </row>
    <row r="1044" spans="3:4" ht="21.75" customHeight="1">
      <c r="C1044" s="48"/>
      <c r="D1044" s="49"/>
    </row>
    <row r="1045" spans="3:4" ht="21.75" customHeight="1">
      <c r="C1045" s="48"/>
      <c r="D1045" s="49"/>
    </row>
    <row r="1046" spans="3:4" ht="21.75" customHeight="1">
      <c r="C1046" s="48"/>
      <c r="D1046" s="49"/>
    </row>
    <row r="1047" spans="3:4" ht="21.75" customHeight="1">
      <c r="C1047" s="48"/>
      <c r="D1047" s="49"/>
    </row>
    <row r="1048" spans="3:4" ht="21.75" customHeight="1">
      <c r="C1048" s="48"/>
      <c r="D1048" s="49"/>
    </row>
    <row r="1049" spans="3:4" ht="21.75" customHeight="1">
      <c r="C1049" s="48"/>
      <c r="D1049" s="49"/>
    </row>
    <row r="1050" spans="3:4" ht="21.75" customHeight="1">
      <c r="C1050" s="48"/>
      <c r="D1050" s="49"/>
    </row>
    <row r="1051" spans="3:4" ht="21.75" customHeight="1">
      <c r="C1051" s="48"/>
      <c r="D1051" s="49"/>
    </row>
    <row r="1052" spans="3:4" ht="21.75" customHeight="1">
      <c r="C1052" s="48"/>
      <c r="D1052" s="49"/>
    </row>
    <row r="1053" spans="3:4" ht="21.75" customHeight="1">
      <c r="C1053" s="48"/>
      <c r="D1053" s="49"/>
    </row>
    <row r="1054" spans="3:4" ht="21.75" customHeight="1">
      <c r="C1054" s="48"/>
      <c r="D1054" s="49"/>
    </row>
    <row r="1055" spans="3:4" ht="21.75" customHeight="1">
      <c r="C1055" s="48"/>
      <c r="D1055" s="49"/>
    </row>
    <row r="1056" spans="3:4" ht="21.75" customHeight="1">
      <c r="C1056" s="48"/>
      <c r="D1056" s="49"/>
    </row>
    <row r="1057" spans="3:4" ht="21.75" customHeight="1">
      <c r="C1057" s="48"/>
      <c r="D1057" s="49"/>
    </row>
    <row r="1058" spans="3:4" ht="21.75" customHeight="1">
      <c r="C1058" s="48"/>
      <c r="D1058" s="49"/>
    </row>
    <row r="1059" spans="3:4" ht="21.75" customHeight="1">
      <c r="C1059" s="48"/>
      <c r="D1059" s="49"/>
    </row>
    <row r="1060" spans="3:4" ht="21.75" customHeight="1">
      <c r="C1060" s="48"/>
      <c r="D1060" s="49"/>
    </row>
    <row r="1061" spans="3:4" ht="21.75" customHeight="1">
      <c r="C1061" s="48"/>
      <c r="D1061" s="49"/>
    </row>
    <row r="1062" spans="3:4" ht="21.75" customHeight="1">
      <c r="C1062" s="48"/>
      <c r="D1062" s="49"/>
    </row>
    <row r="1063" spans="3:4" ht="21.75" customHeight="1">
      <c r="C1063" s="48"/>
      <c r="D1063" s="49"/>
    </row>
    <row r="1064" spans="3:4" ht="21.75" customHeight="1">
      <c r="C1064" s="48"/>
      <c r="D1064" s="49"/>
    </row>
    <row r="1065" spans="3:4" ht="21.75" customHeight="1">
      <c r="C1065" s="48"/>
      <c r="D1065" s="49"/>
    </row>
    <row r="1066" spans="3:4" ht="21.75" customHeight="1">
      <c r="C1066" s="48"/>
      <c r="D1066" s="49"/>
    </row>
    <row r="1067" spans="3:4" ht="21.75" customHeight="1">
      <c r="C1067" s="48"/>
      <c r="D1067" s="49"/>
    </row>
    <row r="1068" spans="3:4" ht="21.75" customHeight="1">
      <c r="C1068" s="48"/>
      <c r="D1068" s="49"/>
    </row>
    <row r="1069" spans="3:4" ht="21.75" customHeight="1">
      <c r="C1069" s="48"/>
      <c r="D1069" s="49"/>
    </row>
    <row r="1070" spans="3:4" ht="21.75" customHeight="1">
      <c r="C1070" s="48"/>
      <c r="D1070" s="49"/>
    </row>
    <row r="1071" spans="3:4" ht="21.75" customHeight="1">
      <c r="C1071" s="48"/>
      <c r="D1071" s="49"/>
    </row>
    <row r="1072" spans="3:4" ht="21.75" customHeight="1">
      <c r="C1072" s="48"/>
      <c r="D1072" s="49"/>
    </row>
    <row r="1073" spans="3:4" ht="21.75" customHeight="1">
      <c r="C1073" s="48"/>
      <c r="D1073" s="49"/>
    </row>
    <row r="1074" spans="3:4" ht="21.75" customHeight="1">
      <c r="C1074" s="48"/>
      <c r="D1074" s="49"/>
    </row>
    <row r="1075" spans="3:4" ht="21.75" customHeight="1">
      <c r="C1075" s="48"/>
      <c r="D1075" s="49"/>
    </row>
    <row r="1076" spans="3:4" ht="21.75" customHeight="1">
      <c r="C1076" s="48"/>
      <c r="D1076" s="49"/>
    </row>
    <row r="1077" spans="3:4" ht="21.75" customHeight="1">
      <c r="C1077" s="48"/>
      <c r="D1077" s="49"/>
    </row>
    <row r="1078" spans="3:4" ht="21.75" customHeight="1">
      <c r="C1078" s="48"/>
      <c r="D1078" s="49"/>
    </row>
    <row r="1079" spans="3:4" ht="21.75" customHeight="1">
      <c r="C1079" s="48"/>
      <c r="D1079" s="49"/>
    </row>
    <row r="1080" spans="3:4" ht="21.75" customHeight="1">
      <c r="C1080" s="48"/>
      <c r="D1080" s="49"/>
    </row>
    <row r="1081" spans="3:4" ht="21.75" customHeight="1">
      <c r="C1081" s="48"/>
      <c r="D1081" s="49"/>
    </row>
    <row r="1082" spans="3:4" ht="21.75" customHeight="1">
      <c r="C1082" s="48"/>
      <c r="D1082" s="49"/>
    </row>
    <row r="1083" spans="3:4" ht="21.75" customHeight="1">
      <c r="C1083" s="48"/>
      <c r="D1083" s="49"/>
    </row>
    <row r="1084" spans="3:4" ht="21.75" customHeight="1">
      <c r="C1084" s="48"/>
      <c r="D1084" s="49"/>
    </row>
    <row r="1085" spans="3:4" ht="21.75" customHeight="1">
      <c r="C1085" s="48"/>
      <c r="D1085" s="49"/>
    </row>
    <row r="1086" spans="3:4" ht="21.75" customHeight="1">
      <c r="C1086" s="48"/>
      <c r="D1086" s="49"/>
    </row>
    <row r="1087" spans="3:4" ht="21.75" customHeight="1">
      <c r="C1087" s="48"/>
      <c r="D1087" s="49"/>
    </row>
    <row r="1088" spans="3:4" ht="21.75" customHeight="1">
      <c r="C1088" s="48"/>
      <c r="D1088" s="49"/>
    </row>
    <row r="1089" spans="3:4" ht="21.75" customHeight="1">
      <c r="C1089" s="48"/>
      <c r="D1089" s="49"/>
    </row>
    <row r="1090" spans="3:4" ht="21.75" customHeight="1">
      <c r="C1090" s="48"/>
      <c r="D1090" s="49"/>
    </row>
    <row r="1091" spans="3:4" ht="21.75" customHeight="1">
      <c r="C1091" s="48"/>
      <c r="D1091" s="49"/>
    </row>
    <row r="1092" spans="3:4" ht="21.75" customHeight="1">
      <c r="C1092" s="48"/>
      <c r="D1092" s="49"/>
    </row>
    <row r="1093" spans="3:4" ht="21.75" customHeight="1">
      <c r="C1093" s="48"/>
      <c r="D1093" s="49"/>
    </row>
    <row r="1094" spans="3:4" ht="21.75" customHeight="1">
      <c r="C1094" s="48"/>
      <c r="D1094" s="49"/>
    </row>
    <row r="1095" spans="3:4" ht="21.75" customHeight="1">
      <c r="C1095" s="48"/>
      <c r="D1095" s="49"/>
    </row>
    <row r="1096" spans="3:4" ht="21.75" customHeight="1">
      <c r="C1096" s="48"/>
      <c r="D1096" s="49"/>
    </row>
    <row r="1097" spans="3:4" ht="21.75" customHeight="1">
      <c r="C1097" s="48"/>
      <c r="D1097" s="49"/>
    </row>
    <row r="1098" spans="3:4" ht="21.75" customHeight="1">
      <c r="C1098" s="48"/>
      <c r="D1098" s="49"/>
    </row>
    <row r="1099" spans="3:4" ht="21.75" customHeight="1">
      <c r="C1099" s="48"/>
      <c r="D1099" s="49"/>
    </row>
    <row r="1100" spans="3:4" ht="21.75" customHeight="1">
      <c r="C1100" s="48"/>
      <c r="D1100" s="49"/>
    </row>
    <row r="1101" spans="3:4" ht="21.75" customHeight="1">
      <c r="C1101" s="48"/>
      <c r="D1101" s="49"/>
    </row>
    <row r="1102" spans="3:4" ht="21.75" customHeight="1">
      <c r="C1102" s="48"/>
      <c r="D1102" s="49"/>
    </row>
    <row r="1103" spans="3:4" ht="21.75" customHeight="1">
      <c r="C1103" s="48"/>
      <c r="D1103" s="49"/>
    </row>
    <row r="1104" spans="3:4" ht="21.75" customHeight="1">
      <c r="C1104" s="48"/>
      <c r="D1104" s="49"/>
    </row>
    <row r="1105" spans="3:4" ht="21.75" customHeight="1">
      <c r="C1105" s="48"/>
      <c r="D1105" s="49"/>
    </row>
    <row r="1106" spans="3:4" ht="21.75" customHeight="1">
      <c r="C1106" s="48"/>
      <c r="D1106" s="49"/>
    </row>
    <row r="1107" spans="3:4" ht="21.75" customHeight="1">
      <c r="C1107" s="48"/>
      <c r="D1107" s="49"/>
    </row>
    <row r="1108" spans="3:4" ht="21.75" customHeight="1">
      <c r="C1108" s="48"/>
      <c r="D1108" s="49"/>
    </row>
    <row r="1109" spans="3:4" ht="21.75" customHeight="1">
      <c r="C1109" s="48"/>
      <c r="D1109" s="49"/>
    </row>
    <row r="1110" spans="3:4" ht="21.75" customHeight="1">
      <c r="C1110" s="48"/>
      <c r="D1110" s="49"/>
    </row>
    <row r="1111" spans="3:4" ht="21.75" customHeight="1">
      <c r="C1111" s="48"/>
      <c r="D1111" s="49"/>
    </row>
    <row r="1112" spans="3:4" ht="21.75" customHeight="1">
      <c r="C1112" s="48"/>
      <c r="D1112" s="49"/>
    </row>
    <row r="1113" spans="3:4" ht="21.75" customHeight="1">
      <c r="C1113" s="48"/>
      <c r="D1113" s="49"/>
    </row>
    <row r="1114" spans="3:4" ht="21.75" customHeight="1">
      <c r="C1114" s="48"/>
      <c r="D1114" s="49"/>
    </row>
    <row r="1115" spans="3:4" ht="21.75" customHeight="1">
      <c r="C1115" s="48"/>
      <c r="D1115" s="49"/>
    </row>
    <row r="1116" spans="3:4" ht="21.75" customHeight="1">
      <c r="C1116" s="48"/>
      <c r="D1116" s="49"/>
    </row>
    <row r="1117" spans="3:4" ht="21.75" customHeight="1">
      <c r="C1117" s="48"/>
      <c r="D1117" s="49"/>
    </row>
    <row r="1118" spans="3:4" ht="21.75" customHeight="1">
      <c r="C1118" s="48"/>
      <c r="D1118" s="49"/>
    </row>
    <row r="1119" spans="3:4" ht="21.75" customHeight="1">
      <c r="C1119" s="48"/>
      <c r="D1119" s="49"/>
    </row>
    <row r="1120" spans="3:4" ht="21.75" customHeight="1">
      <c r="C1120" s="48"/>
      <c r="D1120" s="49"/>
    </row>
    <row r="1121" spans="3:4" ht="21.75" customHeight="1">
      <c r="C1121" s="48"/>
      <c r="D1121" s="49"/>
    </row>
    <row r="1122" spans="3:4" ht="21.75" customHeight="1">
      <c r="C1122" s="48"/>
      <c r="D1122" s="49"/>
    </row>
    <row r="1123" spans="3:4" ht="21.75" customHeight="1">
      <c r="C1123" s="48"/>
      <c r="D1123" s="49"/>
    </row>
    <row r="1124" spans="3:4" ht="21.75" customHeight="1">
      <c r="C1124" s="48"/>
      <c r="D1124" s="49"/>
    </row>
    <row r="1125" spans="3:4" ht="21.75" customHeight="1">
      <c r="C1125" s="48"/>
      <c r="D1125" s="49"/>
    </row>
    <row r="1126" spans="3:4" ht="21.75" customHeight="1">
      <c r="C1126" s="48"/>
      <c r="D1126" s="49"/>
    </row>
    <row r="1127" spans="3:4" ht="21.75" customHeight="1">
      <c r="C1127" s="48"/>
      <c r="D1127" s="49"/>
    </row>
    <row r="1128" spans="3:4" ht="21.75" customHeight="1">
      <c r="C1128" s="48"/>
      <c r="D1128" s="49"/>
    </row>
    <row r="1129" spans="3:4" ht="21.75" customHeight="1">
      <c r="C1129" s="48"/>
      <c r="D1129" s="49"/>
    </row>
    <row r="1130" spans="3:4" ht="21.75" customHeight="1">
      <c r="C1130" s="48"/>
      <c r="D1130" s="49"/>
    </row>
    <row r="1131" spans="3:4" ht="21.75" customHeight="1">
      <c r="C1131" s="48"/>
      <c r="D1131" s="49"/>
    </row>
    <row r="1132" spans="3:4" ht="21.75" customHeight="1">
      <c r="C1132" s="48"/>
      <c r="D1132" s="49"/>
    </row>
    <row r="1133" spans="3:4" ht="21.75" customHeight="1">
      <c r="C1133" s="48"/>
      <c r="D1133" s="49"/>
    </row>
    <row r="1134" spans="3:4" ht="21.75" customHeight="1">
      <c r="C1134" s="48"/>
      <c r="D1134" s="49"/>
    </row>
    <row r="1135" spans="3:4" ht="21.75" customHeight="1">
      <c r="C1135" s="48"/>
      <c r="D1135" s="49"/>
    </row>
    <row r="1136" spans="3:4" ht="21.75" customHeight="1">
      <c r="C1136" s="48"/>
      <c r="D1136" s="49"/>
    </row>
    <row r="1137" spans="3:4" ht="21.75" customHeight="1">
      <c r="C1137" s="48"/>
      <c r="D1137" s="49"/>
    </row>
    <row r="1138" spans="3:4" ht="21.75" customHeight="1">
      <c r="C1138" s="48"/>
      <c r="D1138" s="49"/>
    </row>
    <row r="1139" spans="3:4" ht="21.75" customHeight="1">
      <c r="C1139" s="48"/>
      <c r="D1139" s="49"/>
    </row>
    <row r="1140" spans="3:4" ht="21.75" customHeight="1">
      <c r="C1140" s="48"/>
      <c r="D1140" s="49"/>
    </row>
    <row r="1141" spans="3:4" ht="21.75" customHeight="1">
      <c r="C1141" s="48"/>
      <c r="D1141" s="49"/>
    </row>
    <row r="1142" spans="3:4" ht="21.75" customHeight="1">
      <c r="C1142" s="48"/>
      <c r="D1142" s="49"/>
    </row>
    <row r="1143" spans="3:4" ht="21.75" customHeight="1">
      <c r="C1143" s="48"/>
      <c r="D1143" s="49"/>
    </row>
    <row r="1144" spans="3:4" ht="21.75" customHeight="1">
      <c r="C1144" s="48"/>
      <c r="D1144" s="49"/>
    </row>
    <row r="1145" spans="3:4" ht="21.75" customHeight="1">
      <c r="C1145" s="48"/>
      <c r="D1145" s="49"/>
    </row>
    <row r="1146" spans="3:4" ht="21.75" customHeight="1">
      <c r="C1146" s="48"/>
      <c r="D1146" s="49"/>
    </row>
    <row r="1147" spans="3:4" ht="21.75" customHeight="1">
      <c r="C1147" s="48"/>
      <c r="D1147" s="49"/>
    </row>
    <row r="1148" spans="3:4" ht="21.75" customHeight="1">
      <c r="C1148" s="48"/>
      <c r="D1148" s="49"/>
    </row>
    <row r="1149" spans="3:4" ht="21.75" customHeight="1">
      <c r="C1149" s="48"/>
      <c r="D1149" s="49"/>
    </row>
    <row r="1150" spans="3:4" ht="21.75" customHeight="1">
      <c r="C1150" s="48"/>
      <c r="D1150" s="49"/>
    </row>
    <row r="1151" spans="3:4" ht="21.75" customHeight="1">
      <c r="C1151" s="48"/>
      <c r="D1151" s="49"/>
    </row>
    <row r="1152" spans="3:4" ht="21.75" customHeight="1">
      <c r="C1152" s="48"/>
      <c r="D1152" s="49"/>
    </row>
    <row r="1153" spans="3:4" ht="21.75" customHeight="1">
      <c r="C1153" s="48"/>
      <c r="D1153" s="49"/>
    </row>
    <row r="1154" spans="3:4" ht="21.75" customHeight="1">
      <c r="C1154" s="48"/>
      <c r="D1154" s="49"/>
    </row>
    <row r="1155" spans="3:4" ht="21.75" customHeight="1">
      <c r="C1155" s="48"/>
      <c r="D1155" s="49"/>
    </row>
    <row r="1156" spans="3:4" ht="21.75" customHeight="1">
      <c r="C1156" s="48"/>
      <c r="D1156" s="49"/>
    </row>
    <row r="1157" spans="3:4" ht="21.75" customHeight="1">
      <c r="C1157" s="48"/>
      <c r="D1157" s="49"/>
    </row>
    <row r="1158" spans="3:4" ht="21.75" customHeight="1">
      <c r="C1158" s="48"/>
      <c r="D1158" s="49"/>
    </row>
    <row r="1159" spans="3:4" ht="21.75" customHeight="1">
      <c r="C1159" s="48"/>
      <c r="D1159" s="49"/>
    </row>
    <row r="1160" spans="3:4" ht="21.75" customHeight="1">
      <c r="C1160" s="48"/>
      <c r="D1160" s="49"/>
    </row>
    <row r="1161" spans="3:4" ht="21.75" customHeight="1">
      <c r="C1161" s="48"/>
      <c r="D1161" s="49"/>
    </row>
    <row r="1162" spans="3:4" ht="21.75" customHeight="1">
      <c r="C1162" s="48"/>
      <c r="D1162" s="49"/>
    </row>
    <row r="1163" spans="3:4" ht="21.75" customHeight="1">
      <c r="C1163" s="48"/>
      <c r="D1163" s="49"/>
    </row>
    <row r="1164" spans="3:4" ht="21.75" customHeight="1">
      <c r="C1164" s="48"/>
      <c r="D1164" s="49"/>
    </row>
    <row r="1165" spans="3:4" ht="21.75" customHeight="1">
      <c r="C1165" s="48"/>
      <c r="D1165" s="49"/>
    </row>
    <row r="1166" spans="3:4" ht="21.75" customHeight="1">
      <c r="C1166" s="48"/>
      <c r="D1166" s="49"/>
    </row>
    <row r="1167" spans="3:4" ht="21.75" customHeight="1">
      <c r="C1167" s="48"/>
      <c r="D1167" s="49"/>
    </row>
    <row r="1168" spans="3:4" ht="21.75" customHeight="1">
      <c r="C1168" s="48"/>
      <c r="D1168" s="49"/>
    </row>
    <row r="1169" spans="3:4" ht="21.75" customHeight="1">
      <c r="C1169" s="48"/>
      <c r="D1169" s="49"/>
    </row>
    <row r="1170" spans="3:4" ht="21.75" customHeight="1">
      <c r="C1170" s="48"/>
      <c r="D1170" s="49"/>
    </row>
    <row r="1171" spans="3:4" ht="21.75" customHeight="1">
      <c r="C1171" s="48"/>
      <c r="D1171" s="49"/>
    </row>
    <row r="1172" spans="3:4" ht="21.75" customHeight="1">
      <c r="C1172" s="48"/>
      <c r="D1172" s="49"/>
    </row>
    <row r="1173" spans="3:4" ht="21.75" customHeight="1">
      <c r="C1173" s="48"/>
      <c r="D1173" s="49"/>
    </row>
    <row r="1174" spans="3:4" ht="21.75" customHeight="1">
      <c r="C1174" s="48"/>
      <c r="D1174" s="49"/>
    </row>
    <row r="1175" spans="3:4" ht="21.75" customHeight="1">
      <c r="C1175" s="48"/>
      <c r="D1175" s="49"/>
    </row>
    <row r="1176" spans="3:4" ht="21.75" customHeight="1">
      <c r="C1176" s="48"/>
      <c r="D1176" s="49"/>
    </row>
    <row r="1177" spans="3:4" ht="21.75" customHeight="1">
      <c r="C1177" s="48"/>
      <c r="D1177" s="49"/>
    </row>
    <row r="1178" spans="3:4" ht="21.75" customHeight="1">
      <c r="C1178" s="48"/>
      <c r="D1178" s="49"/>
    </row>
    <row r="1179" spans="3:4" ht="21.75" customHeight="1">
      <c r="C1179" s="48"/>
      <c r="D1179" s="49"/>
    </row>
    <row r="1180" spans="3:4" ht="21.75" customHeight="1">
      <c r="C1180" s="48"/>
      <c r="D1180" s="49"/>
    </row>
    <row r="1181" spans="3:4" ht="21.75" customHeight="1">
      <c r="C1181" s="48"/>
      <c r="D1181" s="49"/>
    </row>
    <row r="1182" spans="3:4" ht="21.75" customHeight="1">
      <c r="C1182" s="48"/>
      <c r="D1182" s="49"/>
    </row>
    <row r="1183" spans="3:4" ht="21.75" customHeight="1">
      <c r="C1183" s="48"/>
      <c r="D1183" s="49"/>
    </row>
    <row r="1184" spans="3:4" ht="21.75" customHeight="1">
      <c r="C1184" s="48"/>
      <c r="D1184" s="49"/>
    </row>
    <row r="1185" spans="3:4" ht="21.75" customHeight="1">
      <c r="C1185" s="48"/>
      <c r="D1185" s="49"/>
    </row>
    <row r="1186" spans="3:4" ht="21.75" customHeight="1">
      <c r="C1186" s="48"/>
      <c r="D1186" s="49"/>
    </row>
    <row r="1187" spans="3:4" ht="21.75" customHeight="1">
      <c r="C1187" s="48"/>
      <c r="D1187" s="49"/>
    </row>
    <row r="1188" spans="3:4" ht="21.75" customHeight="1">
      <c r="C1188" s="48"/>
      <c r="D1188" s="49"/>
    </row>
    <row r="1189" spans="3:4" ht="21.75" customHeight="1">
      <c r="C1189" s="48"/>
      <c r="D1189" s="49"/>
    </row>
    <row r="1190" spans="3:4" ht="21.75" customHeight="1">
      <c r="C1190" s="48"/>
      <c r="D1190" s="49"/>
    </row>
    <row r="1191" spans="3:4" ht="21.75" customHeight="1">
      <c r="C1191" s="48"/>
      <c r="D1191" s="49"/>
    </row>
    <row r="1192" spans="3:4" ht="21.75" customHeight="1">
      <c r="C1192" s="48"/>
      <c r="D1192" s="49"/>
    </row>
    <row r="1193" spans="3:4" ht="21.75" customHeight="1">
      <c r="C1193" s="48"/>
      <c r="D1193" s="49"/>
    </row>
    <row r="1194" spans="3:4" ht="21.75" customHeight="1">
      <c r="C1194" s="48"/>
      <c r="D1194" s="49"/>
    </row>
    <row r="1195" spans="3:4" ht="21.75" customHeight="1">
      <c r="C1195" s="48"/>
      <c r="D1195" s="49"/>
    </row>
    <row r="1196" spans="3:4" ht="21.75" customHeight="1">
      <c r="C1196" s="48"/>
      <c r="D1196" s="49"/>
    </row>
    <row r="1197" spans="3:4" ht="21.75" customHeight="1">
      <c r="C1197" s="48"/>
      <c r="D1197" s="49"/>
    </row>
    <row r="1198" spans="3:4" ht="21.75" customHeight="1">
      <c r="C1198" s="48"/>
      <c r="D1198" s="49"/>
    </row>
    <row r="1199" spans="3:4" ht="21.75" customHeight="1">
      <c r="C1199" s="48"/>
      <c r="D1199" s="49"/>
    </row>
    <row r="1200" spans="3:4" ht="21.75" customHeight="1">
      <c r="C1200" s="48"/>
      <c r="D1200" s="49"/>
    </row>
    <row r="1201" spans="3:4" ht="21.75" customHeight="1">
      <c r="C1201" s="48"/>
      <c r="D1201" s="49"/>
    </row>
    <row r="1202" spans="3:4" ht="21.75" customHeight="1">
      <c r="C1202" s="48"/>
      <c r="D1202" s="49"/>
    </row>
    <row r="1203" spans="3:4" ht="21.75" customHeight="1">
      <c r="C1203" s="48"/>
      <c r="D1203" s="49"/>
    </row>
    <row r="1204" spans="3:4" ht="21.75" customHeight="1">
      <c r="C1204" s="48"/>
      <c r="D1204" s="49"/>
    </row>
    <row r="1205" spans="3:4" ht="21.75" customHeight="1">
      <c r="C1205" s="48"/>
      <c r="D1205" s="49"/>
    </row>
    <row r="1206" spans="3:4" ht="21.75" customHeight="1">
      <c r="C1206" s="48"/>
      <c r="D1206" s="49"/>
    </row>
    <row r="1207" spans="3:4" ht="21.75" customHeight="1">
      <c r="C1207" s="48"/>
      <c r="D1207" s="49"/>
    </row>
    <row r="1208" spans="3:4" ht="21.75" customHeight="1">
      <c r="C1208" s="48"/>
      <c r="D1208" s="49"/>
    </row>
    <row r="1209" spans="3:4" ht="21.75" customHeight="1">
      <c r="C1209" s="48"/>
      <c r="D1209" s="49"/>
    </row>
    <row r="1210" spans="3:4" ht="21.75" customHeight="1">
      <c r="C1210" s="48"/>
      <c r="D1210" s="49"/>
    </row>
    <row r="1211" spans="3:4" ht="21.75" customHeight="1">
      <c r="C1211" s="48"/>
      <c r="D1211" s="49"/>
    </row>
    <row r="1212" spans="3:4" ht="21.75" customHeight="1">
      <c r="C1212" s="48"/>
      <c r="D1212" s="49"/>
    </row>
    <row r="1213" spans="3:4" ht="21.75" customHeight="1">
      <c r="C1213" s="48"/>
      <c r="D1213" s="49"/>
    </row>
    <row r="1214" spans="3:4" ht="21.75" customHeight="1">
      <c r="C1214" s="48"/>
      <c r="D1214" s="49"/>
    </row>
    <row r="1215" spans="3:4" ht="21.75" customHeight="1">
      <c r="C1215" s="48"/>
      <c r="D1215" s="49"/>
    </row>
    <row r="1216" spans="3:4" ht="21.75" customHeight="1">
      <c r="C1216" s="48"/>
      <c r="D1216" s="49"/>
    </row>
    <row r="1217" spans="3:4" ht="21.75" customHeight="1">
      <c r="C1217" s="48"/>
      <c r="D1217" s="49"/>
    </row>
    <row r="1218" spans="3:4" ht="21.75" customHeight="1">
      <c r="C1218" s="48"/>
      <c r="D1218" s="49"/>
    </row>
    <row r="1219" spans="3:4" ht="21.75" customHeight="1">
      <c r="C1219" s="48"/>
      <c r="D1219" s="49"/>
    </row>
    <row r="1220" spans="3:4" ht="21.75" customHeight="1">
      <c r="C1220" s="48"/>
      <c r="D1220" s="49"/>
    </row>
    <row r="1221" spans="3:4" ht="21.75" customHeight="1">
      <c r="C1221" s="48"/>
      <c r="D1221" s="49"/>
    </row>
    <row r="1222" spans="3:4" ht="21.75" customHeight="1">
      <c r="C1222" s="48"/>
      <c r="D1222" s="49"/>
    </row>
    <row r="1223" spans="3:4" ht="21.75" customHeight="1">
      <c r="C1223" s="48"/>
      <c r="D1223" s="49"/>
    </row>
    <row r="1224" spans="3:4" ht="21.75" customHeight="1">
      <c r="C1224" s="48"/>
      <c r="D1224" s="49"/>
    </row>
    <row r="1225" spans="3:4" ht="21.75" customHeight="1">
      <c r="C1225" s="48"/>
      <c r="D1225" s="49"/>
    </row>
    <row r="1226" spans="3:4" ht="21.75" customHeight="1">
      <c r="C1226" s="48"/>
      <c r="D1226" s="49"/>
    </row>
    <row r="1227" spans="3:4" ht="21.75" customHeight="1">
      <c r="C1227" s="48"/>
      <c r="D1227" s="49"/>
    </row>
    <row r="1228" spans="3:4" ht="21.75" customHeight="1">
      <c r="C1228" s="48"/>
      <c r="D1228" s="49"/>
    </row>
    <row r="1229" spans="3:4" ht="21.75" customHeight="1">
      <c r="C1229" s="48"/>
      <c r="D1229" s="49"/>
    </row>
    <row r="1230" spans="3:4" ht="21.75" customHeight="1">
      <c r="C1230" s="48"/>
      <c r="D1230" s="49"/>
    </row>
    <row r="1231" spans="3:4" ht="21.75" customHeight="1">
      <c r="C1231" s="48"/>
      <c r="D1231" s="49"/>
    </row>
    <row r="1232" spans="3:4" ht="21.75" customHeight="1">
      <c r="C1232" s="48"/>
      <c r="D1232" s="49"/>
    </row>
    <row r="1233" spans="3:4" ht="21.75" customHeight="1">
      <c r="C1233" s="48"/>
      <c r="D1233" s="49"/>
    </row>
    <row r="1234" spans="3:4" ht="21.75" customHeight="1">
      <c r="C1234" s="48"/>
      <c r="D1234" s="49"/>
    </row>
    <row r="1235" spans="3:4" ht="21.75" customHeight="1">
      <c r="C1235" s="48"/>
      <c r="D1235" s="49"/>
    </row>
    <row r="1236" spans="3:4" ht="21.75" customHeight="1">
      <c r="C1236" s="48"/>
      <c r="D1236" s="49"/>
    </row>
    <row r="1237" spans="3:4" ht="21.75" customHeight="1">
      <c r="C1237" s="48"/>
      <c r="D1237" s="49"/>
    </row>
    <row r="1238" spans="3:4" ht="21.75" customHeight="1">
      <c r="C1238" s="48"/>
      <c r="D1238" s="49"/>
    </row>
    <row r="1239" spans="3:4" ht="21.75" customHeight="1">
      <c r="C1239" s="48"/>
      <c r="D1239" s="49"/>
    </row>
    <row r="1240" spans="3:4" ht="21.75" customHeight="1">
      <c r="C1240" s="48"/>
      <c r="D1240" s="49"/>
    </row>
    <row r="1241" spans="3:4" ht="21.75" customHeight="1">
      <c r="C1241" s="48"/>
      <c r="D1241" s="49"/>
    </row>
    <row r="1242" spans="3:4" ht="21.75" customHeight="1">
      <c r="C1242" s="48"/>
      <c r="D1242" s="49"/>
    </row>
    <row r="1243" spans="3:4" ht="21.75" customHeight="1">
      <c r="C1243" s="48"/>
      <c r="D1243" s="49"/>
    </row>
    <row r="1244" spans="3:4" ht="21.75" customHeight="1">
      <c r="C1244" s="48"/>
      <c r="D1244" s="49"/>
    </row>
    <row r="1245" spans="3:4" ht="21.75" customHeight="1">
      <c r="C1245" s="48"/>
      <c r="D1245" s="49"/>
    </row>
    <row r="1246" spans="3:4" ht="21.75" customHeight="1">
      <c r="C1246" s="48"/>
      <c r="D1246" s="49"/>
    </row>
    <row r="1247" spans="3:4" ht="21.75" customHeight="1">
      <c r="C1247" s="48"/>
      <c r="D1247" s="49"/>
    </row>
    <row r="1248" spans="3:4" ht="21.75" customHeight="1">
      <c r="C1248" s="48"/>
      <c r="D1248" s="49"/>
    </row>
    <row r="1249" spans="3:4" ht="21.75" customHeight="1">
      <c r="C1249" s="48"/>
      <c r="D1249" s="49"/>
    </row>
    <row r="1250" spans="3:4" ht="21.75" customHeight="1">
      <c r="C1250" s="48"/>
      <c r="D1250" s="49"/>
    </row>
    <row r="1251" spans="3:4" ht="21.75" customHeight="1">
      <c r="C1251" s="48"/>
      <c r="D1251" s="49"/>
    </row>
    <row r="1252" spans="3:4" ht="21.75" customHeight="1">
      <c r="C1252" s="48"/>
      <c r="D1252" s="49"/>
    </row>
    <row r="1253" spans="3:4" ht="21.75" customHeight="1">
      <c r="C1253" s="48"/>
      <c r="D1253" s="49"/>
    </row>
    <row r="1254" spans="3:4" ht="21.75" customHeight="1">
      <c r="C1254" s="48"/>
      <c r="D1254" s="49"/>
    </row>
    <row r="1255" spans="3:4" ht="21.75" customHeight="1">
      <c r="C1255" s="48"/>
      <c r="D1255" s="49"/>
    </row>
    <row r="1256" spans="3:4" ht="21.75" customHeight="1">
      <c r="C1256" s="48"/>
      <c r="D1256" s="49"/>
    </row>
    <row r="1257" spans="3:4" ht="21.75" customHeight="1">
      <c r="C1257" s="48"/>
      <c r="D1257" s="49"/>
    </row>
    <row r="1258" spans="3:4" ht="21.75" customHeight="1">
      <c r="C1258" s="48"/>
      <c r="D1258" s="49"/>
    </row>
    <row r="1259" spans="3:4" ht="21.75" customHeight="1">
      <c r="C1259" s="48"/>
      <c r="D1259" s="49"/>
    </row>
    <row r="1260" spans="3:4" ht="21.75" customHeight="1">
      <c r="C1260" s="48"/>
      <c r="D1260" s="49"/>
    </row>
    <row r="1261" spans="3:4" ht="21.75" customHeight="1">
      <c r="C1261" s="48"/>
      <c r="D1261" s="49"/>
    </row>
    <row r="1262" spans="3:4" ht="21.75" customHeight="1">
      <c r="C1262" s="48"/>
      <c r="D1262" s="49"/>
    </row>
    <row r="1263" spans="3:4" ht="21.75" customHeight="1">
      <c r="C1263" s="48"/>
      <c r="D1263" s="49"/>
    </row>
    <row r="1264" spans="3:4" ht="21.75" customHeight="1">
      <c r="C1264" s="48"/>
      <c r="D1264" s="49"/>
    </row>
    <row r="1265" spans="3:4" ht="21.75" customHeight="1">
      <c r="C1265" s="48"/>
      <c r="D1265" s="49"/>
    </row>
    <row r="1266" spans="3:4" ht="21.75" customHeight="1">
      <c r="C1266" s="48"/>
      <c r="D1266" s="49"/>
    </row>
    <row r="1267" spans="3:4" ht="21.75" customHeight="1">
      <c r="C1267" s="48"/>
      <c r="D1267" s="49"/>
    </row>
    <row r="1268" spans="3:4" ht="21.75" customHeight="1">
      <c r="C1268" s="48"/>
      <c r="D1268" s="49"/>
    </row>
    <row r="1269" spans="3:4" ht="21.75" customHeight="1">
      <c r="C1269" s="48"/>
      <c r="D1269" s="49"/>
    </row>
    <row r="1270" spans="3:4" ht="21.75" customHeight="1">
      <c r="C1270" s="48"/>
      <c r="D1270" s="49"/>
    </row>
    <row r="1271" spans="3:4" ht="21.75" customHeight="1">
      <c r="C1271" s="48"/>
      <c r="D1271" s="49"/>
    </row>
    <row r="1272" spans="3:4" ht="21.75" customHeight="1">
      <c r="C1272" s="48"/>
      <c r="D1272" s="49"/>
    </row>
    <row r="1273" spans="3:4" ht="21.75" customHeight="1">
      <c r="C1273" s="48"/>
      <c r="D1273" s="49"/>
    </row>
    <row r="1274" spans="3:4" ht="21.75" customHeight="1">
      <c r="C1274" s="48"/>
      <c r="D1274" s="49"/>
    </row>
    <row r="1275" spans="3:4" ht="21.75" customHeight="1">
      <c r="C1275" s="48"/>
      <c r="D1275" s="49"/>
    </row>
    <row r="1276" spans="3:4" ht="21.75" customHeight="1">
      <c r="C1276" s="48"/>
      <c r="D1276" s="49"/>
    </row>
    <row r="1277" spans="3:4" ht="21.75" customHeight="1">
      <c r="C1277" s="48"/>
      <c r="D1277" s="49"/>
    </row>
    <row r="1278" spans="3:4" ht="21.75" customHeight="1">
      <c r="C1278" s="48"/>
      <c r="D1278" s="49"/>
    </row>
    <row r="1279" spans="3:4" ht="21.75" customHeight="1">
      <c r="C1279" s="48"/>
      <c r="D1279" s="49"/>
    </row>
    <row r="1280" spans="3:4" ht="21.75" customHeight="1">
      <c r="C1280" s="48"/>
      <c r="D1280" s="49"/>
    </row>
    <row r="1281" spans="3:4" ht="21.75" customHeight="1">
      <c r="C1281" s="48"/>
      <c r="D1281" s="49"/>
    </row>
    <row r="1282" spans="3:4" ht="21.75" customHeight="1">
      <c r="C1282" s="48"/>
      <c r="D1282" s="49"/>
    </row>
    <row r="1283" spans="3:4" ht="21.75" customHeight="1">
      <c r="C1283" s="48"/>
      <c r="D1283" s="49"/>
    </row>
    <row r="1284" spans="3:4" ht="21.75" customHeight="1">
      <c r="C1284" s="48"/>
      <c r="D1284" s="49"/>
    </row>
    <row r="1285" spans="3:4" ht="21.75" customHeight="1">
      <c r="C1285" s="48"/>
      <c r="D1285" s="49"/>
    </row>
    <row r="1286" spans="3:4" ht="21.75" customHeight="1">
      <c r="C1286" s="48"/>
      <c r="D1286" s="49"/>
    </row>
    <row r="1287" spans="3:4" ht="21.75" customHeight="1">
      <c r="C1287" s="48"/>
      <c r="D1287" s="49"/>
    </row>
    <row r="1288" spans="3:4" ht="21.75" customHeight="1">
      <c r="C1288" s="48"/>
      <c r="D1288" s="49"/>
    </row>
    <row r="1289" spans="3:4" ht="21.75" customHeight="1">
      <c r="C1289" s="48"/>
      <c r="D1289" s="49"/>
    </row>
    <row r="1290" spans="3:4" ht="21.75" customHeight="1">
      <c r="C1290" s="48"/>
      <c r="D1290" s="49"/>
    </row>
    <row r="1291" spans="3:4" ht="21.75" customHeight="1">
      <c r="C1291" s="48"/>
      <c r="D1291" s="49"/>
    </row>
    <row r="1292" spans="3:4" ht="21.75" customHeight="1">
      <c r="C1292" s="48"/>
      <c r="D1292" s="49"/>
    </row>
    <row r="1293" spans="3:4" ht="21.75" customHeight="1">
      <c r="C1293" s="48"/>
      <c r="D1293" s="49"/>
    </row>
    <row r="1294" spans="3:4" ht="21.75" customHeight="1">
      <c r="C1294" s="48"/>
      <c r="D1294" s="49"/>
    </row>
    <row r="1295" spans="3:4" ht="21.75" customHeight="1">
      <c r="C1295" s="48"/>
      <c r="D1295" s="49"/>
    </row>
    <row r="1296" spans="3:4" ht="21.75" customHeight="1">
      <c r="C1296" s="48"/>
      <c r="D1296" s="49"/>
    </row>
    <row r="1297" spans="3:4" ht="21.75" customHeight="1">
      <c r="C1297" s="48"/>
      <c r="D1297" s="49"/>
    </row>
    <row r="1298" spans="3:4" ht="21.75" customHeight="1">
      <c r="C1298" s="48"/>
      <c r="D1298" s="49"/>
    </row>
    <row r="1299" spans="3:4" ht="21.75" customHeight="1">
      <c r="C1299" s="48"/>
      <c r="D1299" s="49"/>
    </row>
    <row r="1300" spans="3:4" ht="21.75" customHeight="1">
      <c r="C1300" s="48"/>
      <c r="D1300" s="49"/>
    </row>
    <row r="1301" spans="3:4" ht="21.75" customHeight="1">
      <c r="C1301" s="48"/>
      <c r="D1301" s="49"/>
    </row>
    <row r="1302" spans="3:4" ht="21.75" customHeight="1">
      <c r="C1302" s="48"/>
      <c r="D1302" s="49"/>
    </row>
    <row r="1303" spans="3:4" ht="21.75" customHeight="1">
      <c r="C1303" s="48"/>
      <c r="D1303" s="49"/>
    </row>
    <row r="1304" spans="3:4" ht="21.75" customHeight="1">
      <c r="C1304" s="48"/>
      <c r="D1304" s="49"/>
    </row>
    <row r="1305" spans="3:4" ht="21.75" customHeight="1">
      <c r="C1305" s="48"/>
      <c r="D1305" s="49"/>
    </row>
    <row r="1306" spans="3:4" ht="21.75" customHeight="1">
      <c r="C1306" s="48"/>
      <c r="D1306" s="49"/>
    </row>
    <row r="1307" spans="3:4" ht="21.75" customHeight="1">
      <c r="C1307" s="48"/>
      <c r="D1307" s="49"/>
    </row>
    <row r="1308" spans="3:4" ht="21.75" customHeight="1">
      <c r="C1308" s="48"/>
      <c r="D1308" s="49"/>
    </row>
    <row r="1309" spans="3:4" ht="21.75" customHeight="1">
      <c r="C1309" s="48"/>
      <c r="D1309" s="49"/>
    </row>
    <row r="1310" spans="3:4" ht="21.75" customHeight="1">
      <c r="C1310" s="48"/>
      <c r="D1310" s="49"/>
    </row>
    <row r="1311" spans="3:4" ht="21.75" customHeight="1">
      <c r="C1311" s="48"/>
      <c r="D1311" s="49"/>
    </row>
    <row r="1312" spans="3:4" ht="21.75" customHeight="1">
      <c r="C1312" s="48"/>
      <c r="D1312" s="49"/>
    </row>
    <row r="1313" spans="3:4" ht="21.75" customHeight="1">
      <c r="C1313" s="48"/>
      <c r="D1313" s="49"/>
    </row>
    <row r="1314" spans="3:4" ht="21.75" customHeight="1">
      <c r="C1314" s="48"/>
      <c r="D1314" s="49"/>
    </row>
    <row r="1315" spans="3:4" ht="21.75" customHeight="1">
      <c r="C1315" s="48"/>
      <c r="D1315" s="49"/>
    </row>
    <row r="1316" spans="3:4" ht="21.75" customHeight="1">
      <c r="C1316" s="48"/>
      <c r="D1316" s="49"/>
    </row>
    <row r="1317" spans="3:4" ht="21.75" customHeight="1">
      <c r="C1317" s="48"/>
      <c r="D1317" s="49"/>
    </row>
    <row r="1318" spans="3:4" ht="21.75" customHeight="1">
      <c r="C1318" s="48"/>
      <c r="D1318" s="49"/>
    </row>
    <row r="1319" spans="3:4" ht="21.75" customHeight="1">
      <c r="C1319" s="48"/>
      <c r="D1319" s="49"/>
    </row>
    <row r="1320" spans="3:4" ht="21.75" customHeight="1">
      <c r="C1320" s="48"/>
      <c r="D1320" s="49"/>
    </row>
    <row r="1321" spans="3:4" ht="21.75" customHeight="1">
      <c r="C1321" s="48"/>
      <c r="D1321" s="49"/>
    </row>
    <row r="1322" spans="3:4" ht="21.75" customHeight="1">
      <c r="C1322" s="48"/>
      <c r="D1322" s="49"/>
    </row>
    <row r="1323" spans="3:4" ht="21.75" customHeight="1">
      <c r="C1323" s="48"/>
      <c r="D1323" s="49"/>
    </row>
    <row r="1324" spans="3:4" ht="21.75" customHeight="1">
      <c r="C1324" s="48"/>
      <c r="D1324" s="49"/>
    </row>
    <row r="1325" spans="3:4" ht="21.75" customHeight="1">
      <c r="C1325" s="48"/>
      <c r="D1325" s="49"/>
    </row>
    <row r="1326" spans="3:4" ht="21.75" customHeight="1">
      <c r="C1326" s="48"/>
      <c r="D1326" s="49"/>
    </row>
    <row r="1327" spans="3:4" ht="21.75" customHeight="1">
      <c r="C1327" s="48"/>
      <c r="D1327" s="49"/>
    </row>
    <row r="1328" spans="3:4" ht="21.75" customHeight="1">
      <c r="C1328" s="48"/>
      <c r="D1328" s="49"/>
    </row>
    <row r="1329" spans="3:4" ht="21.75" customHeight="1">
      <c r="C1329" s="48"/>
      <c r="D1329" s="49"/>
    </row>
    <row r="1330" spans="3:4" ht="21.75" customHeight="1">
      <c r="C1330" s="48"/>
      <c r="D1330" s="49"/>
    </row>
    <row r="1331" spans="3:4" ht="21.75" customHeight="1">
      <c r="C1331" s="48"/>
      <c r="D1331" s="49"/>
    </row>
    <row r="1332" spans="3:4" ht="21.75" customHeight="1">
      <c r="C1332" s="48"/>
      <c r="D1332" s="49"/>
    </row>
    <row r="1333" spans="3:4" ht="21.75" customHeight="1">
      <c r="C1333" s="48"/>
      <c r="D1333" s="49"/>
    </row>
    <row r="1334" spans="3:4" ht="21.75" customHeight="1">
      <c r="C1334" s="48"/>
      <c r="D1334" s="49"/>
    </row>
    <row r="1335" spans="3:4" ht="21.75" customHeight="1">
      <c r="C1335" s="48"/>
      <c r="D1335" s="49"/>
    </row>
    <row r="1336" spans="3:4" ht="21.75" customHeight="1">
      <c r="C1336" s="48"/>
      <c r="D1336" s="49"/>
    </row>
    <row r="1337" spans="3:4" ht="21.75" customHeight="1">
      <c r="C1337" s="48"/>
      <c r="D1337" s="49"/>
    </row>
    <row r="1338" spans="3:4" ht="21.75" customHeight="1">
      <c r="C1338" s="48"/>
      <c r="D1338" s="49"/>
    </row>
    <row r="1339" spans="3:4" ht="21.75" customHeight="1">
      <c r="C1339" s="48"/>
      <c r="D1339" s="49"/>
    </row>
    <row r="1340" spans="3:4" ht="21.75" customHeight="1">
      <c r="C1340" s="48"/>
      <c r="D1340" s="49"/>
    </row>
    <row r="1341" spans="3:4" ht="21.75" customHeight="1">
      <c r="C1341" s="48"/>
      <c r="D1341" s="49"/>
    </row>
    <row r="1342" spans="3:4" ht="21.75" customHeight="1">
      <c r="C1342" s="48"/>
      <c r="D1342" s="49"/>
    </row>
    <row r="1343" spans="3:4" ht="21.75" customHeight="1">
      <c r="C1343" s="48"/>
      <c r="D1343" s="49"/>
    </row>
    <row r="1344" spans="3:4" ht="21.75" customHeight="1">
      <c r="C1344" s="48"/>
      <c r="D1344" s="49"/>
    </row>
    <row r="1345" spans="3:4" ht="21.75" customHeight="1">
      <c r="C1345" s="48"/>
      <c r="D1345" s="49"/>
    </row>
    <row r="1346" spans="3:4" ht="21.75" customHeight="1">
      <c r="C1346" s="48"/>
      <c r="D1346" s="49"/>
    </row>
    <row r="1347" spans="3:4" ht="21.75" customHeight="1">
      <c r="C1347" s="48"/>
      <c r="D1347" s="49"/>
    </row>
    <row r="1348" spans="3:4" ht="21.75" customHeight="1">
      <c r="C1348" s="48"/>
      <c r="D1348" s="49"/>
    </row>
    <row r="1349" spans="3:4" ht="21.75" customHeight="1">
      <c r="C1349" s="48"/>
      <c r="D1349" s="49"/>
    </row>
    <row r="1350" spans="3:4" ht="21.75" customHeight="1">
      <c r="C1350" s="48"/>
      <c r="D1350" s="49"/>
    </row>
    <row r="1351" spans="3:4" ht="21.75" customHeight="1">
      <c r="C1351" s="48"/>
      <c r="D1351" s="49"/>
    </row>
    <row r="1352" spans="3:4" ht="21.75" customHeight="1">
      <c r="C1352" s="48"/>
      <c r="D1352" s="49"/>
    </row>
    <row r="1353" spans="3:4" ht="21.75" customHeight="1">
      <c r="C1353" s="48"/>
      <c r="D1353" s="49"/>
    </row>
    <row r="1354" spans="3:4" ht="21.75" customHeight="1">
      <c r="C1354" s="48"/>
      <c r="D1354" s="49"/>
    </row>
    <row r="1355" spans="3:4" ht="21.75" customHeight="1">
      <c r="C1355" s="48"/>
      <c r="D1355" s="49"/>
    </row>
    <row r="1356" spans="3:4" ht="21.75" customHeight="1">
      <c r="C1356" s="48"/>
      <c r="D1356" s="49"/>
    </row>
    <row r="1357" spans="3:4" ht="21.75" customHeight="1">
      <c r="C1357" s="48"/>
      <c r="D1357" s="49"/>
    </row>
    <row r="1358" spans="3:4" ht="21.75" customHeight="1">
      <c r="C1358" s="48"/>
      <c r="D1358" s="49"/>
    </row>
    <row r="1359" spans="3:4" ht="21.75" customHeight="1">
      <c r="C1359" s="48"/>
      <c r="D1359" s="49"/>
    </row>
    <row r="1360" spans="3:4" ht="21.75" customHeight="1">
      <c r="C1360" s="48"/>
      <c r="D1360" s="49"/>
    </row>
    <row r="1361" spans="3:4" ht="21.75" customHeight="1">
      <c r="C1361" s="48"/>
      <c r="D1361" s="49"/>
    </row>
    <row r="1362" spans="3:4" ht="21.75" customHeight="1">
      <c r="C1362" s="48"/>
      <c r="D1362" s="49"/>
    </row>
    <row r="1363" spans="3:4" ht="21.75" customHeight="1">
      <c r="C1363" s="48"/>
      <c r="D1363" s="49"/>
    </row>
    <row r="1364" spans="3:4" ht="21.75" customHeight="1">
      <c r="C1364" s="48"/>
      <c r="D1364" s="49"/>
    </row>
    <row r="1365" spans="3:4" ht="21.75" customHeight="1">
      <c r="C1365" s="48"/>
      <c r="D1365" s="49"/>
    </row>
    <row r="1366" spans="3:4" ht="21.75" customHeight="1">
      <c r="C1366" s="48"/>
      <c r="D1366" s="49"/>
    </row>
    <row r="1367" spans="3:4" ht="21.75" customHeight="1">
      <c r="C1367" s="48"/>
      <c r="D1367" s="49"/>
    </row>
    <row r="1368" spans="3:4" ht="21.75" customHeight="1">
      <c r="C1368" s="48"/>
      <c r="D1368" s="49"/>
    </row>
    <row r="1369" spans="3:4" ht="21.75" customHeight="1">
      <c r="C1369" s="48"/>
      <c r="D1369" s="49"/>
    </row>
    <row r="1370" spans="3:4" ht="21.75" customHeight="1">
      <c r="C1370" s="48"/>
      <c r="D1370" s="49"/>
    </row>
    <row r="1371" spans="3:4" ht="21.75" customHeight="1">
      <c r="C1371" s="48"/>
      <c r="D1371" s="49"/>
    </row>
    <row r="1372" spans="3:4" ht="21.75" customHeight="1">
      <c r="C1372" s="48"/>
      <c r="D1372" s="49"/>
    </row>
    <row r="1373" spans="3:4" ht="21.75" customHeight="1">
      <c r="C1373" s="48"/>
      <c r="D1373" s="49"/>
    </row>
    <row r="1374" spans="3:4" ht="21.75" customHeight="1">
      <c r="C1374" s="48"/>
      <c r="D1374" s="49"/>
    </row>
    <row r="1375" spans="3:4" ht="21.75" customHeight="1">
      <c r="C1375" s="48"/>
      <c r="D1375" s="49"/>
    </row>
    <row r="1376" spans="3:4" ht="21.75" customHeight="1">
      <c r="C1376" s="48"/>
      <c r="D1376" s="49"/>
    </row>
    <row r="1377" spans="3:4" ht="21.75" customHeight="1">
      <c r="C1377" s="48"/>
      <c r="D1377" s="49"/>
    </row>
    <row r="1378" spans="3:4" ht="21.75" customHeight="1">
      <c r="C1378" s="48"/>
      <c r="D1378" s="49"/>
    </row>
    <row r="1379" spans="3:4" ht="21.75" customHeight="1">
      <c r="C1379" s="48"/>
      <c r="D1379" s="49"/>
    </row>
    <row r="1380" spans="3:4" ht="21.75" customHeight="1">
      <c r="C1380" s="48"/>
      <c r="D1380" s="49"/>
    </row>
    <row r="1381" spans="3:4" ht="21.75" customHeight="1">
      <c r="C1381" s="48"/>
      <c r="D1381" s="49"/>
    </row>
    <row r="1382" spans="3:4" ht="21.75" customHeight="1">
      <c r="C1382" s="48"/>
      <c r="D1382" s="49"/>
    </row>
    <row r="1383" spans="3:4" ht="21.75" customHeight="1">
      <c r="C1383" s="48"/>
      <c r="D1383" s="49"/>
    </row>
    <row r="1384" spans="3:4" ht="21.75" customHeight="1">
      <c r="C1384" s="48"/>
      <c r="D1384" s="49"/>
    </row>
    <row r="1385" spans="3:4" ht="21.75" customHeight="1">
      <c r="C1385" s="48"/>
      <c r="D1385" s="49"/>
    </row>
    <row r="1386" spans="3:4" ht="21.75" customHeight="1">
      <c r="C1386" s="48"/>
      <c r="D1386" s="49"/>
    </row>
    <row r="1387" spans="3:4" ht="21.75" customHeight="1">
      <c r="C1387" s="48"/>
      <c r="D1387" s="49"/>
    </row>
    <row r="1388" spans="3:4" ht="21.75" customHeight="1">
      <c r="C1388" s="48"/>
      <c r="D1388" s="49"/>
    </row>
    <row r="1389" spans="3:4" ht="21.75" customHeight="1">
      <c r="C1389" s="48"/>
      <c r="D1389" s="49"/>
    </row>
    <row r="1390" spans="3:4" ht="21.75" customHeight="1">
      <c r="C1390" s="48"/>
      <c r="D1390" s="49"/>
    </row>
    <row r="1391" spans="3:4" ht="21.75" customHeight="1">
      <c r="C1391" s="48"/>
      <c r="D1391" s="49"/>
    </row>
    <row r="1392" spans="3:4" ht="21.75" customHeight="1">
      <c r="C1392" s="48"/>
      <c r="D1392" s="49"/>
    </row>
    <row r="1393" spans="3:4" ht="21.75" customHeight="1">
      <c r="C1393" s="48"/>
      <c r="D1393" s="49"/>
    </row>
    <row r="1394" spans="3:4" ht="21.75" customHeight="1">
      <c r="C1394" s="48"/>
      <c r="D1394" s="49"/>
    </row>
    <row r="1395" spans="3:4" ht="21.75" customHeight="1">
      <c r="C1395" s="48"/>
      <c r="D1395" s="49"/>
    </row>
    <row r="1396" spans="3:4" ht="21.75" customHeight="1">
      <c r="C1396" s="48"/>
      <c r="D1396" s="49"/>
    </row>
    <row r="1397" spans="3:4" ht="21.75" customHeight="1">
      <c r="C1397" s="48"/>
      <c r="D1397" s="49"/>
    </row>
    <row r="1398" spans="3:4" ht="21.75" customHeight="1">
      <c r="C1398" s="48"/>
      <c r="D1398" s="49"/>
    </row>
    <row r="1399" spans="3:4" ht="21.75" customHeight="1">
      <c r="C1399" s="48"/>
      <c r="D1399" s="49"/>
    </row>
    <row r="1400" spans="3:4" ht="21.75" customHeight="1">
      <c r="C1400" s="48"/>
      <c r="D1400" s="49"/>
    </row>
    <row r="1401" spans="3:4" ht="21.75" customHeight="1">
      <c r="C1401" s="48"/>
      <c r="D1401" s="49"/>
    </row>
    <row r="1402" spans="3:4" ht="21.75" customHeight="1">
      <c r="C1402" s="48"/>
      <c r="D1402" s="49"/>
    </row>
    <row r="1403" spans="3:4" ht="21.75" customHeight="1">
      <c r="C1403" s="48"/>
      <c r="D1403" s="49"/>
    </row>
    <row r="1404" spans="3:4" ht="21.75" customHeight="1">
      <c r="C1404" s="48"/>
      <c r="D1404" s="49"/>
    </row>
    <row r="1405" spans="3:4" ht="21.75" customHeight="1">
      <c r="C1405" s="48"/>
      <c r="D1405" s="49"/>
    </row>
    <row r="1406" spans="3:4" ht="21.75" customHeight="1">
      <c r="C1406" s="48"/>
      <c r="D1406" s="49"/>
    </row>
    <row r="1407" spans="3:4" ht="21.75" customHeight="1">
      <c r="C1407" s="48"/>
      <c r="D1407" s="49"/>
    </row>
    <row r="1408" spans="3:4" ht="21.75" customHeight="1">
      <c r="C1408" s="48"/>
      <c r="D1408" s="49"/>
    </row>
    <row r="1409" spans="3:4" ht="21.75" customHeight="1">
      <c r="C1409" s="48"/>
      <c r="D1409" s="49"/>
    </row>
    <row r="1410" spans="3:4" ht="21.75" customHeight="1">
      <c r="C1410" s="48"/>
      <c r="D1410" s="49"/>
    </row>
    <row r="1411" spans="3:4" ht="21.75" customHeight="1">
      <c r="C1411" s="48"/>
      <c r="D1411" s="49"/>
    </row>
    <row r="1412" spans="3:4" ht="21.75" customHeight="1">
      <c r="C1412" s="48"/>
      <c r="D1412" s="49"/>
    </row>
    <row r="1413" spans="3:4" ht="21.75" customHeight="1">
      <c r="C1413" s="48"/>
      <c r="D1413" s="49"/>
    </row>
    <row r="1414" spans="3:4" ht="21.75" customHeight="1">
      <c r="C1414" s="48"/>
      <c r="D1414" s="49"/>
    </row>
    <row r="1415" spans="3:4" ht="21.75" customHeight="1">
      <c r="C1415" s="48"/>
      <c r="D1415" s="49"/>
    </row>
    <row r="1416" spans="3:4" ht="21.75" customHeight="1">
      <c r="C1416" s="48"/>
      <c r="D1416" s="49"/>
    </row>
    <row r="1417" spans="3:4" ht="21.75" customHeight="1">
      <c r="C1417" s="48"/>
      <c r="D1417" s="49"/>
    </row>
    <row r="1418" spans="3:4" ht="21.75" customHeight="1">
      <c r="C1418" s="48"/>
      <c r="D1418" s="49"/>
    </row>
    <row r="1419" spans="3:4" ht="21.75" customHeight="1">
      <c r="C1419" s="48"/>
      <c r="D1419" s="49"/>
    </row>
    <row r="1420" spans="3:4" ht="21.75" customHeight="1">
      <c r="C1420" s="48"/>
      <c r="D1420" s="49"/>
    </row>
    <row r="1421" spans="3:4" ht="21.75" customHeight="1">
      <c r="C1421" s="48"/>
      <c r="D1421" s="49"/>
    </row>
    <row r="1422" spans="3:4" ht="21.75" customHeight="1">
      <c r="C1422" s="48"/>
      <c r="D1422" s="49"/>
    </row>
    <row r="1423" spans="3:4" ht="21.75" customHeight="1">
      <c r="C1423" s="48"/>
      <c r="D1423" s="49"/>
    </row>
    <row r="1424" spans="3:4" ht="21.75" customHeight="1">
      <c r="C1424" s="48"/>
      <c r="D1424" s="49"/>
    </row>
    <row r="1425" spans="3:4" ht="21.75" customHeight="1">
      <c r="C1425" s="48"/>
      <c r="D1425" s="49"/>
    </row>
    <row r="1426" spans="3:4" ht="21.75" customHeight="1">
      <c r="C1426" s="48"/>
      <c r="D1426" s="49"/>
    </row>
    <row r="1427" spans="3:4" ht="21.75" customHeight="1">
      <c r="C1427" s="48"/>
      <c r="D1427" s="49"/>
    </row>
    <row r="1428" spans="3:4" ht="21.75" customHeight="1">
      <c r="C1428" s="48"/>
      <c r="D1428" s="49"/>
    </row>
    <row r="1429" spans="3:4" ht="21.75" customHeight="1">
      <c r="C1429" s="48"/>
      <c r="D1429" s="49"/>
    </row>
    <row r="1430" spans="3:4" ht="21.75" customHeight="1">
      <c r="C1430" s="48"/>
      <c r="D1430" s="49"/>
    </row>
    <row r="1431" spans="3:4" ht="21.75" customHeight="1">
      <c r="C1431" s="48"/>
      <c r="D1431" s="49"/>
    </row>
    <row r="1432" spans="3:4" ht="21.75" customHeight="1">
      <c r="C1432" s="48"/>
      <c r="D1432" s="49"/>
    </row>
    <row r="1433" spans="3:4" ht="21.75" customHeight="1">
      <c r="C1433" s="48"/>
      <c r="D1433" s="49"/>
    </row>
    <row r="1434" spans="3:4" ht="21.75" customHeight="1">
      <c r="C1434" s="48"/>
      <c r="D1434" s="49"/>
    </row>
    <row r="1435" spans="3:4" ht="21.75" customHeight="1">
      <c r="C1435" s="48"/>
      <c r="D1435" s="49"/>
    </row>
    <row r="1436" spans="3:4" ht="21.75" customHeight="1">
      <c r="C1436" s="48"/>
      <c r="D1436" s="49"/>
    </row>
    <row r="1437" spans="3:4" ht="21.75" customHeight="1">
      <c r="C1437" s="48"/>
      <c r="D1437" s="49"/>
    </row>
    <row r="1438" spans="3:4" ht="21.75" customHeight="1">
      <c r="C1438" s="48"/>
      <c r="D1438" s="49"/>
    </row>
    <row r="1439" spans="3:4" ht="21.75" customHeight="1">
      <c r="C1439" s="48"/>
      <c r="D1439" s="49"/>
    </row>
    <row r="1440" spans="3:4" ht="21.75" customHeight="1">
      <c r="C1440" s="48"/>
      <c r="D1440" s="49"/>
    </row>
    <row r="1441" spans="3:4" ht="21.75" customHeight="1">
      <c r="C1441" s="48"/>
      <c r="D1441" s="49"/>
    </row>
    <row r="1442" spans="3:4" ht="21.75" customHeight="1">
      <c r="C1442" s="48"/>
      <c r="D1442" s="49"/>
    </row>
    <row r="1443" spans="3:4" ht="21.75" customHeight="1">
      <c r="C1443" s="48"/>
      <c r="D1443" s="49"/>
    </row>
    <row r="1444" spans="3:4" ht="21.75" customHeight="1">
      <c r="C1444" s="48"/>
      <c r="D1444" s="49"/>
    </row>
    <row r="1445" spans="3:4" ht="21.75" customHeight="1">
      <c r="C1445" s="48"/>
      <c r="D1445" s="49"/>
    </row>
    <row r="1446" spans="3:4" ht="21.75" customHeight="1">
      <c r="C1446" s="48"/>
      <c r="D1446" s="49"/>
    </row>
    <row r="1447" spans="3:4" ht="21.75" customHeight="1">
      <c r="C1447" s="48"/>
      <c r="D1447" s="49"/>
    </row>
    <row r="1448" spans="3:4" ht="21.75" customHeight="1">
      <c r="C1448" s="48"/>
      <c r="D1448" s="49"/>
    </row>
    <row r="1449" spans="3:4" ht="21.75" customHeight="1">
      <c r="C1449" s="48"/>
      <c r="D1449" s="49"/>
    </row>
    <row r="1450" spans="3:4" ht="21.75" customHeight="1">
      <c r="C1450" s="48"/>
      <c r="D1450" s="49"/>
    </row>
    <row r="1451" spans="3:4" ht="21.75" customHeight="1">
      <c r="C1451" s="48"/>
      <c r="D1451" s="49"/>
    </row>
    <row r="1452" spans="3:4" ht="21.75" customHeight="1">
      <c r="C1452" s="48"/>
      <c r="D1452" s="49"/>
    </row>
    <row r="1453" spans="3:4" ht="21.75" customHeight="1">
      <c r="C1453" s="48"/>
      <c r="D1453" s="49"/>
    </row>
    <row r="1454" spans="3:4" ht="21.75" customHeight="1">
      <c r="C1454" s="48"/>
      <c r="D1454" s="49"/>
    </row>
    <row r="1455" spans="3:4" ht="21.75" customHeight="1">
      <c r="C1455" s="48"/>
      <c r="D1455" s="49"/>
    </row>
    <row r="1456" spans="3:4" ht="21.75" customHeight="1">
      <c r="C1456" s="48"/>
      <c r="D1456" s="49"/>
    </row>
    <row r="1457" spans="3:4" ht="21.75" customHeight="1">
      <c r="C1457" s="48"/>
      <c r="D1457" s="49"/>
    </row>
    <row r="1458" spans="3:4" ht="21.75" customHeight="1">
      <c r="C1458" s="48"/>
      <c r="D1458" s="49"/>
    </row>
    <row r="1459" spans="3:4" ht="21.75" customHeight="1">
      <c r="C1459" s="48"/>
      <c r="D1459" s="49"/>
    </row>
    <row r="1460" spans="3:4" ht="21.75" customHeight="1">
      <c r="C1460" s="48"/>
      <c r="D1460" s="49"/>
    </row>
    <row r="1461" spans="3:4" ht="21.75" customHeight="1">
      <c r="C1461" s="48"/>
      <c r="D1461" s="49"/>
    </row>
    <row r="1462" spans="3:4" ht="21.75" customHeight="1">
      <c r="C1462" s="48"/>
      <c r="D1462" s="49"/>
    </row>
    <row r="1463" spans="3:4" ht="21.75" customHeight="1">
      <c r="C1463" s="48"/>
      <c r="D1463" s="49"/>
    </row>
    <row r="1464" spans="3:4" ht="21.75" customHeight="1">
      <c r="C1464" s="48"/>
      <c r="D1464" s="49"/>
    </row>
    <row r="1465" spans="3:4" ht="21.75" customHeight="1">
      <c r="C1465" s="48"/>
      <c r="D1465" s="49"/>
    </row>
    <row r="1466" spans="3:4" ht="21.75" customHeight="1">
      <c r="C1466" s="48"/>
      <c r="D1466" s="49"/>
    </row>
    <row r="1467" spans="3:4" ht="21.75" customHeight="1">
      <c r="C1467" s="48"/>
      <c r="D1467" s="49"/>
    </row>
    <row r="1468" spans="3:4" ht="21.75" customHeight="1">
      <c r="C1468" s="48"/>
      <c r="D1468" s="49"/>
    </row>
    <row r="1469" spans="3:4" ht="21.75" customHeight="1">
      <c r="C1469" s="48"/>
      <c r="D1469" s="49"/>
    </row>
    <row r="1470" spans="3:4" ht="21.75" customHeight="1">
      <c r="C1470" s="48"/>
      <c r="D1470" s="49"/>
    </row>
    <row r="1471" spans="3:4" ht="21.75" customHeight="1">
      <c r="C1471" s="48"/>
      <c r="D1471" s="49"/>
    </row>
    <row r="1472" spans="3:4" ht="21.75" customHeight="1">
      <c r="C1472" s="48"/>
      <c r="D1472" s="49"/>
    </row>
    <row r="1473" spans="3:4" ht="21.75" customHeight="1">
      <c r="C1473" s="48"/>
      <c r="D1473" s="49"/>
    </row>
    <row r="1474" spans="3:4" ht="21.75" customHeight="1">
      <c r="C1474" s="48"/>
      <c r="D1474" s="49"/>
    </row>
    <row r="1475" spans="3:4" ht="21.75" customHeight="1">
      <c r="C1475" s="48"/>
      <c r="D1475" s="49"/>
    </row>
    <row r="1476" spans="3:4" ht="21.75" customHeight="1">
      <c r="C1476" s="48"/>
      <c r="D1476" s="49"/>
    </row>
    <row r="1477" spans="3:4" ht="21.75" customHeight="1">
      <c r="C1477" s="48"/>
      <c r="D1477" s="49"/>
    </row>
    <row r="1478" spans="3:4" ht="21.75" customHeight="1">
      <c r="C1478" s="48"/>
      <c r="D1478" s="49"/>
    </row>
    <row r="1479" spans="3:4" ht="21.75" customHeight="1">
      <c r="C1479" s="48"/>
      <c r="D1479" s="49"/>
    </row>
    <row r="1480" spans="3:4" ht="21.75" customHeight="1">
      <c r="C1480" s="48"/>
      <c r="D1480" s="49"/>
    </row>
    <row r="1481" spans="3:4" ht="21.75" customHeight="1">
      <c r="C1481" s="48"/>
      <c r="D1481" s="49"/>
    </row>
    <row r="1482" spans="3:4" ht="21.75" customHeight="1">
      <c r="C1482" s="48"/>
      <c r="D1482" s="49"/>
    </row>
    <row r="1483" spans="3:4" ht="21.75" customHeight="1">
      <c r="C1483" s="48"/>
      <c r="D1483" s="49"/>
    </row>
    <row r="1484" spans="3:4" ht="21.75" customHeight="1">
      <c r="C1484" s="48"/>
      <c r="D1484" s="49"/>
    </row>
    <row r="1485" spans="3:4" ht="21.75" customHeight="1">
      <c r="C1485" s="48"/>
      <c r="D1485" s="49"/>
    </row>
    <row r="1486" spans="3:4" ht="21.75" customHeight="1">
      <c r="C1486" s="48"/>
      <c r="D1486" s="49"/>
    </row>
    <row r="1487" spans="3:4" ht="21.75" customHeight="1">
      <c r="C1487" s="48"/>
      <c r="D1487" s="49"/>
    </row>
    <row r="1488" spans="3:4" ht="21.75" customHeight="1">
      <c r="C1488" s="48"/>
      <c r="D1488" s="49"/>
    </row>
    <row r="1489" spans="3:4" ht="21.75" customHeight="1">
      <c r="C1489" s="48"/>
      <c r="D1489" s="49"/>
    </row>
    <row r="1490" spans="3:4" ht="21.75" customHeight="1">
      <c r="C1490" s="48"/>
      <c r="D1490" s="49"/>
    </row>
    <row r="1491" spans="3:4" ht="21.75" customHeight="1">
      <c r="C1491" s="48"/>
      <c r="D1491" s="49"/>
    </row>
    <row r="1492" spans="3:4" ht="21.75" customHeight="1">
      <c r="C1492" s="48"/>
      <c r="D1492" s="49"/>
    </row>
    <row r="1493" spans="3:4" ht="21.75" customHeight="1">
      <c r="C1493" s="48"/>
      <c r="D1493" s="49"/>
    </row>
    <row r="1494" spans="3:4" ht="21.75" customHeight="1">
      <c r="C1494" s="48"/>
      <c r="D1494" s="49"/>
    </row>
    <row r="1495" spans="3:4" ht="21.75" customHeight="1">
      <c r="C1495" s="48"/>
      <c r="D1495" s="49"/>
    </row>
    <row r="1496" spans="3:4" ht="21.75" customHeight="1">
      <c r="C1496" s="48"/>
      <c r="D1496" s="49"/>
    </row>
    <row r="1497" spans="3:4" ht="21.75" customHeight="1">
      <c r="C1497" s="48"/>
      <c r="D1497" s="49"/>
    </row>
    <row r="1498" spans="3:4" ht="21.75" customHeight="1">
      <c r="C1498" s="48"/>
      <c r="D1498" s="49"/>
    </row>
    <row r="1499" spans="3:4" ht="21.75" customHeight="1">
      <c r="C1499" s="48"/>
      <c r="D1499" s="49"/>
    </row>
    <row r="1500" spans="3:4" ht="21.75" customHeight="1">
      <c r="C1500" s="48"/>
      <c r="D1500" s="49"/>
    </row>
    <row r="1501" spans="3:4" ht="21.75" customHeight="1">
      <c r="C1501" s="48"/>
      <c r="D1501" s="49"/>
    </row>
    <row r="1502" spans="3:4" ht="21.75" customHeight="1">
      <c r="C1502" s="48"/>
      <c r="D1502" s="49"/>
    </row>
    <row r="1503" spans="3:4" ht="21.75" customHeight="1">
      <c r="C1503" s="48"/>
      <c r="D1503" s="49"/>
    </row>
    <row r="1504" spans="3:4" ht="21.75" customHeight="1">
      <c r="C1504" s="48"/>
      <c r="D1504" s="49"/>
    </row>
    <row r="1505" spans="3:4" ht="21.75" customHeight="1">
      <c r="C1505" s="48"/>
      <c r="D1505" s="49"/>
    </row>
    <row r="1506" spans="3:4" ht="21.75" customHeight="1">
      <c r="C1506" s="48"/>
      <c r="D1506" s="49"/>
    </row>
    <row r="1507" spans="3:4" ht="21.75" customHeight="1">
      <c r="C1507" s="48"/>
      <c r="D1507" s="49"/>
    </row>
    <row r="1508" spans="3:4" ht="21.75" customHeight="1">
      <c r="C1508" s="48"/>
      <c r="D1508" s="49"/>
    </row>
    <row r="1509" spans="3:4" ht="21.75" customHeight="1">
      <c r="C1509" s="48"/>
      <c r="D1509" s="49"/>
    </row>
    <row r="1510" spans="3:4" ht="21.75" customHeight="1">
      <c r="C1510" s="48"/>
      <c r="D1510" s="49"/>
    </row>
    <row r="1511" spans="3:4" ht="21.75" customHeight="1">
      <c r="C1511" s="48"/>
      <c r="D1511" s="49"/>
    </row>
    <row r="1512" spans="3:4" ht="21.75" customHeight="1">
      <c r="C1512" s="48"/>
      <c r="D1512" s="49"/>
    </row>
    <row r="1513" spans="3:4" ht="21.75" customHeight="1">
      <c r="C1513" s="48"/>
      <c r="D1513" s="49"/>
    </row>
    <row r="1514" spans="3:4" ht="21.75" customHeight="1">
      <c r="C1514" s="48"/>
      <c r="D1514" s="49"/>
    </row>
    <row r="1515" spans="3:4" ht="21.75" customHeight="1">
      <c r="C1515" s="48"/>
      <c r="D1515" s="49"/>
    </row>
    <row r="1516" spans="3:4" ht="21.75" customHeight="1">
      <c r="C1516" s="48"/>
      <c r="D1516" s="49"/>
    </row>
    <row r="1517" spans="3:4" ht="21.75" customHeight="1">
      <c r="C1517" s="48"/>
      <c r="D1517" s="49"/>
    </row>
    <row r="1518" spans="3:4" ht="21.75" customHeight="1">
      <c r="C1518" s="48"/>
      <c r="D1518" s="49"/>
    </row>
    <row r="1519" spans="3:4" ht="21.75" customHeight="1">
      <c r="C1519" s="48"/>
      <c r="D1519" s="49"/>
    </row>
    <row r="1520" spans="3:4" ht="21.75" customHeight="1">
      <c r="C1520" s="48"/>
      <c r="D1520" s="49"/>
    </row>
    <row r="1521" spans="3:4" ht="21.75" customHeight="1">
      <c r="C1521" s="48"/>
      <c r="D1521" s="49"/>
    </row>
    <row r="1522" spans="3:4" ht="21.75" customHeight="1">
      <c r="C1522" s="48"/>
      <c r="D1522" s="49"/>
    </row>
    <row r="1523" spans="3:4" ht="21.75" customHeight="1">
      <c r="C1523" s="48"/>
      <c r="D1523" s="49"/>
    </row>
    <row r="1524" spans="3:4" ht="21.75" customHeight="1">
      <c r="C1524" s="48"/>
      <c r="D1524" s="49"/>
    </row>
    <row r="1525" spans="3:4" ht="21.75" customHeight="1">
      <c r="C1525" s="48"/>
      <c r="D1525" s="49"/>
    </row>
    <row r="1526" spans="3:4" ht="21.75" customHeight="1">
      <c r="C1526" s="48"/>
      <c r="D1526" s="49"/>
    </row>
    <row r="1527" spans="3:4" ht="21.75" customHeight="1">
      <c r="C1527" s="48"/>
      <c r="D1527" s="49"/>
    </row>
    <row r="1528" spans="3:4" ht="21.75" customHeight="1">
      <c r="C1528" s="48"/>
      <c r="D1528" s="49"/>
    </row>
    <row r="1529" spans="3:4" ht="21.75" customHeight="1">
      <c r="C1529" s="48"/>
      <c r="D1529" s="49"/>
    </row>
    <row r="1530" spans="3:4" ht="21.75" customHeight="1">
      <c r="C1530" s="48"/>
      <c r="D1530" s="49"/>
    </row>
    <row r="1531" spans="3:4" ht="21.75" customHeight="1">
      <c r="C1531" s="48"/>
      <c r="D1531" s="49"/>
    </row>
    <row r="1532" spans="3:4" ht="21.75" customHeight="1">
      <c r="C1532" s="48"/>
      <c r="D1532" s="49"/>
    </row>
    <row r="1533" spans="3:4" ht="21.75" customHeight="1">
      <c r="C1533" s="48"/>
      <c r="D1533" s="49"/>
    </row>
    <row r="1534" spans="3:4" ht="21.75" customHeight="1">
      <c r="C1534" s="48"/>
      <c r="D1534" s="49"/>
    </row>
    <row r="1535" spans="3:4" ht="21.75" customHeight="1">
      <c r="C1535" s="48"/>
      <c r="D1535" s="49"/>
    </row>
    <row r="1536" spans="3:4" ht="21.75" customHeight="1">
      <c r="C1536" s="48"/>
      <c r="D1536" s="49"/>
    </row>
    <row r="1537" spans="3:4" ht="21.75" customHeight="1">
      <c r="C1537" s="48"/>
      <c r="D1537" s="49"/>
    </row>
    <row r="1538" spans="3:4" ht="21.75" customHeight="1">
      <c r="C1538" s="48"/>
      <c r="D1538" s="49"/>
    </row>
    <row r="1539" spans="3:4" ht="21.75" customHeight="1">
      <c r="C1539" s="48"/>
      <c r="D1539" s="49"/>
    </row>
    <row r="1540" spans="3:4" ht="21.75" customHeight="1">
      <c r="C1540" s="48"/>
      <c r="D1540" s="49"/>
    </row>
    <row r="1541" spans="3:4" ht="21.75" customHeight="1">
      <c r="C1541" s="48"/>
      <c r="D1541" s="49"/>
    </row>
    <row r="1542" spans="3:4" ht="21.75" customHeight="1">
      <c r="C1542" s="48"/>
      <c r="D1542" s="49"/>
    </row>
    <row r="1543" spans="3:4" ht="21.75" customHeight="1">
      <c r="C1543" s="48"/>
      <c r="D1543" s="49"/>
    </row>
    <row r="1544" spans="3:4" ht="21.75" customHeight="1">
      <c r="C1544" s="48"/>
      <c r="D1544" s="49"/>
    </row>
    <row r="1545" spans="3:4" ht="21.75" customHeight="1">
      <c r="C1545" s="48"/>
      <c r="D1545" s="49"/>
    </row>
    <row r="1546" spans="3:4" ht="21.75" customHeight="1">
      <c r="C1546" s="48"/>
      <c r="D1546" s="49"/>
    </row>
    <row r="1547" spans="3:4" ht="21.75" customHeight="1">
      <c r="C1547" s="48"/>
      <c r="D1547" s="49"/>
    </row>
    <row r="1548" spans="3:4" ht="21.75" customHeight="1">
      <c r="C1548" s="48"/>
      <c r="D1548" s="49"/>
    </row>
    <row r="1549" spans="3:4" ht="21.75" customHeight="1">
      <c r="C1549" s="48"/>
      <c r="D1549" s="49"/>
    </row>
    <row r="1550" spans="3:4" ht="21.75" customHeight="1">
      <c r="C1550" s="48"/>
      <c r="D1550" s="49"/>
    </row>
    <row r="1551" spans="3:4" ht="21.75" customHeight="1">
      <c r="C1551" s="48"/>
      <c r="D1551" s="49"/>
    </row>
    <row r="1552" spans="3:4" ht="21.75" customHeight="1">
      <c r="C1552" s="48"/>
      <c r="D1552" s="49"/>
    </row>
    <row r="1553" spans="3:4" ht="21.75" customHeight="1">
      <c r="C1553" s="48"/>
      <c r="D1553" s="49"/>
    </row>
    <row r="1554" spans="3:4" ht="21.75" customHeight="1">
      <c r="C1554" s="48"/>
      <c r="D1554" s="49"/>
    </row>
    <row r="1555" spans="3:4" ht="21.75" customHeight="1">
      <c r="C1555" s="48"/>
      <c r="D1555" s="49"/>
    </row>
    <row r="1556" spans="3:4" ht="21.75" customHeight="1">
      <c r="C1556" s="48"/>
      <c r="D1556" s="49"/>
    </row>
    <row r="1557" spans="3:4" ht="21.75" customHeight="1">
      <c r="C1557" s="48"/>
      <c r="D1557" s="49"/>
    </row>
    <row r="1558" spans="3:4" ht="21.75" customHeight="1">
      <c r="C1558" s="48"/>
      <c r="D1558" s="49"/>
    </row>
    <row r="1559" spans="3:4" ht="21.75" customHeight="1">
      <c r="C1559" s="48"/>
      <c r="D1559" s="49"/>
    </row>
    <row r="1560" spans="3:4" ht="21.75" customHeight="1">
      <c r="C1560" s="48"/>
      <c r="D1560" s="49"/>
    </row>
    <row r="1561" spans="3:4" ht="21.75" customHeight="1">
      <c r="C1561" s="48"/>
      <c r="D1561" s="49"/>
    </row>
    <row r="1562" spans="3:4" ht="21.75" customHeight="1">
      <c r="C1562" s="48"/>
      <c r="D1562" s="49"/>
    </row>
    <row r="1563" spans="3:4" ht="21.75" customHeight="1">
      <c r="C1563" s="48"/>
      <c r="D1563" s="49"/>
    </row>
    <row r="1564" spans="3:4" ht="21.75" customHeight="1">
      <c r="C1564" s="48"/>
      <c r="D1564" s="49"/>
    </row>
    <row r="1565" spans="3:4" ht="21.75" customHeight="1">
      <c r="C1565" s="48"/>
      <c r="D1565" s="49"/>
    </row>
    <row r="1566" spans="3:4" ht="21.75" customHeight="1">
      <c r="C1566" s="48"/>
      <c r="D1566" s="49"/>
    </row>
    <row r="1567" spans="3:4" ht="21.75" customHeight="1">
      <c r="C1567" s="48"/>
      <c r="D1567" s="49"/>
    </row>
    <row r="1568" spans="3:4" ht="21.75" customHeight="1">
      <c r="C1568" s="48"/>
      <c r="D1568" s="49"/>
    </row>
    <row r="1569" spans="3:4" ht="21.75" customHeight="1">
      <c r="C1569" s="48"/>
      <c r="D1569" s="49"/>
    </row>
    <row r="1570" spans="3:4" ht="21.75" customHeight="1">
      <c r="C1570" s="48"/>
      <c r="D1570" s="49"/>
    </row>
    <row r="1571" spans="3:4" ht="21.75" customHeight="1">
      <c r="C1571" s="48"/>
      <c r="D1571" s="49"/>
    </row>
    <row r="1572" spans="3:4" ht="21.75" customHeight="1">
      <c r="C1572" s="48"/>
      <c r="D1572" s="49"/>
    </row>
    <row r="1573" spans="3:4" ht="21.75" customHeight="1">
      <c r="C1573" s="48"/>
      <c r="D1573" s="49"/>
    </row>
    <row r="1574" spans="3:4" ht="21.75" customHeight="1">
      <c r="C1574" s="48"/>
      <c r="D1574" s="49"/>
    </row>
    <row r="1575" spans="3:4" ht="21.75" customHeight="1">
      <c r="C1575" s="48"/>
      <c r="D1575" s="49"/>
    </row>
    <row r="1576" spans="3:4" ht="21.75" customHeight="1">
      <c r="C1576" s="48"/>
      <c r="D1576" s="49"/>
    </row>
    <row r="1577" spans="3:4" ht="21.75" customHeight="1">
      <c r="C1577" s="48"/>
      <c r="D1577" s="49"/>
    </row>
    <row r="1578" spans="3:4" ht="21.75" customHeight="1">
      <c r="C1578" s="48"/>
      <c r="D1578" s="49"/>
    </row>
    <row r="1579" spans="3:4" ht="21.75" customHeight="1">
      <c r="C1579" s="48"/>
      <c r="D1579" s="49"/>
    </row>
    <row r="1580" spans="3:4" ht="21.75" customHeight="1">
      <c r="C1580" s="48"/>
      <c r="D1580" s="49"/>
    </row>
    <row r="1581" spans="3:4" ht="21.75" customHeight="1">
      <c r="C1581" s="48"/>
      <c r="D1581" s="49"/>
    </row>
    <row r="1582" spans="3:4" ht="21.75" customHeight="1">
      <c r="C1582" s="48"/>
      <c r="D1582" s="49"/>
    </row>
    <row r="1583" spans="3:4" ht="21.75" customHeight="1">
      <c r="C1583" s="48"/>
      <c r="D1583" s="49"/>
    </row>
    <row r="1584" spans="3:4" ht="21.75" customHeight="1">
      <c r="C1584" s="48"/>
      <c r="D1584" s="49"/>
    </row>
    <row r="1585" spans="3:4" ht="21.75" customHeight="1">
      <c r="C1585" s="48"/>
      <c r="D1585" s="49"/>
    </row>
    <row r="1586" spans="3:4" ht="21.75" customHeight="1">
      <c r="C1586" s="48"/>
      <c r="D1586" s="49"/>
    </row>
    <row r="1587" spans="3:4" ht="21.75" customHeight="1">
      <c r="C1587" s="48"/>
      <c r="D1587" s="49"/>
    </row>
    <row r="1588" spans="3:4" ht="21.75" customHeight="1">
      <c r="C1588" s="48"/>
      <c r="D1588" s="49"/>
    </row>
    <row r="1589" spans="3:4" ht="21.75" customHeight="1">
      <c r="C1589" s="48"/>
      <c r="D1589" s="49"/>
    </row>
    <row r="1590" spans="3:4" ht="21.75" customHeight="1">
      <c r="C1590" s="48"/>
      <c r="D1590" s="49"/>
    </row>
    <row r="1591" spans="3:4" ht="21.75" customHeight="1">
      <c r="C1591" s="48"/>
      <c r="D1591" s="49"/>
    </row>
    <row r="1592" spans="3:4" ht="21.75" customHeight="1">
      <c r="C1592" s="48"/>
      <c r="D1592" s="49"/>
    </row>
    <row r="1593" spans="3:4" ht="21.75" customHeight="1">
      <c r="C1593" s="48"/>
      <c r="D1593" s="49"/>
    </row>
    <row r="1594" spans="3:4" ht="21.75" customHeight="1">
      <c r="C1594" s="48"/>
      <c r="D1594" s="49"/>
    </row>
    <row r="1595" spans="3:4" ht="21.75" customHeight="1">
      <c r="C1595" s="48"/>
      <c r="D1595" s="49"/>
    </row>
    <row r="1596" spans="3:4" ht="21.75" customHeight="1">
      <c r="C1596" s="48"/>
      <c r="D1596" s="49"/>
    </row>
    <row r="1597" spans="3:4" ht="21.75" customHeight="1">
      <c r="C1597" s="48"/>
      <c r="D1597" s="49"/>
    </row>
    <row r="1598" spans="3:4" ht="21.75" customHeight="1">
      <c r="C1598" s="48"/>
      <c r="D1598" s="49"/>
    </row>
    <row r="1599" spans="3:4" ht="21.75" customHeight="1">
      <c r="C1599" s="48"/>
      <c r="D1599" s="49"/>
    </row>
    <row r="1600" spans="3:4" ht="21.75" customHeight="1">
      <c r="C1600" s="48"/>
      <c r="D1600" s="49"/>
    </row>
    <row r="1601" spans="3:4" ht="21.75" customHeight="1">
      <c r="C1601" s="48"/>
      <c r="D1601" s="49"/>
    </row>
    <row r="1602" spans="3:4" ht="21.75" customHeight="1">
      <c r="C1602" s="48"/>
      <c r="D1602" s="49"/>
    </row>
    <row r="1603" spans="3:4" ht="21.75" customHeight="1">
      <c r="C1603" s="48"/>
      <c r="D1603" s="49"/>
    </row>
    <row r="1604" spans="3:4" ht="21.75" customHeight="1">
      <c r="C1604" s="48"/>
      <c r="D1604" s="49"/>
    </row>
    <row r="1605" spans="3:4" ht="21.75" customHeight="1">
      <c r="C1605" s="48"/>
      <c r="D1605" s="49"/>
    </row>
    <row r="1606" spans="3:4" ht="21.75" customHeight="1">
      <c r="C1606" s="48"/>
      <c r="D1606" s="49"/>
    </row>
    <row r="1607" spans="3:4" ht="21.75" customHeight="1">
      <c r="C1607" s="48"/>
      <c r="D1607" s="49"/>
    </row>
    <row r="1608" spans="3:4" ht="21.75" customHeight="1">
      <c r="C1608" s="48"/>
      <c r="D1608" s="49"/>
    </row>
    <row r="1609" spans="3:4" ht="21.75" customHeight="1">
      <c r="C1609" s="48"/>
      <c r="D1609" s="49"/>
    </row>
    <row r="1610" spans="3:4" ht="21.75" customHeight="1">
      <c r="C1610" s="48"/>
      <c r="D1610" s="49"/>
    </row>
    <row r="1611" spans="3:4" ht="21.75" customHeight="1">
      <c r="C1611" s="48"/>
      <c r="D1611" s="49"/>
    </row>
    <row r="1612" spans="3:4" ht="21.75" customHeight="1">
      <c r="C1612" s="48"/>
      <c r="D1612" s="49"/>
    </row>
    <row r="1613" spans="3:4" ht="21.75" customHeight="1">
      <c r="C1613" s="48"/>
      <c r="D1613" s="49"/>
    </row>
    <row r="1614" spans="3:4" ht="21.75" customHeight="1">
      <c r="C1614" s="48"/>
      <c r="D1614" s="49"/>
    </row>
    <row r="1615" spans="3:4" ht="21.75" customHeight="1">
      <c r="C1615" s="48"/>
      <c r="D1615" s="49"/>
    </row>
    <row r="1616" spans="3:4" ht="21.75" customHeight="1">
      <c r="C1616" s="48"/>
      <c r="D1616" s="49"/>
    </row>
    <row r="1617" spans="3:4" ht="21.75" customHeight="1">
      <c r="C1617" s="48"/>
      <c r="D1617" s="49"/>
    </row>
    <row r="1618" spans="3:4" ht="21.75" customHeight="1">
      <c r="C1618" s="48"/>
      <c r="D1618" s="49"/>
    </row>
    <row r="1619" spans="3:4" ht="21.75" customHeight="1">
      <c r="C1619" s="48"/>
      <c r="D1619" s="49"/>
    </row>
    <row r="1620" spans="3:4" ht="21.75" customHeight="1">
      <c r="C1620" s="48"/>
      <c r="D1620" s="49"/>
    </row>
    <row r="1621" spans="3:4" ht="21.75" customHeight="1">
      <c r="C1621" s="48"/>
      <c r="D1621" s="49"/>
    </row>
    <row r="1622" spans="3:4" ht="21.75" customHeight="1">
      <c r="C1622" s="48"/>
      <c r="D1622" s="49"/>
    </row>
    <row r="1623" spans="3:4" ht="21.75" customHeight="1">
      <c r="C1623" s="48"/>
      <c r="D1623" s="49"/>
    </row>
    <row r="1624" spans="3:4" ht="21.75" customHeight="1">
      <c r="C1624" s="48"/>
      <c r="D1624" s="49"/>
    </row>
    <row r="1625" spans="3:4" ht="21.75" customHeight="1">
      <c r="C1625" s="48"/>
      <c r="D1625" s="49"/>
    </row>
    <row r="1626" spans="3:4" ht="21.75" customHeight="1">
      <c r="C1626" s="48"/>
      <c r="D1626" s="49"/>
    </row>
    <row r="1627" spans="3:4" ht="21.75" customHeight="1">
      <c r="C1627" s="48"/>
      <c r="D1627" s="49"/>
    </row>
    <row r="1628" spans="3:4" ht="21.75" customHeight="1">
      <c r="C1628" s="48"/>
      <c r="D1628" s="49"/>
    </row>
    <row r="1629" spans="3:4" ht="21.75" customHeight="1">
      <c r="C1629" s="48"/>
      <c r="D1629" s="49"/>
    </row>
    <row r="1630" spans="3:4" ht="21.75" customHeight="1">
      <c r="C1630" s="48"/>
      <c r="D1630" s="49"/>
    </row>
    <row r="1631" spans="3:4" ht="21.75" customHeight="1">
      <c r="C1631" s="48"/>
      <c r="D1631" s="49"/>
    </row>
    <row r="1632" spans="3:4" ht="21.75" customHeight="1">
      <c r="C1632" s="48"/>
      <c r="D1632" s="49"/>
    </row>
    <row r="1633" spans="3:4" ht="21.75" customHeight="1">
      <c r="C1633" s="48"/>
      <c r="D1633" s="49"/>
    </row>
    <row r="1634" spans="3:4" ht="21.75" customHeight="1">
      <c r="C1634" s="48"/>
      <c r="D1634" s="49"/>
    </row>
    <row r="1635" spans="3:4" ht="21.75" customHeight="1">
      <c r="C1635" s="48"/>
      <c r="D1635" s="49"/>
    </row>
    <row r="1636" spans="3:4" ht="21.75" customHeight="1">
      <c r="C1636" s="48"/>
      <c r="D1636" s="49"/>
    </row>
    <row r="1637" spans="3:4" ht="21.75" customHeight="1">
      <c r="C1637" s="48"/>
      <c r="D1637" s="49"/>
    </row>
    <row r="1638" spans="3:4" ht="21.75" customHeight="1">
      <c r="C1638" s="48"/>
      <c r="D1638" s="49"/>
    </row>
    <row r="1639" spans="3:4" ht="21.75" customHeight="1">
      <c r="C1639" s="48"/>
      <c r="D1639" s="49"/>
    </row>
    <row r="1640" spans="3:4" ht="21.75" customHeight="1">
      <c r="C1640" s="48"/>
      <c r="D1640" s="49"/>
    </row>
    <row r="1641" spans="3:4" ht="21.75" customHeight="1">
      <c r="C1641" s="48"/>
      <c r="D1641" s="49"/>
    </row>
    <row r="1642" spans="3:4" ht="21.75" customHeight="1">
      <c r="C1642" s="48"/>
      <c r="D1642" s="49"/>
    </row>
    <row r="1643" spans="3:4" ht="21.75" customHeight="1">
      <c r="C1643" s="48"/>
      <c r="D1643" s="49"/>
    </row>
    <row r="1644" spans="3:4" ht="21.75" customHeight="1">
      <c r="C1644" s="48"/>
      <c r="D1644" s="49"/>
    </row>
    <row r="1645" spans="3:4" ht="21.75" customHeight="1">
      <c r="C1645" s="48"/>
      <c r="D1645" s="49"/>
    </row>
    <row r="1646" spans="3:4" ht="21.75" customHeight="1">
      <c r="C1646" s="48"/>
      <c r="D1646" s="49"/>
    </row>
    <row r="1647" spans="3:4" ht="21.75" customHeight="1">
      <c r="C1647" s="48"/>
      <c r="D1647" s="49"/>
    </row>
    <row r="1648" spans="3:4" ht="21.75" customHeight="1">
      <c r="C1648" s="48"/>
      <c r="D1648" s="49"/>
    </row>
    <row r="1649" spans="3:4" ht="21.75" customHeight="1">
      <c r="C1649" s="48"/>
      <c r="D1649" s="49"/>
    </row>
    <row r="1650" spans="3:4" ht="21.75" customHeight="1">
      <c r="C1650" s="48"/>
      <c r="D1650" s="49"/>
    </row>
    <row r="1651" spans="3:4" ht="21.75" customHeight="1">
      <c r="C1651" s="48"/>
      <c r="D1651" s="49"/>
    </row>
    <row r="1652" spans="3:4" ht="21.75" customHeight="1">
      <c r="C1652" s="48"/>
      <c r="D1652" s="49"/>
    </row>
    <row r="1653" spans="3:4" ht="21.75" customHeight="1">
      <c r="C1653" s="48"/>
      <c r="D1653" s="49"/>
    </row>
    <row r="1654" spans="3:4" ht="21.75" customHeight="1">
      <c r="C1654" s="48"/>
      <c r="D1654" s="49"/>
    </row>
    <row r="1655" spans="3:4" ht="21.75" customHeight="1">
      <c r="C1655" s="48"/>
      <c r="D1655" s="49"/>
    </row>
    <row r="1656" spans="3:4" ht="21.75" customHeight="1">
      <c r="C1656" s="48"/>
      <c r="D1656" s="49"/>
    </row>
    <row r="1657" spans="3:4" ht="21.75" customHeight="1">
      <c r="C1657" s="48"/>
      <c r="D1657" s="49"/>
    </row>
    <row r="1658" spans="3:4" ht="21.75" customHeight="1">
      <c r="C1658" s="48"/>
      <c r="D1658" s="49"/>
    </row>
    <row r="1659" spans="3:4" ht="21.75" customHeight="1">
      <c r="C1659" s="48"/>
      <c r="D1659" s="49"/>
    </row>
    <row r="1660" spans="3:4" ht="21.75" customHeight="1">
      <c r="C1660" s="48"/>
      <c r="D1660" s="49"/>
    </row>
    <row r="1661" spans="3:4" ht="21.75" customHeight="1">
      <c r="C1661" s="48"/>
      <c r="D1661" s="49"/>
    </row>
    <row r="1662" spans="3:4" ht="21.75" customHeight="1">
      <c r="C1662" s="48"/>
      <c r="D1662" s="49"/>
    </row>
    <row r="1663" spans="3:4" ht="21.75" customHeight="1">
      <c r="C1663" s="48"/>
      <c r="D1663" s="49"/>
    </row>
    <row r="1664" spans="3:4" ht="21.75" customHeight="1">
      <c r="C1664" s="48"/>
      <c r="D1664" s="49"/>
    </row>
    <row r="1665" spans="3:4" ht="21.75" customHeight="1">
      <c r="C1665" s="48"/>
      <c r="D1665" s="49"/>
    </row>
    <row r="1666" spans="3:4" ht="21.75" customHeight="1">
      <c r="C1666" s="48"/>
      <c r="D1666" s="49"/>
    </row>
    <row r="1667" spans="3:4" ht="21.75" customHeight="1">
      <c r="C1667" s="48"/>
      <c r="D1667" s="49"/>
    </row>
    <row r="1668" spans="3:4" ht="21.75" customHeight="1">
      <c r="C1668" s="48"/>
      <c r="D1668" s="49"/>
    </row>
    <row r="1669" spans="3:4" ht="21.75" customHeight="1">
      <c r="C1669" s="48"/>
      <c r="D1669" s="49"/>
    </row>
    <row r="1670" spans="3:4" ht="21.75" customHeight="1">
      <c r="C1670" s="48"/>
      <c r="D1670" s="49"/>
    </row>
    <row r="1671" spans="3:4" ht="21.75" customHeight="1">
      <c r="C1671" s="48"/>
      <c r="D1671" s="49"/>
    </row>
    <row r="1672" spans="3:4" ht="21.75" customHeight="1">
      <c r="C1672" s="48"/>
      <c r="D1672" s="49"/>
    </row>
    <row r="1673" spans="3:4" ht="21.75" customHeight="1">
      <c r="C1673" s="48"/>
      <c r="D1673" s="49"/>
    </row>
    <row r="1674" spans="3:4" ht="21.75" customHeight="1">
      <c r="C1674" s="48"/>
      <c r="D1674" s="49"/>
    </row>
    <row r="1675" spans="3:4" ht="21.75" customHeight="1">
      <c r="C1675" s="48"/>
      <c r="D1675" s="49"/>
    </row>
    <row r="1676" spans="3:4" ht="21.75" customHeight="1">
      <c r="C1676" s="48"/>
      <c r="D1676" s="49"/>
    </row>
    <row r="1677" spans="3:4" ht="21.75" customHeight="1">
      <c r="C1677" s="48"/>
      <c r="D1677" s="49"/>
    </row>
    <row r="1678" spans="3:4" ht="21.75" customHeight="1">
      <c r="C1678" s="48"/>
      <c r="D1678" s="49"/>
    </row>
    <row r="1679" spans="3:4" ht="21.75" customHeight="1">
      <c r="C1679" s="48"/>
      <c r="D1679" s="49"/>
    </row>
    <row r="1680" spans="3:4" ht="21.75" customHeight="1">
      <c r="C1680" s="48"/>
      <c r="D1680" s="49"/>
    </row>
    <row r="1681" spans="3:4" ht="21.75" customHeight="1">
      <c r="C1681" s="48"/>
      <c r="D1681" s="49"/>
    </row>
    <row r="1682" spans="3:4" ht="21.75" customHeight="1">
      <c r="C1682" s="48"/>
      <c r="D1682" s="49"/>
    </row>
    <row r="1683" spans="3:4" ht="21.75" customHeight="1">
      <c r="C1683" s="48"/>
      <c r="D1683" s="49"/>
    </row>
    <row r="1684" spans="3:4" ht="21.75" customHeight="1">
      <c r="C1684" s="48"/>
      <c r="D1684" s="49"/>
    </row>
    <row r="1685" spans="3:4" ht="21.75" customHeight="1">
      <c r="C1685" s="48"/>
      <c r="D1685" s="49"/>
    </row>
    <row r="1686" spans="3:4" ht="21.75" customHeight="1">
      <c r="C1686" s="48"/>
      <c r="D1686" s="49"/>
    </row>
    <row r="1687" spans="3:4" ht="21.75" customHeight="1">
      <c r="C1687" s="48"/>
      <c r="D1687" s="49"/>
    </row>
    <row r="1688" spans="3:4" ht="21.75" customHeight="1">
      <c r="C1688" s="48"/>
      <c r="D1688" s="49"/>
    </row>
    <row r="1689" spans="3:4" ht="21.75" customHeight="1">
      <c r="C1689" s="48"/>
      <c r="D1689" s="49"/>
    </row>
  </sheetData>
  <mergeCells count="6">
    <mergeCell ref="I41:K41"/>
    <mergeCell ref="E41:G41"/>
    <mergeCell ref="I5:K5"/>
    <mergeCell ref="E5:G5"/>
    <mergeCell ref="E73:G73"/>
    <mergeCell ref="I73:K73"/>
  </mergeCells>
  <pageMargins left="0.78740157480314965" right="0.39370078740157483" top="0.78740157480314965" bottom="0.39370078740157483" header="0.19685039370078741" footer="0.19685039370078741"/>
  <pageSetup paperSize="9" scale="83" orientation="portrait" r:id="rId1"/>
  <headerFooter scaleWithDoc="0"/>
  <rowBreaks count="2" manualBreakCount="2">
    <brk id="36" max="14" man="1"/>
    <brk id="68" max="11" man="1"/>
  </rowBreaks>
  <colBreaks count="1" manualBreakCount="1">
    <brk id="12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56"/>
  <sheetViews>
    <sheetView showGridLines="0" view="pageBreakPreview" topLeftCell="A33" zoomScaleNormal="100" zoomScaleSheetLayoutView="100" workbookViewId="0">
      <selection activeCell="A43" sqref="A43"/>
    </sheetView>
  </sheetViews>
  <sheetFormatPr defaultRowHeight="19.5" customHeight="1"/>
  <cols>
    <col min="1" max="1" width="46" style="23" customWidth="1"/>
    <col min="2" max="2" width="4.44140625" style="22" customWidth="1"/>
    <col min="3" max="3" width="1.6640625" style="23" customWidth="1"/>
    <col min="4" max="4" width="14.5546875" style="31" customWidth="1"/>
    <col min="5" max="5" width="1.44140625" style="23" customWidth="1"/>
    <col min="6" max="6" width="14.5546875" style="31" customWidth="1"/>
    <col min="7" max="7" width="1.44140625" style="23" customWidth="1"/>
    <col min="8" max="8" width="13.44140625" style="31" customWidth="1"/>
    <col min="9" max="9" width="1.44140625" style="23" customWidth="1"/>
    <col min="10" max="10" width="13.44140625" style="31" customWidth="1"/>
    <col min="11" max="11" width="1.88671875" style="23" customWidth="1"/>
    <col min="12" max="237" width="9.109375" style="23"/>
    <col min="238" max="238" width="39.5546875" style="23" customWidth="1"/>
    <col min="239" max="239" width="7.5546875" style="23" customWidth="1"/>
    <col min="240" max="240" width="1.44140625" style="23" customWidth="1"/>
    <col min="241" max="241" width="14.44140625" style="23" customWidth="1"/>
    <col min="242" max="242" width="0.5546875" style="23" customWidth="1"/>
    <col min="243" max="243" width="14.44140625" style="23" customWidth="1"/>
    <col min="244" max="244" width="0.5546875" style="23" customWidth="1"/>
    <col min="245" max="245" width="14.44140625" style="23" customWidth="1"/>
    <col min="246" max="246" width="0.5546875" style="23" customWidth="1"/>
    <col min="247" max="247" width="14.44140625" style="23" customWidth="1"/>
    <col min="248" max="248" width="0.88671875" style="23" customWidth="1"/>
    <col min="249" max="493" width="9.109375" style="23"/>
    <col min="494" max="494" width="39.5546875" style="23" customWidth="1"/>
    <col min="495" max="495" width="7.5546875" style="23" customWidth="1"/>
    <col min="496" max="496" width="1.44140625" style="23" customWidth="1"/>
    <col min="497" max="497" width="14.44140625" style="23" customWidth="1"/>
    <col min="498" max="498" width="0.5546875" style="23" customWidth="1"/>
    <col min="499" max="499" width="14.44140625" style="23" customWidth="1"/>
    <col min="500" max="500" width="0.5546875" style="23" customWidth="1"/>
    <col min="501" max="501" width="14.44140625" style="23" customWidth="1"/>
    <col min="502" max="502" width="0.5546875" style="23" customWidth="1"/>
    <col min="503" max="503" width="14.44140625" style="23" customWidth="1"/>
    <col min="504" max="504" width="0.88671875" style="23" customWidth="1"/>
    <col min="505" max="749" width="9.109375" style="23"/>
    <col min="750" max="750" width="39.5546875" style="23" customWidth="1"/>
    <col min="751" max="751" width="7.5546875" style="23" customWidth="1"/>
    <col min="752" max="752" width="1.44140625" style="23" customWidth="1"/>
    <col min="753" max="753" width="14.44140625" style="23" customWidth="1"/>
    <col min="754" max="754" width="0.5546875" style="23" customWidth="1"/>
    <col min="755" max="755" width="14.44140625" style="23" customWidth="1"/>
    <col min="756" max="756" width="0.5546875" style="23" customWidth="1"/>
    <col min="757" max="757" width="14.44140625" style="23" customWidth="1"/>
    <col min="758" max="758" width="0.5546875" style="23" customWidth="1"/>
    <col min="759" max="759" width="14.44140625" style="23" customWidth="1"/>
    <col min="760" max="760" width="0.88671875" style="23" customWidth="1"/>
    <col min="761" max="1005" width="9.109375" style="23"/>
    <col min="1006" max="1006" width="39.5546875" style="23" customWidth="1"/>
    <col min="1007" max="1007" width="7.5546875" style="23" customWidth="1"/>
    <col min="1008" max="1008" width="1.44140625" style="23" customWidth="1"/>
    <col min="1009" max="1009" width="14.44140625" style="23" customWidth="1"/>
    <col min="1010" max="1010" width="0.5546875" style="23" customWidth="1"/>
    <col min="1011" max="1011" width="14.44140625" style="23" customWidth="1"/>
    <col min="1012" max="1012" width="0.5546875" style="23" customWidth="1"/>
    <col min="1013" max="1013" width="14.44140625" style="23" customWidth="1"/>
    <col min="1014" max="1014" width="0.5546875" style="23" customWidth="1"/>
    <col min="1015" max="1015" width="14.44140625" style="23" customWidth="1"/>
    <col min="1016" max="1016" width="0.88671875" style="23" customWidth="1"/>
    <col min="1017" max="1261" width="9.109375" style="23"/>
    <col min="1262" max="1262" width="39.5546875" style="23" customWidth="1"/>
    <col min="1263" max="1263" width="7.5546875" style="23" customWidth="1"/>
    <col min="1264" max="1264" width="1.44140625" style="23" customWidth="1"/>
    <col min="1265" max="1265" width="14.44140625" style="23" customWidth="1"/>
    <col min="1266" max="1266" width="0.5546875" style="23" customWidth="1"/>
    <col min="1267" max="1267" width="14.44140625" style="23" customWidth="1"/>
    <col min="1268" max="1268" width="0.5546875" style="23" customWidth="1"/>
    <col min="1269" max="1269" width="14.44140625" style="23" customWidth="1"/>
    <col min="1270" max="1270" width="0.5546875" style="23" customWidth="1"/>
    <col min="1271" max="1271" width="14.44140625" style="23" customWidth="1"/>
    <col min="1272" max="1272" width="0.88671875" style="23" customWidth="1"/>
    <col min="1273" max="1517" width="9.109375" style="23"/>
    <col min="1518" max="1518" width="39.5546875" style="23" customWidth="1"/>
    <col min="1519" max="1519" width="7.5546875" style="23" customWidth="1"/>
    <col min="1520" max="1520" width="1.44140625" style="23" customWidth="1"/>
    <col min="1521" max="1521" width="14.44140625" style="23" customWidth="1"/>
    <col min="1522" max="1522" width="0.5546875" style="23" customWidth="1"/>
    <col min="1523" max="1523" width="14.44140625" style="23" customWidth="1"/>
    <col min="1524" max="1524" width="0.5546875" style="23" customWidth="1"/>
    <col min="1525" max="1525" width="14.44140625" style="23" customWidth="1"/>
    <col min="1526" max="1526" width="0.5546875" style="23" customWidth="1"/>
    <col min="1527" max="1527" width="14.44140625" style="23" customWidth="1"/>
    <col min="1528" max="1528" width="0.88671875" style="23" customWidth="1"/>
    <col min="1529" max="1773" width="9.109375" style="23"/>
    <col min="1774" max="1774" width="39.5546875" style="23" customWidth="1"/>
    <col min="1775" max="1775" width="7.5546875" style="23" customWidth="1"/>
    <col min="1776" max="1776" width="1.44140625" style="23" customWidth="1"/>
    <col min="1777" max="1777" width="14.44140625" style="23" customWidth="1"/>
    <col min="1778" max="1778" width="0.5546875" style="23" customWidth="1"/>
    <col min="1779" max="1779" width="14.44140625" style="23" customWidth="1"/>
    <col min="1780" max="1780" width="0.5546875" style="23" customWidth="1"/>
    <col min="1781" max="1781" width="14.44140625" style="23" customWidth="1"/>
    <col min="1782" max="1782" width="0.5546875" style="23" customWidth="1"/>
    <col min="1783" max="1783" width="14.44140625" style="23" customWidth="1"/>
    <col min="1784" max="1784" width="0.88671875" style="23" customWidth="1"/>
    <col min="1785" max="2029" width="9.109375" style="23"/>
    <col min="2030" max="2030" width="39.5546875" style="23" customWidth="1"/>
    <col min="2031" max="2031" width="7.5546875" style="23" customWidth="1"/>
    <col min="2032" max="2032" width="1.44140625" style="23" customWidth="1"/>
    <col min="2033" max="2033" width="14.44140625" style="23" customWidth="1"/>
    <col min="2034" max="2034" width="0.5546875" style="23" customWidth="1"/>
    <col min="2035" max="2035" width="14.44140625" style="23" customWidth="1"/>
    <col min="2036" max="2036" width="0.5546875" style="23" customWidth="1"/>
    <col min="2037" max="2037" width="14.44140625" style="23" customWidth="1"/>
    <col min="2038" max="2038" width="0.5546875" style="23" customWidth="1"/>
    <col min="2039" max="2039" width="14.44140625" style="23" customWidth="1"/>
    <col min="2040" max="2040" width="0.88671875" style="23" customWidth="1"/>
    <col min="2041" max="2285" width="9.109375" style="23"/>
    <col min="2286" max="2286" width="39.5546875" style="23" customWidth="1"/>
    <col min="2287" max="2287" width="7.5546875" style="23" customWidth="1"/>
    <col min="2288" max="2288" width="1.44140625" style="23" customWidth="1"/>
    <col min="2289" max="2289" width="14.44140625" style="23" customWidth="1"/>
    <col min="2290" max="2290" width="0.5546875" style="23" customWidth="1"/>
    <col min="2291" max="2291" width="14.44140625" style="23" customWidth="1"/>
    <col min="2292" max="2292" width="0.5546875" style="23" customWidth="1"/>
    <col min="2293" max="2293" width="14.44140625" style="23" customWidth="1"/>
    <col min="2294" max="2294" width="0.5546875" style="23" customWidth="1"/>
    <col min="2295" max="2295" width="14.44140625" style="23" customWidth="1"/>
    <col min="2296" max="2296" width="0.88671875" style="23" customWidth="1"/>
    <col min="2297" max="2541" width="9.109375" style="23"/>
    <col min="2542" max="2542" width="39.5546875" style="23" customWidth="1"/>
    <col min="2543" max="2543" width="7.5546875" style="23" customWidth="1"/>
    <col min="2544" max="2544" width="1.44140625" style="23" customWidth="1"/>
    <col min="2545" max="2545" width="14.44140625" style="23" customWidth="1"/>
    <col min="2546" max="2546" width="0.5546875" style="23" customWidth="1"/>
    <col min="2547" max="2547" width="14.44140625" style="23" customWidth="1"/>
    <col min="2548" max="2548" width="0.5546875" style="23" customWidth="1"/>
    <col min="2549" max="2549" width="14.44140625" style="23" customWidth="1"/>
    <col min="2550" max="2550" width="0.5546875" style="23" customWidth="1"/>
    <col min="2551" max="2551" width="14.44140625" style="23" customWidth="1"/>
    <col min="2552" max="2552" width="0.88671875" style="23" customWidth="1"/>
    <col min="2553" max="2797" width="9.109375" style="23"/>
    <col min="2798" max="2798" width="39.5546875" style="23" customWidth="1"/>
    <col min="2799" max="2799" width="7.5546875" style="23" customWidth="1"/>
    <col min="2800" max="2800" width="1.44140625" style="23" customWidth="1"/>
    <col min="2801" max="2801" width="14.44140625" style="23" customWidth="1"/>
    <col min="2802" max="2802" width="0.5546875" style="23" customWidth="1"/>
    <col min="2803" max="2803" width="14.44140625" style="23" customWidth="1"/>
    <col min="2804" max="2804" width="0.5546875" style="23" customWidth="1"/>
    <col min="2805" max="2805" width="14.44140625" style="23" customWidth="1"/>
    <col min="2806" max="2806" width="0.5546875" style="23" customWidth="1"/>
    <col min="2807" max="2807" width="14.44140625" style="23" customWidth="1"/>
    <col min="2808" max="2808" width="0.88671875" style="23" customWidth="1"/>
    <col min="2809" max="3053" width="9.109375" style="23"/>
    <col min="3054" max="3054" width="39.5546875" style="23" customWidth="1"/>
    <col min="3055" max="3055" width="7.5546875" style="23" customWidth="1"/>
    <col min="3056" max="3056" width="1.44140625" style="23" customWidth="1"/>
    <col min="3057" max="3057" width="14.44140625" style="23" customWidth="1"/>
    <col min="3058" max="3058" width="0.5546875" style="23" customWidth="1"/>
    <col min="3059" max="3059" width="14.44140625" style="23" customWidth="1"/>
    <col min="3060" max="3060" width="0.5546875" style="23" customWidth="1"/>
    <col min="3061" max="3061" width="14.44140625" style="23" customWidth="1"/>
    <col min="3062" max="3062" width="0.5546875" style="23" customWidth="1"/>
    <col min="3063" max="3063" width="14.44140625" style="23" customWidth="1"/>
    <col min="3064" max="3064" width="0.88671875" style="23" customWidth="1"/>
    <col min="3065" max="3309" width="9.109375" style="23"/>
    <col min="3310" max="3310" width="39.5546875" style="23" customWidth="1"/>
    <col min="3311" max="3311" width="7.5546875" style="23" customWidth="1"/>
    <col min="3312" max="3312" width="1.44140625" style="23" customWidth="1"/>
    <col min="3313" max="3313" width="14.44140625" style="23" customWidth="1"/>
    <col min="3314" max="3314" width="0.5546875" style="23" customWidth="1"/>
    <col min="3315" max="3315" width="14.44140625" style="23" customWidth="1"/>
    <col min="3316" max="3316" width="0.5546875" style="23" customWidth="1"/>
    <col min="3317" max="3317" width="14.44140625" style="23" customWidth="1"/>
    <col min="3318" max="3318" width="0.5546875" style="23" customWidth="1"/>
    <col min="3319" max="3319" width="14.44140625" style="23" customWidth="1"/>
    <col min="3320" max="3320" width="0.88671875" style="23" customWidth="1"/>
    <col min="3321" max="3565" width="9.109375" style="23"/>
    <col min="3566" max="3566" width="39.5546875" style="23" customWidth="1"/>
    <col min="3567" max="3567" width="7.5546875" style="23" customWidth="1"/>
    <col min="3568" max="3568" width="1.44140625" style="23" customWidth="1"/>
    <col min="3569" max="3569" width="14.44140625" style="23" customWidth="1"/>
    <col min="3570" max="3570" width="0.5546875" style="23" customWidth="1"/>
    <col min="3571" max="3571" width="14.44140625" style="23" customWidth="1"/>
    <col min="3572" max="3572" width="0.5546875" style="23" customWidth="1"/>
    <col min="3573" max="3573" width="14.44140625" style="23" customWidth="1"/>
    <col min="3574" max="3574" width="0.5546875" style="23" customWidth="1"/>
    <col min="3575" max="3575" width="14.44140625" style="23" customWidth="1"/>
    <col min="3576" max="3576" width="0.88671875" style="23" customWidth="1"/>
    <col min="3577" max="3821" width="9.109375" style="23"/>
    <col min="3822" max="3822" width="39.5546875" style="23" customWidth="1"/>
    <col min="3823" max="3823" width="7.5546875" style="23" customWidth="1"/>
    <col min="3824" max="3824" width="1.44140625" style="23" customWidth="1"/>
    <col min="3825" max="3825" width="14.44140625" style="23" customWidth="1"/>
    <col min="3826" max="3826" width="0.5546875" style="23" customWidth="1"/>
    <col min="3827" max="3827" width="14.44140625" style="23" customWidth="1"/>
    <col min="3828" max="3828" width="0.5546875" style="23" customWidth="1"/>
    <col min="3829" max="3829" width="14.44140625" style="23" customWidth="1"/>
    <col min="3830" max="3830" width="0.5546875" style="23" customWidth="1"/>
    <col min="3831" max="3831" width="14.44140625" style="23" customWidth="1"/>
    <col min="3832" max="3832" width="0.88671875" style="23" customWidth="1"/>
    <col min="3833" max="4077" width="9.109375" style="23"/>
    <col min="4078" max="4078" width="39.5546875" style="23" customWidth="1"/>
    <col min="4079" max="4079" width="7.5546875" style="23" customWidth="1"/>
    <col min="4080" max="4080" width="1.44140625" style="23" customWidth="1"/>
    <col min="4081" max="4081" width="14.44140625" style="23" customWidth="1"/>
    <col min="4082" max="4082" width="0.5546875" style="23" customWidth="1"/>
    <col min="4083" max="4083" width="14.44140625" style="23" customWidth="1"/>
    <col min="4084" max="4084" width="0.5546875" style="23" customWidth="1"/>
    <col min="4085" max="4085" width="14.44140625" style="23" customWidth="1"/>
    <col min="4086" max="4086" width="0.5546875" style="23" customWidth="1"/>
    <col min="4087" max="4087" width="14.44140625" style="23" customWidth="1"/>
    <col min="4088" max="4088" width="0.88671875" style="23" customWidth="1"/>
    <col min="4089" max="4333" width="9.109375" style="23"/>
    <col min="4334" max="4334" width="39.5546875" style="23" customWidth="1"/>
    <col min="4335" max="4335" width="7.5546875" style="23" customWidth="1"/>
    <col min="4336" max="4336" width="1.44140625" style="23" customWidth="1"/>
    <col min="4337" max="4337" width="14.44140625" style="23" customWidth="1"/>
    <col min="4338" max="4338" width="0.5546875" style="23" customWidth="1"/>
    <col min="4339" max="4339" width="14.44140625" style="23" customWidth="1"/>
    <col min="4340" max="4340" width="0.5546875" style="23" customWidth="1"/>
    <col min="4341" max="4341" width="14.44140625" style="23" customWidth="1"/>
    <col min="4342" max="4342" width="0.5546875" style="23" customWidth="1"/>
    <col min="4343" max="4343" width="14.44140625" style="23" customWidth="1"/>
    <col min="4344" max="4344" width="0.88671875" style="23" customWidth="1"/>
    <col min="4345" max="4589" width="9.109375" style="23"/>
    <col min="4590" max="4590" width="39.5546875" style="23" customWidth="1"/>
    <col min="4591" max="4591" width="7.5546875" style="23" customWidth="1"/>
    <col min="4592" max="4592" width="1.44140625" style="23" customWidth="1"/>
    <col min="4593" max="4593" width="14.44140625" style="23" customWidth="1"/>
    <col min="4594" max="4594" width="0.5546875" style="23" customWidth="1"/>
    <col min="4595" max="4595" width="14.44140625" style="23" customWidth="1"/>
    <col min="4596" max="4596" width="0.5546875" style="23" customWidth="1"/>
    <col min="4597" max="4597" width="14.44140625" style="23" customWidth="1"/>
    <col min="4598" max="4598" width="0.5546875" style="23" customWidth="1"/>
    <col min="4599" max="4599" width="14.44140625" style="23" customWidth="1"/>
    <col min="4600" max="4600" width="0.88671875" style="23" customWidth="1"/>
    <col min="4601" max="4845" width="9.109375" style="23"/>
    <col min="4846" max="4846" width="39.5546875" style="23" customWidth="1"/>
    <col min="4847" max="4847" width="7.5546875" style="23" customWidth="1"/>
    <col min="4848" max="4848" width="1.44140625" style="23" customWidth="1"/>
    <col min="4849" max="4849" width="14.44140625" style="23" customWidth="1"/>
    <col min="4850" max="4850" width="0.5546875" style="23" customWidth="1"/>
    <col min="4851" max="4851" width="14.44140625" style="23" customWidth="1"/>
    <col min="4852" max="4852" width="0.5546875" style="23" customWidth="1"/>
    <col min="4853" max="4853" width="14.44140625" style="23" customWidth="1"/>
    <col min="4854" max="4854" width="0.5546875" style="23" customWidth="1"/>
    <col min="4855" max="4855" width="14.44140625" style="23" customWidth="1"/>
    <col min="4856" max="4856" width="0.88671875" style="23" customWidth="1"/>
    <col min="4857" max="5101" width="9.109375" style="23"/>
    <col min="5102" max="5102" width="39.5546875" style="23" customWidth="1"/>
    <col min="5103" max="5103" width="7.5546875" style="23" customWidth="1"/>
    <col min="5104" max="5104" width="1.44140625" style="23" customWidth="1"/>
    <col min="5105" max="5105" width="14.44140625" style="23" customWidth="1"/>
    <col min="5106" max="5106" width="0.5546875" style="23" customWidth="1"/>
    <col min="5107" max="5107" width="14.44140625" style="23" customWidth="1"/>
    <col min="5108" max="5108" width="0.5546875" style="23" customWidth="1"/>
    <col min="5109" max="5109" width="14.44140625" style="23" customWidth="1"/>
    <col min="5110" max="5110" width="0.5546875" style="23" customWidth="1"/>
    <col min="5111" max="5111" width="14.44140625" style="23" customWidth="1"/>
    <col min="5112" max="5112" width="0.88671875" style="23" customWidth="1"/>
    <col min="5113" max="5357" width="9.109375" style="23"/>
    <col min="5358" max="5358" width="39.5546875" style="23" customWidth="1"/>
    <col min="5359" max="5359" width="7.5546875" style="23" customWidth="1"/>
    <col min="5360" max="5360" width="1.44140625" style="23" customWidth="1"/>
    <col min="5361" max="5361" width="14.44140625" style="23" customWidth="1"/>
    <col min="5362" max="5362" width="0.5546875" style="23" customWidth="1"/>
    <col min="5363" max="5363" width="14.44140625" style="23" customWidth="1"/>
    <col min="5364" max="5364" width="0.5546875" style="23" customWidth="1"/>
    <col min="5365" max="5365" width="14.44140625" style="23" customWidth="1"/>
    <col min="5366" max="5366" width="0.5546875" style="23" customWidth="1"/>
    <col min="5367" max="5367" width="14.44140625" style="23" customWidth="1"/>
    <col min="5368" max="5368" width="0.88671875" style="23" customWidth="1"/>
    <col min="5369" max="5613" width="9.109375" style="23"/>
    <col min="5614" max="5614" width="39.5546875" style="23" customWidth="1"/>
    <col min="5615" max="5615" width="7.5546875" style="23" customWidth="1"/>
    <col min="5616" max="5616" width="1.44140625" style="23" customWidth="1"/>
    <col min="5617" max="5617" width="14.44140625" style="23" customWidth="1"/>
    <col min="5618" max="5618" width="0.5546875" style="23" customWidth="1"/>
    <col min="5619" max="5619" width="14.44140625" style="23" customWidth="1"/>
    <col min="5620" max="5620" width="0.5546875" style="23" customWidth="1"/>
    <col min="5621" max="5621" width="14.44140625" style="23" customWidth="1"/>
    <col min="5622" max="5622" width="0.5546875" style="23" customWidth="1"/>
    <col min="5623" max="5623" width="14.44140625" style="23" customWidth="1"/>
    <col min="5624" max="5624" width="0.88671875" style="23" customWidth="1"/>
    <col min="5625" max="5869" width="9.109375" style="23"/>
    <col min="5870" max="5870" width="39.5546875" style="23" customWidth="1"/>
    <col min="5871" max="5871" width="7.5546875" style="23" customWidth="1"/>
    <col min="5872" max="5872" width="1.44140625" style="23" customWidth="1"/>
    <col min="5873" max="5873" width="14.44140625" style="23" customWidth="1"/>
    <col min="5874" max="5874" width="0.5546875" style="23" customWidth="1"/>
    <col min="5875" max="5875" width="14.44140625" style="23" customWidth="1"/>
    <col min="5876" max="5876" width="0.5546875" style="23" customWidth="1"/>
    <col min="5877" max="5877" width="14.44140625" style="23" customWidth="1"/>
    <col min="5878" max="5878" width="0.5546875" style="23" customWidth="1"/>
    <col min="5879" max="5879" width="14.44140625" style="23" customWidth="1"/>
    <col min="5880" max="5880" width="0.88671875" style="23" customWidth="1"/>
    <col min="5881" max="6125" width="9.109375" style="23"/>
    <col min="6126" max="6126" width="39.5546875" style="23" customWidth="1"/>
    <col min="6127" max="6127" width="7.5546875" style="23" customWidth="1"/>
    <col min="6128" max="6128" width="1.44140625" style="23" customWidth="1"/>
    <col min="6129" max="6129" width="14.44140625" style="23" customWidth="1"/>
    <col min="6130" max="6130" width="0.5546875" style="23" customWidth="1"/>
    <col min="6131" max="6131" width="14.44140625" style="23" customWidth="1"/>
    <col min="6132" max="6132" width="0.5546875" style="23" customWidth="1"/>
    <col min="6133" max="6133" width="14.44140625" style="23" customWidth="1"/>
    <col min="6134" max="6134" width="0.5546875" style="23" customWidth="1"/>
    <col min="6135" max="6135" width="14.44140625" style="23" customWidth="1"/>
    <col min="6136" max="6136" width="0.88671875" style="23" customWidth="1"/>
    <col min="6137" max="6381" width="9.109375" style="23"/>
    <col min="6382" max="6382" width="39.5546875" style="23" customWidth="1"/>
    <col min="6383" max="6383" width="7.5546875" style="23" customWidth="1"/>
    <col min="6384" max="6384" width="1.44140625" style="23" customWidth="1"/>
    <col min="6385" max="6385" width="14.44140625" style="23" customWidth="1"/>
    <col min="6386" max="6386" width="0.5546875" style="23" customWidth="1"/>
    <col min="6387" max="6387" width="14.44140625" style="23" customWidth="1"/>
    <col min="6388" max="6388" width="0.5546875" style="23" customWidth="1"/>
    <col min="6389" max="6389" width="14.44140625" style="23" customWidth="1"/>
    <col min="6390" max="6390" width="0.5546875" style="23" customWidth="1"/>
    <col min="6391" max="6391" width="14.44140625" style="23" customWidth="1"/>
    <col min="6392" max="6392" width="0.88671875" style="23" customWidth="1"/>
    <col min="6393" max="6637" width="9.109375" style="23"/>
    <col min="6638" max="6638" width="39.5546875" style="23" customWidth="1"/>
    <col min="6639" max="6639" width="7.5546875" style="23" customWidth="1"/>
    <col min="6640" max="6640" width="1.44140625" style="23" customWidth="1"/>
    <col min="6641" max="6641" width="14.44140625" style="23" customWidth="1"/>
    <col min="6642" max="6642" width="0.5546875" style="23" customWidth="1"/>
    <col min="6643" max="6643" width="14.44140625" style="23" customWidth="1"/>
    <col min="6644" max="6644" width="0.5546875" style="23" customWidth="1"/>
    <col min="6645" max="6645" width="14.44140625" style="23" customWidth="1"/>
    <col min="6646" max="6646" width="0.5546875" style="23" customWidth="1"/>
    <col min="6647" max="6647" width="14.44140625" style="23" customWidth="1"/>
    <col min="6648" max="6648" width="0.88671875" style="23" customWidth="1"/>
    <col min="6649" max="6893" width="9.109375" style="23"/>
    <col min="6894" max="6894" width="39.5546875" style="23" customWidth="1"/>
    <col min="6895" max="6895" width="7.5546875" style="23" customWidth="1"/>
    <col min="6896" max="6896" width="1.44140625" style="23" customWidth="1"/>
    <col min="6897" max="6897" width="14.44140625" style="23" customWidth="1"/>
    <col min="6898" max="6898" width="0.5546875" style="23" customWidth="1"/>
    <col min="6899" max="6899" width="14.44140625" style="23" customWidth="1"/>
    <col min="6900" max="6900" width="0.5546875" style="23" customWidth="1"/>
    <col min="6901" max="6901" width="14.44140625" style="23" customWidth="1"/>
    <col min="6902" max="6902" width="0.5546875" style="23" customWidth="1"/>
    <col min="6903" max="6903" width="14.44140625" style="23" customWidth="1"/>
    <col min="6904" max="6904" width="0.88671875" style="23" customWidth="1"/>
    <col min="6905" max="7149" width="9.109375" style="23"/>
    <col min="7150" max="7150" width="39.5546875" style="23" customWidth="1"/>
    <col min="7151" max="7151" width="7.5546875" style="23" customWidth="1"/>
    <col min="7152" max="7152" width="1.44140625" style="23" customWidth="1"/>
    <col min="7153" max="7153" width="14.44140625" style="23" customWidth="1"/>
    <col min="7154" max="7154" width="0.5546875" style="23" customWidth="1"/>
    <col min="7155" max="7155" width="14.44140625" style="23" customWidth="1"/>
    <col min="7156" max="7156" width="0.5546875" style="23" customWidth="1"/>
    <col min="7157" max="7157" width="14.44140625" style="23" customWidth="1"/>
    <col min="7158" max="7158" width="0.5546875" style="23" customWidth="1"/>
    <col min="7159" max="7159" width="14.44140625" style="23" customWidth="1"/>
    <col min="7160" max="7160" width="0.88671875" style="23" customWidth="1"/>
    <col min="7161" max="7405" width="9.109375" style="23"/>
    <col min="7406" max="7406" width="39.5546875" style="23" customWidth="1"/>
    <col min="7407" max="7407" width="7.5546875" style="23" customWidth="1"/>
    <col min="7408" max="7408" width="1.44140625" style="23" customWidth="1"/>
    <col min="7409" max="7409" width="14.44140625" style="23" customWidth="1"/>
    <col min="7410" max="7410" width="0.5546875" style="23" customWidth="1"/>
    <col min="7411" max="7411" width="14.44140625" style="23" customWidth="1"/>
    <col min="7412" max="7412" width="0.5546875" style="23" customWidth="1"/>
    <col min="7413" max="7413" width="14.44140625" style="23" customWidth="1"/>
    <col min="7414" max="7414" width="0.5546875" style="23" customWidth="1"/>
    <col min="7415" max="7415" width="14.44140625" style="23" customWidth="1"/>
    <col min="7416" max="7416" width="0.88671875" style="23" customWidth="1"/>
    <col min="7417" max="7661" width="9.109375" style="23"/>
    <col min="7662" max="7662" width="39.5546875" style="23" customWidth="1"/>
    <col min="7663" max="7663" width="7.5546875" style="23" customWidth="1"/>
    <col min="7664" max="7664" width="1.44140625" style="23" customWidth="1"/>
    <col min="7665" max="7665" width="14.44140625" style="23" customWidth="1"/>
    <col min="7666" max="7666" width="0.5546875" style="23" customWidth="1"/>
    <col min="7667" max="7667" width="14.44140625" style="23" customWidth="1"/>
    <col min="7668" max="7668" width="0.5546875" style="23" customWidth="1"/>
    <col min="7669" max="7669" width="14.44140625" style="23" customWidth="1"/>
    <col min="7670" max="7670" width="0.5546875" style="23" customWidth="1"/>
    <col min="7671" max="7671" width="14.44140625" style="23" customWidth="1"/>
    <col min="7672" max="7672" width="0.88671875" style="23" customWidth="1"/>
    <col min="7673" max="7917" width="9.109375" style="23"/>
    <col min="7918" max="7918" width="39.5546875" style="23" customWidth="1"/>
    <col min="7919" max="7919" width="7.5546875" style="23" customWidth="1"/>
    <col min="7920" max="7920" width="1.44140625" style="23" customWidth="1"/>
    <col min="7921" max="7921" width="14.44140625" style="23" customWidth="1"/>
    <col min="7922" max="7922" width="0.5546875" style="23" customWidth="1"/>
    <col min="7923" max="7923" width="14.44140625" style="23" customWidth="1"/>
    <col min="7924" max="7924" width="0.5546875" style="23" customWidth="1"/>
    <col min="7925" max="7925" width="14.44140625" style="23" customWidth="1"/>
    <col min="7926" max="7926" width="0.5546875" style="23" customWidth="1"/>
    <col min="7927" max="7927" width="14.44140625" style="23" customWidth="1"/>
    <col min="7928" max="7928" width="0.88671875" style="23" customWidth="1"/>
    <col min="7929" max="8173" width="9.109375" style="23"/>
    <col min="8174" max="8174" width="39.5546875" style="23" customWidth="1"/>
    <col min="8175" max="8175" width="7.5546875" style="23" customWidth="1"/>
    <col min="8176" max="8176" width="1.44140625" style="23" customWidth="1"/>
    <col min="8177" max="8177" width="14.44140625" style="23" customWidth="1"/>
    <col min="8178" max="8178" width="0.5546875" style="23" customWidth="1"/>
    <col min="8179" max="8179" width="14.44140625" style="23" customWidth="1"/>
    <col min="8180" max="8180" width="0.5546875" style="23" customWidth="1"/>
    <col min="8181" max="8181" width="14.44140625" style="23" customWidth="1"/>
    <col min="8182" max="8182" width="0.5546875" style="23" customWidth="1"/>
    <col min="8183" max="8183" width="14.44140625" style="23" customWidth="1"/>
    <col min="8184" max="8184" width="0.88671875" style="23" customWidth="1"/>
    <col min="8185" max="8429" width="9.109375" style="23"/>
    <col min="8430" max="8430" width="39.5546875" style="23" customWidth="1"/>
    <col min="8431" max="8431" width="7.5546875" style="23" customWidth="1"/>
    <col min="8432" max="8432" width="1.44140625" style="23" customWidth="1"/>
    <col min="8433" max="8433" width="14.44140625" style="23" customWidth="1"/>
    <col min="8434" max="8434" width="0.5546875" style="23" customWidth="1"/>
    <col min="8435" max="8435" width="14.44140625" style="23" customWidth="1"/>
    <col min="8436" max="8436" width="0.5546875" style="23" customWidth="1"/>
    <col min="8437" max="8437" width="14.44140625" style="23" customWidth="1"/>
    <col min="8438" max="8438" width="0.5546875" style="23" customWidth="1"/>
    <col min="8439" max="8439" width="14.44140625" style="23" customWidth="1"/>
    <col min="8440" max="8440" width="0.88671875" style="23" customWidth="1"/>
    <col min="8441" max="8685" width="9.109375" style="23"/>
    <col min="8686" max="8686" width="39.5546875" style="23" customWidth="1"/>
    <col min="8687" max="8687" width="7.5546875" style="23" customWidth="1"/>
    <col min="8688" max="8688" width="1.44140625" style="23" customWidth="1"/>
    <col min="8689" max="8689" width="14.44140625" style="23" customWidth="1"/>
    <col min="8690" max="8690" width="0.5546875" style="23" customWidth="1"/>
    <col min="8691" max="8691" width="14.44140625" style="23" customWidth="1"/>
    <col min="8692" max="8692" width="0.5546875" style="23" customWidth="1"/>
    <col min="8693" max="8693" width="14.44140625" style="23" customWidth="1"/>
    <col min="8694" max="8694" width="0.5546875" style="23" customWidth="1"/>
    <col min="8695" max="8695" width="14.44140625" style="23" customWidth="1"/>
    <col min="8696" max="8696" width="0.88671875" style="23" customWidth="1"/>
    <col min="8697" max="8941" width="9.109375" style="23"/>
    <col min="8942" max="8942" width="39.5546875" style="23" customWidth="1"/>
    <col min="8943" max="8943" width="7.5546875" style="23" customWidth="1"/>
    <col min="8944" max="8944" width="1.44140625" style="23" customWidth="1"/>
    <col min="8945" max="8945" width="14.44140625" style="23" customWidth="1"/>
    <col min="8946" max="8946" width="0.5546875" style="23" customWidth="1"/>
    <col min="8947" max="8947" width="14.44140625" style="23" customWidth="1"/>
    <col min="8948" max="8948" width="0.5546875" style="23" customWidth="1"/>
    <col min="8949" max="8949" width="14.44140625" style="23" customWidth="1"/>
    <col min="8950" max="8950" width="0.5546875" style="23" customWidth="1"/>
    <col min="8951" max="8951" width="14.44140625" style="23" customWidth="1"/>
    <col min="8952" max="8952" width="0.88671875" style="23" customWidth="1"/>
    <col min="8953" max="9197" width="9.109375" style="23"/>
    <col min="9198" max="9198" width="39.5546875" style="23" customWidth="1"/>
    <col min="9199" max="9199" width="7.5546875" style="23" customWidth="1"/>
    <col min="9200" max="9200" width="1.44140625" style="23" customWidth="1"/>
    <col min="9201" max="9201" width="14.44140625" style="23" customWidth="1"/>
    <col min="9202" max="9202" width="0.5546875" style="23" customWidth="1"/>
    <col min="9203" max="9203" width="14.44140625" style="23" customWidth="1"/>
    <col min="9204" max="9204" width="0.5546875" style="23" customWidth="1"/>
    <col min="9205" max="9205" width="14.44140625" style="23" customWidth="1"/>
    <col min="9206" max="9206" width="0.5546875" style="23" customWidth="1"/>
    <col min="9207" max="9207" width="14.44140625" style="23" customWidth="1"/>
    <col min="9208" max="9208" width="0.88671875" style="23" customWidth="1"/>
    <col min="9209" max="9453" width="9.109375" style="23"/>
    <col min="9454" max="9454" width="39.5546875" style="23" customWidth="1"/>
    <col min="9455" max="9455" width="7.5546875" style="23" customWidth="1"/>
    <col min="9456" max="9456" width="1.44140625" style="23" customWidth="1"/>
    <col min="9457" max="9457" width="14.44140625" style="23" customWidth="1"/>
    <col min="9458" max="9458" width="0.5546875" style="23" customWidth="1"/>
    <col min="9459" max="9459" width="14.44140625" style="23" customWidth="1"/>
    <col min="9460" max="9460" width="0.5546875" style="23" customWidth="1"/>
    <col min="9461" max="9461" width="14.44140625" style="23" customWidth="1"/>
    <col min="9462" max="9462" width="0.5546875" style="23" customWidth="1"/>
    <col min="9463" max="9463" width="14.44140625" style="23" customWidth="1"/>
    <col min="9464" max="9464" width="0.88671875" style="23" customWidth="1"/>
    <col min="9465" max="9709" width="9.109375" style="23"/>
    <col min="9710" max="9710" width="39.5546875" style="23" customWidth="1"/>
    <col min="9711" max="9711" width="7.5546875" style="23" customWidth="1"/>
    <col min="9712" max="9712" width="1.44140625" style="23" customWidth="1"/>
    <col min="9713" max="9713" width="14.44140625" style="23" customWidth="1"/>
    <col min="9714" max="9714" width="0.5546875" style="23" customWidth="1"/>
    <col min="9715" max="9715" width="14.44140625" style="23" customWidth="1"/>
    <col min="9716" max="9716" width="0.5546875" style="23" customWidth="1"/>
    <col min="9717" max="9717" width="14.44140625" style="23" customWidth="1"/>
    <col min="9718" max="9718" width="0.5546875" style="23" customWidth="1"/>
    <col min="9719" max="9719" width="14.44140625" style="23" customWidth="1"/>
    <col min="9720" max="9720" width="0.88671875" style="23" customWidth="1"/>
    <col min="9721" max="9965" width="9.109375" style="23"/>
    <col min="9966" max="9966" width="39.5546875" style="23" customWidth="1"/>
    <col min="9967" max="9967" width="7.5546875" style="23" customWidth="1"/>
    <col min="9968" max="9968" width="1.44140625" style="23" customWidth="1"/>
    <col min="9969" max="9969" width="14.44140625" style="23" customWidth="1"/>
    <col min="9970" max="9970" width="0.5546875" style="23" customWidth="1"/>
    <col min="9971" max="9971" width="14.44140625" style="23" customWidth="1"/>
    <col min="9972" max="9972" width="0.5546875" style="23" customWidth="1"/>
    <col min="9973" max="9973" width="14.44140625" style="23" customWidth="1"/>
    <col min="9974" max="9974" width="0.5546875" style="23" customWidth="1"/>
    <col min="9975" max="9975" width="14.44140625" style="23" customWidth="1"/>
    <col min="9976" max="9976" width="0.88671875" style="23" customWidth="1"/>
    <col min="9977" max="10221" width="9.109375" style="23"/>
    <col min="10222" max="10222" width="39.5546875" style="23" customWidth="1"/>
    <col min="10223" max="10223" width="7.5546875" style="23" customWidth="1"/>
    <col min="10224" max="10224" width="1.44140625" style="23" customWidth="1"/>
    <col min="10225" max="10225" width="14.44140625" style="23" customWidth="1"/>
    <col min="10226" max="10226" width="0.5546875" style="23" customWidth="1"/>
    <col min="10227" max="10227" width="14.44140625" style="23" customWidth="1"/>
    <col min="10228" max="10228" width="0.5546875" style="23" customWidth="1"/>
    <col min="10229" max="10229" width="14.44140625" style="23" customWidth="1"/>
    <col min="10230" max="10230" width="0.5546875" style="23" customWidth="1"/>
    <col min="10231" max="10231" width="14.44140625" style="23" customWidth="1"/>
    <col min="10232" max="10232" width="0.88671875" style="23" customWidth="1"/>
    <col min="10233" max="10477" width="9.109375" style="23"/>
    <col min="10478" max="10478" width="39.5546875" style="23" customWidth="1"/>
    <col min="10479" max="10479" width="7.5546875" style="23" customWidth="1"/>
    <col min="10480" max="10480" width="1.44140625" style="23" customWidth="1"/>
    <col min="10481" max="10481" width="14.44140625" style="23" customWidth="1"/>
    <col min="10482" max="10482" width="0.5546875" style="23" customWidth="1"/>
    <col min="10483" max="10483" width="14.44140625" style="23" customWidth="1"/>
    <col min="10484" max="10484" width="0.5546875" style="23" customWidth="1"/>
    <col min="10485" max="10485" width="14.44140625" style="23" customWidth="1"/>
    <col min="10486" max="10486" width="0.5546875" style="23" customWidth="1"/>
    <col min="10487" max="10487" width="14.44140625" style="23" customWidth="1"/>
    <col min="10488" max="10488" width="0.88671875" style="23" customWidth="1"/>
    <col min="10489" max="10733" width="9.109375" style="23"/>
    <col min="10734" max="10734" width="39.5546875" style="23" customWidth="1"/>
    <col min="10735" max="10735" width="7.5546875" style="23" customWidth="1"/>
    <col min="10736" max="10736" width="1.44140625" style="23" customWidth="1"/>
    <col min="10737" max="10737" width="14.44140625" style="23" customWidth="1"/>
    <col min="10738" max="10738" width="0.5546875" style="23" customWidth="1"/>
    <col min="10739" max="10739" width="14.44140625" style="23" customWidth="1"/>
    <col min="10740" max="10740" width="0.5546875" style="23" customWidth="1"/>
    <col min="10741" max="10741" width="14.44140625" style="23" customWidth="1"/>
    <col min="10742" max="10742" width="0.5546875" style="23" customWidth="1"/>
    <col min="10743" max="10743" width="14.44140625" style="23" customWidth="1"/>
    <col min="10744" max="10744" width="0.88671875" style="23" customWidth="1"/>
    <col min="10745" max="10989" width="9.109375" style="23"/>
    <col min="10990" max="10990" width="39.5546875" style="23" customWidth="1"/>
    <col min="10991" max="10991" width="7.5546875" style="23" customWidth="1"/>
    <col min="10992" max="10992" width="1.44140625" style="23" customWidth="1"/>
    <col min="10993" max="10993" width="14.44140625" style="23" customWidth="1"/>
    <col min="10994" max="10994" width="0.5546875" style="23" customWidth="1"/>
    <col min="10995" max="10995" width="14.44140625" style="23" customWidth="1"/>
    <col min="10996" max="10996" width="0.5546875" style="23" customWidth="1"/>
    <col min="10997" max="10997" width="14.44140625" style="23" customWidth="1"/>
    <col min="10998" max="10998" width="0.5546875" style="23" customWidth="1"/>
    <col min="10999" max="10999" width="14.44140625" style="23" customWidth="1"/>
    <col min="11000" max="11000" width="0.88671875" style="23" customWidth="1"/>
    <col min="11001" max="11245" width="9.109375" style="23"/>
    <col min="11246" max="11246" width="39.5546875" style="23" customWidth="1"/>
    <col min="11247" max="11247" width="7.5546875" style="23" customWidth="1"/>
    <col min="11248" max="11248" width="1.44140625" style="23" customWidth="1"/>
    <col min="11249" max="11249" width="14.44140625" style="23" customWidth="1"/>
    <col min="11250" max="11250" width="0.5546875" style="23" customWidth="1"/>
    <col min="11251" max="11251" width="14.44140625" style="23" customWidth="1"/>
    <col min="11252" max="11252" width="0.5546875" style="23" customWidth="1"/>
    <col min="11253" max="11253" width="14.44140625" style="23" customWidth="1"/>
    <col min="11254" max="11254" width="0.5546875" style="23" customWidth="1"/>
    <col min="11255" max="11255" width="14.44140625" style="23" customWidth="1"/>
    <col min="11256" max="11256" width="0.88671875" style="23" customWidth="1"/>
    <col min="11257" max="11501" width="9.109375" style="23"/>
    <col min="11502" max="11502" width="39.5546875" style="23" customWidth="1"/>
    <col min="11503" max="11503" width="7.5546875" style="23" customWidth="1"/>
    <col min="11504" max="11504" width="1.44140625" style="23" customWidth="1"/>
    <col min="11505" max="11505" width="14.44140625" style="23" customWidth="1"/>
    <col min="11506" max="11506" width="0.5546875" style="23" customWidth="1"/>
    <col min="11507" max="11507" width="14.44140625" style="23" customWidth="1"/>
    <col min="11508" max="11508" width="0.5546875" style="23" customWidth="1"/>
    <col min="11509" max="11509" width="14.44140625" style="23" customWidth="1"/>
    <col min="11510" max="11510" width="0.5546875" style="23" customWidth="1"/>
    <col min="11511" max="11511" width="14.44140625" style="23" customWidth="1"/>
    <col min="11512" max="11512" width="0.88671875" style="23" customWidth="1"/>
    <col min="11513" max="11757" width="9.109375" style="23"/>
    <col min="11758" max="11758" width="39.5546875" style="23" customWidth="1"/>
    <col min="11759" max="11759" width="7.5546875" style="23" customWidth="1"/>
    <col min="11760" max="11760" width="1.44140625" style="23" customWidth="1"/>
    <col min="11761" max="11761" width="14.44140625" style="23" customWidth="1"/>
    <col min="11762" max="11762" width="0.5546875" style="23" customWidth="1"/>
    <col min="11763" max="11763" width="14.44140625" style="23" customWidth="1"/>
    <col min="11764" max="11764" width="0.5546875" style="23" customWidth="1"/>
    <col min="11765" max="11765" width="14.44140625" style="23" customWidth="1"/>
    <col min="11766" max="11766" width="0.5546875" style="23" customWidth="1"/>
    <col min="11767" max="11767" width="14.44140625" style="23" customWidth="1"/>
    <col min="11768" max="11768" width="0.88671875" style="23" customWidth="1"/>
    <col min="11769" max="12013" width="9.109375" style="23"/>
    <col min="12014" max="12014" width="39.5546875" style="23" customWidth="1"/>
    <col min="12015" max="12015" width="7.5546875" style="23" customWidth="1"/>
    <col min="12016" max="12016" width="1.44140625" style="23" customWidth="1"/>
    <col min="12017" max="12017" width="14.44140625" style="23" customWidth="1"/>
    <col min="12018" max="12018" width="0.5546875" style="23" customWidth="1"/>
    <col min="12019" max="12019" width="14.44140625" style="23" customWidth="1"/>
    <col min="12020" max="12020" width="0.5546875" style="23" customWidth="1"/>
    <col min="12021" max="12021" width="14.44140625" style="23" customWidth="1"/>
    <col min="12022" max="12022" width="0.5546875" style="23" customWidth="1"/>
    <col min="12023" max="12023" width="14.44140625" style="23" customWidth="1"/>
    <col min="12024" max="12024" width="0.88671875" style="23" customWidth="1"/>
    <col min="12025" max="12269" width="9.109375" style="23"/>
    <col min="12270" max="12270" width="39.5546875" style="23" customWidth="1"/>
    <col min="12271" max="12271" width="7.5546875" style="23" customWidth="1"/>
    <col min="12272" max="12272" width="1.44140625" style="23" customWidth="1"/>
    <col min="12273" max="12273" width="14.44140625" style="23" customWidth="1"/>
    <col min="12274" max="12274" width="0.5546875" style="23" customWidth="1"/>
    <col min="12275" max="12275" width="14.44140625" style="23" customWidth="1"/>
    <col min="12276" max="12276" width="0.5546875" style="23" customWidth="1"/>
    <col min="12277" max="12277" width="14.44140625" style="23" customWidth="1"/>
    <col min="12278" max="12278" width="0.5546875" style="23" customWidth="1"/>
    <col min="12279" max="12279" width="14.44140625" style="23" customWidth="1"/>
    <col min="12280" max="12280" width="0.88671875" style="23" customWidth="1"/>
    <col min="12281" max="12525" width="9.109375" style="23"/>
    <col min="12526" max="12526" width="39.5546875" style="23" customWidth="1"/>
    <col min="12527" max="12527" width="7.5546875" style="23" customWidth="1"/>
    <col min="12528" max="12528" width="1.44140625" style="23" customWidth="1"/>
    <col min="12529" max="12529" width="14.44140625" style="23" customWidth="1"/>
    <col min="12530" max="12530" width="0.5546875" style="23" customWidth="1"/>
    <col min="12531" max="12531" width="14.44140625" style="23" customWidth="1"/>
    <col min="12532" max="12532" width="0.5546875" style="23" customWidth="1"/>
    <col min="12533" max="12533" width="14.44140625" style="23" customWidth="1"/>
    <col min="12534" max="12534" width="0.5546875" style="23" customWidth="1"/>
    <col min="12535" max="12535" width="14.44140625" style="23" customWidth="1"/>
    <col min="12536" max="12536" width="0.88671875" style="23" customWidth="1"/>
    <col min="12537" max="12781" width="9.109375" style="23"/>
    <col min="12782" max="12782" width="39.5546875" style="23" customWidth="1"/>
    <col min="12783" max="12783" width="7.5546875" style="23" customWidth="1"/>
    <col min="12784" max="12784" width="1.44140625" style="23" customWidth="1"/>
    <col min="12785" max="12785" width="14.44140625" style="23" customWidth="1"/>
    <col min="12786" max="12786" width="0.5546875" style="23" customWidth="1"/>
    <col min="12787" max="12787" width="14.44140625" style="23" customWidth="1"/>
    <col min="12788" max="12788" width="0.5546875" style="23" customWidth="1"/>
    <col min="12789" max="12789" width="14.44140625" style="23" customWidth="1"/>
    <col min="12790" max="12790" width="0.5546875" style="23" customWidth="1"/>
    <col min="12791" max="12791" width="14.44140625" style="23" customWidth="1"/>
    <col min="12792" max="12792" width="0.88671875" style="23" customWidth="1"/>
    <col min="12793" max="13037" width="9.109375" style="23"/>
    <col min="13038" max="13038" width="39.5546875" style="23" customWidth="1"/>
    <col min="13039" max="13039" width="7.5546875" style="23" customWidth="1"/>
    <col min="13040" max="13040" width="1.44140625" style="23" customWidth="1"/>
    <col min="13041" max="13041" width="14.44140625" style="23" customWidth="1"/>
    <col min="13042" max="13042" width="0.5546875" style="23" customWidth="1"/>
    <col min="13043" max="13043" width="14.44140625" style="23" customWidth="1"/>
    <col min="13044" max="13044" width="0.5546875" style="23" customWidth="1"/>
    <col min="13045" max="13045" width="14.44140625" style="23" customWidth="1"/>
    <col min="13046" max="13046" width="0.5546875" style="23" customWidth="1"/>
    <col min="13047" max="13047" width="14.44140625" style="23" customWidth="1"/>
    <col min="13048" max="13048" width="0.88671875" style="23" customWidth="1"/>
    <col min="13049" max="13293" width="9.109375" style="23"/>
    <col min="13294" max="13294" width="39.5546875" style="23" customWidth="1"/>
    <col min="13295" max="13295" width="7.5546875" style="23" customWidth="1"/>
    <col min="13296" max="13296" width="1.44140625" style="23" customWidth="1"/>
    <col min="13297" max="13297" width="14.44140625" style="23" customWidth="1"/>
    <col min="13298" max="13298" width="0.5546875" style="23" customWidth="1"/>
    <col min="13299" max="13299" width="14.44140625" style="23" customWidth="1"/>
    <col min="13300" max="13300" width="0.5546875" style="23" customWidth="1"/>
    <col min="13301" max="13301" width="14.44140625" style="23" customWidth="1"/>
    <col min="13302" max="13302" width="0.5546875" style="23" customWidth="1"/>
    <col min="13303" max="13303" width="14.44140625" style="23" customWidth="1"/>
    <col min="13304" max="13304" width="0.88671875" style="23" customWidth="1"/>
    <col min="13305" max="13549" width="9.109375" style="23"/>
    <col min="13550" max="13550" width="39.5546875" style="23" customWidth="1"/>
    <col min="13551" max="13551" width="7.5546875" style="23" customWidth="1"/>
    <col min="13552" max="13552" width="1.44140625" style="23" customWidth="1"/>
    <col min="13553" max="13553" width="14.44140625" style="23" customWidth="1"/>
    <col min="13554" max="13554" width="0.5546875" style="23" customWidth="1"/>
    <col min="13555" max="13555" width="14.44140625" style="23" customWidth="1"/>
    <col min="13556" max="13556" width="0.5546875" style="23" customWidth="1"/>
    <col min="13557" max="13557" width="14.44140625" style="23" customWidth="1"/>
    <col min="13558" max="13558" width="0.5546875" style="23" customWidth="1"/>
    <col min="13559" max="13559" width="14.44140625" style="23" customWidth="1"/>
    <col min="13560" max="13560" width="0.88671875" style="23" customWidth="1"/>
    <col min="13561" max="13805" width="9.109375" style="23"/>
    <col min="13806" max="13806" width="39.5546875" style="23" customWidth="1"/>
    <col min="13807" max="13807" width="7.5546875" style="23" customWidth="1"/>
    <col min="13808" max="13808" width="1.44140625" style="23" customWidth="1"/>
    <col min="13809" max="13809" width="14.44140625" style="23" customWidth="1"/>
    <col min="13810" max="13810" width="0.5546875" style="23" customWidth="1"/>
    <col min="13811" max="13811" width="14.44140625" style="23" customWidth="1"/>
    <col min="13812" max="13812" width="0.5546875" style="23" customWidth="1"/>
    <col min="13813" max="13813" width="14.44140625" style="23" customWidth="1"/>
    <col min="13814" max="13814" width="0.5546875" style="23" customWidth="1"/>
    <col min="13815" max="13815" width="14.44140625" style="23" customWidth="1"/>
    <col min="13816" max="13816" width="0.88671875" style="23" customWidth="1"/>
    <col min="13817" max="14061" width="9.109375" style="23"/>
    <col min="14062" max="14062" width="39.5546875" style="23" customWidth="1"/>
    <col min="14063" max="14063" width="7.5546875" style="23" customWidth="1"/>
    <col min="14064" max="14064" width="1.44140625" style="23" customWidth="1"/>
    <col min="14065" max="14065" width="14.44140625" style="23" customWidth="1"/>
    <col min="14066" max="14066" width="0.5546875" style="23" customWidth="1"/>
    <col min="14067" max="14067" width="14.44140625" style="23" customWidth="1"/>
    <col min="14068" max="14068" width="0.5546875" style="23" customWidth="1"/>
    <col min="14069" max="14069" width="14.44140625" style="23" customWidth="1"/>
    <col min="14070" max="14070" width="0.5546875" style="23" customWidth="1"/>
    <col min="14071" max="14071" width="14.44140625" style="23" customWidth="1"/>
    <col min="14072" max="14072" width="0.88671875" style="23" customWidth="1"/>
    <col min="14073" max="14317" width="9.109375" style="23"/>
    <col min="14318" max="14318" width="39.5546875" style="23" customWidth="1"/>
    <col min="14319" max="14319" width="7.5546875" style="23" customWidth="1"/>
    <col min="14320" max="14320" width="1.44140625" style="23" customWidth="1"/>
    <col min="14321" max="14321" width="14.44140625" style="23" customWidth="1"/>
    <col min="14322" max="14322" width="0.5546875" style="23" customWidth="1"/>
    <col min="14323" max="14323" width="14.44140625" style="23" customWidth="1"/>
    <col min="14324" max="14324" width="0.5546875" style="23" customWidth="1"/>
    <col min="14325" max="14325" width="14.44140625" style="23" customWidth="1"/>
    <col min="14326" max="14326" width="0.5546875" style="23" customWidth="1"/>
    <col min="14327" max="14327" width="14.44140625" style="23" customWidth="1"/>
    <col min="14328" max="14328" width="0.88671875" style="23" customWidth="1"/>
    <col min="14329" max="14573" width="9.109375" style="23"/>
    <col min="14574" max="14574" width="39.5546875" style="23" customWidth="1"/>
    <col min="14575" max="14575" width="7.5546875" style="23" customWidth="1"/>
    <col min="14576" max="14576" width="1.44140625" style="23" customWidth="1"/>
    <col min="14577" max="14577" width="14.44140625" style="23" customWidth="1"/>
    <col min="14578" max="14578" width="0.5546875" style="23" customWidth="1"/>
    <col min="14579" max="14579" width="14.44140625" style="23" customWidth="1"/>
    <col min="14580" max="14580" width="0.5546875" style="23" customWidth="1"/>
    <col min="14581" max="14581" width="14.44140625" style="23" customWidth="1"/>
    <col min="14582" max="14582" width="0.5546875" style="23" customWidth="1"/>
    <col min="14583" max="14583" width="14.44140625" style="23" customWidth="1"/>
    <col min="14584" max="14584" width="0.88671875" style="23" customWidth="1"/>
    <col min="14585" max="14829" width="9.109375" style="23"/>
    <col min="14830" max="14830" width="39.5546875" style="23" customWidth="1"/>
    <col min="14831" max="14831" width="7.5546875" style="23" customWidth="1"/>
    <col min="14832" max="14832" width="1.44140625" style="23" customWidth="1"/>
    <col min="14833" max="14833" width="14.44140625" style="23" customWidth="1"/>
    <col min="14834" max="14834" width="0.5546875" style="23" customWidth="1"/>
    <col min="14835" max="14835" width="14.44140625" style="23" customWidth="1"/>
    <col min="14836" max="14836" width="0.5546875" style="23" customWidth="1"/>
    <col min="14837" max="14837" width="14.44140625" style="23" customWidth="1"/>
    <col min="14838" max="14838" width="0.5546875" style="23" customWidth="1"/>
    <col min="14839" max="14839" width="14.44140625" style="23" customWidth="1"/>
    <col min="14840" max="14840" width="0.88671875" style="23" customWidth="1"/>
    <col min="14841" max="15085" width="9.109375" style="23"/>
    <col min="15086" max="15086" width="39.5546875" style="23" customWidth="1"/>
    <col min="15087" max="15087" width="7.5546875" style="23" customWidth="1"/>
    <col min="15088" max="15088" width="1.44140625" style="23" customWidth="1"/>
    <col min="15089" max="15089" width="14.44140625" style="23" customWidth="1"/>
    <col min="15090" max="15090" width="0.5546875" style="23" customWidth="1"/>
    <col min="15091" max="15091" width="14.44140625" style="23" customWidth="1"/>
    <col min="15092" max="15092" width="0.5546875" style="23" customWidth="1"/>
    <col min="15093" max="15093" width="14.44140625" style="23" customWidth="1"/>
    <col min="15094" max="15094" width="0.5546875" style="23" customWidth="1"/>
    <col min="15095" max="15095" width="14.44140625" style="23" customWidth="1"/>
    <col min="15096" max="15096" width="0.88671875" style="23" customWidth="1"/>
    <col min="15097" max="15341" width="9.109375" style="23"/>
    <col min="15342" max="15342" width="39.5546875" style="23" customWidth="1"/>
    <col min="15343" max="15343" width="7.5546875" style="23" customWidth="1"/>
    <col min="15344" max="15344" width="1.44140625" style="23" customWidth="1"/>
    <col min="15345" max="15345" width="14.44140625" style="23" customWidth="1"/>
    <col min="15346" max="15346" width="0.5546875" style="23" customWidth="1"/>
    <col min="15347" max="15347" width="14.44140625" style="23" customWidth="1"/>
    <col min="15348" max="15348" width="0.5546875" style="23" customWidth="1"/>
    <col min="15349" max="15349" width="14.44140625" style="23" customWidth="1"/>
    <col min="15350" max="15350" width="0.5546875" style="23" customWidth="1"/>
    <col min="15351" max="15351" width="14.44140625" style="23" customWidth="1"/>
    <col min="15352" max="15352" width="0.88671875" style="23" customWidth="1"/>
    <col min="15353" max="15597" width="9.109375" style="23"/>
    <col min="15598" max="15598" width="39.5546875" style="23" customWidth="1"/>
    <col min="15599" max="15599" width="7.5546875" style="23" customWidth="1"/>
    <col min="15600" max="15600" width="1.44140625" style="23" customWidth="1"/>
    <col min="15601" max="15601" width="14.44140625" style="23" customWidth="1"/>
    <col min="15602" max="15602" width="0.5546875" style="23" customWidth="1"/>
    <col min="15603" max="15603" width="14.44140625" style="23" customWidth="1"/>
    <col min="15604" max="15604" width="0.5546875" style="23" customWidth="1"/>
    <col min="15605" max="15605" width="14.44140625" style="23" customWidth="1"/>
    <col min="15606" max="15606" width="0.5546875" style="23" customWidth="1"/>
    <col min="15607" max="15607" width="14.44140625" style="23" customWidth="1"/>
    <col min="15608" max="15608" width="0.88671875" style="23" customWidth="1"/>
    <col min="15609" max="15853" width="9.109375" style="23"/>
    <col min="15854" max="15854" width="39.5546875" style="23" customWidth="1"/>
    <col min="15855" max="15855" width="7.5546875" style="23" customWidth="1"/>
    <col min="15856" max="15856" width="1.44140625" style="23" customWidth="1"/>
    <col min="15857" max="15857" width="14.44140625" style="23" customWidth="1"/>
    <col min="15858" max="15858" width="0.5546875" style="23" customWidth="1"/>
    <col min="15859" max="15859" width="14.44140625" style="23" customWidth="1"/>
    <col min="15860" max="15860" width="0.5546875" style="23" customWidth="1"/>
    <col min="15861" max="15861" width="14.44140625" style="23" customWidth="1"/>
    <col min="15862" max="15862" width="0.5546875" style="23" customWidth="1"/>
    <col min="15863" max="15863" width="14.44140625" style="23" customWidth="1"/>
    <col min="15864" max="15864" width="0.88671875" style="23" customWidth="1"/>
    <col min="15865" max="16109" width="9.109375" style="23"/>
    <col min="16110" max="16110" width="39.5546875" style="23" customWidth="1"/>
    <col min="16111" max="16111" width="7.5546875" style="23" customWidth="1"/>
    <col min="16112" max="16112" width="1.44140625" style="23" customWidth="1"/>
    <col min="16113" max="16113" width="14.44140625" style="23" customWidth="1"/>
    <col min="16114" max="16114" width="0.5546875" style="23" customWidth="1"/>
    <col min="16115" max="16115" width="14.44140625" style="23" customWidth="1"/>
    <col min="16116" max="16116" width="0.5546875" style="23" customWidth="1"/>
    <col min="16117" max="16117" width="14.44140625" style="23" customWidth="1"/>
    <col min="16118" max="16118" width="0.5546875" style="23" customWidth="1"/>
    <col min="16119" max="16119" width="14.44140625" style="23" customWidth="1"/>
    <col min="16120" max="16120" width="0.88671875" style="23" customWidth="1"/>
    <col min="16121" max="16384" width="9.109375" style="23"/>
  </cols>
  <sheetData>
    <row r="1" spans="1:11" ht="19.5" customHeight="1">
      <c r="E1" s="60"/>
      <c r="G1" s="60"/>
      <c r="I1" s="60"/>
      <c r="J1" s="60" t="s">
        <v>38</v>
      </c>
    </row>
    <row r="2" spans="1:11" ht="19.5" customHeight="1">
      <c r="A2" s="21" t="s">
        <v>91</v>
      </c>
    </row>
    <row r="3" spans="1:11" ht="19.5" customHeight="1">
      <c r="A3" s="21" t="s">
        <v>100</v>
      </c>
    </row>
    <row r="4" spans="1:11" ht="19.5" customHeight="1">
      <c r="A4" s="21" t="s">
        <v>228</v>
      </c>
    </row>
    <row r="5" spans="1:11" ht="19.5" customHeight="1">
      <c r="E5" s="28"/>
      <c r="G5" s="28"/>
      <c r="I5" s="28"/>
      <c r="K5" s="28" t="s">
        <v>0</v>
      </c>
    </row>
    <row r="6" spans="1:11" s="21" customFormat="1" ht="19.5" customHeight="1">
      <c r="B6" s="36"/>
      <c r="D6" s="113" t="s">
        <v>1</v>
      </c>
      <c r="E6" s="113"/>
      <c r="F6" s="113"/>
      <c r="H6" s="113" t="s">
        <v>2</v>
      </c>
      <c r="I6" s="113"/>
      <c r="J6" s="113"/>
    </row>
    <row r="7" spans="1:11" ht="19.5" customHeight="1">
      <c r="B7" s="38" t="s">
        <v>3</v>
      </c>
      <c r="D7" s="61" t="s">
        <v>166</v>
      </c>
      <c r="F7" s="61" t="s">
        <v>153</v>
      </c>
      <c r="H7" s="61" t="s">
        <v>166</v>
      </c>
      <c r="J7" s="61" t="s">
        <v>153</v>
      </c>
    </row>
    <row r="8" spans="1:11" ht="19.5" customHeight="1">
      <c r="A8" s="21" t="s">
        <v>121</v>
      </c>
      <c r="D8" s="62"/>
      <c r="F8" s="62"/>
      <c r="H8" s="62"/>
      <c r="J8" s="62"/>
    </row>
    <row r="9" spans="1:11" ht="19.5" customHeight="1">
      <c r="A9" s="21" t="s">
        <v>122</v>
      </c>
      <c r="D9" s="62"/>
      <c r="F9" s="62"/>
      <c r="H9" s="62"/>
      <c r="J9" s="62"/>
    </row>
    <row r="10" spans="1:11" ht="19.5" customHeight="1">
      <c r="A10" s="21" t="s">
        <v>70</v>
      </c>
      <c r="B10" s="24"/>
      <c r="D10" s="24"/>
      <c r="F10" s="24"/>
      <c r="H10" s="24"/>
      <c r="J10" s="24"/>
    </row>
    <row r="11" spans="1:11" ht="19.5" customHeight="1">
      <c r="A11" s="23" t="s">
        <v>116</v>
      </c>
      <c r="B11" s="27"/>
      <c r="D11" s="63">
        <v>250148</v>
      </c>
      <c r="E11" s="30"/>
      <c r="F11" s="63">
        <v>215495</v>
      </c>
      <c r="G11" s="30"/>
      <c r="H11" s="63">
        <v>106654</v>
      </c>
      <c r="I11" s="30"/>
      <c r="J11" s="63">
        <v>107183</v>
      </c>
    </row>
    <row r="12" spans="1:11" ht="19.5" customHeight="1">
      <c r="A12" s="23" t="s">
        <v>109</v>
      </c>
      <c r="B12" s="27"/>
      <c r="D12" s="63">
        <v>13434</v>
      </c>
      <c r="E12" s="30"/>
      <c r="F12" s="63">
        <v>15669</v>
      </c>
      <c r="G12" s="30"/>
      <c r="H12" s="63">
        <v>8543</v>
      </c>
      <c r="I12" s="30"/>
      <c r="J12" s="63">
        <v>9525</v>
      </c>
    </row>
    <row r="13" spans="1:11" ht="19.5" customHeight="1">
      <c r="A13" s="23" t="s">
        <v>147</v>
      </c>
      <c r="B13" s="27"/>
      <c r="D13" s="63">
        <v>803</v>
      </c>
      <c r="E13" s="30"/>
      <c r="F13" s="63">
        <v>532</v>
      </c>
      <c r="G13" s="30"/>
      <c r="H13" s="63">
        <v>803</v>
      </c>
      <c r="I13" s="30"/>
      <c r="J13" s="63">
        <v>532</v>
      </c>
    </row>
    <row r="14" spans="1:11" ht="19.5" customHeight="1">
      <c r="A14" s="23" t="s">
        <v>217</v>
      </c>
      <c r="B14" s="27"/>
      <c r="D14" s="63">
        <v>260</v>
      </c>
      <c r="E14" s="30"/>
      <c r="F14" s="63">
        <v>139</v>
      </c>
      <c r="G14" s="30"/>
      <c r="H14" s="63">
        <v>0</v>
      </c>
      <c r="I14" s="30"/>
      <c r="J14" s="63">
        <v>0</v>
      </c>
    </row>
    <row r="15" spans="1:11" ht="19.5" customHeight="1">
      <c r="A15" s="23" t="s">
        <v>114</v>
      </c>
      <c r="D15" s="63">
        <v>49</v>
      </c>
      <c r="E15" s="30"/>
      <c r="F15" s="63">
        <v>25</v>
      </c>
      <c r="G15" s="30"/>
      <c r="H15" s="63">
        <v>23</v>
      </c>
      <c r="I15" s="30"/>
      <c r="J15" s="63">
        <v>166</v>
      </c>
    </row>
    <row r="16" spans="1:11" ht="19.5" customHeight="1">
      <c r="A16" s="23" t="s">
        <v>71</v>
      </c>
      <c r="B16" s="27"/>
      <c r="D16" s="64">
        <v>780</v>
      </c>
      <c r="E16" s="30"/>
      <c r="F16" s="64">
        <v>2072</v>
      </c>
      <c r="G16" s="30"/>
      <c r="H16" s="64">
        <v>648</v>
      </c>
      <c r="I16" s="30"/>
      <c r="J16" s="64">
        <v>300</v>
      </c>
    </row>
    <row r="17" spans="1:10" ht="19.5" customHeight="1">
      <c r="A17" s="21" t="s">
        <v>72</v>
      </c>
      <c r="B17" s="27"/>
      <c r="D17" s="65">
        <f>SUM(D11:D16)</f>
        <v>265474</v>
      </c>
      <c r="E17" s="30"/>
      <c r="F17" s="65">
        <f>SUM(F11:F16)</f>
        <v>233932</v>
      </c>
      <c r="G17" s="30"/>
      <c r="H17" s="65">
        <f>SUM(H11:H16)</f>
        <v>116671</v>
      </c>
      <c r="I17" s="30"/>
      <c r="J17" s="65">
        <f>SUM(J11:J16)</f>
        <v>117706</v>
      </c>
    </row>
    <row r="18" spans="1:10" ht="19.5" customHeight="1">
      <c r="A18" s="21" t="s">
        <v>73</v>
      </c>
      <c r="B18" s="27"/>
      <c r="D18" s="30"/>
      <c r="E18" s="30"/>
      <c r="F18" s="30"/>
      <c r="G18" s="30"/>
      <c r="H18" s="30"/>
      <c r="I18" s="30"/>
      <c r="J18" s="30"/>
    </row>
    <row r="19" spans="1:10" ht="19.5" customHeight="1">
      <c r="A19" s="23" t="s">
        <v>117</v>
      </c>
      <c r="B19" s="27"/>
      <c r="D19" s="66">
        <v>207264</v>
      </c>
      <c r="E19" s="30"/>
      <c r="F19" s="66">
        <v>169439</v>
      </c>
      <c r="G19" s="30"/>
      <c r="H19" s="66">
        <v>82379</v>
      </c>
      <c r="I19" s="30"/>
      <c r="J19" s="66">
        <v>79165</v>
      </c>
    </row>
    <row r="20" spans="1:10" ht="19.5" customHeight="1">
      <c r="A20" s="23" t="s">
        <v>106</v>
      </c>
      <c r="B20" s="27"/>
      <c r="D20" s="66">
        <v>12402</v>
      </c>
      <c r="E20" s="30"/>
      <c r="F20" s="66">
        <v>11082</v>
      </c>
      <c r="G20" s="30"/>
      <c r="H20" s="66">
        <v>8486</v>
      </c>
      <c r="I20" s="30"/>
      <c r="J20" s="66">
        <v>7602</v>
      </c>
    </row>
    <row r="21" spans="1:10" ht="19.5" customHeight="1">
      <c r="A21" s="23" t="s">
        <v>108</v>
      </c>
      <c r="B21" s="27"/>
      <c r="D21" s="66">
        <v>6201</v>
      </c>
      <c r="E21" s="30"/>
      <c r="F21" s="66">
        <v>6559</v>
      </c>
      <c r="G21" s="30"/>
      <c r="H21" s="66">
        <v>4016</v>
      </c>
      <c r="I21" s="30"/>
      <c r="J21" s="66">
        <v>4530</v>
      </c>
    </row>
    <row r="22" spans="1:10" ht="19.5" customHeight="1">
      <c r="A22" s="23" t="s">
        <v>74</v>
      </c>
      <c r="B22" s="27"/>
      <c r="D22" s="30">
        <v>37712</v>
      </c>
      <c r="E22" s="30"/>
      <c r="F22" s="30">
        <v>34705</v>
      </c>
      <c r="G22" s="30"/>
      <c r="H22" s="66">
        <v>22766</v>
      </c>
      <c r="I22" s="30"/>
      <c r="J22" s="66">
        <v>19579</v>
      </c>
    </row>
    <row r="23" spans="1:10" ht="19.5" customHeight="1">
      <c r="A23" s="23" t="s">
        <v>168</v>
      </c>
      <c r="B23" s="27"/>
      <c r="D23" s="30">
        <v>-2797</v>
      </c>
      <c r="E23" s="30"/>
      <c r="F23" s="30">
        <v>398</v>
      </c>
      <c r="G23" s="30"/>
      <c r="H23" s="66">
        <v>-2349</v>
      </c>
      <c r="I23" s="30"/>
      <c r="J23" s="66">
        <v>905</v>
      </c>
    </row>
    <row r="24" spans="1:10" ht="19.5" customHeight="1">
      <c r="A24" s="23" t="s">
        <v>243</v>
      </c>
      <c r="B24" s="27"/>
      <c r="D24" s="30">
        <v>1438</v>
      </c>
      <c r="E24" s="30"/>
      <c r="F24" s="30">
        <v>387</v>
      </c>
      <c r="G24" s="30"/>
      <c r="H24" s="66">
        <v>1458</v>
      </c>
      <c r="I24" s="30"/>
      <c r="J24" s="66">
        <v>414</v>
      </c>
    </row>
    <row r="25" spans="1:10" ht="19.5" customHeight="1">
      <c r="A25" s="23" t="s">
        <v>150</v>
      </c>
      <c r="B25" s="27"/>
      <c r="D25" s="30"/>
      <c r="E25" s="30"/>
      <c r="F25" s="30"/>
      <c r="G25" s="30"/>
      <c r="H25" s="66"/>
      <c r="I25" s="30"/>
      <c r="J25" s="66"/>
    </row>
    <row r="26" spans="1:10" ht="19.5" customHeight="1">
      <c r="A26" s="23" t="s">
        <v>156</v>
      </c>
      <c r="B26" s="27"/>
      <c r="D26" s="30">
        <v>0</v>
      </c>
      <c r="E26" s="30"/>
      <c r="F26" s="30">
        <v>0</v>
      </c>
      <c r="G26" s="30"/>
      <c r="H26" s="66">
        <v>0</v>
      </c>
      <c r="I26" s="30"/>
      <c r="J26" s="66">
        <v>777</v>
      </c>
    </row>
    <row r="27" spans="1:10" ht="19.5" customHeight="1">
      <c r="A27" s="21" t="s">
        <v>75</v>
      </c>
      <c r="B27" s="27"/>
      <c r="D27" s="65">
        <f>SUM(D19:D26)</f>
        <v>262220</v>
      </c>
      <c r="E27" s="66"/>
      <c r="F27" s="65">
        <f>SUM(F19:F26)</f>
        <v>222570</v>
      </c>
      <c r="G27" s="30"/>
      <c r="H27" s="65">
        <f>SUM(H19:H26)</f>
        <v>116756</v>
      </c>
      <c r="I27" s="30"/>
      <c r="J27" s="65">
        <f>SUM(J19:J26)</f>
        <v>112972</v>
      </c>
    </row>
    <row r="28" spans="1:10" ht="19.5" customHeight="1">
      <c r="A28" s="21" t="s">
        <v>245</v>
      </c>
      <c r="B28" s="27"/>
      <c r="D28" s="30">
        <f>D17-D27</f>
        <v>3254</v>
      </c>
      <c r="E28" s="30"/>
      <c r="F28" s="30">
        <f>F17-F27</f>
        <v>11362</v>
      </c>
      <c r="G28" s="30"/>
      <c r="H28" s="30">
        <f>H17-H27</f>
        <v>-85</v>
      </c>
      <c r="I28" s="30"/>
      <c r="J28" s="30">
        <f>J17-J27</f>
        <v>4734</v>
      </c>
    </row>
    <row r="29" spans="1:10" ht="19.5" customHeight="1">
      <c r="A29" s="23" t="s">
        <v>115</v>
      </c>
      <c r="B29" s="27"/>
      <c r="D29" s="67">
        <v>-2673</v>
      </c>
      <c r="E29" s="30"/>
      <c r="F29" s="67">
        <v>-2584</v>
      </c>
      <c r="G29" s="30"/>
      <c r="H29" s="67">
        <v>-1497</v>
      </c>
      <c r="I29" s="30"/>
      <c r="J29" s="67">
        <v>-1604</v>
      </c>
    </row>
    <row r="30" spans="1:10" ht="19.5" customHeight="1">
      <c r="A30" s="21" t="s">
        <v>246</v>
      </c>
      <c r="B30" s="27"/>
      <c r="D30" s="30">
        <f>SUM(D28:D29)</f>
        <v>581</v>
      </c>
      <c r="E30" s="30"/>
      <c r="F30" s="30">
        <f>SUM(F28:F29)</f>
        <v>8778</v>
      </c>
      <c r="G30" s="30"/>
      <c r="H30" s="30">
        <f>SUM(H28:H29)</f>
        <v>-1582</v>
      </c>
      <c r="I30" s="30"/>
      <c r="J30" s="30">
        <f>SUM(J28:J29)</f>
        <v>3130</v>
      </c>
    </row>
    <row r="31" spans="1:10" ht="19.5" customHeight="1">
      <c r="A31" s="23" t="s">
        <v>223</v>
      </c>
      <c r="B31" s="27">
        <v>15</v>
      </c>
      <c r="D31" s="68">
        <v>-2407</v>
      </c>
      <c r="E31" s="30"/>
      <c r="F31" s="68">
        <v>-2753</v>
      </c>
      <c r="G31" s="30"/>
      <c r="H31" s="68">
        <v>-456</v>
      </c>
      <c r="I31" s="30"/>
      <c r="J31" s="68">
        <v>-946</v>
      </c>
    </row>
    <row r="32" spans="1:10" ht="19.5" customHeight="1">
      <c r="A32" s="21" t="s">
        <v>247</v>
      </c>
      <c r="B32" s="27"/>
      <c r="D32" s="65">
        <f>SUM(D30:D31)</f>
        <v>-1826</v>
      </c>
      <c r="E32" s="30"/>
      <c r="F32" s="65">
        <f>SUM(F30:F31)</f>
        <v>6025</v>
      </c>
      <c r="G32" s="30"/>
      <c r="H32" s="65">
        <f>SUM(H30:H31)</f>
        <v>-2038</v>
      </c>
      <c r="I32" s="30"/>
      <c r="J32" s="65">
        <f>SUM(J30:J31)</f>
        <v>2184</v>
      </c>
    </row>
    <row r="33" spans="1:11" ht="19.5" customHeight="1">
      <c r="B33" s="27"/>
      <c r="D33" s="30"/>
      <c r="E33" s="30"/>
      <c r="F33" s="30"/>
      <c r="G33" s="30"/>
      <c r="H33" s="30"/>
      <c r="I33" s="30"/>
      <c r="J33" s="30"/>
    </row>
    <row r="34" spans="1:11" ht="19.5" customHeight="1">
      <c r="A34" s="21" t="s">
        <v>123</v>
      </c>
      <c r="B34" s="27"/>
      <c r="D34" s="30"/>
      <c r="E34" s="30"/>
      <c r="F34" s="30"/>
      <c r="G34" s="30"/>
      <c r="H34" s="30"/>
      <c r="I34" s="30"/>
      <c r="J34" s="30"/>
    </row>
    <row r="35" spans="1:11" ht="19.5" customHeight="1">
      <c r="A35" s="23" t="s">
        <v>157</v>
      </c>
      <c r="B35" s="27"/>
      <c r="D35" s="67">
        <v>0</v>
      </c>
      <c r="E35" s="30"/>
      <c r="F35" s="67">
        <v>-164</v>
      </c>
      <c r="G35" s="30"/>
      <c r="H35" s="67">
        <v>0</v>
      </c>
      <c r="I35" s="30"/>
      <c r="J35" s="67">
        <v>0</v>
      </c>
    </row>
    <row r="36" spans="1:11" ht="19.5" customHeight="1">
      <c r="A36" s="21" t="s">
        <v>248</v>
      </c>
      <c r="B36" s="27"/>
      <c r="D36" s="67">
        <f>SUM(D32,D35)</f>
        <v>-1826</v>
      </c>
      <c r="E36" s="30"/>
      <c r="F36" s="67">
        <f>SUM(F32,F35)</f>
        <v>5861</v>
      </c>
      <c r="G36" s="30"/>
      <c r="H36" s="67">
        <f>SUM(H32,H35)</f>
        <v>-2038</v>
      </c>
      <c r="I36" s="30"/>
      <c r="J36" s="67">
        <f>SUM(J32,J35)</f>
        <v>2184</v>
      </c>
    </row>
    <row r="37" spans="1:11" ht="19.5" customHeight="1">
      <c r="B37" s="27"/>
      <c r="D37" s="30"/>
      <c r="E37" s="30"/>
      <c r="F37" s="30"/>
      <c r="G37" s="30"/>
      <c r="H37" s="30"/>
      <c r="I37" s="30"/>
      <c r="J37" s="30"/>
    </row>
    <row r="38" spans="1:11" s="72" customFormat="1" ht="21" customHeight="1">
      <c r="A38" s="21" t="s">
        <v>255</v>
      </c>
      <c r="B38" s="69"/>
      <c r="C38" s="70"/>
      <c r="D38" s="71"/>
      <c r="E38" s="70"/>
      <c r="F38" s="71"/>
      <c r="G38" s="70"/>
      <c r="H38" s="71"/>
      <c r="I38" s="70"/>
      <c r="J38" s="71"/>
      <c r="K38" s="70"/>
    </row>
    <row r="39" spans="1:11" s="72" customFormat="1" ht="21" customHeight="1">
      <c r="A39" s="21" t="s">
        <v>80</v>
      </c>
      <c r="B39" s="69"/>
      <c r="C39" s="73"/>
      <c r="D39" s="74">
        <v>0</v>
      </c>
      <c r="E39" s="73"/>
      <c r="F39" s="74">
        <v>0</v>
      </c>
      <c r="G39" s="73"/>
      <c r="H39" s="74">
        <v>0</v>
      </c>
      <c r="I39" s="73"/>
      <c r="J39" s="74">
        <v>0</v>
      </c>
      <c r="K39" s="73"/>
    </row>
    <row r="40" spans="1:11" s="72" customFormat="1" ht="21" customHeight="1">
      <c r="A40" s="21"/>
      <c r="B40" s="69"/>
      <c r="C40" s="70"/>
      <c r="D40" s="71"/>
      <c r="E40" s="70"/>
      <c r="F40" s="71"/>
      <c r="G40" s="70"/>
      <c r="H40" s="71"/>
      <c r="I40" s="70"/>
      <c r="J40" s="71"/>
      <c r="K40" s="70"/>
    </row>
    <row r="41" spans="1:11" s="72" customFormat="1" ht="21" customHeight="1" thickBot="1">
      <c r="A41" s="21" t="s">
        <v>249</v>
      </c>
      <c r="B41" s="69"/>
      <c r="C41" s="70"/>
      <c r="D41" s="75">
        <f>SUM(D36,D39)</f>
        <v>-1826</v>
      </c>
      <c r="E41" s="70"/>
      <c r="F41" s="75">
        <f>SUM(F36,F39)</f>
        <v>5861</v>
      </c>
      <c r="G41" s="70"/>
      <c r="H41" s="75">
        <f>SUM(H36,H39)</f>
        <v>-2038</v>
      </c>
      <c r="I41" s="70"/>
      <c r="J41" s="75">
        <f>SUM(J36,J39)</f>
        <v>2184</v>
      </c>
      <c r="K41" s="70"/>
    </row>
    <row r="42" spans="1:11" s="72" customFormat="1" ht="21" customHeight="1" thickTop="1">
      <c r="A42" s="21"/>
      <c r="B42" s="69"/>
      <c r="C42" s="70"/>
      <c r="D42" s="76"/>
      <c r="E42" s="70"/>
      <c r="F42" s="76"/>
      <c r="G42" s="70"/>
      <c r="H42" s="76"/>
      <c r="I42" s="70"/>
      <c r="J42" s="76"/>
      <c r="K42" s="70"/>
    </row>
    <row r="43" spans="1:11" ht="19.5" customHeight="1">
      <c r="A43" s="42" t="s">
        <v>170</v>
      </c>
      <c r="B43" s="27"/>
      <c r="D43" s="30"/>
      <c r="E43" s="30"/>
      <c r="F43" s="30"/>
      <c r="G43" s="30"/>
      <c r="H43" s="30"/>
      <c r="I43" s="30"/>
      <c r="J43" s="30"/>
    </row>
    <row r="44" spans="1:11" ht="19.5" customHeight="1">
      <c r="E44" s="60"/>
      <c r="G44" s="60"/>
      <c r="I44" s="60"/>
      <c r="J44" s="60" t="s">
        <v>38</v>
      </c>
    </row>
    <row r="45" spans="1:11" ht="19.5" customHeight="1">
      <c r="A45" s="21" t="s">
        <v>91</v>
      </c>
    </row>
    <row r="46" spans="1:11" ht="19.5" customHeight="1">
      <c r="A46" s="21" t="s">
        <v>107</v>
      </c>
    </row>
    <row r="47" spans="1:11" ht="19.5" customHeight="1">
      <c r="A47" s="21" t="s">
        <v>228</v>
      </c>
    </row>
    <row r="48" spans="1:11" ht="19.5" customHeight="1">
      <c r="E48" s="28"/>
      <c r="G48" s="28"/>
      <c r="I48" s="28"/>
      <c r="K48" s="28" t="s">
        <v>0</v>
      </c>
    </row>
    <row r="49" spans="1:13" s="21" customFormat="1" ht="19.5" customHeight="1">
      <c r="B49" s="36"/>
      <c r="D49" s="113" t="s">
        <v>1</v>
      </c>
      <c r="E49" s="113"/>
      <c r="F49" s="113"/>
      <c r="H49" s="113" t="s">
        <v>2</v>
      </c>
      <c r="I49" s="113"/>
      <c r="J49" s="113"/>
    </row>
    <row r="50" spans="1:13" ht="19.5" customHeight="1">
      <c r="B50" s="38" t="s">
        <v>3</v>
      </c>
      <c r="D50" s="61" t="s">
        <v>166</v>
      </c>
      <c r="F50" s="61" t="s">
        <v>153</v>
      </c>
      <c r="H50" s="61" t="s">
        <v>166</v>
      </c>
      <c r="J50" s="61" t="s">
        <v>153</v>
      </c>
    </row>
    <row r="51" spans="1:13" s="72" customFormat="1" ht="21" customHeight="1">
      <c r="A51" s="78" t="s">
        <v>110</v>
      </c>
      <c r="B51" s="69"/>
      <c r="C51" s="70"/>
      <c r="D51" s="76"/>
      <c r="E51" s="70"/>
      <c r="F51" s="76"/>
      <c r="G51" s="70"/>
      <c r="H51" s="76"/>
      <c r="I51" s="70"/>
      <c r="J51" s="76"/>
      <c r="K51" s="70"/>
    </row>
    <row r="52" spans="1:13" s="72" customFormat="1" ht="21" customHeight="1" thickBot="1">
      <c r="A52" s="79" t="s">
        <v>76</v>
      </c>
      <c r="B52" s="69"/>
      <c r="C52" s="70"/>
      <c r="D52" s="28">
        <f>D54-D53</f>
        <v>-2883</v>
      </c>
      <c r="E52" s="70"/>
      <c r="F52" s="28">
        <f>F54-F53</f>
        <v>4343</v>
      </c>
      <c r="G52" s="70"/>
      <c r="H52" s="75">
        <f>H41</f>
        <v>-2038</v>
      </c>
      <c r="I52" s="70"/>
      <c r="J52" s="75">
        <f>J41</f>
        <v>2184</v>
      </c>
      <c r="K52" s="70"/>
    </row>
    <row r="53" spans="1:13" s="72" customFormat="1" ht="21" customHeight="1" thickTop="1">
      <c r="A53" s="79" t="s">
        <v>34</v>
      </c>
      <c r="B53" s="69"/>
      <c r="C53" s="70"/>
      <c r="D53" s="58">
        <v>1057</v>
      </c>
      <c r="E53" s="70"/>
      <c r="F53" s="58">
        <v>1518</v>
      </c>
      <c r="G53" s="70"/>
      <c r="H53" s="76"/>
      <c r="I53" s="70"/>
      <c r="J53" s="76"/>
      <c r="K53" s="70"/>
    </row>
    <row r="54" spans="1:13" s="72" customFormat="1" ht="21" customHeight="1" thickBot="1">
      <c r="A54" s="78"/>
      <c r="B54" s="69"/>
      <c r="C54" s="70"/>
      <c r="D54" s="80">
        <f>D36</f>
        <v>-1826</v>
      </c>
      <c r="E54" s="70"/>
      <c r="F54" s="80">
        <f>F36</f>
        <v>5861</v>
      </c>
      <c r="G54" s="70"/>
      <c r="H54" s="76"/>
      <c r="I54" s="70"/>
      <c r="J54" s="76"/>
      <c r="K54" s="70"/>
    </row>
    <row r="55" spans="1:13" s="72" customFormat="1" ht="21" customHeight="1" thickTop="1">
      <c r="A55" s="78" t="s">
        <v>250</v>
      </c>
      <c r="B55" s="69"/>
      <c r="C55" s="70"/>
      <c r="D55" s="76"/>
      <c r="E55" s="70"/>
      <c r="F55" s="76"/>
      <c r="G55" s="70"/>
      <c r="H55" s="76"/>
      <c r="I55" s="70"/>
      <c r="J55" s="76"/>
      <c r="K55" s="70"/>
    </row>
    <row r="56" spans="1:13" s="72" customFormat="1" ht="21" customHeight="1" thickBot="1">
      <c r="A56" s="79" t="s">
        <v>76</v>
      </c>
      <c r="B56" s="69"/>
      <c r="C56" s="70"/>
      <c r="D56" s="28">
        <f>D58-D57</f>
        <v>-2883</v>
      </c>
      <c r="E56" s="70"/>
      <c r="F56" s="28">
        <f>F58-F57</f>
        <v>4343</v>
      </c>
      <c r="G56" s="70"/>
      <c r="H56" s="75">
        <f>H41</f>
        <v>-2038</v>
      </c>
      <c r="I56" s="70"/>
      <c r="J56" s="75">
        <f>J41</f>
        <v>2184</v>
      </c>
      <c r="K56" s="70"/>
    </row>
    <row r="57" spans="1:13" s="72" customFormat="1" ht="21" customHeight="1" thickTop="1">
      <c r="A57" s="79" t="s">
        <v>34</v>
      </c>
      <c r="B57" s="69"/>
      <c r="C57" s="70"/>
      <c r="D57" s="30">
        <f>D53</f>
        <v>1057</v>
      </c>
      <c r="E57" s="70"/>
      <c r="F57" s="30">
        <f>F53</f>
        <v>1518</v>
      </c>
      <c r="G57" s="70"/>
      <c r="H57" s="76"/>
      <c r="I57" s="70"/>
      <c r="J57" s="76"/>
      <c r="K57" s="70"/>
    </row>
    <row r="58" spans="1:13" s="72" customFormat="1" ht="21" customHeight="1" thickBot="1">
      <c r="A58" s="78"/>
      <c r="B58" s="69"/>
      <c r="C58" s="70"/>
      <c r="D58" s="80">
        <f>D41</f>
        <v>-1826</v>
      </c>
      <c r="E58" s="70"/>
      <c r="F58" s="80">
        <f>F41</f>
        <v>5861</v>
      </c>
      <c r="G58" s="70"/>
      <c r="H58" s="76"/>
      <c r="I58" s="70"/>
      <c r="J58" s="76"/>
      <c r="K58" s="70"/>
    </row>
    <row r="59" spans="1:13" s="72" customFormat="1" ht="21" customHeight="1" thickTop="1">
      <c r="A59" s="78"/>
      <c r="B59" s="69"/>
      <c r="C59" s="70"/>
      <c r="D59" s="76"/>
      <c r="E59" s="70"/>
      <c r="F59" s="76"/>
      <c r="G59" s="70"/>
      <c r="H59" s="76"/>
      <c r="I59" s="70"/>
      <c r="J59" s="81" t="s">
        <v>78</v>
      </c>
      <c r="K59" s="70"/>
    </row>
    <row r="60" spans="1:13" s="72" customFormat="1" ht="21" customHeight="1">
      <c r="A60" s="21" t="s">
        <v>251</v>
      </c>
      <c r="B60" s="69">
        <v>17</v>
      </c>
      <c r="C60" s="82"/>
      <c r="D60" s="79"/>
      <c r="E60" s="82"/>
      <c r="F60" s="79"/>
      <c r="G60" s="82"/>
      <c r="H60" s="76"/>
      <c r="I60" s="82"/>
      <c r="J60" s="76"/>
      <c r="K60" s="82"/>
    </row>
    <row r="61" spans="1:13" s="72" customFormat="1" ht="21" customHeight="1">
      <c r="A61" s="23" t="s">
        <v>252</v>
      </c>
      <c r="B61" s="69"/>
      <c r="C61" s="82"/>
      <c r="D61" s="79"/>
      <c r="E61" s="82"/>
      <c r="F61" s="79"/>
      <c r="G61" s="82"/>
      <c r="H61" s="79"/>
      <c r="I61" s="82"/>
      <c r="J61" s="79"/>
      <c r="K61" s="82"/>
    </row>
    <row r="62" spans="1:13" s="72" customFormat="1" ht="21" customHeight="1">
      <c r="A62" s="23" t="s">
        <v>256</v>
      </c>
      <c r="B62" s="69"/>
      <c r="C62" s="83"/>
      <c r="K62" s="83"/>
    </row>
    <row r="63" spans="1:13" s="72" customFormat="1" ht="21" customHeight="1" thickBot="1">
      <c r="A63" s="23" t="s">
        <v>253</v>
      </c>
      <c r="B63" s="69"/>
      <c r="C63" s="83"/>
      <c r="D63" s="84">
        <v>-5.3E-3</v>
      </c>
      <c r="E63" s="85"/>
      <c r="F63" s="84">
        <v>8.0000000000000002E-3</v>
      </c>
      <c r="G63" s="86"/>
      <c r="H63" s="87">
        <v>-3.8E-3</v>
      </c>
      <c r="I63" s="86"/>
      <c r="J63" s="87">
        <v>3.8999999999999998E-3</v>
      </c>
      <c r="K63" s="83"/>
      <c r="M63" s="106"/>
    </row>
    <row r="64" spans="1:13" s="72" customFormat="1" ht="21" customHeight="1" thickTop="1" thickBot="1">
      <c r="A64" s="23" t="s">
        <v>158</v>
      </c>
      <c r="B64" s="69"/>
      <c r="C64" s="83"/>
      <c r="D64" s="108">
        <v>0</v>
      </c>
      <c r="E64" s="85"/>
      <c r="F64" s="109">
        <v>-2.9019203989078869E-4</v>
      </c>
      <c r="G64" s="86"/>
      <c r="H64" s="88"/>
      <c r="I64" s="86"/>
      <c r="J64" s="88"/>
      <c r="K64" s="83"/>
    </row>
    <row r="65" spans="1:11" s="72" customFormat="1" ht="21" customHeight="1" thickTop="1">
      <c r="A65" s="89"/>
      <c r="B65" s="89"/>
      <c r="D65" s="90"/>
      <c r="F65" s="91"/>
      <c r="H65" s="91"/>
      <c r="J65" s="91"/>
    </row>
    <row r="66" spans="1:11" s="72" customFormat="1" ht="21" customHeight="1">
      <c r="A66" s="42" t="s">
        <v>170</v>
      </c>
      <c r="D66" s="90"/>
    </row>
    <row r="67" spans="1:11" ht="19.5" customHeight="1">
      <c r="E67" s="60"/>
      <c r="G67" s="60"/>
      <c r="I67" s="60"/>
      <c r="J67" s="60" t="s">
        <v>38</v>
      </c>
    </row>
    <row r="68" spans="1:11" ht="19.5" customHeight="1">
      <c r="A68" s="21" t="s">
        <v>91</v>
      </c>
    </row>
    <row r="69" spans="1:11" ht="19.5" customHeight="1">
      <c r="A69" s="21" t="s">
        <v>100</v>
      </c>
    </row>
    <row r="70" spans="1:11" ht="19.5" customHeight="1">
      <c r="A70" s="21" t="s">
        <v>233</v>
      </c>
    </row>
    <row r="71" spans="1:11" ht="19.5" customHeight="1">
      <c r="E71" s="28"/>
      <c r="G71" s="28"/>
      <c r="I71" s="28"/>
      <c r="K71" s="28" t="s">
        <v>0</v>
      </c>
    </row>
    <row r="72" spans="1:11" s="21" customFormat="1" ht="19.5" customHeight="1">
      <c r="B72" s="36"/>
      <c r="D72" s="113" t="s">
        <v>1</v>
      </c>
      <c r="E72" s="113"/>
      <c r="F72" s="113"/>
      <c r="H72" s="113" t="s">
        <v>2</v>
      </c>
      <c r="I72" s="113"/>
      <c r="J72" s="113"/>
    </row>
    <row r="73" spans="1:11" ht="19.5" customHeight="1">
      <c r="B73" s="38" t="s">
        <v>3</v>
      </c>
      <c r="D73" s="61" t="s">
        <v>166</v>
      </c>
      <c r="F73" s="61" t="s">
        <v>153</v>
      </c>
      <c r="H73" s="61" t="s">
        <v>166</v>
      </c>
      <c r="J73" s="61" t="s">
        <v>153</v>
      </c>
    </row>
    <row r="74" spans="1:11" ht="19.5" customHeight="1">
      <c r="A74" s="21" t="s">
        <v>121</v>
      </c>
      <c r="D74" s="62"/>
      <c r="F74" s="62"/>
      <c r="H74" s="62"/>
      <c r="J74" s="62"/>
    </row>
    <row r="75" spans="1:11" ht="19.5" customHeight="1">
      <c r="A75" s="21" t="s">
        <v>122</v>
      </c>
      <c r="D75" s="62"/>
      <c r="F75" s="62"/>
      <c r="H75" s="62"/>
      <c r="J75" s="62"/>
    </row>
    <row r="76" spans="1:11" ht="19.5" customHeight="1">
      <c r="A76" s="21" t="s">
        <v>70</v>
      </c>
      <c r="B76" s="24"/>
      <c r="D76" s="24"/>
      <c r="F76" s="24"/>
      <c r="H76" s="24"/>
      <c r="J76" s="24"/>
    </row>
    <row r="77" spans="1:11" ht="19.5" customHeight="1">
      <c r="A77" s="23" t="s">
        <v>116</v>
      </c>
      <c r="B77" s="27"/>
      <c r="D77" s="63">
        <v>721633</v>
      </c>
      <c r="E77" s="30"/>
      <c r="F77" s="63">
        <v>610261</v>
      </c>
      <c r="G77" s="30"/>
      <c r="H77" s="63">
        <v>317208</v>
      </c>
      <c r="I77" s="30"/>
      <c r="J77" s="63">
        <v>300996</v>
      </c>
    </row>
    <row r="78" spans="1:11" ht="19.5" customHeight="1">
      <c r="A78" s="23" t="s">
        <v>109</v>
      </c>
      <c r="B78" s="27"/>
      <c r="D78" s="63">
        <v>49967</v>
      </c>
      <c r="E78" s="30"/>
      <c r="F78" s="63">
        <v>52381</v>
      </c>
      <c r="G78" s="30"/>
      <c r="H78" s="63">
        <v>34864</v>
      </c>
      <c r="I78" s="30"/>
      <c r="J78" s="63">
        <v>38107</v>
      </c>
    </row>
    <row r="79" spans="1:11" ht="19.5" customHeight="1">
      <c r="A79" s="23" t="s">
        <v>147</v>
      </c>
      <c r="B79" s="27"/>
      <c r="D79" s="63">
        <v>2165</v>
      </c>
      <c r="E79" s="30"/>
      <c r="F79" s="63">
        <v>1574</v>
      </c>
      <c r="G79" s="30"/>
      <c r="H79" s="63">
        <v>2165</v>
      </c>
      <c r="I79" s="30"/>
      <c r="J79" s="63">
        <v>1574</v>
      </c>
    </row>
    <row r="80" spans="1:11" ht="19.5" customHeight="1">
      <c r="A80" s="23" t="s">
        <v>217</v>
      </c>
      <c r="B80" s="27"/>
      <c r="D80" s="63">
        <v>647</v>
      </c>
      <c r="E80" s="30"/>
      <c r="F80" s="63">
        <v>449</v>
      </c>
      <c r="G80" s="30"/>
      <c r="H80" s="63">
        <v>0</v>
      </c>
      <c r="I80" s="30"/>
      <c r="J80" s="63">
        <v>0</v>
      </c>
    </row>
    <row r="81" spans="1:10" ht="19.5" customHeight="1">
      <c r="A81" s="23" t="s">
        <v>114</v>
      </c>
      <c r="D81" s="63">
        <v>354</v>
      </c>
      <c r="E81" s="30"/>
      <c r="F81" s="63">
        <v>428</v>
      </c>
      <c r="G81" s="30"/>
      <c r="H81" s="63">
        <v>171</v>
      </c>
      <c r="I81" s="30"/>
      <c r="J81" s="63">
        <v>540</v>
      </c>
    </row>
    <row r="82" spans="1:10" ht="19.5" customHeight="1">
      <c r="A82" s="23" t="s">
        <v>198</v>
      </c>
      <c r="D82" s="63">
        <v>0</v>
      </c>
      <c r="E82" s="30"/>
      <c r="F82" s="63">
        <v>580</v>
      </c>
      <c r="G82" s="30"/>
      <c r="H82" s="63">
        <v>0</v>
      </c>
      <c r="I82" s="30"/>
      <c r="J82" s="63">
        <v>632</v>
      </c>
    </row>
    <row r="83" spans="1:10" ht="19.5" customHeight="1">
      <c r="A83" s="23" t="s">
        <v>71</v>
      </c>
      <c r="B83" s="27"/>
      <c r="D83" s="64">
        <v>3596</v>
      </c>
      <c r="E83" s="30"/>
      <c r="F83" s="64">
        <v>5344</v>
      </c>
      <c r="G83" s="30"/>
      <c r="H83" s="64">
        <v>4893</v>
      </c>
      <c r="I83" s="30"/>
      <c r="J83" s="64">
        <v>9479</v>
      </c>
    </row>
    <row r="84" spans="1:10" ht="19.5" customHeight="1">
      <c r="A84" s="21" t="s">
        <v>72</v>
      </c>
      <c r="B84" s="27"/>
      <c r="D84" s="65">
        <f>SUM(D77:D83)</f>
        <v>778362</v>
      </c>
      <c r="E84" s="30"/>
      <c r="F84" s="65">
        <f>SUM(F77:F83)</f>
        <v>671017</v>
      </c>
      <c r="G84" s="30"/>
      <c r="H84" s="65">
        <f>SUM(H77:H83)</f>
        <v>359301</v>
      </c>
      <c r="I84" s="30"/>
      <c r="J84" s="65">
        <f>SUM(J77:J83)</f>
        <v>351328</v>
      </c>
    </row>
    <row r="85" spans="1:10" ht="19.5" customHeight="1">
      <c r="A85" s="21" t="s">
        <v>73</v>
      </c>
      <c r="B85" s="27"/>
      <c r="D85" s="30"/>
      <c r="E85" s="30"/>
      <c r="F85" s="30"/>
      <c r="G85" s="30"/>
      <c r="H85" s="30"/>
      <c r="I85" s="30"/>
      <c r="J85" s="30"/>
    </row>
    <row r="86" spans="1:10" ht="19.5" customHeight="1">
      <c r="A86" s="23" t="s">
        <v>117</v>
      </c>
      <c r="B86" s="27"/>
      <c r="D86" s="66">
        <v>570100</v>
      </c>
      <c r="E86" s="30"/>
      <c r="F86" s="66">
        <v>476071</v>
      </c>
      <c r="G86" s="30"/>
      <c r="H86" s="66">
        <v>228792</v>
      </c>
      <c r="I86" s="30"/>
      <c r="J86" s="66">
        <v>218141</v>
      </c>
    </row>
    <row r="87" spans="1:10" ht="19.5" customHeight="1">
      <c r="A87" s="23" t="s">
        <v>106</v>
      </c>
      <c r="B87" s="27"/>
      <c r="D87" s="66">
        <v>44960</v>
      </c>
      <c r="E87" s="30"/>
      <c r="F87" s="66">
        <v>38541</v>
      </c>
      <c r="G87" s="30"/>
      <c r="H87" s="66">
        <v>34155</v>
      </c>
      <c r="I87" s="30"/>
      <c r="J87" s="66">
        <v>30450</v>
      </c>
    </row>
    <row r="88" spans="1:10" ht="19.5" customHeight="1">
      <c r="A88" s="23" t="s">
        <v>108</v>
      </c>
      <c r="B88" s="27"/>
      <c r="D88" s="66">
        <v>18790</v>
      </c>
      <c r="E88" s="30"/>
      <c r="F88" s="66">
        <v>18302</v>
      </c>
      <c r="G88" s="30"/>
      <c r="H88" s="66">
        <v>12061</v>
      </c>
      <c r="I88" s="30"/>
      <c r="J88" s="66">
        <v>12873</v>
      </c>
    </row>
    <row r="89" spans="1:10" ht="19.5" customHeight="1">
      <c r="A89" s="23" t="s">
        <v>74</v>
      </c>
      <c r="B89" s="27"/>
      <c r="D89" s="30">
        <v>118248</v>
      </c>
      <c r="E89" s="30"/>
      <c r="F89" s="30">
        <v>101783</v>
      </c>
      <c r="G89" s="30"/>
      <c r="H89" s="66">
        <v>70200</v>
      </c>
      <c r="I89" s="30"/>
      <c r="J89" s="66">
        <v>58546</v>
      </c>
    </row>
    <row r="90" spans="1:10" ht="19.5" customHeight="1">
      <c r="A90" s="23" t="s">
        <v>168</v>
      </c>
      <c r="B90" s="27"/>
      <c r="D90" s="30">
        <v>-7356</v>
      </c>
      <c r="E90" s="30"/>
      <c r="F90" s="30">
        <v>5406</v>
      </c>
      <c r="G90" s="30"/>
      <c r="H90" s="66">
        <v>-6774</v>
      </c>
      <c r="I90" s="30"/>
      <c r="J90" s="66">
        <v>5374</v>
      </c>
    </row>
    <row r="91" spans="1:10" ht="19.5" customHeight="1">
      <c r="A91" s="23" t="s">
        <v>243</v>
      </c>
      <c r="B91" s="27"/>
      <c r="D91" s="30">
        <v>320</v>
      </c>
      <c r="E91" s="30"/>
      <c r="F91" s="30">
        <v>0</v>
      </c>
      <c r="G91" s="30"/>
      <c r="H91" s="66">
        <v>297</v>
      </c>
      <c r="I91" s="30"/>
      <c r="J91" s="66">
        <v>0</v>
      </c>
    </row>
    <row r="92" spans="1:10" ht="19.5" customHeight="1">
      <c r="A92" s="23" t="s">
        <v>150</v>
      </c>
      <c r="B92" s="27"/>
      <c r="D92" s="30"/>
      <c r="E92" s="30"/>
      <c r="F92" s="30"/>
      <c r="G92" s="30"/>
      <c r="H92" s="66"/>
      <c r="I92" s="30"/>
      <c r="J92" s="66"/>
    </row>
    <row r="93" spans="1:10" ht="19.5" customHeight="1">
      <c r="A93" s="23" t="s">
        <v>156</v>
      </c>
      <c r="B93" s="27"/>
      <c r="D93" s="30">
        <v>0</v>
      </c>
      <c r="E93" s="30"/>
      <c r="F93" s="30">
        <v>0</v>
      </c>
      <c r="G93" s="30"/>
      <c r="H93" s="66">
        <v>0</v>
      </c>
      <c r="I93" s="30"/>
      <c r="J93" s="66">
        <v>2331</v>
      </c>
    </row>
    <row r="94" spans="1:10" ht="19.5" customHeight="1">
      <c r="A94" s="21" t="s">
        <v>75</v>
      </c>
      <c r="B94" s="27"/>
      <c r="D94" s="65">
        <f>SUM(D86:D93)</f>
        <v>745062</v>
      </c>
      <c r="E94" s="66"/>
      <c r="F94" s="65">
        <f>SUM(F86:F93)</f>
        <v>640103</v>
      </c>
      <c r="G94" s="30"/>
      <c r="H94" s="65">
        <f>SUM(H86:H93)</f>
        <v>338731</v>
      </c>
      <c r="I94" s="30"/>
      <c r="J94" s="65">
        <f>SUM(J86:J93)</f>
        <v>327715</v>
      </c>
    </row>
    <row r="95" spans="1:10" ht="19.5" customHeight="1">
      <c r="A95" s="21" t="s">
        <v>138</v>
      </c>
      <c r="B95" s="27"/>
      <c r="D95" s="30">
        <f>D84-D94</f>
        <v>33300</v>
      </c>
      <c r="E95" s="30"/>
      <c r="F95" s="30">
        <f>F84-F94</f>
        <v>30914</v>
      </c>
      <c r="G95" s="30"/>
      <c r="H95" s="30">
        <f>H84-H94</f>
        <v>20570</v>
      </c>
      <c r="I95" s="30"/>
      <c r="J95" s="30">
        <f>J84-J94</f>
        <v>23613</v>
      </c>
    </row>
    <row r="96" spans="1:10" ht="19.5" customHeight="1">
      <c r="A96" s="23" t="s">
        <v>115</v>
      </c>
      <c r="B96" s="27"/>
      <c r="D96" s="67">
        <v>-6709</v>
      </c>
      <c r="E96" s="30"/>
      <c r="F96" s="67">
        <v>-7041</v>
      </c>
      <c r="G96" s="30"/>
      <c r="H96" s="67">
        <v>-4467</v>
      </c>
      <c r="I96" s="30"/>
      <c r="J96" s="67">
        <v>-4250</v>
      </c>
    </row>
    <row r="97" spans="1:11" ht="19.5" customHeight="1">
      <c r="A97" s="21" t="s">
        <v>171</v>
      </c>
      <c r="B97" s="27"/>
      <c r="D97" s="30">
        <f>SUM(D95:D96)</f>
        <v>26591</v>
      </c>
      <c r="E97" s="30"/>
      <c r="F97" s="30">
        <f>SUM(F95:F96)</f>
        <v>23873</v>
      </c>
      <c r="G97" s="30"/>
      <c r="H97" s="30">
        <f>SUM(H95:H96)</f>
        <v>16103</v>
      </c>
      <c r="I97" s="30"/>
      <c r="J97" s="30">
        <f>SUM(J95:J96)</f>
        <v>19363</v>
      </c>
    </row>
    <row r="98" spans="1:11" ht="19.5" customHeight="1">
      <c r="A98" s="23" t="s">
        <v>223</v>
      </c>
      <c r="B98" s="27">
        <v>15</v>
      </c>
      <c r="D98" s="68">
        <v>-7862</v>
      </c>
      <c r="E98" s="30"/>
      <c r="F98" s="68">
        <v>-6359</v>
      </c>
      <c r="G98" s="30"/>
      <c r="H98" s="68">
        <v>-3856</v>
      </c>
      <c r="I98" s="30"/>
      <c r="J98" s="68">
        <v>-3013</v>
      </c>
    </row>
    <row r="99" spans="1:11" ht="19.5" customHeight="1">
      <c r="A99" s="21" t="s">
        <v>139</v>
      </c>
      <c r="B99" s="27"/>
      <c r="D99" s="65">
        <f>SUM(D97:D98)</f>
        <v>18729</v>
      </c>
      <c r="E99" s="30"/>
      <c r="F99" s="65">
        <f>SUM(F97:F98)</f>
        <v>17514</v>
      </c>
      <c r="G99" s="30"/>
      <c r="H99" s="65">
        <f>SUM(H97:H98)</f>
        <v>12247</v>
      </c>
      <c r="I99" s="30"/>
      <c r="J99" s="65">
        <f>SUM(J97:J98)</f>
        <v>16350</v>
      </c>
    </row>
    <row r="100" spans="1:11" ht="19.5" customHeight="1">
      <c r="B100" s="27"/>
      <c r="D100" s="30"/>
      <c r="E100" s="30"/>
      <c r="F100" s="30"/>
      <c r="G100" s="30"/>
      <c r="H100" s="30"/>
      <c r="I100" s="30"/>
      <c r="J100" s="30"/>
    </row>
    <row r="101" spans="1:11" ht="19.5" customHeight="1">
      <c r="A101" s="21" t="s">
        <v>123</v>
      </c>
      <c r="B101" s="27"/>
      <c r="D101" s="30"/>
      <c r="E101" s="30"/>
      <c r="F101" s="30"/>
      <c r="G101" s="30"/>
      <c r="H101" s="30"/>
      <c r="I101" s="30"/>
      <c r="J101" s="30"/>
    </row>
    <row r="102" spans="1:11" ht="19.5" customHeight="1">
      <c r="A102" s="23" t="s">
        <v>157</v>
      </c>
      <c r="B102" s="27"/>
      <c r="D102" s="67">
        <v>0</v>
      </c>
      <c r="E102" s="30"/>
      <c r="F102" s="67">
        <v>-306</v>
      </c>
      <c r="G102" s="30"/>
      <c r="H102" s="67">
        <v>0</v>
      </c>
      <c r="I102" s="30"/>
      <c r="J102" s="67">
        <v>0</v>
      </c>
    </row>
    <row r="103" spans="1:11" ht="19.5" customHeight="1">
      <c r="A103" s="21" t="s">
        <v>128</v>
      </c>
      <c r="B103" s="27"/>
      <c r="D103" s="67">
        <f>SUM(D99,D102)</f>
        <v>18729</v>
      </c>
      <c r="E103" s="30"/>
      <c r="F103" s="67">
        <f>SUM(F99,F102)</f>
        <v>17208</v>
      </c>
      <c r="G103" s="30"/>
      <c r="H103" s="67">
        <f>SUM(H99,H102)</f>
        <v>12247</v>
      </c>
      <c r="I103" s="30"/>
      <c r="J103" s="67">
        <f>SUM(J99,J102)</f>
        <v>16350</v>
      </c>
    </row>
    <row r="104" spans="1:11" ht="19.5" customHeight="1">
      <c r="B104" s="27"/>
      <c r="D104" s="30"/>
      <c r="E104" s="30"/>
      <c r="F104" s="30"/>
      <c r="G104" s="30"/>
      <c r="H104" s="30"/>
      <c r="I104" s="30"/>
      <c r="J104" s="30"/>
    </row>
    <row r="105" spans="1:11" s="72" customFormat="1" ht="21" customHeight="1">
      <c r="A105" s="21" t="s">
        <v>79</v>
      </c>
      <c r="B105" s="69"/>
      <c r="C105" s="70"/>
      <c r="D105" s="71"/>
      <c r="E105" s="70"/>
      <c r="F105" s="71"/>
      <c r="G105" s="70"/>
      <c r="H105" s="71"/>
      <c r="I105" s="70"/>
      <c r="J105" s="71"/>
      <c r="K105" s="70"/>
    </row>
    <row r="106" spans="1:11" s="72" customFormat="1" ht="21" customHeight="1">
      <c r="A106" s="21" t="s">
        <v>80</v>
      </c>
      <c r="B106" s="69"/>
      <c r="C106" s="73"/>
      <c r="D106" s="74">
        <v>0</v>
      </c>
      <c r="E106" s="73"/>
      <c r="F106" s="74">
        <v>0</v>
      </c>
      <c r="G106" s="73"/>
      <c r="H106" s="74">
        <v>0</v>
      </c>
      <c r="I106" s="73"/>
      <c r="J106" s="74">
        <v>0</v>
      </c>
      <c r="K106" s="73"/>
    </row>
    <row r="107" spans="1:11" s="72" customFormat="1" ht="21" customHeight="1">
      <c r="A107" s="21"/>
      <c r="B107" s="69"/>
      <c r="C107" s="70"/>
      <c r="D107" s="71"/>
      <c r="E107" s="70"/>
      <c r="F107" s="71"/>
      <c r="G107" s="70"/>
      <c r="H107" s="71"/>
      <c r="I107" s="70"/>
      <c r="J107" s="71"/>
      <c r="K107" s="70"/>
    </row>
    <row r="108" spans="1:11" s="72" customFormat="1" ht="21" customHeight="1" thickBot="1">
      <c r="A108" s="21" t="s">
        <v>52</v>
      </c>
      <c r="B108" s="69"/>
      <c r="C108" s="70"/>
      <c r="D108" s="75">
        <f>SUM(D103,D106)</f>
        <v>18729</v>
      </c>
      <c r="E108" s="70"/>
      <c r="F108" s="75">
        <f>SUM(F103,F106)</f>
        <v>17208</v>
      </c>
      <c r="G108" s="70"/>
      <c r="H108" s="75">
        <f>SUM(H103,H106)</f>
        <v>12247</v>
      </c>
      <c r="I108" s="70"/>
      <c r="J108" s="75">
        <f>SUM(J103,J106)</f>
        <v>16350</v>
      </c>
      <c r="K108" s="70"/>
    </row>
    <row r="109" spans="1:11" s="72" customFormat="1" ht="21" customHeight="1" thickTop="1">
      <c r="A109" s="21"/>
      <c r="B109" s="69"/>
      <c r="C109" s="70"/>
      <c r="D109" s="76"/>
      <c r="E109" s="70"/>
      <c r="F109" s="76"/>
      <c r="G109" s="70"/>
      <c r="H109" s="76"/>
      <c r="I109" s="70"/>
      <c r="J109" s="76"/>
      <c r="K109" s="70"/>
    </row>
    <row r="110" spans="1:11" ht="19.5" customHeight="1">
      <c r="A110" s="42" t="s">
        <v>170</v>
      </c>
      <c r="B110" s="27"/>
      <c r="D110" s="30"/>
      <c r="E110" s="30"/>
      <c r="F110" s="30"/>
      <c r="G110" s="30"/>
      <c r="H110" s="30"/>
      <c r="I110" s="30"/>
      <c r="J110" s="30"/>
    </row>
    <row r="111" spans="1:11" ht="19.5" customHeight="1">
      <c r="E111" s="60"/>
      <c r="G111" s="60"/>
      <c r="I111" s="60"/>
      <c r="J111" s="60" t="s">
        <v>38</v>
      </c>
    </row>
    <row r="112" spans="1:11" ht="19.5" customHeight="1">
      <c r="A112" s="21" t="s">
        <v>91</v>
      </c>
    </row>
    <row r="113" spans="1:11" ht="19.5" customHeight="1">
      <c r="A113" s="21" t="s">
        <v>107</v>
      </c>
    </row>
    <row r="114" spans="1:11" ht="19.5" customHeight="1">
      <c r="A114" s="21" t="s">
        <v>233</v>
      </c>
    </row>
    <row r="115" spans="1:11" ht="19.5" customHeight="1">
      <c r="E115" s="28"/>
      <c r="G115" s="28"/>
      <c r="I115" s="28"/>
      <c r="K115" s="28" t="s">
        <v>0</v>
      </c>
    </row>
    <row r="116" spans="1:11" s="21" customFormat="1" ht="19.5" customHeight="1">
      <c r="B116" s="36"/>
      <c r="D116" s="113" t="s">
        <v>1</v>
      </c>
      <c r="E116" s="113"/>
      <c r="F116" s="113"/>
      <c r="H116" s="113" t="s">
        <v>2</v>
      </c>
      <c r="I116" s="113"/>
      <c r="J116" s="113"/>
    </row>
    <row r="117" spans="1:11" ht="19.5" customHeight="1">
      <c r="B117" s="38" t="s">
        <v>3</v>
      </c>
      <c r="D117" s="61" t="s">
        <v>166</v>
      </c>
      <c r="F117" s="61" t="s">
        <v>153</v>
      </c>
      <c r="H117" s="61" t="s">
        <v>166</v>
      </c>
      <c r="J117" s="61" t="s">
        <v>153</v>
      </c>
    </row>
    <row r="118" spans="1:11" s="72" customFormat="1" ht="21" customHeight="1">
      <c r="A118" s="78" t="s">
        <v>110</v>
      </c>
      <c r="B118" s="69"/>
      <c r="C118" s="70"/>
      <c r="D118" s="76"/>
      <c r="E118" s="70"/>
      <c r="F118" s="76"/>
      <c r="G118" s="70"/>
      <c r="H118" s="76"/>
      <c r="I118" s="70"/>
      <c r="J118" s="76"/>
      <c r="K118" s="70"/>
    </row>
    <row r="119" spans="1:11" s="72" customFormat="1" ht="21" customHeight="1" thickBot="1">
      <c r="A119" s="79" t="s">
        <v>76</v>
      </c>
      <c r="B119" s="69"/>
      <c r="C119" s="70"/>
      <c r="D119" s="28">
        <f>D121-D120</f>
        <v>14079</v>
      </c>
      <c r="E119" s="70"/>
      <c r="F119" s="28">
        <f>F121-F120</f>
        <v>13029</v>
      </c>
      <c r="G119" s="70"/>
      <c r="H119" s="75">
        <f>H108</f>
        <v>12247</v>
      </c>
      <c r="I119" s="70"/>
      <c r="J119" s="75">
        <f>J108</f>
        <v>16350</v>
      </c>
      <c r="K119" s="70"/>
    </row>
    <row r="120" spans="1:11" s="72" customFormat="1" ht="21" customHeight="1" thickTop="1">
      <c r="A120" s="79" t="s">
        <v>34</v>
      </c>
      <c r="B120" s="69"/>
      <c r="C120" s="70"/>
      <c r="D120" s="58">
        <v>4650</v>
      </c>
      <c r="E120" s="70"/>
      <c r="F120" s="58">
        <v>4179</v>
      </c>
      <c r="G120" s="70"/>
      <c r="H120" s="76"/>
      <c r="I120" s="70"/>
      <c r="J120" s="76"/>
      <c r="K120" s="70"/>
    </row>
    <row r="121" spans="1:11" s="72" customFormat="1" ht="21" customHeight="1" thickBot="1">
      <c r="A121" s="78"/>
      <c r="B121" s="69"/>
      <c r="C121" s="70"/>
      <c r="D121" s="80">
        <f>D103</f>
        <v>18729</v>
      </c>
      <c r="E121" s="70"/>
      <c r="F121" s="80">
        <f>F103</f>
        <v>17208</v>
      </c>
      <c r="G121" s="70"/>
      <c r="H121" s="76"/>
      <c r="I121" s="70"/>
      <c r="J121" s="76"/>
      <c r="K121" s="70"/>
    </row>
    <row r="122" spans="1:11" s="72" customFormat="1" ht="21" customHeight="1" thickTop="1">
      <c r="A122" s="78" t="s">
        <v>94</v>
      </c>
      <c r="B122" s="69"/>
      <c r="C122" s="70"/>
      <c r="D122" s="76"/>
      <c r="E122" s="70"/>
      <c r="F122" s="76"/>
      <c r="G122" s="70"/>
      <c r="H122" s="76"/>
      <c r="I122" s="70"/>
      <c r="J122" s="76"/>
      <c r="K122" s="70"/>
    </row>
    <row r="123" spans="1:11" s="72" customFormat="1" ht="21" customHeight="1" thickBot="1">
      <c r="A123" s="79" t="s">
        <v>76</v>
      </c>
      <c r="B123" s="69"/>
      <c r="C123" s="70"/>
      <c r="D123" s="28">
        <f>D125-D124</f>
        <v>14079</v>
      </c>
      <c r="E123" s="70"/>
      <c r="F123" s="28">
        <f>F125-F124</f>
        <v>13029</v>
      </c>
      <c r="G123" s="70"/>
      <c r="H123" s="75">
        <f>H108</f>
        <v>12247</v>
      </c>
      <c r="I123" s="70"/>
      <c r="J123" s="75">
        <f>J108</f>
        <v>16350</v>
      </c>
      <c r="K123" s="70"/>
    </row>
    <row r="124" spans="1:11" s="72" customFormat="1" ht="21" customHeight="1" thickTop="1">
      <c r="A124" s="79" t="s">
        <v>34</v>
      </c>
      <c r="B124" s="69"/>
      <c r="C124" s="70"/>
      <c r="D124" s="30">
        <f>D120</f>
        <v>4650</v>
      </c>
      <c r="E124" s="70"/>
      <c r="F124" s="30">
        <f>F120</f>
        <v>4179</v>
      </c>
      <c r="G124" s="70"/>
      <c r="H124" s="76"/>
      <c r="I124" s="70"/>
      <c r="J124" s="76"/>
      <c r="K124" s="70"/>
    </row>
    <row r="125" spans="1:11" s="72" customFormat="1" ht="21" customHeight="1" thickBot="1">
      <c r="A125" s="78"/>
      <c r="B125" s="69"/>
      <c r="C125" s="70"/>
      <c r="D125" s="80">
        <f>D108</f>
        <v>18729</v>
      </c>
      <c r="E125" s="70"/>
      <c r="F125" s="80">
        <f>F108</f>
        <v>17208</v>
      </c>
      <c r="G125" s="70"/>
      <c r="H125" s="76"/>
      <c r="I125" s="70"/>
      <c r="J125" s="76"/>
      <c r="K125" s="70"/>
    </row>
    <row r="126" spans="1:11" s="72" customFormat="1" ht="21" customHeight="1" thickTop="1">
      <c r="A126" s="78"/>
      <c r="B126" s="69"/>
      <c r="C126" s="70"/>
      <c r="D126" s="76"/>
      <c r="E126" s="70"/>
      <c r="F126" s="76"/>
      <c r="G126" s="70"/>
      <c r="H126" s="76"/>
      <c r="I126" s="70"/>
      <c r="J126" s="81" t="s">
        <v>78</v>
      </c>
      <c r="K126" s="70"/>
    </row>
    <row r="127" spans="1:11" s="72" customFormat="1" ht="21" customHeight="1">
      <c r="A127" s="21" t="s">
        <v>77</v>
      </c>
      <c r="B127" s="69">
        <v>17</v>
      </c>
      <c r="C127" s="82"/>
      <c r="D127" s="79"/>
      <c r="E127" s="82"/>
      <c r="F127" s="79"/>
      <c r="G127" s="82"/>
      <c r="H127" s="76"/>
      <c r="I127" s="82"/>
      <c r="J127" s="76"/>
      <c r="K127" s="82"/>
    </row>
    <row r="128" spans="1:11" s="72" customFormat="1" ht="21" customHeight="1">
      <c r="A128" s="23" t="s">
        <v>172</v>
      </c>
      <c r="B128" s="69"/>
      <c r="C128" s="82"/>
      <c r="D128" s="79"/>
      <c r="E128" s="82"/>
      <c r="F128" s="79"/>
      <c r="G128" s="82"/>
      <c r="H128" s="79"/>
      <c r="I128" s="82"/>
      <c r="J128" s="79"/>
      <c r="K128" s="82"/>
    </row>
    <row r="129" spans="1:13" s="72" customFormat="1" ht="21" customHeight="1">
      <c r="A129" s="23" t="s">
        <v>173</v>
      </c>
      <c r="B129" s="69"/>
      <c r="C129" s="83"/>
      <c r="K129" s="83"/>
    </row>
    <row r="130" spans="1:13" s="72" customFormat="1" ht="21" customHeight="1" thickBot="1">
      <c r="A130" s="23" t="s">
        <v>140</v>
      </c>
      <c r="B130" s="69"/>
      <c r="C130" s="83"/>
      <c r="D130" s="84">
        <v>2.5600000000000001E-2</v>
      </c>
      <c r="E130" s="85"/>
      <c r="F130" s="84">
        <v>2.3599999999999999E-2</v>
      </c>
      <c r="G130" s="86"/>
      <c r="H130" s="87">
        <v>2.23E-2</v>
      </c>
      <c r="I130" s="86"/>
      <c r="J130" s="87">
        <v>2.8899999999999999E-2</v>
      </c>
      <c r="K130" s="83"/>
      <c r="M130" s="106"/>
    </row>
    <row r="131" spans="1:13" s="72" customFormat="1" ht="21" customHeight="1" thickTop="1" thickBot="1">
      <c r="A131" s="23" t="s">
        <v>158</v>
      </c>
      <c r="B131" s="69"/>
      <c r="C131" s="83"/>
      <c r="D131" s="108">
        <v>0</v>
      </c>
      <c r="E131" s="85"/>
      <c r="F131" s="109">
        <v>-5.4145587930842277E-4</v>
      </c>
      <c r="G131" s="86"/>
      <c r="H131" s="88"/>
      <c r="I131" s="86"/>
      <c r="J131" s="88"/>
      <c r="K131" s="83"/>
    </row>
    <row r="132" spans="1:13" s="72" customFormat="1" ht="21" customHeight="1" thickTop="1">
      <c r="A132" s="89"/>
      <c r="B132" s="89"/>
      <c r="D132" s="90"/>
      <c r="F132" s="91"/>
      <c r="H132" s="91"/>
      <c r="J132" s="91"/>
    </row>
    <row r="133" spans="1:13" s="72" customFormat="1" ht="21" customHeight="1">
      <c r="A133" s="42" t="s">
        <v>170</v>
      </c>
      <c r="D133" s="90"/>
    </row>
    <row r="134" spans="1:13" ht="19.5" customHeight="1">
      <c r="B134" s="33"/>
      <c r="C134" s="34"/>
    </row>
    <row r="135" spans="1:13" ht="19.5" customHeight="1">
      <c r="B135" s="33"/>
      <c r="C135" s="34"/>
    </row>
    <row r="136" spans="1:13" ht="19.5" customHeight="1">
      <c r="B136" s="33"/>
      <c r="C136" s="34"/>
    </row>
    <row r="137" spans="1:13" ht="19.5" customHeight="1">
      <c r="B137" s="33"/>
      <c r="C137" s="34"/>
    </row>
    <row r="138" spans="1:13" ht="19.5" customHeight="1">
      <c r="B138" s="33"/>
      <c r="C138" s="34"/>
    </row>
    <row r="139" spans="1:13" ht="19.5" customHeight="1">
      <c r="B139" s="33"/>
      <c r="C139" s="34"/>
    </row>
    <row r="140" spans="1:13" ht="19.5" customHeight="1">
      <c r="B140" s="33"/>
      <c r="C140" s="34"/>
    </row>
    <row r="141" spans="1:13" ht="19.5" customHeight="1">
      <c r="B141" s="33"/>
      <c r="C141" s="34"/>
      <c r="D141" s="23"/>
      <c r="F141" s="23"/>
      <c r="H141" s="23"/>
      <c r="J141" s="23"/>
    </row>
    <row r="142" spans="1:13" ht="19.5" customHeight="1">
      <c r="B142" s="33"/>
      <c r="C142" s="34"/>
      <c r="D142" s="23"/>
      <c r="F142" s="23"/>
      <c r="H142" s="23"/>
      <c r="J142" s="23"/>
    </row>
    <row r="143" spans="1:13" ht="19.5" customHeight="1">
      <c r="B143" s="33"/>
      <c r="C143" s="34"/>
      <c r="D143" s="23"/>
      <c r="F143" s="23"/>
      <c r="H143" s="23"/>
      <c r="J143" s="23"/>
    </row>
    <row r="144" spans="1:13" ht="19.5" customHeight="1">
      <c r="B144" s="33"/>
      <c r="C144" s="34"/>
      <c r="D144" s="23"/>
      <c r="F144" s="23"/>
      <c r="H144" s="23"/>
      <c r="J144" s="23"/>
    </row>
    <row r="145" spans="2:10" ht="19.5" customHeight="1">
      <c r="B145" s="33"/>
      <c r="C145" s="34"/>
      <c r="D145" s="23"/>
      <c r="F145" s="23"/>
      <c r="H145" s="23"/>
      <c r="J145" s="23"/>
    </row>
    <row r="146" spans="2:10" ht="19.5" customHeight="1">
      <c r="B146" s="33"/>
      <c r="C146" s="34"/>
      <c r="D146" s="23"/>
      <c r="F146" s="23"/>
      <c r="H146" s="23"/>
      <c r="J146" s="23"/>
    </row>
    <row r="147" spans="2:10" ht="19.5" customHeight="1">
      <c r="B147" s="33"/>
      <c r="C147" s="34"/>
      <c r="D147" s="23"/>
      <c r="F147" s="23"/>
      <c r="H147" s="23"/>
      <c r="J147" s="23"/>
    </row>
    <row r="148" spans="2:10" ht="19.5" customHeight="1">
      <c r="B148" s="33"/>
      <c r="C148" s="34"/>
      <c r="D148" s="23"/>
      <c r="F148" s="23"/>
      <c r="H148" s="23"/>
      <c r="J148" s="23"/>
    </row>
    <row r="149" spans="2:10" ht="19.5" customHeight="1">
      <c r="B149" s="33"/>
      <c r="C149" s="34"/>
      <c r="D149" s="23"/>
      <c r="F149" s="23"/>
      <c r="H149" s="23"/>
      <c r="J149" s="23"/>
    </row>
    <row r="150" spans="2:10" ht="19.5" customHeight="1">
      <c r="B150" s="33"/>
      <c r="C150" s="34"/>
      <c r="D150" s="23"/>
      <c r="F150" s="23"/>
      <c r="H150" s="23"/>
      <c r="J150" s="23"/>
    </row>
    <row r="151" spans="2:10" ht="19.5" customHeight="1">
      <c r="B151" s="33"/>
      <c r="C151" s="34"/>
      <c r="D151" s="23"/>
      <c r="F151" s="23"/>
      <c r="H151" s="23"/>
      <c r="J151" s="23"/>
    </row>
    <row r="152" spans="2:10" ht="19.5" customHeight="1">
      <c r="B152" s="33"/>
      <c r="C152" s="34"/>
      <c r="D152" s="23"/>
      <c r="F152" s="23"/>
      <c r="H152" s="23"/>
      <c r="J152" s="23"/>
    </row>
    <row r="153" spans="2:10" ht="19.5" customHeight="1">
      <c r="B153" s="33"/>
      <c r="C153" s="34"/>
      <c r="D153" s="23"/>
      <c r="F153" s="23"/>
      <c r="H153" s="23"/>
      <c r="J153" s="23"/>
    </row>
    <row r="154" spans="2:10" ht="19.5" customHeight="1">
      <c r="B154" s="33"/>
      <c r="C154" s="34"/>
      <c r="D154" s="23"/>
      <c r="F154" s="23"/>
      <c r="H154" s="23"/>
      <c r="J154" s="23"/>
    </row>
    <row r="155" spans="2:10" ht="19.5" customHeight="1">
      <c r="B155" s="33"/>
      <c r="C155" s="34"/>
      <c r="D155" s="23"/>
      <c r="F155" s="23"/>
      <c r="H155" s="23"/>
      <c r="J155" s="23"/>
    </row>
    <row r="156" spans="2:10" ht="19.5" customHeight="1">
      <c r="B156" s="33"/>
      <c r="C156" s="34"/>
      <c r="D156" s="23"/>
      <c r="F156" s="23"/>
      <c r="H156" s="23"/>
      <c r="J156" s="23"/>
    </row>
    <row r="157" spans="2:10" ht="19.5" customHeight="1">
      <c r="B157" s="33"/>
      <c r="C157" s="34"/>
      <c r="D157" s="23"/>
      <c r="F157" s="23"/>
      <c r="H157" s="23"/>
      <c r="J157" s="23"/>
    </row>
    <row r="158" spans="2:10" ht="19.5" customHeight="1">
      <c r="B158" s="33"/>
      <c r="C158" s="34"/>
      <c r="D158" s="23"/>
      <c r="F158" s="23"/>
      <c r="H158" s="23"/>
      <c r="J158" s="23"/>
    </row>
    <row r="159" spans="2:10" ht="19.5" customHeight="1">
      <c r="B159" s="33"/>
      <c r="C159" s="34"/>
      <c r="D159" s="23"/>
      <c r="F159" s="23"/>
      <c r="H159" s="23"/>
      <c r="J159" s="23"/>
    </row>
    <row r="160" spans="2:10" ht="19.5" customHeight="1">
      <c r="B160" s="33"/>
      <c r="C160" s="34"/>
      <c r="D160" s="23"/>
      <c r="F160" s="23"/>
      <c r="H160" s="23"/>
      <c r="J160" s="23"/>
    </row>
    <row r="161" spans="2:10" ht="19.5" customHeight="1">
      <c r="B161" s="33"/>
      <c r="C161" s="34"/>
      <c r="D161" s="23"/>
      <c r="F161" s="23"/>
      <c r="H161" s="23"/>
      <c r="J161" s="23"/>
    </row>
    <row r="162" spans="2:10" ht="19.5" customHeight="1">
      <c r="B162" s="33"/>
      <c r="C162" s="34"/>
      <c r="D162" s="23"/>
      <c r="F162" s="23"/>
      <c r="H162" s="23"/>
      <c r="J162" s="23"/>
    </row>
    <row r="163" spans="2:10" ht="19.5" customHeight="1">
      <c r="B163" s="33"/>
      <c r="C163" s="34"/>
      <c r="D163" s="23"/>
      <c r="F163" s="23"/>
      <c r="H163" s="23"/>
      <c r="J163" s="23"/>
    </row>
    <row r="164" spans="2:10" ht="19.5" customHeight="1">
      <c r="B164" s="33"/>
      <c r="C164" s="34"/>
      <c r="D164" s="23"/>
      <c r="F164" s="23"/>
      <c r="H164" s="23"/>
      <c r="J164" s="23"/>
    </row>
    <row r="165" spans="2:10" ht="19.5" customHeight="1">
      <c r="B165" s="33"/>
      <c r="C165" s="34"/>
      <c r="D165" s="23"/>
      <c r="F165" s="23"/>
      <c r="H165" s="23"/>
      <c r="J165" s="23"/>
    </row>
    <row r="166" spans="2:10" ht="19.5" customHeight="1">
      <c r="B166" s="33"/>
      <c r="C166" s="34"/>
      <c r="D166" s="23"/>
      <c r="F166" s="23"/>
      <c r="H166" s="23"/>
      <c r="J166" s="23"/>
    </row>
    <row r="167" spans="2:10" ht="19.5" customHeight="1">
      <c r="B167" s="33"/>
      <c r="C167" s="34"/>
      <c r="D167" s="23"/>
      <c r="F167" s="23"/>
      <c r="H167" s="23"/>
      <c r="J167" s="23"/>
    </row>
    <row r="168" spans="2:10" ht="19.5" customHeight="1">
      <c r="B168" s="33"/>
      <c r="C168" s="34"/>
      <c r="D168" s="23"/>
      <c r="F168" s="23"/>
      <c r="H168" s="23"/>
      <c r="J168" s="23"/>
    </row>
    <row r="169" spans="2:10" ht="19.5" customHeight="1">
      <c r="B169" s="33"/>
      <c r="C169" s="34"/>
      <c r="D169" s="23"/>
      <c r="F169" s="23"/>
      <c r="H169" s="23"/>
      <c r="J169" s="23"/>
    </row>
    <row r="170" spans="2:10" ht="19.5" customHeight="1">
      <c r="B170" s="33"/>
      <c r="C170" s="34"/>
      <c r="D170" s="23"/>
      <c r="F170" s="23"/>
      <c r="H170" s="23"/>
      <c r="J170" s="23"/>
    </row>
    <row r="171" spans="2:10" ht="19.5" customHeight="1">
      <c r="B171" s="33"/>
      <c r="C171" s="34"/>
      <c r="D171" s="23"/>
      <c r="F171" s="23"/>
      <c r="H171" s="23"/>
      <c r="J171" s="23"/>
    </row>
    <row r="172" spans="2:10" ht="19.5" customHeight="1">
      <c r="B172" s="33"/>
      <c r="C172" s="34"/>
      <c r="D172" s="23"/>
      <c r="F172" s="23"/>
      <c r="H172" s="23"/>
      <c r="J172" s="23"/>
    </row>
    <row r="173" spans="2:10" ht="19.5" customHeight="1">
      <c r="B173" s="33"/>
      <c r="C173" s="34"/>
      <c r="D173" s="23"/>
      <c r="F173" s="23"/>
      <c r="H173" s="23"/>
      <c r="J173" s="23"/>
    </row>
    <row r="174" spans="2:10" ht="19.5" customHeight="1">
      <c r="B174" s="33"/>
      <c r="C174" s="34"/>
      <c r="D174" s="23"/>
      <c r="F174" s="23"/>
      <c r="H174" s="23"/>
      <c r="J174" s="23"/>
    </row>
    <row r="175" spans="2:10" ht="19.5" customHeight="1">
      <c r="B175" s="33"/>
      <c r="C175" s="34"/>
      <c r="D175" s="23"/>
      <c r="F175" s="23"/>
      <c r="H175" s="23"/>
      <c r="J175" s="23"/>
    </row>
    <row r="176" spans="2:10" ht="19.5" customHeight="1">
      <c r="B176" s="33"/>
      <c r="C176" s="34"/>
      <c r="D176" s="23"/>
      <c r="F176" s="23"/>
      <c r="H176" s="23"/>
      <c r="J176" s="23"/>
    </row>
    <row r="177" spans="2:10" ht="19.5" customHeight="1">
      <c r="B177" s="33"/>
      <c r="C177" s="34"/>
      <c r="D177" s="23"/>
      <c r="F177" s="23"/>
      <c r="H177" s="23"/>
      <c r="J177" s="23"/>
    </row>
    <row r="178" spans="2:10" ht="19.5" customHeight="1">
      <c r="B178" s="33"/>
      <c r="C178" s="34"/>
      <c r="D178" s="23"/>
      <c r="F178" s="23"/>
      <c r="H178" s="23"/>
      <c r="J178" s="23"/>
    </row>
    <row r="179" spans="2:10" ht="19.5" customHeight="1">
      <c r="B179" s="33"/>
      <c r="C179" s="34"/>
      <c r="D179" s="23"/>
      <c r="F179" s="23"/>
      <c r="H179" s="23"/>
      <c r="J179" s="23"/>
    </row>
    <row r="180" spans="2:10" ht="19.5" customHeight="1">
      <c r="B180" s="33"/>
      <c r="C180" s="34"/>
      <c r="D180" s="23"/>
      <c r="F180" s="23"/>
      <c r="H180" s="23"/>
      <c r="J180" s="23"/>
    </row>
    <row r="181" spans="2:10" ht="19.5" customHeight="1">
      <c r="B181" s="33"/>
      <c r="C181" s="34"/>
      <c r="D181" s="23"/>
      <c r="F181" s="23"/>
      <c r="H181" s="23"/>
      <c r="J181" s="23"/>
    </row>
    <row r="182" spans="2:10" ht="19.5" customHeight="1">
      <c r="B182" s="33"/>
      <c r="C182" s="34"/>
      <c r="D182" s="23"/>
      <c r="F182" s="23"/>
      <c r="H182" s="23"/>
      <c r="J182" s="23"/>
    </row>
    <row r="183" spans="2:10" ht="19.5" customHeight="1">
      <c r="B183" s="33"/>
      <c r="C183" s="34"/>
      <c r="D183" s="23"/>
      <c r="F183" s="23"/>
      <c r="H183" s="23"/>
      <c r="J183" s="23"/>
    </row>
    <row r="184" spans="2:10" ht="19.5" customHeight="1">
      <c r="B184" s="33"/>
      <c r="C184" s="34"/>
      <c r="D184" s="23"/>
      <c r="F184" s="23"/>
      <c r="H184" s="23"/>
      <c r="J184" s="23"/>
    </row>
    <row r="185" spans="2:10" ht="19.5" customHeight="1">
      <c r="B185" s="33"/>
      <c r="C185" s="34"/>
      <c r="D185" s="23"/>
      <c r="F185" s="23"/>
      <c r="H185" s="23"/>
      <c r="J185" s="23"/>
    </row>
    <row r="186" spans="2:10" ht="19.5" customHeight="1">
      <c r="B186" s="33"/>
      <c r="C186" s="34"/>
      <c r="D186" s="23"/>
      <c r="F186" s="23"/>
      <c r="H186" s="23"/>
      <c r="J186" s="23"/>
    </row>
    <row r="187" spans="2:10" ht="19.5" customHeight="1">
      <c r="B187" s="33"/>
      <c r="C187" s="34"/>
      <c r="D187" s="23"/>
      <c r="F187" s="23"/>
      <c r="H187" s="23"/>
      <c r="J187" s="23"/>
    </row>
    <row r="188" spans="2:10" ht="19.5" customHeight="1">
      <c r="B188" s="33"/>
      <c r="C188" s="34"/>
      <c r="D188" s="23"/>
      <c r="F188" s="23"/>
      <c r="H188" s="23"/>
      <c r="J188" s="23"/>
    </row>
    <row r="189" spans="2:10" ht="19.5" customHeight="1">
      <c r="B189" s="33"/>
      <c r="C189" s="34"/>
      <c r="D189" s="23"/>
      <c r="F189" s="23"/>
      <c r="H189" s="23"/>
      <c r="J189" s="23"/>
    </row>
    <row r="190" spans="2:10" ht="19.5" customHeight="1">
      <c r="B190" s="33"/>
      <c r="C190" s="34"/>
      <c r="D190" s="23"/>
      <c r="F190" s="23"/>
      <c r="H190" s="23"/>
      <c r="J190" s="23"/>
    </row>
    <row r="191" spans="2:10" ht="19.5" customHeight="1">
      <c r="B191" s="33"/>
      <c r="C191" s="34"/>
      <c r="D191" s="23"/>
      <c r="F191" s="23"/>
      <c r="H191" s="23"/>
      <c r="J191" s="23"/>
    </row>
    <row r="192" spans="2:10" ht="19.5" customHeight="1">
      <c r="B192" s="33"/>
      <c r="C192" s="34"/>
      <c r="D192" s="23"/>
      <c r="F192" s="23"/>
      <c r="H192" s="23"/>
      <c r="J192" s="23"/>
    </row>
    <row r="193" spans="2:10" ht="19.5" customHeight="1">
      <c r="B193" s="33"/>
      <c r="C193" s="34"/>
      <c r="D193" s="23"/>
      <c r="F193" s="23"/>
      <c r="H193" s="23"/>
      <c r="J193" s="23"/>
    </row>
    <row r="194" spans="2:10" ht="19.5" customHeight="1">
      <c r="B194" s="33"/>
      <c r="C194" s="34"/>
      <c r="D194" s="23"/>
      <c r="F194" s="23"/>
      <c r="H194" s="23"/>
      <c r="J194" s="23"/>
    </row>
    <row r="195" spans="2:10" ht="19.5" customHeight="1">
      <c r="B195" s="33"/>
      <c r="C195" s="34"/>
      <c r="D195" s="23"/>
      <c r="F195" s="23"/>
      <c r="H195" s="23"/>
      <c r="J195" s="23"/>
    </row>
    <row r="196" spans="2:10" ht="19.5" customHeight="1">
      <c r="B196" s="33"/>
      <c r="C196" s="34"/>
      <c r="D196" s="23"/>
      <c r="F196" s="23"/>
      <c r="H196" s="23"/>
      <c r="J196" s="23"/>
    </row>
    <row r="197" spans="2:10" ht="19.5" customHeight="1">
      <c r="B197" s="33"/>
      <c r="C197" s="34"/>
      <c r="D197" s="23"/>
      <c r="F197" s="23"/>
      <c r="H197" s="23"/>
      <c r="J197" s="23"/>
    </row>
    <row r="198" spans="2:10" ht="19.5" customHeight="1">
      <c r="B198" s="33"/>
      <c r="C198" s="34"/>
      <c r="D198" s="23"/>
      <c r="F198" s="23"/>
      <c r="H198" s="23"/>
      <c r="J198" s="23"/>
    </row>
    <row r="199" spans="2:10" ht="19.5" customHeight="1">
      <c r="B199" s="33"/>
      <c r="C199" s="34"/>
      <c r="D199" s="23"/>
      <c r="F199" s="23"/>
      <c r="H199" s="23"/>
      <c r="J199" s="23"/>
    </row>
    <row r="200" spans="2:10" ht="19.5" customHeight="1">
      <c r="B200" s="33"/>
      <c r="C200" s="34"/>
      <c r="D200" s="23"/>
      <c r="F200" s="23"/>
      <c r="H200" s="23"/>
      <c r="J200" s="23"/>
    </row>
    <row r="201" spans="2:10" ht="19.5" customHeight="1">
      <c r="B201" s="33"/>
      <c r="C201" s="34"/>
      <c r="D201" s="23"/>
      <c r="F201" s="23"/>
      <c r="H201" s="23"/>
      <c r="J201" s="23"/>
    </row>
    <row r="202" spans="2:10" ht="19.5" customHeight="1">
      <c r="B202" s="33"/>
      <c r="C202" s="34"/>
      <c r="D202" s="23"/>
      <c r="F202" s="23"/>
      <c r="H202" s="23"/>
      <c r="J202" s="23"/>
    </row>
    <row r="203" spans="2:10" ht="19.5" customHeight="1">
      <c r="B203" s="33"/>
      <c r="C203" s="34"/>
      <c r="D203" s="23"/>
      <c r="F203" s="23"/>
      <c r="H203" s="23"/>
      <c r="J203" s="23"/>
    </row>
    <row r="204" spans="2:10" ht="19.5" customHeight="1">
      <c r="B204" s="33"/>
      <c r="C204" s="34"/>
      <c r="D204" s="23"/>
      <c r="F204" s="23"/>
      <c r="H204" s="23"/>
      <c r="J204" s="23"/>
    </row>
    <row r="205" spans="2:10" ht="19.5" customHeight="1">
      <c r="B205" s="33"/>
      <c r="C205" s="34"/>
      <c r="D205" s="23"/>
      <c r="F205" s="23"/>
      <c r="H205" s="23"/>
      <c r="J205" s="23"/>
    </row>
    <row r="206" spans="2:10" ht="19.5" customHeight="1">
      <c r="B206" s="33"/>
      <c r="C206" s="34"/>
      <c r="D206" s="23"/>
      <c r="F206" s="23"/>
      <c r="H206" s="23"/>
      <c r="J206" s="23"/>
    </row>
    <row r="207" spans="2:10" ht="19.5" customHeight="1">
      <c r="B207" s="33"/>
      <c r="C207" s="34"/>
      <c r="D207" s="23"/>
      <c r="F207" s="23"/>
      <c r="H207" s="23"/>
      <c r="J207" s="23"/>
    </row>
    <row r="208" spans="2:10" ht="19.5" customHeight="1">
      <c r="B208" s="33"/>
      <c r="C208" s="34"/>
      <c r="D208" s="23"/>
      <c r="F208" s="23"/>
      <c r="H208" s="23"/>
      <c r="J208" s="23"/>
    </row>
    <row r="209" spans="2:10" ht="19.5" customHeight="1">
      <c r="B209" s="33"/>
      <c r="C209" s="34"/>
      <c r="D209" s="23"/>
      <c r="F209" s="23"/>
      <c r="H209" s="23"/>
      <c r="J209" s="23"/>
    </row>
    <row r="210" spans="2:10" ht="19.5" customHeight="1">
      <c r="B210" s="33"/>
      <c r="C210" s="34"/>
      <c r="D210" s="23"/>
      <c r="F210" s="23"/>
      <c r="H210" s="23"/>
      <c r="J210" s="23"/>
    </row>
    <row r="211" spans="2:10" ht="19.5" customHeight="1">
      <c r="B211" s="33"/>
      <c r="C211" s="34"/>
      <c r="D211" s="23"/>
      <c r="F211" s="23"/>
      <c r="H211" s="23"/>
      <c r="J211" s="23"/>
    </row>
    <row r="212" spans="2:10" ht="19.5" customHeight="1">
      <c r="B212" s="33"/>
      <c r="C212" s="34"/>
      <c r="D212" s="23"/>
      <c r="F212" s="23"/>
      <c r="H212" s="23"/>
      <c r="J212" s="23"/>
    </row>
    <row r="213" spans="2:10" ht="19.5" customHeight="1">
      <c r="B213" s="33"/>
      <c r="C213" s="34"/>
      <c r="D213" s="23"/>
      <c r="F213" s="23"/>
      <c r="H213" s="23"/>
      <c r="J213" s="23"/>
    </row>
    <row r="214" spans="2:10" ht="19.5" customHeight="1">
      <c r="B214" s="33"/>
      <c r="C214" s="34"/>
      <c r="D214" s="23"/>
      <c r="F214" s="23"/>
      <c r="H214" s="23"/>
      <c r="J214" s="23"/>
    </row>
    <row r="215" spans="2:10" ht="19.5" customHeight="1">
      <c r="B215" s="33"/>
      <c r="C215" s="34"/>
      <c r="D215" s="23"/>
      <c r="F215" s="23"/>
      <c r="H215" s="23"/>
      <c r="J215" s="23"/>
    </row>
    <row r="216" spans="2:10" ht="19.5" customHeight="1">
      <c r="B216" s="33"/>
      <c r="C216" s="34"/>
      <c r="D216" s="23"/>
      <c r="F216" s="23"/>
      <c r="H216" s="23"/>
      <c r="J216" s="23"/>
    </row>
    <row r="217" spans="2:10" ht="19.5" customHeight="1">
      <c r="B217" s="33"/>
      <c r="C217" s="34"/>
      <c r="D217" s="23"/>
      <c r="F217" s="23"/>
      <c r="H217" s="23"/>
      <c r="J217" s="23"/>
    </row>
    <row r="218" spans="2:10" ht="19.5" customHeight="1">
      <c r="B218" s="33"/>
      <c r="C218" s="34"/>
      <c r="D218" s="23"/>
      <c r="F218" s="23"/>
      <c r="H218" s="23"/>
      <c r="J218" s="23"/>
    </row>
    <row r="219" spans="2:10" ht="19.5" customHeight="1">
      <c r="B219" s="33"/>
      <c r="C219" s="34"/>
      <c r="D219" s="23"/>
      <c r="F219" s="23"/>
      <c r="H219" s="23"/>
      <c r="J219" s="23"/>
    </row>
    <row r="220" spans="2:10" ht="19.5" customHeight="1">
      <c r="B220" s="33"/>
      <c r="C220" s="34"/>
      <c r="D220" s="23"/>
      <c r="F220" s="23"/>
      <c r="H220" s="23"/>
      <c r="J220" s="23"/>
    </row>
    <row r="221" spans="2:10" ht="19.5" customHeight="1">
      <c r="B221" s="33"/>
      <c r="C221" s="34"/>
      <c r="D221" s="23"/>
      <c r="F221" s="23"/>
      <c r="H221" s="23"/>
      <c r="J221" s="23"/>
    </row>
    <row r="222" spans="2:10" ht="19.5" customHeight="1">
      <c r="B222" s="33"/>
      <c r="C222" s="34"/>
      <c r="D222" s="23"/>
      <c r="F222" s="23"/>
      <c r="H222" s="23"/>
      <c r="J222" s="23"/>
    </row>
    <row r="223" spans="2:10" ht="19.5" customHeight="1">
      <c r="B223" s="33"/>
      <c r="C223" s="34"/>
      <c r="D223" s="23"/>
      <c r="F223" s="23"/>
      <c r="H223" s="23"/>
      <c r="J223" s="23"/>
    </row>
    <row r="224" spans="2:10" ht="19.5" customHeight="1">
      <c r="B224" s="33"/>
      <c r="C224" s="34"/>
      <c r="D224" s="23"/>
      <c r="F224" s="23"/>
      <c r="H224" s="23"/>
      <c r="J224" s="23"/>
    </row>
    <row r="225" spans="2:10" ht="19.5" customHeight="1">
      <c r="B225" s="33"/>
      <c r="C225" s="34"/>
      <c r="D225" s="23"/>
      <c r="F225" s="23"/>
      <c r="H225" s="23"/>
      <c r="J225" s="23"/>
    </row>
    <row r="226" spans="2:10" ht="19.5" customHeight="1">
      <c r="B226" s="33"/>
      <c r="C226" s="34"/>
      <c r="D226" s="23"/>
      <c r="F226" s="23"/>
      <c r="H226" s="23"/>
      <c r="J226" s="23"/>
    </row>
    <row r="227" spans="2:10" ht="19.5" customHeight="1">
      <c r="B227" s="33"/>
      <c r="C227" s="34"/>
      <c r="D227" s="23"/>
      <c r="F227" s="23"/>
      <c r="H227" s="23"/>
      <c r="J227" s="23"/>
    </row>
    <row r="228" spans="2:10" ht="19.5" customHeight="1">
      <c r="B228" s="33"/>
      <c r="C228" s="34"/>
      <c r="D228" s="23"/>
      <c r="F228" s="23"/>
      <c r="H228" s="23"/>
      <c r="J228" s="23"/>
    </row>
    <row r="229" spans="2:10" ht="19.5" customHeight="1">
      <c r="B229" s="33"/>
      <c r="C229" s="34"/>
      <c r="D229" s="23"/>
      <c r="F229" s="23"/>
      <c r="H229" s="23"/>
      <c r="J229" s="23"/>
    </row>
    <row r="230" spans="2:10" ht="19.5" customHeight="1">
      <c r="B230" s="33"/>
      <c r="C230" s="34"/>
      <c r="D230" s="23"/>
      <c r="F230" s="23"/>
      <c r="H230" s="23"/>
      <c r="J230" s="23"/>
    </row>
    <row r="231" spans="2:10" ht="19.5" customHeight="1">
      <c r="B231" s="33"/>
      <c r="C231" s="34"/>
      <c r="D231" s="23"/>
      <c r="F231" s="23"/>
      <c r="H231" s="23"/>
      <c r="J231" s="23"/>
    </row>
    <row r="232" spans="2:10" ht="19.5" customHeight="1">
      <c r="B232" s="33"/>
      <c r="C232" s="34"/>
      <c r="D232" s="23"/>
      <c r="F232" s="23"/>
      <c r="H232" s="23"/>
      <c r="J232" s="23"/>
    </row>
    <row r="233" spans="2:10" ht="19.5" customHeight="1">
      <c r="B233" s="33"/>
      <c r="C233" s="34"/>
      <c r="D233" s="23"/>
      <c r="F233" s="23"/>
      <c r="H233" s="23"/>
      <c r="J233" s="23"/>
    </row>
    <row r="234" spans="2:10" ht="19.5" customHeight="1">
      <c r="B234" s="33"/>
      <c r="C234" s="34"/>
      <c r="D234" s="23"/>
      <c r="F234" s="23"/>
      <c r="H234" s="23"/>
      <c r="J234" s="23"/>
    </row>
    <row r="235" spans="2:10" ht="19.5" customHeight="1">
      <c r="B235" s="33"/>
      <c r="C235" s="34"/>
      <c r="D235" s="23"/>
      <c r="F235" s="23"/>
      <c r="H235" s="23"/>
      <c r="J235" s="23"/>
    </row>
    <row r="236" spans="2:10" ht="19.5" customHeight="1">
      <c r="B236" s="33"/>
      <c r="C236" s="34"/>
      <c r="D236" s="23"/>
      <c r="F236" s="23"/>
      <c r="H236" s="23"/>
      <c r="J236" s="23"/>
    </row>
    <row r="237" spans="2:10" ht="19.5" customHeight="1">
      <c r="B237" s="33"/>
      <c r="C237" s="34"/>
      <c r="D237" s="23"/>
      <c r="F237" s="23"/>
      <c r="H237" s="23"/>
      <c r="J237" s="23"/>
    </row>
    <row r="238" spans="2:10" ht="19.5" customHeight="1">
      <c r="B238" s="33"/>
      <c r="C238" s="34"/>
      <c r="D238" s="23"/>
      <c r="F238" s="23"/>
      <c r="H238" s="23"/>
      <c r="J238" s="23"/>
    </row>
    <row r="239" spans="2:10" ht="19.5" customHeight="1">
      <c r="B239" s="33"/>
      <c r="C239" s="34"/>
      <c r="D239" s="23"/>
      <c r="F239" s="23"/>
      <c r="H239" s="23"/>
      <c r="J239" s="23"/>
    </row>
    <row r="240" spans="2:10" ht="19.5" customHeight="1">
      <c r="B240" s="33"/>
      <c r="C240" s="34"/>
      <c r="D240" s="23"/>
      <c r="F240" s="23"/>
      <c r="H240" s="23"/>
      <c r="J240" s="23"/>
    </row>
    <row r="241" spans="2:10" ht="19.5" customHeight="1">
      <c r="B241" s="33"/>
      <c r="C241" s="34"/>
      <c r="D241" s="23"/>
      <c r="F241" s="23"/>
      <c r="H241" s="23"/>
      <c r="J241" s="23"/>
    </row>
    <row r="242" spans="2:10" ht="19.5" customHeight="1">
      <c r="B242" s="33"/>
      <c r="C242" s="34"/>
      <c r="D242" s="23"/>
      <c r="F242" s="23"/>
      <c r="H242" s="23"/>
      <c r="J242" s="23"/>
    </row>
    <row r="243" spans="2:10" ht="19.5" customHeight="1">
      <c r="B243" s="33"/>
      <c r="C243" s="34"/>
      <c r="D243" s="23"/>
      <c r="F243" s="23"/>
      <c r="H243" s="23"/>
      <c r="J243" s="23"/>
    </row>
    <row r="244" spans="2:10" ht="19.5" customHeight="1">
      <c r="B244" s="33"/>
      <c r="C244" s="34"/>
      <c r="D244" s="23"/>
      <c r="F244" s="23"/>
      <c r="H244" s="23"/>
      <c r="J244" s="23"/>
    </row>
    <row r="245" spans="2:10" ht="19.5" customHeight="1">
      <c r="B245" s="33"/>
      <c r="C245" s="34"/>
      <c r="D245" s="23"/>
      <c r="F245" s="23"/>
      <c r="H245" s="23"/>
      <c r="J245" s="23"/>
    </row>
    <row r="246" spans="2:10" ht="19.5" customHeight="1">
      <c r="B246" s="33"/>
      <c r="C246" s="34"/>
      <c r="D246" s="23"/>
      <c r="F246" s="23"/>
      <c r="H246" s="23"/>
      <c r="J246" s="23"/>
    </row>
    <row r="247" spans="2:10" ht="19.5" customHeight="1">
      <c r="B247" s="33"/>
      <c r="C247" s="34"/>
      <c r="D247" s="23"/>
      <c r="F247" s="23"/>
      <c r="H247" s="23"/>
      <c r="J247" s="23"/>
    </row>
    <row r="248" spans="2:10" ht="19.5" customHeight="1">
      <c r="B248" s="33"/>
      <c r="C248" s="34"/>
      <c r="D248" s="23"/>
      <c r="F248" s="23"/>
      <c r="H248" s="23"/>
      <c r="J248" s="23"/>
    </row>
    <row r="249" spans="2:10" ht="19.5" customHeight="1">
      <c r="B249" s="33"/>
      <c r="C249" s="34"/>
      <c r="D249" s="23"/>
      <c r="F249" s="23"/>
      <c r="H249" s="23"/>
      <c r="J249" s="23"/>
    </row>
    <row r="250" spans="2:10" ht="19.5" customHeight="1">
      <c r="B250" s="33"/>
      <c r="C250" s="34"/>
      <c r="D250" s="23"/>
      <c r="F250" s="23"/>
      <c r="H250" s="23"/>
      <c r="J250" s="23"/>
    </row>
    <row r="251" spans="2:10" ht="19.5" customHeight="1">
      <c r="B251" s="33"/>
      <c r="C251" s="34"/>
      <c r="D251" s="23"/>
      <c r="F251" s="23"/>
      <c r="H251" s="23"/>
      <c r="J251" s="23"/>
    </row>
    <row r="252" spans="2:10" ht="19.5" customHeight="1">
      <c r="B252" s="33"/>
      <c r="C252" s="34"/>
      <c r="D252" s="23"/>
      <c r="F252" s="23"/>
      <c r="H252" s="23"/>
      <c r="J252" s="23"/>
    </row>
    <row r="253" spans="2:10" ht="19.5" customHeight="1">
      <c r="B253" s="33"/>
      <c r="C253" s="34"/>
      <c r="D253" s="23"/>
      <c r="F253" s="23"/>
      <c r="H253" s="23"/>
      <c r="J253" s="23"/>
    </row>
    <row r="254" spans="2:10" ht="19.5" customHeight="1">
      <c r="B254" s="33"/>
      <c r="C254" s="34"/>
      <c r="D254" s="23"/>
      <c r="F254" s="23"/>
      <c r="H254" s="23"/>
      <c r="J254" s="23"/>
    </row>
    <row r="255" spans="2:10" ht="19.5" customHeight="1">
      <c r="B255" s="33"/>
      <c r="C255" s="34"/>
      <c r="D255" s="23"/>
      <c r="F255" s="23"/>
      <c r="H255" s="23"/>
      <c r="J255" s="23"/>
    </row>
    <row r="256" spans="2:10" ht="19.5" customHeight="1">
      <c r="B256" s="33"/>
      <c r="C256" s="34"/>
      <c r="D256" s="23"/>
      <c r="F256" s="23"/>
      <c r="H256" s="23"/>
      <c r="J256" s="23"/>
    </row>
    <row r="257" spans="2:10" ht="19.5" customHeight="1">
      <c r="B257" s="33"/>
      <c r="C257" s="34"/>
      <c r="D257" s="23"/>
      <c r="F257" s="23"/>
      <c r="H257" s="23"/>
      <c r="J257" s="23"/>
    </row>
    <row r="258" spans="2:10" ht="19.5" customHeight="1">
      <c r="B258" s="33"/>
      <c r="C258" s="34"/>
      <c r="D258" s="23"/>
      <c r="F258" s="23"/>
      <c r="H258" s="23"/>
      <c r="J258" s="23"/>
    </row>
    <row r="259" spans="2:10" ht="19.5" customHeight="1">
      <c r="B259" s="33"/>
      <c r="C259" s="34"/>
      <c r="D259" s="23"/>
      <c r="F259" s="23"/>
      <c r="H259" s="23"/>
      <c r="J259" s="23"/>
    </row>
    <row r="260" spans="2:10" ht="19.5" customHeight="1">
      <c r="B260" s="33"/>
      <c r="C260" s="34"/>
      <c r="D260" s="23"/>
      <c r="F260" s="23"/>
      <c r="H260" s="23"/>
      <c r="J260" s="23"/>
    </row>
    <row r="261" spans="2:10" ht="19.5" customHeight="1">
      <c r="B261" s="33"/>
      <c r="C261" s="34"/>
      <c r="D261" s="23"/>
      <c r="F261" s="23"/>
      <c r="H261" s="23"/>
      <c r="J261" s="23"/>
    </row>
    <row r="262" spans="2:10" ht="19.5" customHeight="1">
      <c r="B262" s="33"/>
      <c r="C262" s="34"/>
      <c r="D262" s="23"/>
      <c r="F262" s="23"/>
      <c r="H262" s="23"/>
      <c r="J262" s="23"/>
    </row>
    <row r="263" spans="2:10" ht="19.5" customHeight="1">
      <c r="B263" s="33"/>
      <c r="C263" s="34"/>
      <c r="D263" s="23"/>
      <c r="F263" s="23"/>
      <c r="H263" s="23"/>
      <c r="J263" s="23"/>
    </row>
    <row r="264" spans="2:10" ht="19.5" customHeight="1">
      <c r="B264" s="33"/>
      <c r="C264" s="34"/>
      <c r="D264" s="23"/>
      <c r="F264" s="23"/>
      <c r="H264" s="23"/>
      <c r="J264" s="23"/>
    </row>
    <row r="265" spans="2:10" ht="19.5" customHeight="1">
      <c r="B265" s="33"/>
      <c r="C265" s="34"/>
      <c r="D265" s="23"/>
      <c r="F265" s="23"/>
      <c r="H265" s="23"/>
      <c r="J265" s="23"/>
    </row>
    <row r="266" spans="2:10" ht="19.5" customHeight="1">
      <c r="B266" s="33"/>
      <c r="C266" s="34"/>
      <c r="D266" s="23"/>
      <c r="F266" s="23"/>
      <c r="H266" s="23"/>
      <c r="J266" s="23"/>
    </row>
    <row r="267" spans="2:10" ht="19.5" customHeight="1">
      <c r="B267" s="33"/>
      <c r="C267" s="34"/>
      <c r="D267" s="23"/>
      <c r="F267" s="23"/>
      <c r="H267" s="23"/>
      <c r="J267" s="23"/>
    </row>
    <row r="268" spans="2:10" ht="19.5" customHeight="1">
      <c r="B268" s="33"/>
      <c r="C268" s="34"/>
      <c r="D268" s="23"/>
      <c r="F268" s="23"/>
      <c r="H268" s="23"/>
      <c r="J268" s="23"/>
    </row>
    <row r="269" spans="2:10" ht="19.5" customHeight="1">
      <c r="B269" s="33"/>
      <c r="C269" s="34"/>
      <c r="D269" s="23"/>
      <c r="F269" s="23"/>
      <c r="H269" s="23"/>
      <c r="J269" s="23"/>
    </row>
    <row r="270" spans="2:10" ht="19.5" customHeight="1">
      <c r="B270" s="33"/>
      <c r="C270" s="34"/>
      <c r="D270" s="23"/>
      <c r="F270" s="23"/>
      <c r="H270" s="23"/>
      <c r="J270" s="23"/>
    </row>
    <row r="271" spans="2:10" ht="19.5" customHeight="1">
      <c r="B271" s="33"/>
      <c r="C271" s="34"/>
      <c r="D271" s="23"/>
      <c r="F271" s="23"/>
      <c r="H271" s="23"/>
      <c r="J271" s="23"/>
    </row>
    <row r="272" spans="2:10" ht="19.5" customHeight="1">
      <c r="B272" s="33"/>
      <c r="C272" s="34"/>
      <c r="D272" s="23"/>
      <c r="F272" s="23"/>
      <c r="H272" s="23"/>
      <c r="J272" s="23"/>
    </row>
    <row r="273" spans="2:10" ht="19.5" customHeight="1">
      <c r="B273" s="33"/>
      <c r="C273" s="34"/>
      <c r="D273" s="23"/>
      <c r="F273" s="23"/>
      <c r="H273" s="23"/>
      <c r="J273" s="23"/>
    </row>
    <row r="274" spans="2:10" ht="19.5" customHeight="1">
      <c r="B274" s="33"/>
      <c r="C274" s="34"/>
      <c r="D274" s="23"/>
      <c r="F274" s="23"/>
      <c r="H274" s="23"/>
      <c r="J274" s="23"/>
    </row>
    <row r="275" spans="2:10" ht="19.5" customHeight="1">
      <c r="B275" s="33"/>
      <c r="C275" s="34"/>
      <c r="D275" s="23"/>
      <c r="F275" s="23"/>
      <c r="H275" s="23"/>
      <c r="J275" s="23"/>
    </row>
    <row r="276" spans="2:10" ht="19.5" customHeight="1">
      <c r="B276" s="33"/>
      <c r="C276" s="34"/>
      <c r="D276" s="23"/>
      <c r="F276" s="23"/>
      <c r="H276" s="23"/>
      <c r="J276" s="23"/>
    </row>
    <row r="277" spans="2:10" ht="19.5" customHeight="1">
      <c r="B277" s="33"/>
      <c r="C277" s="34"/>
      <c r="D277" s="23"/>
      <c r="F277" s="23"/>
      <c r="H277" s="23"/>
      <c r="J277" s="23"/>
    </row>
    <row r="278" spans="2:10" ht="19.5" customHeight="1">
      <c r="B278" s="33"/>
      <c r="C278" s="34"/>
      <c r="D278" s="23"/>
      <c r="F278" s="23"/>
      <c r="H278" s="23"/>
      <c r="J278" s="23"/>
    </row>
    <row r="279" spans="2:10" ht="19.5" customHeight="1">
      <c r="B279" s="33"/>
      <c r="C279" s="34"/>
      <c r="D279" s="23"/>
      <c r="F279" s="23"/>
      <c r="H279" s="23"/>
      <c r="J279" s="23"/>
    </row>
    <row r="280" spans="2:10" ht="19.5" customHeight="1">
      <c r="B280" s="33"/>
      <c r="C280" s="34"/>
      <c r="D280" s="23"/>
      <c r="F280" s="23"/>
      <c r="H280" s="23"/>
      <c r="J280" s="23"/>
    </row>
    <row r="281" spans="2:10" ht="19.5" customHeight="1">
      <c r="B281" s="33"/>
      <c r="C281" s="34"/>
      <c r="D281" s="23"/>
      <c r="F281" s="23"/>
      <c r="H281" s="23"/>
      <c r="J281" s="23"/>
    </row>
    <row r="282" spans="2:10" ht="19.5" customHeight="1">
      <c r="B282" s="33"/>
      <c r="C282" s="34"/>
      <c r="D282" s="23"/>
      <c r="F282" s="23"/>
      <c r="H282" s="23"/>
      <c r="J282" s="23"/>
    </row>
    <row r="283" spans="2:10" ht="19.5" customHeight="1">
      <c r="B283" s="33"/>
      <c r="C283" s="34"/>
      <c r="D283" s="23"/>
      <c r="F283" s="23"/>
      <c r="H283" s="23"/>
      <c r="J283" s="23"/>
    </row>
    <row r="284" spans="2:10" ht="19.5" customHeight="1">
      <c r="B284" s="33"/>
      <c r="C284" s="34"/>
      <c r="D284" s="23"/>
      <c r="F284" s="23"/>
      <c r="H284" s="23"/>
      <c r="J284" s="23"/>
    </row>
    <row r="285" spans="2:10" ht="19.5" customHeight="1">
      <c r="B285" s="33"/>
      <c r="C285" s="34"/>
      <c r="D285" s="23"/>
      <c r="F285" s="23"/>
      <c r="H285" s="23"/>
      <c r="J285" s="23"/>
    </row>
    <row r="286" spans="2:10" ht="19.5" customHeight="1">
      <c r="B286" s="33"/>
      <c r="C286" s="34"/>
      <c r="D286" s="23"/>
      <c r="F286" s="23"/>
      <c r="H286" s="23"/>
      <c r="J286" s="23"/>
    </row>
    <row r="287" spans="2:10" ht="19.5" customHeight="1">
      <c r="B287" s="33"/>
      <c r="C287" s="34"/>
      <c r="D287" s="23"/>
      <c r="F287" s="23"/>
      <c r="H287" s="23"/>
      <c r="J287" s="23"/>
    </row>
    <row r="288" spans="2:10" ht="19.5" customHeight="1">
      <c r="B288" s="33"/>
      <c r="C288" s="34"/>
      <c r="D288" s="23"/>
      <c r="F288" s="23"/>
      <c r="H288" s="23"/>
      <c r="J288" s="23"/>
    </row>
    <row r="289" spans="2:10" ht="19.5" customHeight="1">
      <c r="B289" s="33"/>
      <c r="C289" s="34"/>
      <c r="D289" s="23"/>
      <c r="F289" s="23"/>
      <c r="H289" s="23"/>
      <c r="J289" s="23"/>
    </row>
    <row r="290" spans="2:10" ht="19.5" customHeight="1">
      <c r="B290" s="33"/>
      <c r="C290" s="34"/>
      <c r="D290" s="23"/>
      <c r="F290" s="23"/>
      <c r="H290" s="23"/>
      <c r="J290" s="23"/>
    </row>
    <row r="291" spans="2:10" ht="19.5" customHeight="1">
      <c r="B291" s="33"/>
      <c r="C291" s="34"/>
      <c r="D291" s="23"/>
      <c r="F291" s="23"/>
      <c r="H291" s="23"/>
      <c r="J291" s="23"/>
    </row>
    <row r="292" spans="2:10" ht="19.5" customHeight="1">
      <c r="B292" s="33"/>
      <c r="C292" s="34"/>
      <c r="D292" s="23"/>
      <c r="F292" s="23"/>
      <c r="H292" s="23"/>
      <c r="J292" s="23"/>
    </row>
    <row r="293" spans="2:10" ht="19.5" customHeight="1">
      <c r="B293" s="33"/>
      <c r="C293" s="34"/>
      <c r="D293" s="23"/>
      <c r="F293" s="23"/>
      <c r="H293" s="23"/>
      <c r="J293" s="23"/>
    </row>
    <row r="294" spans="2:10" ht="19.5" customHeight="1">
      <c r="B294" s="33"/>
      <c r="C294" s="34"/>
      <c r="D294" s="23"/>
      <c r="F294" s="23"/>
      <c r="H294" s="23"/>
      <c r="J294" s="23"/>
    </row>
    <row r="295" spans="2:10" ht="19.5" customHeight="1">
      <c r="B295" s="33"/>
      <c r="C295" s="34"/>
      <c r="D295" s="23"/>
      <c r="F295" s="23"/>
      <c r="H295" s="23"/>
      <c r="J295" s="23"/>
    </row>
    <row r="296" spans="2:10" ht="19.5" customHeight="1">
      <c r="B296" s="33"/>
      <c r="C296" s="34"/>
      <c r="D296" s="23"/>
      <c r="F296" s="23"/>
      <c r="H296" s="23"/>
      <c r="J296" s="23"/>
    </row>
    <row r="297" spans="2:10" ht="19.5" customHeight="1">
      <c r="B297" s="33"/>
      <c r="C297" s="34"/>
      <c r="D297" s="23"/>
      <c r="F297" s="23"/>
      <c r="H297" s="23"/>
      <c r="J297" s="23"/>
    </row>
    <row r="298" spans="2:10" ht="19.5" customHeight="1">
      <c r="B298" s="33"/>
      <c r="C298" s="34"/>
      <c r="D298" s="23"/>
      <c r="F298" s="23"/>
      <c r="H298" s="23"/>
      <c r="J298" s="23"/>
    </row>
    <row r="299" spans="2:10" ht="19.5" customHeight="1">
      <c r="B299" s="33"/>
      <c r="C299" s="34"/>
      <c r="D299" s="23"/>
      <c r="F299" s="23"/>
      <c r="H299" s="23"/>
      <c r="J299" s="23"/>
    </row>
    <row r="300" spans="2:10" ht="19.5" customHeight="1">
      <c r="B300" s="33"/>
      <c r="C300" s="34"/>
      <c r="D300" s="23"/>
      <c r="F300" s="23"/>
      <c r="H300" s="23"/>
      <c r="J300" s="23"/>
    </row>
    <row r="301" spans="2:10" ht="19.5" customHeight="1">
      <c r="B301" s="33"/>
      <c r="C301" s="34"/>
      <c r="D301" s="23"/>
      <c r="F301" s="23"/>
      <c r="H301" s="23"/>
      <c r="J301" s="23"/>
    </row>
    <row r="302" spans="2:10" ht="19.5" customHeight="1">
      <c r="B302" s="33"/>
      <c r="C302" s="34"/>
      <c r="D302" s="23"/>
      <c r="F302" s="23"/>
      <c r="H302" s="23"/>
      <c r="J302" s="23"/>
    </row>
    <row r="303" spans="2:10" ht="19.5" customHeight="1">
      <c r="B303" s="33"/>
      <c r="C303" s="34"/>
      <c r="D303" s="23"/>
      <c r="F303" s="23"/>
      <c r="H303" s="23"/>
      <c r="J303" s="23"/>
    </row>
    <row r="304" spans="2:10" ht="19.5" customHeight="1">
      <c r="B304" s="33"/>
      <c r="C304" s="34"/>
      <c r="D304" s="23"/>
      <c r="F304" s="23"/>
      <c r="H304" s="23"/>
      <c r="J304" s="23"/>
    </row>
    <row r="305" spans="2:10" ht="19.5" customHeight="1">
      <c r="B305" s="33"/>
      <c r="C305" s="34"/>
      <c r="D305" s="23"/>
      <c r="F305" s="23"/>
      <c r="H305" s="23"/>
      <c r="J305" s="23"/>
    </row>
    <row r="306" spans="2:10" ht="19.5" customHeight="1">
      <c r="B306" s="33"/>
      <c r="C306" s="34"/>
      <c r="D306" s="23"/>
      <c r="F306" s="23"/>
      <c r="H306" s="23"/>
      <c r="J306" s="23"/>
    </row>
    <row r="307" spans="2:10" ht="19.5" customHeight="1">
      <c r="B307" s="33"/>
      <c r="C307" s="34"/>
      <c r="D307" s="23"/>
      <c r="F307" s="23"/>
      <c r="H307" s="23"/>
      <c r="J307" s="23"/>
    </row>
    <row r="308" spans="2:10" ht="19.5" customHeight="1">
      <c r="B308" s="33"/>
      <c r="C308" s="34"/>
      <c r="D308" s="23"/>
      <c r="F308" s="23"/>
      <c r="H308" s="23"/>
      <c r="J308" s="23"/>
    </row>
    <row r="309" spans="2:10" ht="19.5" customHeight="1">
      <c r="B309" s="33"/>
      <c r="C309" s="34"/>
      <c r="D309" s="23"/>
      <c r="F309" s="23"/>
      <c r="H309" s="23"/>
      <c r="J309" s="23"/>
    </row>
    <row r="310" spans="2:10" ht="19.5" customHeight="1">
      <c r="B310" s="33"/>
      <c r="C310" s="34"/>
      <c r="D310" s="23"/>
      <c r="F310" s="23"/>
      <c r="H310" s="23"/>
      <c r="J310" s="23"/>
    </row>
    <row r="311" spans="2:10" ht="19.5" customHeight="1">
      <c r="B311" s="33"/>
      <c r="C311" s="34"/>
      <c r="D311" s="23"/>
      <c r="F311" s="23"/>
      <c r="H311" s="23"/>
      <c r="J311" s="23"/>
    </row>
    <row r="312" spans="2:10" ht="19.5" customHeight="1">
      <c r="B312" s="33"/>
      <c r="C312" s="34"/>
      <c r="D312" s="23"/>
      <c r="F312" s="23"/>
      <c r="H312" s="23"/>
      <c r="J312" s="23"/>
    </row>
    <row r="313" spans="2:10" ht="19.5" customHeight="1">
      <c r="B313" s="33"/>
      <c r="C313" s="34"/>
      <c r="D313" s="23"/>
      <c r="F313" s="23"/>
      <c r="H313" s="23"/>
      <c r="J313" s="23"/>
    </row>
    <row r="314" spans="2:10" ht="19.5" customHeight="1">
      <c r="B314" s="33"/>
      <c r="C314" s="34"/>
      <c r="D314" s="23"/>
      <c r="F314" s="23"/>
      <c r="H314" s="23"/>
      <c r="J314" s="23"/>
    </row>
    <row r="315" spans="2:10" ht="19.5" customHeight="1">
      <c r="B315" s="33"/>
      <c r="C315" s="34"/>
      <c r="D315" s="23"/>
      <c r="F315" s="23"/>
      <c r="H315" s="23"/>
      <c r="J315" s="23"/>
    </row>
    <row r="316" spans="2:10" ht="19.5" customHeight="1">
      <c r="B316" s="33"/>
      <c r="C316" s="34"/>
      <c r="D316" s="23"/>
      <c r="F316" s="23"/>
      <c r="H316" s="23"/>
      <c r="J316" s="23"/>
    </row>
    <row r="317" spans="2:10" ht="19.5" customHeight="1">
      <c r="B317" s="33"/>
      <c r="C317" s="34"/>
      <c r="D317" s="23"/>
      <c r="F317" s="23"/>
      <c r="H317" s="23"/>
      <c r="J317" s="23"/>
    </row>
    <row r="318" spans="2:10" ht="19.5" customHeight="1">
      <c r="B318" s="33"/>
      <c r="C318" s="34"/>
      <c r="D318" s="23"/>
      <c r="F318" s="23"/>
      <c r="H318" s="23"/>
      <c r="J318" s="23"/>
    </row>
    <row r="319" spans="2:10" ht="19.5" customHeight="1">
      <c r="B319" s="33"/>
      <c r="C319" s="34"/>
      <c r="D319" s="23"/>
      <c r="F319" s="23"/>
      <c r="H319" s="23"/>
      <c r="J319" s="23"/>
    </row>
    <row r="320" spans="2:10" ht="19.5" customHeight="1">
      <c r="B320" s="33"/>
      <c r="C320" s="34"/>
      <c r="D320" s="23"/>
      <c r="F320" s="23"/>
      <c r="H320" s="23"/>
      <c r="J320" s="23"/>
    </row>
    <row r="321" spans="2:10" ht="19.5" customHeight="1">
      <c r="B321" s="33"/>
      <c r="C321" s="34"/>
      <c r="D321" s="23"/>
      <c r="F321" s="23"/>
      <c r="H321" s="23"/>
      <c r="J321" s="23"/>
    </row>
    <row r="322" spans="2:10" ht="19.5" customHeight="1">
      <c r="B322" s="33"/>
      <c r="C322" s="34"/>
      <c r="D322" s="23"/>
      <c r="F322" s="23"/>
      <c r="H322" s="23"/>
      <c r="J322" s="23"/>
    </row>
    <row r="323" spans="2:10" ht="19.5" customHeight="1">
      <c r="B323" s="33"/>
      <c r="C323" s="34"/>
      <c r="D323" s="23"/>
      <c r="F323" s="23"/>
      <c r="H323" s="23"/>
      <c r="J323" s="23"/>
    </row>
    <row r="324" spans="2:10" ht="19.5" customHeight="1">
      <c r="B324" s="33"/>
      <c r="C324" s="34"/>
      <c r="D324" s="23"/>
      <c r="F324" s="23"/>
      <c r="H324" s="23"/>
      <c r="J324" s="23"/>
    </row>
    <row r="325" spans="2:10" ht="19.5" customHeight="1">
      <c r="B325" s="33"/>
      <c r="C325" s="34"/>
      <c r="D325" s="23"/>
      <c r="F325" s="23"/>
      <c r="H325" s="23"/>
      <c r="J325" s="23"/>
    </row>
    <row r="326" spans="2:10" ht="19.5" customHeight="1">
      <c r="B326" s="33"/>
      <c r="C326" s="34"/>
      <c r="D326" s="23"/>
      <c r="F326" s="23"/>
      <c r="H326" s="23"/>
      <c r="J326" s="23"/>
    </row>
    <row r="327" spans="2:10" ht="19.5" customHeight="1">
      <c r="B327" s="33"/>
      <c r="C327" s="34"/>
      <c r="D327" s="23"/>
      <c r="F327" s="23"/>
      <c r="H327" s="23"/>
      <c r="J327" s="23"/>
    </row>
    <row r="328" spans="2:10" ht="19.5" customHeight="1">
      <c r="B328" s="33"/>
      <c r="C328" s="34"/>
      <c r="D328" s="23"/>
      <c r="F328" s="23"/>
      <c r="H328" s="23"/>
      <c r="J328" s="23"/>
    </row>
    <row r="329" spans="2:10" ht="19.5" customHeight="1">
      <c r="B329" s="33"/>
      <c r="C329" s="34"/>
      <c r="D329" s="23"/>
      <c r="F329" s="23"/>
      <c r="H329" s="23"/>
      <c r="J329" s="23"/>
    </row>
    <row r="330" spans="2:10" ht="19.5" customHeight="1">
      <c r="B330" s="33"/>
      <c r="C330" s="34"/>
      <c r="D330" s="23"/>
      <c r="F330" s="23"/>
      <c r="H330" s="23"/>
      <c r="J330" s="23"/>
    </row>
    <row r="331" spans="2:10" ht="19.5" customHeight="1">
      <c r="B331" s="33"/>
      <c r="C331" s="34"/>
      <c r="D331" s="23"/>
      <c r="F331" s="23"/>
      <c r="H331" s="23"/>
      <c r="J331" s="23"/>
    </row>
    <row r="332" spans="2:10" ht="19.5" customHeight="1">
      <c r="B332" s="33"/>
      <c r="C332" s="34"/>
      <c r="D332" s="23"/>
      <c r="F332" s="23"/>
      <c r="H332" s="23"/>
      <c r="J332" s="23"/>
    </row>
    <row r="333" spans="2:10" ht="19.5" customHeight="1">
      <c r="B333" s="33"/>
      <c r="C333" s="34"/>
      <c r="D333" s="23"/>
      <c r="F333" s="23"/>
      <c r="H333" s="23"/>
      <c r="J333" s="23"/>
    </row>
    <row r="334" spans="2:10" ht="19.5" customHeight="1">
      <c r="B334" s="33"/>
      <c r="C334" s="34"/>
      <c r="D334" s="23"/>
      <c r="F334" s="23"/>
      <c r="H334" s="23"/>
      <c r="J334" s="23"/>
    </row>
    <row r="335" spans="2:10" ht="19.5" customHeight="1">
      <c r="B335" s="33"/>
      <c r="C335" s="34"/>
      <c r="D335" s="23"/>
      <c r="F335" s="23"/>
      <c r="H335" s="23"/>
      <c r="J335" s="23"/>
    </row>
    <row r="336" spans="2:10" ht="19.5" customHeight="1">
      <c r="B336" s="33"/>
      <c r="C336" s="34"/>
      <c r="D336" s="23"/>
      <c r="F336" s="23"/>
      <c r="H336" s="23"/>
      <c r="J336" s="23"/>
    </row>
    <row r="337" spans="2:10" ht="19.5" customHeight="1">
      <c r="B337" s="33"/>
      <c r="C337" s="34"/>
      <c r="D337" s="23"/>
      <c r="F337" s="23"/>
      <c r="H337" s="23"/>
      <c r="J337" s="23"/>
    </row>
    <row r="338" spans="2:10" ht="19.5" customHeight="1">
      <c r="B338" s="33"/>
      <c r="C338" s="34"/>
      <c r="D338" s="23"/>
      <c r="F338" s="23"/>
      <c r="H338" s="23"/>
      <c r="J338" s="23"/>
    </row>
    <row r="339" spans="2:10" ht="19.5" customHeight="1">
      <c r="B339" s="33"/>
      <c r="C339" s="34"/>
      <c r="D339" s="23"/>
      <c r="F339" s="23"/>
      <c r="H339" s="23"/>
      <c r="J339" s="23"/>
    </row>
    <row r="340" spans="2:10" ht="19.5" customHeight="1">
      <c r="B340" s="33"/>
      <c r="C340" s="34"/>
      <c r="D340" s="23"/>
      <c r="F340" s="23"/>
      <c r="H340" s="23"/>
      <c r="J340" s="23"/>
    </row>
    <row r="341" spans="2:10" ht="19.5" customHeight="1">
      <c r="B341" s="33"/>
      <c r="C341" s="34"/>
      <c r="D341" s="23"/>
      <c r="F341" s="23"/>
      <c r="H341" s="23"/>
      <c r="J341" s="23"/>
    </row>
    <row r="342" spans="2:10" ht="19.5" customHeight="1">
      <c r="B342" s="33"/>
      <c r="C342" s="34"/>
      <c r="D342" s="23"/>
      <c r="F342" s="23"/>
      <c r="H342" s="23"/>
      <c r="J342" s="23"/>
    </row>
    <row r="343" spans="2:10" ht="19.5" customHeight="1">
      <c r="B343" s="33"/>
      <c r="C343" s="34"/>
      <c r="D343" s="23"/>
      <c r="F343" s="23"/>
      <c r="H343" s="23"/>
      <c r="J343" s="23"/>
    </row>
    <row r="344" spans="2:10" ht="19.5" customHeight="1">
      <c r="B344" s="33"/>
      <c r="C344" s="34"/>
      <c r="D344" s="23"/>
      <c r="F344" s="23"/>
      <c r="H344" s="23"/>
      <c r="J344" s="23"/>
    </row>
    <row r="345" spans="2:10" ht="19.5" customHeight="1">
      <c r="B345" s="33"/>
      <c r="C345" s="34"/>
      <c r="D345" s="23"/>
      <c r="F345" s="23"/>
      <c r="H345" s="23"/>
      <c r="J345" s="23"/>
    </row>
    <row r="346" spans="2:10" ht="19.5" customHeight="1">
      <c r="B346" s="33"/>
      <c r="C346" s="34"/>
      <c r="D346" s="23"/>
      <c r="F346" s="23"/>
      <c r="H346" s="23"/>
      <c r="J346" s="23"/>
    </row>
    <row r="347" spans="2:10" ht="19.5" customHeight="1">
      <c r="B347" s="33"/>
      <c r="C347" s="34"/>
      <c r="D347" s="23"/>
      <c r="F347" s="23"/>
      <c r="H347" s="23"/>
      <c r="J347" s="23"/>
    </row>
    <row r="348" spans="2:10" ht="19.5" customHeight="1">
      <c r="B348" s="33"/>
      <c r="C348" s="34"/>
      <c r="D348" s="23"/>
      <c r="F348" s="23"/>
      <c r="H348" s="23"/>
      <c r="J348" s="23"/>
    </row>
    <row r="349" spans="2:10" ht="19.5" customHeight="1">
      <c r="B349" s="33"/>
      <c r="C349" s="34"/>
      <c r="D349" s="23"/>
      <c r="F349" s="23"/>
      <c r="H349" s="23"/>
      <c r="J349" s="23"/>
    </row>
    <row r="350" spans="2:10" ht="19.5" customHeight="1">
      <c r="B350" s="33"/>
      <c r="C350" s="34"/>
      <c r="D350" s="23"/>
      <c r="F350" s="23"/>
      <c r="H350" s="23"/>
      <c r="J350" s="23"/>
    </row>
    <row r="351" spans="2:10" ht="19.5" customHeight="1">
      <c r="B351" s="33"/>
      <c r="C351" s="34"/>
      <c r="D351" s="23"/>
      <c r="F351" s="23"/>
      <c r="H351" s="23"/>
      <c r="J351" s="23"/>
    </row>
    <row r="352" spans="2:10" ht="19.5" customHeight="1">
      <c r="B352" s="33"/>
      <c r="C352" s="34"/>
      <c r="D352" s="23"/>
      <c r="F352" s="23"/>
      <c r="H352" s="23"/>
      <c r="J352" s="23"/>
    </row>
    <row r="353" spans="2:10" ht="19.5" customHeight="1">
      <c r="B353" s="33"/>
      <c r="C353" s="34"/>
      <c r="D353" s="23"/>
      <c r="F353" s="23"/>
      <c r="H353" s="23"/>
      <c r="J353" s="23"/>
    </row>
    <row r="354" spans="2:10" ht="19.5" customHeight="1">
      <c r="B354" s="33"/>
      <c r="C354" s="34"/>
      <c r="D354" s="23"/>
      <c r="F354" s="23"/>
      <c r="H354" s="23"/>
      <c r="J354" s="23"/>
    </row>
    <row r="355" spans="2:10" ht="19.5" customHeight="1">
      <c r="B355" s="33"/>
      <c r="C355" s="34"/>
      <c r="D355" s="23"/>
      <c r="F355" s="23"/>
      <c r="H355" s="23"/>
      <c r="J355" s="23"/>
    </row>
    <row r="356" spans="2:10" ht="19.5" customHeight="1">
      <c r="B356" s="33"/>
      <c r="C356" s="34"/>
      <c r="D356" s="23"/>
      <c r="F356" s="23"/>
      <c r="H356" s="23"/>
      <c r="J356" s="23"/>
    </row>
    <row r="357" spans="2:10" ht="19.5" customHeight="1">
      <c r="B357" s="33"/>
      <c r="C357" s="34"/>
      <c r="D357" s="23"/>
      <c r="F357" s="23"/>
      <c r="H357" s="23"/>
      <c r="J357" s="23"/>
    </row>
    <row r="358" spans="2:10" ht="19.5" customHeight="1">
      <c r="B358" s="33"/>
      <c r="C358" s="34"/>
      <c r="D358" s="23"/>
      <c r="F358" s="23"/>
      <c r="H358" s="23"/>
      <c r="J358" s="23"/>
    </row>
    <row r="359" spans="2:10" ht="19.5" customHeight="1">
      <c r="B359" s="33"/>
      <c r="C359" s="34"/>
      <c r="D359" s="23"/>
      <c r="F359" s="23"/>
      <c r="H359" s="23"/>
      <c r="J359" s="23"/>
    </row>
    <row r="360" spans="2:10" ht="19.5" customHeight="1">
      <c r="B360" s="33"/>
      <c r="C360" s="34"/>
      <c r="D360" s="23"/>
      <c r="F360" s="23"/>
      <c r="H360" s="23"/>
      <c r="J360" s="23"/>
    </row>
    <row r="361" spans="2:10" ht="19.5" customHeight="1">
      <c r="B361" s="33"/>
      <c r="C361" s="34"/>
      <c r="D361" s="23"/>
      <c r="F361" s="23"/>
      <c r="H361" s="23"/>
      <c r="J361" s="23"/>
    </row>
    <row r="362" spans="2:10" ht="19.5" customHeight="1">
      <c r="B362" s="33"/>
      <c r="C362" s="34"/>
      <c r="D362" s="23"/>
      <c r="F362" s="23"/>
      <c r="H362" s="23"/>
      <c r="J362" s="23"/>
    </row>
    <row r="363" spans="2:10" ht="19.5" customHeight="1">
      <c r="B363" s="33"/>
      <c r="C363" s="34"/>
      <c r="D363" s="23"/>
      <c r="F363" s="23"/>
      <c r="H363" s="23"/>
      <c r="J363" s="23"/>
    </row>
    <row r="364" spans="2:10" ht="19.5" customHeight="1">
      <c r="B364" s="33"/>
      <c r="C364" s="34"/>
      <c r="D364" s="23"/>
      <c r="F364" s="23"/>
      <c r="H364" s="23"/>
      <c r="J364" s="23"/>
    </row>
    <row r="365" spans="2:10" ht="19.5" customHeight="1">
      <c r="B365" s="33"/>
      <c r="C365" s="34"/>
      <c r="D365" s="23"/>
      <c r="F365" s="23"/>
      <c r="H365" s="23"/>
      <c r="J365" s="23"/>
    </row>
    <row r="366" spans="2:10" ht="19.5" customHeight="1">
      <c r="B366" s="33"/>
      <c r="C366" s="34"/>
      <c r="D366" s="23"/>
      <c r="F366" s="23"/>
      <c r="H366" s="23"/>
      <c r="J366" s="23"/>
    </row>
    <row r="367" spans="2:10" ht="19.5" customHeight="1">
      <c r="B367" s="33"/>
      <c r="C367" s="34"/>
      <c r="D367" s="23"/>
      <c r="F367" s="23"/>
      <c r="H367" s="23"/>
      <c r="J367" s="23"/>
    </row>
    <row r="368" spans="2:10" ht="19.5" customHeight="1">
      <c r="B368" s="33"/>
      <c r="C368" s="34"/>
      <c r="D368" s="23"/>
      <c r="F368" s="23"/>
      <c r="H368" s="23"/>
      <c r="J368" s="23"/>
    </row>
    <row r="369" spans="2:10" ht="19.5" customHeight="1">
      <c r="B369" s="33"/>
      <c r="C369" s="34"/>
      <c r="D369" s="23"/>
      <c r="F369" s="23"/>
      <c r="H369" s="23"/>
      <c r="J369" s="23"/>
    </row>
    <row r="370" spans="2:10" ht="19.5" customHeight="1">
      <c r="B370" s="33"/>
      <c r="C370" s="34"/>
      <c r="D370" s="23"/>
      <c r="F370" s="23"/>
      <c r="H370" s="23"/>
      <c r="J370" s="23"/>
    </row>
    <row r="371" spans="2:10" ht="19.5" customHeight="1">
      <c r="B371" s="33"/>
      <c r="C371" s="34"/>
      <c r="D371" s="23"/>
      <c r="F371" s="23"/>
      <c r="H371" s="23"/>
      <c r="J371" s="23"/>
    </row>
    <row r="372" spans="2:10" ht="19.5" customHeight="1">
      <c r="B372" s="33"/>
      <c r="C372" s="34"/>
      <c r="D372" s="23"/>
      <c r="F372" s="23"/>
      <c r="H372" s="23"/>
      <c r="J372" s="23"/>
    </row>
    <row r="373" spans="2:10" ht="19.5" customHeight="1">
      <c r="B373" s="33"/>
      <c r="C373" s="34"/>
      <c r="D373" s="23"/>
      <c r="F373" s="23"/>
      <c r="H373" s="23"/>
      <c r="J373" s="23"/>
    </row>
    <row r="374" spans="2:10" ht="19.5" customHeight="1">
      <c r="B374" s="33"/>
      <c r="C374" s="34"/>
      <c r="D374" s="23"/>
      <c r="F374" s="23"/>
      <c r="H374" s="23"/>
      <c r="J374" s="23"/>
    </row>
    <row r="375" spans="2:10" ht="19.5" customHeight="1">
      <c r="B375" s="33"/>
      <c r="C375" s="34"/>
      <c r="D375" s="23"/>
      <c r="F375" s="23"/>
      <c r="H375" s="23"/>
      <c r="J375" s="23"/>
    </row>
    <row r="376" spans="2:10" ht="19.5" customHeight="1">
      <c r="B376" s="33"/>
      <c r="C376" s="34"/>
      <c r="D376" s="23"/>
      <c r="F376" s="23"/>
      <c r="H376" s="23"/>
      <c r="J376" s="23"/>
    </row>
    <row r="377" spans="2:10" ht="19.5" customHeight="1">
      <c r="B377" s="33"/>
      <c r="C377" s="34"/>
      <c r="D377" s="23"/>
      <c r="F377" s="23"/>
      <c r="H377" s="23"/>
      <c r="J377" s="23"/>
    </row>
    <row r="378" spans="2:10" ht="19.5" customHeight="1">
      <c r="B378" s="33"/>
      <c r="C378" s="34"/>
      <c r="D378" s="23"/>
      <c r="F378" s="23"/>
      <c r="H378" s="23"/>
      <c r="J378" s="23"/>
    </row>
    <row r="379" spans="2:10" ht="19.5" customHeight="1">
      <c r="B379" s="33"/>
      <c r="C379" s="34"/>
      <c r="D379" s="23"/>
      <c r="F379" s="23"/>
      <c r="H379" s="23"/>
      <c r="J379" s="23"/>
    </row>
    <row r="380" spans="2:10" ht="19.5" customHeight="1">
      <c r="B380" s="33"/>
      <c r="C380" s="34"/>
      <c r="D380" s="23"/>
      <c r="F380" s="23"/>
      <c r="H380" s="23"/>
      <c r="J380" s="23"/>
    </row>
    <row r="381" spans="2:10" ht="19.5" customHeight="1">
      <c r="B381" s="33"/>
      <c r="C381" s="34"/>
      <c r="D381" s="23"/>
      <c r="F381" s="23"/>
      <c r="H381" s="23"/>
      <c r="J381" s="23"/>
    </row>
    <row r="382" spans="2:10" ht="19.5" customHeight="1">
      <c r="B382" s="33"/>
      <c r="C382" s="34"/>
      <c r="D382" s="23"/>
      <c r="F382" s="23"/>
      <c r="H382" s="23"/>
      <c r="J382" s="23"/>
    </row>
    <row r="383" spans="2:10" ht="19.5" customHeight="1">
      <c r="B383" s="33"/>
      <c r="C383" s="34"/>
      <c r="D383" s="23"/>
      <c r="F383" s="23"/>
      <c r="H383" s="23"/>
      <c r="J383" s="23"/>
    </row>
    <row r="384" spans="2:10" ht="19.5" customHeight="1">
      <c r="B384" s="33"/>
      <c r="C384" s="34"/>
      <c r="D384" s="23"/>
      <c r="F384" s="23"/>
      <c r="H384" s="23"/>
      <c r="J384" s="23"/>
    </row>
    <row r="385" spans="2:10" ht="19.5" customHeight="1">
      <c r="B385" s="33"/>
      <c r="C385" s="34"/>
      <c r="D385" s="23"/>
      <c r="F385" s="23"/>
      <c r="H385" s="23"/>
      <c r="J385" s="23"/>
    </row>
    <row r="386" spans="2:10" ht="19.5" customHeight="1">
      <c r="B386" s="33"/>
      <c r="C386" s="34"/>
      <c r="D386" s="23"/>
      <c r="F386" s="23"/>
      <c r="H386" s="23"/>
      <c r="J386" s="23"/>
    </row>
    <row r="387" spans="2:10" ht="19.5" customHeight="1">
      <c r="B387" s="33"/>
      <c r="C387" s="34"/>
      <c r="D387" s="23"/>
      <c r="F387" s="23"/>
      <c r="H387" s="23"/>
      <c r="J387" s="23"/>
    </row>
    <row r="388" spans="2:10" ht="19.5" customHeight="1">
      <c r="B388" s="33"/>
      <c r="C388" s="34"/>
      <c r="D388" s="23"/>
      <c r="F388" s="23"/>
      <c r="H388" s="23"/>
      <c r="J388" s="23"/>
    </row>
    <row r="389" spans="2:10" ht="19.5" customHeight="1">
      <c r="B389" s="33"/>
      <c r="C389" s="34"/>
      <c r="D389" s="23"/>
      <c r="F389" s="23"/>
      <c r="H389" s="23"/>
      <c r="J389" s="23"/>
    </row>
    <row r="390" spans="2:10" ht="19.5" customHeight="1">
      <c r="B390" s="33"/>
      <c r="C390" s="34"/>
      <c r="D390" s="23"/>
      <c r="F390" s="23"/>
      <c r="H390" s="23"/>
      <c r="J390" s="23"/>
    </row>
    <row r="391" spans="2:10" ht="19.5" customHeight="1">
      <c r="B391" s="33"/>
      <c r="C391" s="34"/>
      <c r="D391" s="23"/>
      <c r="F391" s="23"/>
      <c r="H391" s="23"/>
      <c r="J391" s="23"/>
    </row>
    <row r="392" spans="2:10" ht="19.5" customHeight="1">
      <c r="B392" s="33"/>
      <c r="C392" s="34"/>
      <c r="D392" s="23"/>
      <c r="F392" s="23"/>
      <c r="H392" s="23"/>
      <c r="J392" s="23"/>
    </row>
    <row r="393" spans="2:10" ht="19.5" customHeight="1">
      <c r="B393" s="33"/>
      <c r="C393" s="34"/>
      <c r="D393" s="23"/>
      <c r="F393" s="23"/>
      <c r="H393" s="23"/>
      <c r="J393" s="23"/>
    </row>
    <row r="394" spans="2:10" ht="19.5" customHeight="1">
      <c r="B394" s="33"/>
      <c r="C394" s="34"/>
      <c r="D394" s="23"/>
      <c r="F394" s="23"/>
      <c r="H394" s="23"/>
      <c r="J394" s="23"/>
    </row>
    <row r="395" spans="2:10" ht="19.5" customHeight="1">
      <c r="B395" s="33"/>
      <c r="C395" s="34"/>
      <c r="D395" s="23"/>
      <c r="F395" s="23"/>
      <c r="H395" s="23"/>
      <c r="J395" s="23"/>
    </row>
    <row r="396" spans="2:10" ht="19.5" customHeight="1">
      <c r="B396" s="33"/>
      <c r="C396" s="34"/>
      <c r="D396" s="23"/>
      <c r="F396" s="23"/>
      <c r="H396" s="23"/>
      <c r="J396" s="23"/>
    </row>
    <row r="397" spans="2:10" ht="19.5" customHeight="1">
      <c r="B397" s="33"/>
      <c r="C397" s="34"/>
      <c r="D397" s="23"/>
      <c r="F397" s="23"/>
      <c r="H397" s="23"/>
      <c r="J397" s="23"/>
    </row>
    <row r="398" spans="2:10" ht="19.5" customHeight="1">
      <c r="B398" s="33"/>
      <c r="C398" s="34"/>
      <c r="D398" s="23"/>
      <c r="F398" s="23"/>
      <c r="H398" s="23"/>
      <c r="J398" s="23"/>
    </row>
    <row r="399" spans="2:10" ht="19.5" customHeight="1">
      <c r="B399" s="33"/>
      <c r="C399" s="34"/>
      <c r="D399" s="23"/>
      <c r="F399" s="23"/>
      <c r="H399" s="23"/>
      <c r="J399" s="23"/>
    </row>
    <row r="400" spans="2:10" ht="19.5" customHeight="1">
      <c r="B400" s="33"/>
      <c r="C400" s="34"/>
      <c r="D400" s="23"/>
      <c r="F400" s="23"/>
      <c r="H400" s="23"/>
      <c r="J400" s="23"/>
    </row>
    <row r="401" spans="2:10" ht="19.5" customHeight="1">
      <c r="B401" s="33"/>
      <c r="C401" s="34"/>
      <c r="D401" s="23"/>
      <c r="F401" s="23"/>
      <c r="H401" s="23"/>
      <c r="J401" s="23"/>
    </row>
    <row r="402" spans="2:10" ht="19.5" customHeight="1">
      <c r="B402" s="33"/>
      <c r="C402" s="34"/>
      <c r="D402" s="23"/>
      <c r="F402" s="23"/>
      <c r="H402" s="23"/>
      <c r="J402" s="23"/>
    </row>
    <row r="403" spans="2:10" ht="19.5" customHeight="1">
      <c r="B403" s="33"/>
      <c r="C403" s="34"/>
      <c r="D403" s="23"/>
      <c r="F403" s="23"/>
      <c r="H403" s="23"/>
      <c r="J403" s="23"/>
    </row>
    <row r="404" spans="2:10" ht="19.5" customHeight="1">
      <c r="B404" s="33"/>
      <c r="C404" s="34"/>
      <c r="D404" s="23"/>
      <c r="F404" s="23"/>
      <c r="H404" s="23"/>
      <c r="J404" s="23"/>
    </row>
    <row r="405" spans="2:10" ht="19.5" customHeight="1">
      <c r="B405" s="33"/>
      <c r="C405" s="34"/>
      <c r="D405" s="23"/>
      <c r="F405" s="23"/>
      <c r="H405" s="23"/>
      <c r="J405" s="23"/>
    </row>
    <row r="406" spans="2:10" ht="19.5" customHeight="1">
      <c r="B406" s="33"/>
      <c r="C406" s="34"/>
      <c r="D406" s="23"/>
      <c r="F406" s="23"/>
      <c r="H406" s="23"/>
      <c r="J406" s="23"/>
    </row>
    <row r="407" spans="2:10" ht="19.5" customHeight="1">
      <c r="B407" s="33"/>
      <c r="C407" s="34"/>
      <c r="D407" s="23"/>
      <c r="F407" s="23"/>
      <c r="H407" s="23"/>
      <c r="J407" s="23"/>
    </row>
    <row r="408" spans="2:10" ht="19.5" customHeight="1">
      <c r="B408" s="33"/>
      <c r="C408" s="34"/>
      <c r="D408" s="23"/>
      <c r="F408" s="23"/>
      <c r="H408" s="23"/>
      <c r="J408" s="23"/>
    </row>
    <row r="409" spans="2:10" ht="19.5" customHeight="1">
      <c r="B409" s="33"/>
      <c r="C409" s="34"/>
      <c r="D409" s="23"/>
      <c r="F409" s="23"/>
      <c r="H409" s="23"/>
      <c r="J409" s="23"/>
    </row>
    <row r="410" spans="2:10" ht="19.5" customHeight="1">
      <c r="B410" s="33"/>
      <c r="C410" s="34"/>
      <c r="D410" s="23"/>
      <c r="F410" s="23"/>
      <c r="H410" s="23"/>
      <c r="J410" s="23"/>
    </row>
    <row r="411" spans="2:10" ht="19.5" customHeight="1">
      <c r="B411" s="33"/>
      <c r="C411" s="34"/>
      <c r="D411" s="23"/>
      <c r="F411" s="23"/>
      <c r="H411" s="23"/>
      <c r="J411" s="23"/>
    </row>
    <row r="412" spans="2:10" ht="19.5" customHeight="1">
      <c r="B412" s="33"/>
      <c r="C412" s="34"/>
      <c r="D412" s="23"/>
      <c r="F412" s="23"/>
      <c r="H412" s="23"/>
      <c r="J412" s="23"/>
    </row>
    <row r="413" spans="2:10" ht="19.5" customHeight="1">
      <c r="B413" s="33"/>
      <c r="C413" s="34"/>
      <c r="D413" s="23"/>
      <c r="F413" s="23"/>
      <c r="H413" s="23"/>
      <c r="J413" s="23"/>
    </row>
    <row r="414" spans="2:10" ht="19.5" customHeight="1">
      <c r="B414" s="33"/>
      <c r="C414" s="34"/>
      <c r="D414" s="23"/>
      <c r="F414" s="23"/>
      <c r="H414" s="23"/>
      <c r="J414" s="23"/>
    </row>
    <row r="415" spans="2:10" ht="19.5" customHeight="1">
      <c r="B415" s="33"/>
      <c r="C415" s="34"/>
      <c r="D415" s="23"/>
      <c r="F415" s="23"/>
      <c r="H415" s="23"/>
      <c r="J415" s="23"/>
    </row>
    <row r="416" spans="2:10" ht="19.5" customHeight="1">
      <c r="B416" s="33"/>
      <c r="C416" s="34"/>
      <c r="D416" s="23"/>
      <c r="F416" s="23"/>
      <c r="H416" s="23"/>
      <c r="J416" s="23"/>
    </row>
    <row r="417" spans="2:10" ht="19.5" customHeight="1">
      <c r="B417" s="33"/>
      <c r="C417" s="34"/>
      <c r="D417" s="23"/>
      <c r="F417" s="23"/>
      <c r="H417" s="23"/>
      <c r="J417" s="23"/>
    </row>
    <row r="418" spans="2:10" ht="19.5" customHeight="1">
      <c r="B418" s="33"/>
      <c r="C418" s="34"/>
      <c r="D418" s="23"/>
      <c r="F418" s="23"/>
      <c r="H418" s="23"/>
      <c r="J418" s="23"/>
    </row>
    <row r="419" spans="2:10" ht="19.5" customHeight="1">
      <c r="B419" s="33"/>
      <c r="C419" s="34"/>
      <c r="D419" s="23"/>
      <c r="F419" s="23"/>
      <c r="H419" s="23"/>
      <c r="J419" s="23"/>
    </row>
    <row r="420" spans="2:10" ht="19.5" customHeight="1">
      <c r="B420" s="33"/>
      <c r="C420" s="34"/>
      <c r="D420" s="23"/>
      <c r="F420" s="23"/>
      <c r="H420" s="23"/>
      <c r="J420" s="23"/>
    </row>
    <row r="421" spans="2:10" ht="19.5" customHeight="1">
      <c r="B421" s="33"/>
      <c r="C421" s="34"/>
      <c r="D421" s="23"/>
      <c r="F421" s="23"/>
      <c r="H421" s="23"/>
      <c r="J421" s="23"/>
    </row>
    <row r="422" spans="2:10" ht="19.5" customHeight="1">
      <c r="B422" s="33"/>
      <c r="C422" s="34"/>
      <c r="D422" s="23"/>
      <c r="F422" s="23"/>
      <c r="H422" s="23"/>
      <c r="J422" s="23"/>
    </row>
    <row r="423" spans="2:10" ht="19.5" customHeight="1">
      <c r="B423" s="33"/>
      <c r="C423" s="34"/>
      <c r="D423" s="23"/>
      <c r="F423" s="23"/>
      <c r="H423" s="23"/>
      <c r="J423" s="23"/>
    </row>
    <row r="424" spans="2:10" ht="19.5" customHeight="1">
      <c r="B424" s="33"/>
      <c r="C424" s="34"/>
      <c r="D424" s="23"/>
      <c r="F424" s="23"/>
      <c r="H424" s="23"/>
      <c r="J424" s="23"/>
    </row>
    <row r="425" spans="2:10" ht="19.5" customHeight="1">
      <c r="B425" s="33"/>
      <c r="C425" s="34"/>
      <c r="D425" s="23"/>
      <c r="F425" s="23"/>
      <c r="H425" s="23"/>
      <c r="J425" s="23"/>
    </row>
    <row r="426" spans="2:10" ht="19.5" customHeight="1">
      <c r="B426" s="33"/>
      <c r="C426" s="34"/>
      <c r="D426" s="23"/>
      <c r="F426" s="23"/>
      <c r="H426" s="23"/>
      <c r="J426" s="23"/>
    </row>
    <row r="427" spans="2:10" ht="19.5" customHeight="1">
      <c r="B427" s="33"/>
      <c r="C427" s="34"/>
      <c r="D427" s="23"/>
      <c r="F427" s="23"/>
      <c r="H427" s="23"/>
      <c r="J427" s="23"/>
    </row>
    <row r="428" spans="2:10" ht="19.5" customHeight="1">
      <c r="B428" s="33"/>
      <c r="C428" s="34"/>
      <c r="D428" s="23"/>
      <c r="F428" s="23"/>
      <c r="H428" s="23"/>
      <c r="J428" s="23"/>
    </row>
    <row r="429" spans="2:10" ht="19.5" customHeight="1">
      <c r="B429" s="33"/>
      <c r="C429" s="34"/>
      <c r="D429" s="23"/>
      <c r="F429" s="23"/>
      <c r="H429" s="23"/>
      <c r="J429" s="23"/>
    </row>
    <row r="430" spans="2:10" ht="19.5" customHeight="1">
      <c r="B430" s="33"/>
      <c r="C430" s="34"/>
      <c r="D430" s="23"/>
      <c r="F430" s="23"/>
      <c r="H430" s="23"/>
      <c r="J430" s="23"/>
    </row>
    <row r="431" spans="2:10" ht="19.5" customHeight="1">
      <c r="B431" s="33"/>
      <c r="C431" s="34"/>
      <c r="D431" s="23"/>
      <c r="F431" s="23"/>
      <c r="H431" s="23"/>
      <c r="J431" s="23"/>
    </row>
    <row r="432" spans="2:10" ht="19.5" customHeight="1">
      <c r="B432" s="33"/>
      <c r="C432" s="34"/>
      <c r="D432" s="23"/>
      <c r="F432" s="23"/>
      <c r="H432" s="23"/>
      <c r="J432" s="23"/>
    </row>
    <row r="433" spans="2:10" ht="19.5" customHeight="1">
      <c r="B433" s="33"/>
      <c r="C433" s="34"/>
      <c r="D433" s="23"/>
      <c r="F433" s="23"/>
      <c r="H433" s="23"/>
      <c r="J433" s="23"/>
    </row>
    <row r="434" spans="2:10" ht="19.5" customHeight="1">
      <c r="B434" s="33"/>
      <c r="C434" s="34"/>
      <c r="D434" s="23"/>
      <c r="F434" s="23"/>
      <c r="H434" s="23"/>
      <c r="J434" s="23"/>
    </row>
    <row r="435" spans="2:10" ht="19.5" customHeight="1">
      <c r="B435" s="33"/>
      <c r="C435" s="34"/>
      <c r="D435" s="23"/>
      <c r="F435" s="23"/>
      <c r="H435" s="23"/>
      <c r="J435" s="23"/>
    </row>
    <row r="436" spans="2:10" ht="19.5" customHeight="1">
      <c r="B436" s="33"/>
      <c r="C436" s="34"/>
      <c r="D436" s="23"/>
      <c r="F436" s="23"/>
      <c r="H436" s="23"/>
      <c r="J436" s="23"/>
    </row>
    <row r="437" spans="2:10" ht="19.5" customHeight="1">
      <c r="B437" s="33"/>
      <c r="C437" s="34"/>
      <c r="D437" s="23"/>
      <c r="F437" s="23"/>
      <c r="H437" s="23"/>
      <c r="J437" s="23"/>
    </row>
    <row r="438" spans="2:10" ht="19.5" customHeight="1">
      <c r="B438" s="33"/>
      <c r="C438" s="34"/>
      <c r="D438" s="23"/>
      <c r="F438" s="23"/>
      <c r="H438" s="23"/>
      <c r="J438" s="23"/>
    </row>
    <row r="439" spans="2:10" ht="19.5" customHeight="1">
      <c r="B439" s="33"/>
      <c r="C439" s="34"/>
      <c r="D439" s="23"/>
      <c r="F439" s="23"/>
      <c r="H439" s="23"/>
      <c r="J439" s="23"/>
    </row>
    <row r="440" spans="2:10" ht="19.5" customHeight="1">
      <c r="B440" s="33"/>
      <c r="C440" s="34"/>
      <c r="D440" s="23"/>
      <c r="F440" s="23"/>
      <c r="H440" s="23"/>
      <c r="J440" s="23"/>
    </row>
    <row r="441" spans="2:10" ht="19.5" customHeight="1">
      <c r="B441" s="33"/>
      <c r="C441" s="34"/>
      <c r="D441" s="23"/>
      <c r="F441" s="23"/>
      <c r="H441" s="23"/>
      <c r="J441" s="23"/>
    </row>
    <row r="442" spans="2:10" ht="19.5" customHeight="1">
      <c r="B442" s="33"/>
      <c r="C442" s="34"/>
      <c r="D442" s="23"/>
      <c r="F442" s="23"/>
      <c r="H442" s="23"/>
      <c r="J442" s="23"/>
    </row>
    <row r="443" spans="2:10" ht="19.5" customHeight="1">
      <c r="B443" s="33"/>
      <c r="C443" s="34"/>
      <c r="D443" s="23"/>
      <c r="F443" s="23"/>
      <c r="H443" s="23"/>
      <c r="J443" s="23"/>
    </row>
    <row r="444" spans="2:10" ht="19.5" customHeight="1">
      <c r="B444" s="33"/>
      <c r="C444" s="34"/>
      <c r="D444" s="23"/>
      <c r="F444" s="23"/>
      <c r="H444" s="23"/>
      <c r="J444" s="23"/>
    </row>
    <row r="445" spans="2:10" ht="19.5" customHeight="1">
      <c r="B445" s="33"/>
      <c r="C445" s="34"/>
      <c r="D445" s="23"/>
      <c r="F445" s="23"/>
      <c r="H445" s="23"/>
      <c r="J445" s="23"/>
    </row>
    <row r="446" spans="2:10" ht="19.5" customHeight="1">
      <c r="B446" s="33"/>
      <c r="C446" s="34"/>
      <c r="D446" s="23"/>
      <c r="F446" s="23"/>
      <c r="H446" s="23"/>
      <c r="J446" s="23"/>
    </row>
    <row r="447" spans="2:10" ht="19.5" customHeight="1">
      <c r="B447" s="33"/>
      <c r="C447" s="34"/>
      <c r="D447" s="23"/>
      <c r="F447" s="23"/>
      <c r="H447" s="23"/>
      <c r="J447" s="23"/>
    </row>
    <row r="448" spans="2:10" ht="19.5" customHeight="1">
      <c r="B448" s="33"/>
      <c r="C448" s="34"/>
      <c r="D448" s="23"/>
      <c r="F448" s="23"/>
      <c r="H448" s="23"/>
      <c r="J448" s="23"/>
    </row>
    <row r="449" spans="2:10" ht="19.5" customHeight="1">
      <c r="B449" s="33"/>
      <c r="C449" s="34"/>
      <c r="D449" s="23"/>
      <c r="F449" s="23"/>
      <c r="H449" s="23"/>
      <c r="J449" s="23"/>
    </row>
    <row r="450" spans="2:10" ht="19.5" customHeight="1">
      <c r="B450" s="33"/>
      <c r="C450" s="34"/>
      <c r="D450" s="23"/>
      <c r="F450" s="23"/>
      <c r="H450" s="23"/>
      <c r="J450" s="23"/>
    </row>
    <row r="451" spans="2:10" ht="19.5" customHeight="1">
      <c r="B451" s="33"/>
      <c r="C451" s="34"/>
      <c r="D451" s="23"/>
      <c r="F451" s="23"/>
      <c r="H451" s="23"/>
      <c r="J451" s="23"/>
    </row>
    <row r="452" spans="2:10" ht="19.5" customHeight="1">
      <c r="B452" s="33"/>
      <c r="C452" s="34"/>
      <c r="D452" s="23"/>
      <c r="F452" s="23"/>
      <c r="H452" s="23"/>
      <c r="J452" s="23"/>
    </row>
    <row r="453" spans="2:10" ht="19.5" customHeight="1">
      <c r="B453" s="33"/>
      <c r="C453" s="34"/>
      <c r="D453" s="23"/>
      <c r="F453" s="23"/>
      <c r="H453" s="23"/>
      <c r="J453" s="23"/>
    </row>
    <row r="454" spans="2:10" ht="19.5" customHeight="1">
      <c r="B454" s="33"/>
      <c r="C454" s="34"/>
      <c r="D454" s="23"/>
      <c r="F454" s="23"/>
      <c r="H454" s="23"/>
      <c r="J454" s="23"/>
    </row>
    <row r="455" spans="2:10" ht="19.5" customHeight="1">
      <c r="B455" s="33"/>
      <c r="C455" s="34"/>
      <c r="D455" s="23"/>
      <c r="F455" s="23"/>
      <c r="H455" s="23"/>
      <c r="J455" s="23"/>
    </row>
    <row r="456" spans="2:10" ht="19.5" customHeight="1">
      <c r="B456" s="33"/>
      <c r="C456" s="34"/>
      <c r="D456" s="23"/>
      <c r="F456" s="23"/>
      <c r="H456" s="23"/>
      <c r="J456" s="23"/>
    </row>
    <row r="457" spans="2:10" ht="19.5" customHeight="1">
      <c r="B457" s="33"/>
      <c r="C457" s="34"/>
      <c r="D457" s="23"/>
      <c r="F457" s="23"/>
      <c r="H457" s="23"/>
      <c r="J457" s="23"/>
    </row>
    <row r="458" spans="2:10" ht="19.5" customHeight="1">
      <c r="B458" s="33"/>
      <c r="C458" s="34"/>
      <c r="D458" s="23"/>
      <c r="F458" s="23"/>
      <c r="H458" s="23"/>
      <c r="J458" s="23"/>
    </row>
    <row r="459" spans="2:10" ht="19.5" customHeight="1">
      <c r="B459" s="33"/>
      <c r="C459" s="34"/>
      <c r="D459" s="23"/>
      <c r="F459" s="23"/>
      <c r="H459" s="23"/>
      <c r="J459" s="23"/>
    </row>
    <row r="460" spans="2:10" ht="19.5" customHeight="1">
      <c r="B460" s="33"/>
      <c r="C460" s="34"/>
      <c r="D460" s="23"/>
      <c r="F460" s="23"/>
      <c r="H460" s="23"/>
      <c r="J460" s="23"/>
    </row>
    <row r="461" spans="2:10" ht="19.5" customHeight="1">
      <c r="B461" s="33"/>
      <c r="C461" s="34"/>
      <c r="D461" s="23"/>
      <c r="F461" s="23"/>
      <c r="H461" s="23"/>
      <c r="J461" s="23"/>
    </row>
    <row r="462" spans="2:10" ht="19.5" customHeight="1">
      <c r="B462" s="33"/>
      <c r="C462" s="34"/>
      <c r="D462" s="23"/>
      <c r="F462" s="23"/>
      <c r="H462" s="23"/>
      <c r="J462" s="23"/>
    </row>
    <row r="463" spans="2:10" ht="19.5" customHeight="1">
      <c r="B463" s="33"/>
      <c r="C463" s="34"/>
      <c r="D463" s="23"/>
      <c r="F463" s="23"/>
      <c r="H463" s="23"/>
      <c r="J463" s="23"/>
    </row>
    <row r="464" spans="2:10" ht="19.5" customHeight="1">
      <c r="B464" s="33"/>
      <c r="C464" s="34"/>
      <c r="D464" s="23"/>
      <c r="F464" s="23"/>
      <c r="H464" s="23"/>
      <c r="J464" s="23"/>
    </row>
    <row r="465" spans="2:10" ht="19.5" customHeight="1">
      <c r="B465" s="33"/>
      <c r="C465" s="34"/>
      <c r="D465" s="23"/>
      <c r="F465" s="23"/>
      <c r="H465" s="23"/>
      <c r="J465" s="23"/>
    </row>
    <row r="466" spans="2:10" ht="19.5" customHeight="1">
      <c r="B466" s="33"/>
      <c r="C466" s="34"/>
      <c r="D466" s="23"/>
      <c r="F466" s="23"/>
      <c r="H466" s="23"/>
      <c r="J466" s="23"/>
    </row>
    <row r="467" spans="2:10" ht="19.5" customHeight="1">
      <c r="B467" s="33"/>
      <c r="C467" s="34"/>
      <c r="D467" s="23"/>
      <c r="F467" s="23"/>
      <c r="H467" s="23"/>
      <c r="J467" s="23"/>
    </row>
    <row r="468" spans="2:10" ht="19.5" customHeight="1">
      <c r="B468" s="33"/>
      <c r="C468" s="34"/>
      <c r="D468" s="23"/>
      <c r="F468" s="23"/>
      <c r="H468" s="23"/>
      <c r="J468" s="23"/>
    </row>
    <row r="469" spans="2:10" ht="19.5" customHeight="1">
      <c r="B469" s="33"/>
      <c r="C469" s="34"/>
      <c r="D469" s="23"/>
      <c r="F469" s="23"/>
      <c r="H469" s="23"/>
      <c r="J469" s="23"/>
    </row>
    <row r="470" spans="2:10" ht="19.5" customHeight="1">
      <c r="B470" s="33"/>
      <c r="C470" s="34"/>
      <c r="D470" s="23"/>
      <c r="F470" s="23"/>
      <c r="H470" s="23"/>
      <c r="J470" s="23"/>
    </row>
    <row r="471" spans="2:10" ht="19.5" customHeight="1">
      <c r="B471" s="33"/>
      <c r="C471" s="34"/>
      <c r="D471" s="23"/>
      <c r="F471" s="23"/>
      <c r="H471" s="23"/>
      <c r="J471" s="23"/>
    </row>
    <row r="472" spans="2:10" ht="19.5" customHeight="1">
      <c r="B472" s="33"/>
      <c r="C472" s="34"/>
      <c r="D472" s="23"/>
      <c r="F472" s="23"/>
      <c r="H472" s="23"/>
      <c r="J472" s="23"/>
    </row>
    <row r="473" spans="2:10" ht="19.5" customHeight="1">
      <c r="B473" s="33"/>
      <c r="C473" s="34"/>
      <c r="D473" s="23"/>
      <c r="F473" s="23"/>
      <c r="H473" s="23"/>
      <c r="J473" s="23"/>
    </row>
    <row r="474" spans="2:10" ht="19.5" customHeight="1">
      <c r="B474" s="33"/>
      <c r="C474" s="34"/>
      <c r="D474" s="23"/>
      <c r="F474" s="23"/>
      <c r="H474" s="23"/>
      <c r="J474" s="23"/>
    </row>
    <row r="475" spans="2:10" ht="19.5" customHeight="1">
      <c r="B475" s="33"/>
      <c r="C475" s="34"/>
      <c r="D475" s="23"/>
      <c r="F475" s="23"/>
      <c r="H475" s="23"/>
      <c r="J475" s="23"/>
    </row>
    <row r="476" spans="2:10" ht="19.5" customHeight="1">
      <c r="B476" s="33"/>
      <c r="C476" s="34"/>
      <c r="D476" s="23"/>
      <c r="F476" s="23"/>
      <c r="H476" s="23"/>
      <c r="J476" s="23"/>
    </row>
    <row r="477" spans="2:10" ht="19.5" customHeight="1">
      <c r="B477" s="33"/>
      <c r="C477" s="34"/>
      <c r="D477" s="23"/>
      <c r="F477" s="23"/>
      <c r="H477" s="23"/>
      <c r="J477" s="23"/>
    </row>
    <row r="478" spans="2:10" ht="19.5" customHeight="1">
      <c r="B478" s="33"/>
      <c r="C478" s="34"/>
      <c r="D478" s="23"/>
      <c r="F478" s="23"/>
      <c r="H478" s="23"/>
      <c r="J478" s="23"/>
    </row>
    <row r="479" spans="2:10" ht="19.5" customHeight="1">
      <c r="B479" s="33"/>
      <c r="C479" s="34"/>
      <c r="D479" s="23"/>
      <c r="F479" s="23"/>
      <c r="H479" s="23"/>
      <c r="J479" s="23"/>
    </row>
    <row r="480" spans="2:10" ht="19.5" customHeight="1">
      <c r="B480" s="33"/>
      <c r="C480" s="34"/>
      <c r="D480" s="23"/>
      <c r="F480" s="23"/>
      <c r="H480" s="23"/>
      <c r="J480" s="23"/>
    </row>
    <row r="481" spans="2:10" ht="19.5" customHeight="1">
      <c r="B481" s="33"/>
      <c r="C481" s="34"/>
      <c r="D481" s="23"/>
      <c r="F481" s="23"/>
      <c r="H481" s="23"/>
      <c r="J481" s="23"/>
    </row>
    <row r="482" spans="2:10" ht="19.5" customHeight="1">
      <c r="B482" s="33"/>
      <c r="C482" s="34"/>
      <c r="D482" s="23"/>
      <c r="F482" s="23"/>
      <c r="H482" s="23"/>
      <c r="J482" s="23"/>
    </row>
    <row r="483" spans="2:10" ht="19.5" customHeight="1">
      <c r="B483" s="33"/>
      <c r="C483" s="34"/>
      <c r="D483" s="23"/>
      <c r="F483" s="23"/>
      <c r="H483" s="23"/>
      <c r="J483" s="23"/>
    </row>
    <row r="484" spans="2:10" ht="19.5" customHeight="1">
      <c r="B484" s="33"/>
      <c r="C484" s="34"/>
      <c r="D484" s="23"/>
      <c r="F484" s="23"/>
      <c r="H484" s="23"/>
      <c r="J484" s="23"/>
    </row>
    <row r="485" spans="2:10" ht="19.5" customHeight="1">
      <c r="B485" s="33"/>
      <c r="C485" s="34"/>
      <c r="D485" s="23"/>
      <c r="F485" s="23"/>
      <c r="H485" s="23"/>
      <c r="J485" s="23"/>
    </row>
    <row r="486" spans="2:10" ht="19.5" customHeight="1">
      <c r="B486" s="33"/>
      <c r="C486" s="34"/>
      <c r="D486" s="23"/>
      <c r="F486" s="23"/>
      <c r="H486" s="23"/>
      <c r="J486" s="23"/>
    </row>
    <row r="487" spans="2:10" ht="19.5" customHeight="1">
      <c r="B487" s="33"/>
      <c r="C487" s="34"/>
      <c r="D487" s="23"/>
      <c r="F487" s="23"/>
      <c r="H487" s="23"/>
      <c r="J487" s="23"/>
    </row>
    <row r="488" spans="2:10" ht="19.5" customHeight="1">
      <c r="B488" s="33"/>
      <c r="C488" s="34"/>
      <c r="D488" s="23"/>
      <c r="F488" s="23"/>
      <c r="H488" s="23"/>
      <c r="J488" s="23"/>
    </row>
    <row r="489" spans="2:10" ht="19.5" customHeight="1">
      <c r="B489" s="33"/>
      <c r="C489" s="34"/>
      <c r="D489" s="23"/>
      <c r="F489" s="23"/>
      <c r="H489" s="23"/>
      <c r="J489" s="23"/>
    </row>
    <row r="490" spans="2:10" ht="19.5" customHeight="1">
      <c r="B490" s="33"/>
      <c r="C490" s="34"/>
      <c r="D490" s="23"/>
      <c r="F490" s="23"/>
      <c r="H490" s="23"/>
      <c r="J490" s="23"/>
    </row>
    <row r="491" spans="2:10" ht="19.5" customHeight="1">
      <c r="B491" s="33"/>
      <c r="C491" s="34"/>
      <c r="D491" s="23"/>
      <c r="F491" s="23"/>
      <c r="H491" s="23"/>
      <c r="J491" s="23"/>
    </row>
    <row r="492" spans="2:10" ht="19.5" customHeight="1">
      <c r="B492" s="33"/>
      <c r="C492" s="34"/>
      <c r="D492" s="23"/>
      <c r="F492" s="23"/>
      <c r="H492" s="23"/>
      <c r="J492" s="23"/>
    </row>
    <row r="493" spans="2:10" ht="19.5" customHeight="1">
      <c r="B493" s="33"/>
      <c r="C493" s="34"/>
      <c r="D493" s="23"/>
      <c r="F493" s="23"/>
      <c r="H493" s="23"/>
      <c r="J493" s="23"/>
    </row>
    <row r="494" spans="2:10" ht="19.5" customHeight="1">
      <c r="B494" s="33"/>
      <c r="C494" s="34"/>
      <c r="D494" s="23"/>
      <c r="F494" s="23"/>
      <c r="H494" s="23"/>
      <c r="J494" s="23"/>
    </row>
    <row r="495" spans="2:10" ht="19.5" customHeight="1">
      <c r="B495" s="33"/>
      <c r="C495" s="34"/>
      <c r="D495" s="23"/>
      <c r="F495" s="23"/>
      <c r="H495" s="23"/>
      <c r="J495" s="23"/>
    </row>
    <row r="496" spans="2:10" ht="19.5" customHeight="1">
      <c r="B496" s="33"/>
      <c r="C496" s="34"/>
      <c r="D496" s="23"/>
      <c r="F496" s="23"/>
      <c r="H496" s="23"/>
      <c r="J496" s="23"/>
    </row>
    <row r="497" spans="2:10" ht="19.5" customHeight="1">
      <c r="B497" s="33"/>
      <c r="C497" s="34"/>
      <c r="D497" s="23"/>
      <c r="F497" s="23"/>
      <c r="H497" s="23"/>
      <c r="J497" s="23"/>
    </row>
    <row r="498" spans="2:10" ht="19.5" customHeight="1">
      <c r="B498" s="33"/>
      <c r="C498" s="34"/>
      <c r="D498" s="23"/>
      <c r="F498" s="23"/>
      <c r="H498" s="23"/>
      <c r="J498" s="23"/>
    </row>
    <row r="499" spans="2:10" ht="19.5" customHeight="1">
      <c r="B499" s="33"/>
      <c r="C499" s="34"/>
      <c r="D499" s="23"/>
      <c r="F499" s="23"/>
      <c r="H499" s="23"/>
      <c r="J499" s="23"/>
    </row>
    <row r="500" spans="2:10" ht="19.5" customHeight="1">
      <c r="B500" s="48"/>
      <c r="C500" s="49"/>
      <c r="D500" s="23"/>
      <c r="F500" s="23"/>
      <c r="H500" s="23"/>
      <c r="J500" s="23"/>
    </row>
    <row r="501" spans="2:10" ht="19.5" customHeight="1">
      <c r="B501" s="48"/>
      <c r="C501" s="49"/>
      <c r="D501" s="23"/>
      <c r="F501" s="23"/>
      <c r="H501" s="23"/>
      <c r="J501" s="23"/>
    </row>
    <row r="502" spans="2:10" ht="19.5" customHeight="1">
      <c r="B502" s="48"/>
      <c r="C502" s="49"/>
      <c r="D502" s="23"/>
      <c r="F502" s="23"/>
      <c r="H502" s="23"/>
      <c r="J502" s="23"/>
    </row>
    <row r="503" spans="2:10" ht="19.5" customHeight="1">
      <c r="B503" s="48"/>
      <c r="C503" s="49"/>
      <c r="D503" s="23"/>
      <c r="F503" s="23"/>
      <c r="H503" s="23"/>
      <c r="J503" s="23"/>
    </row>
    <row r="504" spans="2:10" ht="19.5" customHeight="1">
      <c r="B504" s="48"/>
      <c r="C504" s="49"/>
      <c r="D504" s="23"/>
      <c r="F504" s="23"/>
      <c r="H504" s="23"/>
      <c r="J504" s="23"/>
    </row>
    <row r="505" spans="2:10" ht="19.5" customHeight="1">
      <c r="B505" s="48"/>
      <c r="C505" s="49"/>
      <c r="D505" s="23"/>
      <c r="F505" s="23"/>
      <c r="H505" s="23"/>
      <c r="J505" s="23"/>
    </row>
    <row r="506" spans="2:10" ht="19.5" customHeight="1">
      <c r="B506" s="48"/>
      <c r="C506" s="49"/>
      <c r="D506" s="23"/>
      <c r="F506" s="23"/>
      <c r="H506" s="23"/>
      <c r="J506" s="23"/>
    </row>
    <row r="507" spans="2:10" ht="19.5" customHeight="1">
      <c r="B507" s="48"/>
      <c r="C507" s="49"/>
      <c r="D507" s="23"/>
      <c r="F507" s="23"/>
      <c r="H507" s="23"/>
      <c r="J507" s="23"/>
    </row>
    <row r="508" spans="2:10" ht="19.5" customHeight="1">
      <c r="B508" s="48"/>
      <c r="C508" s="49"/>
      <c r="D508" s="23"/>
      <c r="F508" s="23"/>
      <c r="H508" s="23"/>
      <c r="J508" s="23"/>
    </row>
    <row r="509" spans="2:10" ht="19.5" customHeight="1">
      <c r="B509" s="48"/>
      <c r="C509" s="49"/>
      <c r="D509" s="23"/>
      <c r="F509" s="23"/>
      <c r="H509" s="23"/>
      <c r="J509" s="23"/>
    </row>
    <row r="510" spans="2:10" ht="19.5" customHeight="1">
      <c r="B510" s="48"/>
      <c r="C510" s="49"/>
      <c r="D510" s="23"/>
      <c r="F510" s="23"/>
      <c r="H510" s="23"/>
      <c r="J510" s="23"/>
    </row>
    <row r="511" spans="2:10" ht="19.5" customHeight="1">
      <c r="B511" s="48"/>
      <c r="C511" s="49"/>
      <c r="D511" s="23"/>
      <c r="F511" s="23"/>
      <c r="H511" s="23"/>
      <c r="J511" s="23"/>
    </row>
    <row r="512" spans="2:10" ht="19.5" customHeight="1">
      <c r="B512" s="48"/>
      <c r="C512" s="49"/>
      <c r="D512" s="23"/>
      <c r="F512" s="23"/>
      <c r="H512" s="23"/>
      <c r="J512" s="23"/>
    </row>
    <row r="513" spans="2:10" ht="19.5" customHeight="1">
      <c r="B513" s="48"/>
      <c r="C513" s="49"/>
      <c r="D513" s="23"/>
      <c r="F513" s="23"/>
      <c r="H513" s="23"/>
      <c r="J513" s="23"/>
    </row>
    <row r="514" spans="2:10" ht="19.5" customHeight="1">
      <c r="B514" s="48"/>
      <c r="C514" s="49"/>
      <c r="D514" s="23"/>
      <c r="F514" s="23"/>
      <c r="H514" s="23"/>
      <c r="J514" s="23"/>
    </row>
    <row r="515" spans="2:10" ht="19.5" customHeight="1">
      <c r="B515" s="48"/>
      <c r="C515" s="49"/>
      <c r="D515" s="23"/>
      <c r="F515" s="23"/>
      <c r="H515" s="23"/>
      <c r="J515" s="23"/>
    </row>
    <row r="516" spans="2:10" ht="19.5" customHeight="1">
      <c r="B516" s="48"/>
      <c r="C516" s="49"/>
      <c r="D516" s="23"/>
      <c r="F516" s="23"/>
      <c r="H516" s="23"/>
      <c r="J516" s="23"/>
    </row>
    <row r="517" spans="2:10" ht="19.5" customHeight="1">
      <c r="B517" s="48"/>
      <c r="C517" s="49"/>
      <c r="D517" s="23"/>
      <c r="F517" s="23"/>
      <c r="H517" s="23"/>
      <c r="J517" s="23"/>
    </row>
    <row r="518" spans="2:10" ht="19.5" customHeight="1">
      <c r="B518" s="48"/>
      <c r="C518" s="49"/>
      <c r="D518" s="23"/>
      <c r="F518" s="23"/>
      <c r="H518" s="23"/>
      <c r="J518" s="23"/>
    </row>
    <row r="519" spans="2:10" ht="19.5" customHeight="1">
      <c r="B519" s="48"/>
      <c r="C519" s="49"/>
      <c r="D519" s="23"/>
      <c r="F519" s="23"/>
      <c r="H519" s="23"/>
      <c r="J519" s="23"/>
    </row>
    <row r="520" spans="2:10" ht="19.5" customHeight="1">
      <c r="B520" s="48"/>
      <c r="C520" s="49"/>
      <c r="D520" s="23"/>
      <c r="F520" s="23"/>
      <c r="H520" s="23"/>
      <c r="J520" s="23"/>
    </row>
    <row r="521" spans="2:10" ht="19.5" customHeight="1">
      <c r="B521" s="48"/>
      <c r="C521" s="49"/>
      <c r="D521" s="23"/>
      <c r="F521" s="23"/>
      <c r="H521" s="23"/>
      <c r="J521" s="23"/>
    </row>
    <row r="522" spans="2:10" ht="19.5" customHeight="1">
      <c r="B522" s="48"/>
      <c r="C522" s="49"/>
      <c r="D522" s="23"/>
      <c r="F522" s="23"/>
      <c r="H522" s="23"/>
      <c r="J522" s="23"/>
    </row>
    <row r="523" spans="2:10" ht="19.5" customHeight="1">
      <c r="B523" s="48"/>
      <c r="C523" s="49"/>
      <c r="D523" s="23"/>
      <c r="F523" s="23"/>
      <c r="H523" s="23"/>
      <c r="J523" s="23"/>
    </row>
    <row r="524" spans="2:10" ht="19.5" customHeight="1">
      <c r="B524" s="48"/>
      <c r="C524" s="49"/>
      <c r="D524" s="23"/>
      <c r="F524" s="23"/>
      <c r="H524" s="23"/>
      <c r="J524" s="23"/>
    </row>
    <row r="525" spans="2:10" ht="19.5" customHeight="1">
      <c r="B525" s="48"/>
      <c r="C525" s="49"/>
      <c r="D525" s="23"/>
      <c r="F525" s="23"/>
      <c r="H525" s="23"/>
      <c r="J525" s="23"/>
    </row>
    <row r="526" spans="2:10" ht="19.5" customHeight="1">
      <c r="B526" s="48"/>
      <c r="C526" s="49"/>
      <c r="D526" s="23"/>
      <c r="F526" s="23"/>
      <c r="H526" s="23"/>
      <c r="J526" s="23"/>
    </row>
    <row r="527" spans="2:10" ht="19.5" customHeight="1">
      <c r="B527" s="48"/>
      <c r="C527" s="49"/>
      <c r="D527" s="23"/>
      <c r="F527" s="23"/>
      <c r="H527" s="23"/>
      <c r="J527" s="23"/>
    </row>
    <row r="528" spans="2:10" ht="19.5" customHeight="1">
      <c r="B528" s="48"/>
      <c r="C528" s="49"/>
      <c r="D528" s="23"/>
      <c r="F528" s="23"/>
      <c r="H528" s="23"/>
      <c r="J528" s="23"/>
    </row>
    <row r="529" spans="2:10" ht="19.5" customHeight="1">
      <c r="B529" s="48"/>
      <c r="C529" s="49"/>
      <c r="D529" s="23"/>
      <c r="F529" s="23"/>
      <c r="H529" s="23"/>
      <c r="J529" s="23"/>
    </row>
    <row r="530" spans="2:10" ht="19.5" customHeight="1">
      <c r="B530" s="48"/>
      <c r="C530" s="49"/>
      <c r="D530" s="23"/>
      <c r="F530" s="23"/>
      <c r="H530" s="23"/>
      <c r="J530" s="23"/>
    </row>
    <row r="531" spans="2:10" ht="19.5" customHeight="1">
      <c r="B531" s="48"/>
      <c r="C531" s="49"/>
      <c r="D531" s="23"/>
      <c r="F531" s="23"/>
      <c r="H531" s="23"/>
      <c r="J531" s="23"/>
    </row>
    <row r="532" spans="2:10" ht="19.5" customHeight="1">
      <c r="B532" s="48"/>
      <c r="C532" s="49"/>
      <c r="D532" s="23"/>
      <c r="F532" s="23"/>
      <c r="H532" s="23"/>
      <c r="J532" s="23"/>
    </row>
    <row r="533" spans="2:10" ht="19.5" customHeight="1">
      <c r="B533" s="48"/>
      <c r="C533" s="49"/>
      <c r="D533" s="23"/>
      <c r="F533" s="23"/>
      <c r="H533" s="23"/>
      <c r="J533" s="23"/>
    </row>
    <row r="534" spans="2:10" ht="19.5" customHeight="1">
      <c r="B534" s="48"/>
      <c r="C534" s="49"/>
      <c r="D534" s="23"/>
      <c r="F534" s="23"/>
      <c r="H534" s="23"/>
      <c r="J534" s="23"/>
    </row>
    <row r="535" spans="2:10" ht="19.5" customHeight="1">
      <c r="B535" s="48"/>
      <c r="C535" s="49"/>
      <c r="D535" s="23"/>
      <c r="F535" s="23"/>
      <c r="H535" s="23"/>
      <c r="J535" s="23"/>
    </row>
    <row r="536" spans="2:10" ht="19.5" customHeight="1">
      <c r="B536" s="48"/>
      <c r="C536" s="49"/>
      <c r="D536" s="23"/>
      <c r="F536" s="23"/>
      <c r="H536" s="23"/>
      <c r="J536" s="23"/>
    </row>
    <row r="537" spans="2:10" ht="19.5" customHeight="1">
      <c r="B537" s="48"/>
      <c r="C537" s="49"/>
      <c r="D537" s="23"/>
      <c r="F537" s="23"/>
      <c r="H537" s="23"/>
      <c r="J537" s="23"/>
    </row>
    <row r="538" spans="2:10" ht="19.5" customHeight="1">
      <c r="B538" s="48"/>
      <c r="C538" s="49"/>
      <c r="D538" s="23"/>
      <c r="F538" s="23"/>
      <c r="H538" s="23"/>
      <c r="J538" s="23"/>
    </row>
    <row r="539" spans="2:10" ht="19.5" customHeight="1">
      <c r="B539" s="48"/>
      <c r="C539" s="49"/>
      <c r="D539" s="23"/>
      <c r="F539" s="23"/>
      <c r="H539" s="23"/>
      <c r="J539" s="23"/>
    </row>
    <row r="540" spans="2:10" ht="19.5" customHeight="1">
      <c r="B540" s="48"/>
      <c r="C540" s="49"/>
      <c r="D540" s="23"/>
      <c r="F540" s="23"/>
      <c r="H540" s="23"/>
      <c r="J540" s="23"/>
    </row>
    <row r="541" spans="2:10" ht="19.5" customHeight="1">
      <c r="B541" s="48"/>
      <c r="C541" s="49"/>
      <c r="D541" s="23"/>
      <c r="F541" s="23"/>
      <c r="H541" s="23"/>
      <c r="J541" s="23"/>
    </row>
    <row r="542" spans="2:10" ht="19.5" customHeight="1">
      <c r="B542" s="48"/>
      <c r="C542" s="49"/>
      <c r="D542" s="23"/>
      <c r="F542" s="23"/>
      <c r="H542" s="23"/>
      <c r="J542" s="23"/>
    </row>
    <row r="543" spans="2:10" ht="19.5" customHeight="1">
      <c r="B543" s="48"/>
      <c r="C543" s="49"/>
      <c r="D543" s="23"/>
      <c r="F543" s="23"/>
      <c r="H543" s="23"/>
      <c r="J543" s="23"/>
    </row>
    <row r="544" spans="2:10" ht="19.5" customHeight="1">
      <c r="B544" s="48"/>
      <c r="C544" s="49"/>
      <c r="D544" s="23"/>
      <c r="F544" s="23"/>
      <c r="H544" s="23"/>
      <c r="J544" s="23"/>
    </row>
    <row r="545" spans="2:10" ht="19.5" customHeight="1">
      <c r="B545" s="48"/>
      <c r="C545" s="49"/>
      <c r="D545" s="23"/>
      <c r="F545" s="23"/>
      <c r="H545" s="23"/>
      <c r="J545" s="23"/>
    </row>
    <row r="546" spans="2:10" ht="19.5" customHeight="1">
      <c r="B546" s="48"/>
      <c r="C546" s="49"/>
      <c r="D546" s="23"/>
      <c r="F546" s="23"/>
      <c r="H546" s="23"/>
      <c r="J546" s="23"/>
    </row>
    <row r="547" spans="2:10" ht="19.5" customHeight="1">
      <c r="B547" s="48"/>
      <c r="C547" s="49"/>
      <c r="D547" s="23"/>
      <c r="F547" s="23"/>
      <c r="H547" s="23"/>
      <c r="J547" s="23"/>
    </row>
    <row r="548" spans="2:10" ht="19.5" customHeight="1">
      <c r="B548" s="48"/>
      <c r="C548" s="49"/>
      <c r="D548" s="23"/>
      <c r="F548" s="23"/>
      <c r="H548" s="23"/>
      <c r="J548" s="23"/>
    </row>
    <row r="549" spans="2:10" ht="19.5" customHeight="1">
      <c r="B549" s="48"/>
      <c r="C549" s="49"/>
      <c r="D549" s="23"/>
      <c r="F549" s="23"/>
      <c r="H549" s="23"/>
      <c r="J549" s="23"/>
    </row>
    <row r="550" spans="2:10" ht="19.5" customHeight="1">
      <c r="B550" s="48"/>
      <c r="C550" s="49"/>
      <c r="D550" s="23"/>
      <c r="F550" s="23"/>
      <c r="H550" s="23"/>
      <c r="J550" s="23"/>
    </row>
    <row r="551" spans="2:10" ht="19.5" customHeight="1">
      <c r="B551" s="48"/>
      <c r="C551" s="49"/>
      <c r="D551" s="23"/>
      <c r="F551" s="23"/>
      <c r="H551" s="23"/>
      <c r="J551" s="23"/>
    </row>
    <row r="552" spans="2:10" ht="19.5" customHeight="1">
      <c r="B552" s="48"/>
      <c r="C552" s="49"/>
      <c r="D552" s="23"/>
      <c r="F552" s="23"/>
      <c r="H552" s="23"/>
      <c r="J552" s="23"/>
    </row>
    <row r="553" spans="2:10" ht="19.5" customHeight="1">
      <c r="B553" s="48"/>
      <c r="C553" s="49"/>
      <c r="D553" s="23"/>
      <c r="F553" s="23"/>
      <c r="H553" s="23"/>
      <c r="J553" s="23"/>
    </row>
    <row r="554" spans="2:10" ht="19.5" customHeight="1">
      <c r="B554" s="48"/>
      <c r="C554" s="49"/>
      <c r="D554" s="23"/>
      <c r="F554" s="23"/>
      <c r="H554" s="23"/>
      <c r="J554" s="23"/>
    </row>
    <row r="555" spans="2:10" ht="19.5" customHeight="1">
      <c r="B555" s="48"/>
      <c r="C555" s="49"/>
      <c r="D555" s="23"/>
      <c r="F555" s="23"/>
      <c r="H555" s="23"/>
      <c r="J555" s="23"/>
    </row>
    <row r="556" spans="2:10" ht="19.5" customHeight="1">
      <c r="B556" s="48"/>
      <c r="C556" s="49"/>
      <c r="D556" s="23"/>
      <c r="F556" s="23"/>
      <c r="H556" s="23"/>
      <c r="J556" s="23"/>
    </row>
    <row r="557" spans="2:10" ht="19.5" customHeight="1">
      <c r="B557" s="48"/>
      <c r="C557" s="49"/>
      <c r="D557" s="23"/>
      <c r="F557" s="23"/>
      <c r="H557" s="23"/>
      <c r="J557" s="23"/>
    </row>
    <row r="558" spans="2:10" ht="19.5" customHeight="1">
      <c r="B558" s="48"/>
      <c r="C558" s="49"/>
      <c r="D558" s="23"/>
      <c r="F558" s="23"/>
      <c r="H558" s="23"/>
      <c r="J558" s="23"/>
    </row>
    <row r="559" spans="2:10" ht="19.5" customHeight="1">
      <c r="B559" s="48"/>
      <c r="C559" s="49"/>
      <c r="D559" s="23"/>
      <c r="F559" s="23"/>
      <c r="H559" s="23"/>
      <c r="J559" s="23"/>
    </row>
    <row r="560" spans="2:10" ht="19.5" customHeight="1">
      <c r="B560" s="48"/>
      <c r="C560" s="49"/>
      <c r="D560" s="23"/>
      <c r="F560" s="23"/>
      <c r="H560" s="23"/>
      <c r="J560" s="23"/>
    </row>
    <row r="561" spans="2:10" ht="19.5" customHeight="1">
      <c r="B561" s="48"/>
      <c r="C561" s="49"/>
      <c r="D561" s="23"/>
      <c r="F561" s="23"/>
      <c r="H561" s="23"/>
      <c r="J561" s="23"/>
    </row>
    <row r="562" spans="2:10" ht="19.5" customHeight="1">
      <c r="B562" s="48"/>
      <c r="C562" s="49"/>
      <c r="D562" s="23"/>
      <c r="F562" s="23"/>
      <c r="H562" s="23"/>
      <c r="J562" s="23"/>
    </row>
    <row r="563" spans="2:10" ht="19.5" customHeight="1">
      <c r="B563" s="48"/>
      <c r="C563" s="49"/>
      <c r="D563" s="23"/>
      <c r="F563" s="23"/>
      <c r="H563" s="23"/>
      <c r="J563" s="23"/>
    </row>
    <row r="564" spans="2:10" ht="19.5" customHeight="1">
      <c r="B564" s="48"/>
      <c r="C564" s="49"/>
      <c r="D564" s="23"/>
      <c r="F564" s="23"/>
      <c r="H564" s="23"/>
      <c r="J564" s="23"/>
    </row>
    <row r="565" spans="2:10" ht="19.5" customHeight="1">
      <c r="B565" s="48"/>
      <c r="C565" s="49"/>
      <c r="D565" s="23"/>
      <c r="F565" s="23"/>
      <c r="H565" s="23"/>
      <c r="J565" s="23"/>
    </row>
    <row r="566" spans="2:10" ht="19.5" customHeight="1">
      <c r="B566" s="48"/>
      <c r="C566" s="49"/>
      <c r="D566" s="23"/>
      <c r="F566" s="23"/>
      <c r="H566" s="23"/>
      <c r="J566" s="23"/>
    </row>
    <row r="567" spans="2:10" ht="19.5" customHeight="1">
      <c r="B567" s="48"/>
      <c r="C567" s="49"/>
      <c r="D567" s="23"/>
      <c r="F567" s="23"/>
      <c r="H567" s="23"/>
      <c r="J567" s="23"/>
    </row>
    <row r="568" spans="2:10" ht="19.5" customHeight="1">
      <c r="B568" s="48"/>
      <c r="C568" s="49"/>
      <c r="D568" s="23"/>
      <c r="F568" s="23"/>
      <c r="H568" s="23"/>
      <c r="J568" s="23"/>
    </row>
    <row r="569" spans="2:10" ht="19.5" customHeight="1">
      <c r="B569" s="48"/>
      <c r="C569" s="49"/>
      <c r="D569" s="23"/>
      <c r="F569" s="23"/>
      <c r="H569" s="23"/>
      <c r="J569" s="23"/>
    </row>
    <row r="570" spans="2:10" ht="19.5" customHeight="1">
      <c r="B570" s="48"/>
      <c r="C570" s="49"/>
      <c r="D570" s="23"/>
      <c r="F570" s="23"/>
      <c r="H570" s="23"/>
      <c r="J570" s="23"/>
    </row>
    <row r="571" spans="2:10" ht="19.5" customHeight="1">
      <c r="B571" s="48"/>
      <c r="C571" s="49"/>
      <c r="D571" s="23"/>
      <c r="F571" s="23"/>
      <c r="H571" s="23"/>
      <c r="J571" s="23"/>
    </row>
    <row r="572" spans="2:10" ht="19.5" customHeight="1">
      <c r="B572" s="48"/>
      <c r="C572" s="49"/>
      <c r="D572" s="23"/>
      <c r="F572" s="23"/>
      <c r="H572" s="23"/>
      <c r="J572" s="23"/>
    </row>
    <row r="573" spans="2:10" ht="19.5" customHeight="1">
      <c r="B573" s="48"/>
      <c r="C573" s="49"/>
      <c r="D573" s="23"/>
      <c r="F573" s="23"/>
      <c r="H573" s="23"/>
      <c r="J573" s="23"/>
    </row>
    <row r="574" spans="2:10" ht="19.5" customHeight="1">
      <c r="B574" s="48"/>
      <c r="C574" s="49"/>
      <c r="D574" s="23"/>
      <c r="F574" s="23"/>
      <c r="H574" s="23"/>
      <c r="J574" s="23"/>
    </row>
    <row r="575" spans="2:10" ht="19.5" customHeight="1">
      <c r="B575" s="48"/>
      <c r="C575" s="49"/>
      <c r="D575" s="23"/>
      <c r="F575" s="23"/>
      <c r="H575" s="23"/>
      <c r="J575" s="23"/>
    </row>
    <row r="576" spans="2:10" ht="19.5" customHeight="1">
      <c r="B576" s="48"/>
      <c r="C576" s="49"/>
      <c r="D576" s="23"/>
      <c r="F576" s="23"/>
      <c r="H576" s="23"/>
      <c r="J576" s="23"/>
    </row>
    <row r="577" spans="2:10" ht="19.5" customHeight="1">
      <c r="B577" s="48"/>
      <c r="C577" s="49"/>
      <c r="D577" s="23"/>
      <c r="F577" s="23"/>
      <c r="H577" s="23"/>
      <c r="J577" s="23"/>
    </row>
    <row r="578" spans="2:10" ht="19.5" customHeight="1">
      <c r="B578" s="48"/>
      <c r="C578" s="49"/>
      <c r="D578" s="23"/>
      <c r="F578" s="23"/>
      <c r="H578" s="23"/>
      <c r="J578" s="23"/>
    </row>
    <row r="579" spans="2:10" ht="19.5" customHeight="1">
      <c r="B579" s="48"/>
      <c r="C579" s="49"/>
      <c r="D579" s="23"/>
      <c r="F579" s="23"/>
      <c r="H579" s="23"/>
      <c r="J579" s="23"/>
    </row>
    <row r="580" spans="2:10" ht="19.5" customHeight="1">
      <c r="B580" s="48"/>
      <c r="C580" s="49"/>
      <c r="D580" s="23"/>
      <c r="F580" s="23"/>
      <c r="H580" s="23"/>
      <c r="J580" s="23"/>
    </row>
    <row r="581" spans="2:10" ht="19.5" customHeight="1">
      <c r="B581" s="48"/>
      <c r="C581" s="49"/>
      <c r="D581" s="23"/>
      <c r="F581" s="23"/>
      <c r="H581" s="23"/>
      <c r="J581" s="23"/>
    </row>
    <row r="582" spans="2:10" ht="19.5" customHeight="1">
      <c r="B582" s="48"/>
      <c r="C582" s="49"/>
      <c r="D582" s="23"/>
      <c r="F582" s="23"/>
      <c r="H582" s="23"/>
      <c r="J582" s="23"/>
    </row>
    <row r="583" spans="2:10" ht="19.5" customHeight="1">
      <c r="B583" s="48"/>
      <c r="C583" s="49"/>
      <c r="D583" s="23"/>
      <c r="F583" s="23"/>
      <c r="H583" s="23"/>
      <c r="J583" s="23"/>
    </row>
    <row r="584" spans="2:10" ht="19.5" customHeight="1">
      <c r="B584" s="48"/>
      <c r="C584" s="49"/>
      <c r="D584" s="23"/>
      <c r="F584" s="23"/>
      <c r="H584" s="23"/>
      <c r="J584" s="23"/>
    </row>
    <row r="585" spans="2:10" ht="19.5" customHeight="1">
      <c r="B585" s="48"/>
      <c r="C585" s="49"/>
      <c r="D585" s="23"/>
      <c r="F585" s="23"/>
      <c r="H585" s="23"/>
      <c r="J585" s="23"/>
    </row>
    <row r="586" spans="2:10" ht="19.5" customHeight="1">
      <c r="B586" s="48"/>
      <c r="C586" s="49"/>
      <c r="D586" s="23"/>
      <c r="F586" s="23"/>
      <c r="H586" s="23"/>
      <c r="J586" s="23"/>
    </row>
    <row r="587" spans="2:10" ht="19.5" customHeight="1">
      <c r="B587" s="48"/>
      <c r="C587" s="49"/>
      <c r="D587" s="23"/>
      <c r="F587" s="23"/>
      <c r="H587" s="23"/>
      <c r="J587" s="23"/>
    </row>
    <row r="588" spans="2:10" ht="19.5" customHeight="1">
      <c r="B588" s="48"/>
      <c r="C588" s="49"/>
      <c r="D588" s="23"/>
      <c r="F588" s="23"/>
      <c r="H588" s="23"/>
      <c r="J588" s="23"/>
    </row>
    <row r="589" spans="2:10" ht="19.5" customHeight="1">
      <c r="B589" s="48"/>
      <c r="C589" s="49"/>
      <c r="D589" s="23"/>
      <c r="F589" s="23"/>
      <c r="H589" s="23"/>
      <c r="J589" s="23"/>
    </row>
    <row r="590" spans="2:10" ht="19.5" customHeight="1">
      <c r="B590" s="48"/>
      <c r="C590" s="49"/>
      <c r="D590" s="23"/>
      <c r="F590" s="23"/>
      <c r="H590" s="23"/>
      <c r="J590" s="23"/>
    </row>
    <row r="591" spans="2:10" ht="19.5" customHeight="1">
      <c r="B591" s="48"/>
      <c r="C591" s="49"/>
      <c r="D591" s="23"/>
      <c r="F591" s="23"/>
      <c r="H591" s="23"/>
      <c r="J591" s="23"/>
    </row>
    <row r="592" spans="2:10" ht="19.5" customHeight="1">
      <c r="B592" s="48"/>
      <c r="C592" s="49"/>
      <c r="D592" s="23"/>
      <c r="F592" s="23"/>
      <c r="H592" s="23"/>
      <c r="J592" s="23"/>
    </row>
    <row r="593" spans="2:10" ht="19.5" customHeight="1">
      <c r="B593" s="48"/>
      <c r="C593" s="49"/>
      <c r="D593" s="23"/>
      <c r="F593" s="23"/>
      <c r="H593" s="23"/>
      <c r="J593" s="23"/>
    </row>
    <row r="594" spans="2:10" ht="19.5" customHeight="1">
      <c r="B594" s="48"/>
      <c r="C594" s="49"/>
      <c r="D594" s="23"/>
      <c r="F594" s="23"/>
      <c r="H594" s="23"/>
      <c r="J594" s="23"/>
    </row>
    <row r="595" spans="2:10" ht="19.5" customHeight="1">
      <c r="B595" s="48"/>
      <c r="C595" s="49"/>
      <c r="D595" s="23"/>
      <c r="F595" s="23"/>
      <c r="H595" s="23"/>
      <c r="J595" s="23"/>
    </row>
    <row r="596" spans="2:10" ht="19.5" customHeight="1">
      <c r="B596" s="48"/>
      <c r="C596" s="49"/>
      <c r="D596" s="23"/>
      <c r="F596" s="23"/>
      <c r="H596" s="23"/>
      <c r="J596" s="23"/>
    </row>
    <row r="597" spans="2:10" ht="19.5" customHeight="1">
      <c r="B597" s="48"/>
      <c r="C597" s="49"/>
      <c r="D597" s="23"/>
      <c r="F597" s="23"/>
      <c r="H597" s="23"/>
      <c r="J597" s="23"/>
    </row>
    <row r="598" spans="2:10" ht="19.5" customHeight="1">
      <c r="B598" s="48"/>
      <c r="C598" s="49"/>
      <c r="D598" s="23"/>
      <c r="F598" s="23"/>
      <c r="H598" s="23"/>
      <c r="J598" s="23"/>
    </row>
    <row r="599" spans="2:10" ht="19.5" customHeight="1">
      <c r="B599" s="48"/>
      <c r="C599" s="49"/>
      <c r="D599" s="23"/>
      <c r="F599" s="23"/>
      <c r="H599" s="23"/>
      <c r="J599" s="23"/>
    </row>
    <row r="600" spans="2:10" ht="19.5" customHeight="1">
      <c r="B600" s="48"/>
      <c r="C600" s="49"/>
      <c r="D600" s="23"/>
      <c r="F600" s="23"/>
      <c r="H600" s="23"/>
      <c r="J600" s="23"/>
    </row>
    <row r="601" spans="2:10" ht="19.5" customHeight="1">
      <c r="B601" s="48"/>
      <c r="C601" s="49"/>
      <c r="D601" s="23"/>
      <c r="F601" s="23"/>
      <c r="H601" s="23"/>
      <c r="J601" s="23"/>
    </row>
    <row r="602" spans="2:10" ht="19.5" customHeight="1">
      <c r="B602" s="48"/>
      <c r="C602" s="49"/>
      <c r="D602" s="23"/>
      <c r="F602" s="23"/>
      <c r="H602" s="23"/>
      <c r="J602" s="23"/>
    </row>
    <row r="603" spans="2:10" ht="19.5" customHeight="1">
      <c r="B603" s="48"/>
      <c r="C603" s="49"/>
      <c r="D603" s="23"/>
      <c r="F603" s="23"/>
      <c r="H603" s="23"/>
      <c r="J603" s="23"/>
    </row>
    <row r="604" spans="2:10" ht="19.5" customHeight="1">
      <c r="B604" s="48"/>
      <c r="C604" s="49"/>
      <c r="D604" s="23"/>
      <c r="F604" s="23"/>
      <c r="H604" s="23"/>
      <c r="J604" s="23"/>
    </row>
    <row r="605" spans="2:10" ht="19.5" customHeight="1">
      <c r="B605" s="48"/>
      <c r="C605" s="49"/>
      <c r="D605" s="23"/>
      <c r="F605" s="23"/>
      <c r="H605" s="23"/>
      <c r="J605" s="23"/>
    </row>
    <row r="606" spans="2:10" ht="19.5" customHeight="1">
      <c r="B606" s="48"/>
      <c r="C606" s="49"/>
      <c r="D606" s="23"/>
      <c r="F606" s="23"/>
      <c r="H606" s="23"/>
      <c r="J606" s="23"/>
    </row>
    <row r="607" spans="2:10" ht="19.5" customHeight="1">
      <c r="B607" s="48"/>
      <c r="C607" s="49"/>
      <c r="D607" s="23"/>
      <c r="F607" s="23"/>
      <c r="H607" s="23"/>
      <c r="J607" s="23"/>
    </row>
    <row r="608" spans="2:10" ht="19.5" customHeight="1">
      <c r="B608" s="48"/>
      <c r="C608" s="49"/>
      <c r="D608" s="23"/>
      <c r="F608" s="23"/>
      <c r="H608" s="23"/>
      <c r="J608" s="23"/>
    </row>
    <row r="609" spans="2:10" ht="19.5" customHeight="1">
      <c r="B609" s="48"/>
      <c r="C609" s="49"/>
      <c r="D609" s="23"/>
      <c r="F609" s="23"/>
      <c r="H609" s="23"/>
      <c r="J609" s="23"/>
    </row>
    <row r="610" spans="2:10" ht="19.5" customHeight="1">
      <c r="B610" s="48"/>
      <c r="C610" s="49"/>
      <c r="D610" s="23"/>
      <c r="F610" s="23"/>
      <c r="H610" s="23"/>
      <c r="J610" s="23"/>
    </row>
    <row r="611" spans="2:10" ht="19.5" customHeight="1">
      <c r="B611" s="48"/>
      <c r="C611" s="49"/>
      <c r="D611" s="23"/>
      <c r="F611" s="23"/>
      <c r="H611" s="23"/>
      <c r="J611" s="23"/>
    </row>
    <row r="612" spans="2:10" ht="19.5" customHeight="1">
      <c r="B612" s="48"/>
      <c r="C612" s="49"/>
      <c r="D612" s="23"/>
      <c r="F612" s="23"/>
      <c r="H612" s="23"/>
      <c r="J612" s="23"/>
    </row>
    <row r="613" spans="2:10" ht="19.5" customHeight="1">
      <c r="B613" s="48"/>
      <c r="C613" s="49"/>
      <c r="D613" s="23"/>
      <c r="F613" s="23"/>
      <c r="H613" s="23"/>
      <c r="J613" s="23"/>
    </row>
    <row r="614" spans="2:10" ht="19.5" customHeight="1">
      <c r="B614" s="48"/>
      <c r="C614" s="49"/>
      <c r="D614" s="23"/>
      <c r="F614" s="23"/>
      <c r="H614" s="23"/>
      <c r="J614" s="23"/>
    </row>
    <row r="615" spans="2:10" ht="19.5" customHeight="1">
      <c r="B615" s="48"/>
      <c r="C615" s="49"/>
      <c r="D615" s="23"/>
      <c r="F615" s="23"/>
      <c r="H615" s="23"/>
      <c r="J615" s="23"/>
    </row>
    <row r="616" spans="2:10" ht="19.5" customHeight="1">
      <c r="B616" s="48"/>
      <c r="C616" s="49"/>
      <c r="D616" s="23"/>
      <c r="F616" s="23"/>
      <c r="H616" s="23"/>
      <c r="J616" s="23"/>
    </row>
    <row r="617" spans="2:10" ht="19.5" customHeight="1">
      <c r="B617" s="48"/>
      <c r="C617" s="49"/>
      <c r="D617" s="23"/>
      <c r="F617" s="23"/>
      <c r="H617" s="23"/>
      <c r="J617" s="23"/>
    </row>
    <row r="618" spans="2:10" ht="19.5" customHeight="1">
      <c r="B618" s="48"/>
      <c r="C618" s="49"/>
      <c r="D618" s="23"/>
      <c r="F618" s="23"/>
      <c r="H618" s="23"/>
      <c r="J618" s="23"/>
    </row>
    <row r="619" spans="2:10" ht="19.5" customHeight="1">
      <c r="B619" s="48"/>
      <c r="C619" s="49"/>
      <c r="D619" s="23"/>
      <c r="F619" s="23"/>
      <c r="H619" s="23"/>
      <c r="J619" s="23"/>
    </row>
    <row r="620" spans="2:10" ht="19.5" customHeight="1">
      <c r="B620" s="48"/>
      <c r="C620" s="49"/>
      <c r="D620" s="23"/>
      <c r="F620" s="23"/>
      <c r="H620" s="23"/>
      <c r="J620" s="23"/>
    </row>
    <row r="621" spans="2:10" ht="19.5" customHeight="1">
      <c r="B621" s="48"/>
      <c r="C621" s="49"/>
      <c r="D621" s="23"/>
      <c r="F621" s="23"/>
      <c r="H621" s="23"/>
      <c r="J621" s="23"/>
    </row>
    <row r="622" spans="2:10" ht="19.5" customHeight="1">
      <c r="B622" s="48"/>
      <c r="C622" s="49"/>
      <c r="D622" s="23"/>
      <c r="F622" s="23"/>
      <c r="H622" s="23"/>
      <c r="J622" s="23"/>
    </row>
    <row r="623" spans="2:10" ht="19.5" customHeight="1">
      <c r="B623" s="48"/>
      <c r="C623" s="49"/>
      <c r="D623" s="23"/>
      <c r="F623" s="23"/>
      <c r="H623" s="23"/>
      <c r="J623" s="23"/>
    </row>
    <row r="624" spans="2:10" ht="19.5" customHeight="1">
      <c r="B624" s="48"/>
      <c r="C624" s="49"/>
      <c r="D624" s="23"/>
      <c r="F624" s="23"/>
      <c r="H624" s="23"/>
      <c r="J624" s="23"/>
    </row>
    <row r="625" spans="2:10" ht="19.5" customHeight="1">
      <c r="B625" s="48"/>
      <c r="C625" s="49"/>
      <c r="D625" s="23"/>
      <c r="F625" s="23"/>
      <c r="H625" s="23"/>
      <c r="J625" s="23"/>
    </row>
    <row r="626" spans="2:10" ht="19.5" customHeight="1">
      <c r="B626" s="48"/>
      <c r="C626" s="49"/>
      <c r="D626" s="23"/>
      <c r="F626" s="23"/>
      <c r="H626" s="23"/>
      <c r="J626" s="23"/>
    </row>
    <row r="627" spans="2:10" ht="19.5" customHeight="1">
      <c r="B627" s="48"/>
      <c r="C627" s="49"/>
      <c r="D627" s="23"/>
      <c r="F627" s="23"/>
      <c r="H627" s="23"/>
      <c r="J627" s="23"/>
    </row>
    <row r="628" spans="2:10" ht="19.5" customHeight="1">
      <c r="B628" s="48"/>
      <c r="C628" s="49"/>
      <c r="D628" s="23"/>
      <c r="F628" s="23"/>
      <c r="H628" s="23"/>
      <c r="J628" s="23"/>
    </row>
    <row r="629" spans="2:10" ht="19.5" customHeight="1">
      <c r="B629" s="48"/>
      <c r="C629" s="49"/>
      <c r="D629" s="23"/>
      <c r="F629" s="23"/>
      <c r="H629" s="23"/>
      <c r="J629" s="23"/>
    </row>
    <row r="630" spans="2:10" ht="19.5" customHeight="1">
      <c r="B630" s="48"/>
      <c r="C630" s="49"/>
      <c r="D630" s="23"/>
      <c r="F630" s="23"/>
      <c r="H630" s="23"/>
      <c r="J630" s="23"/>
    </row>
    <row r="631" spans="2:10" ht="19.5" customHeight="1">
      <c r="B631" s="48"/>
      <c r="C631" s="49"/>
      <c r="D631" s="23"/>
      <c r="F631" s="23"/>
      <c r="H631" s="23"/>
      <c r="J631" s="23"/>
    </row>
    <row r="632" spans="2:10" ht="19.5" customHeight="1">
      <c r="B632" s="48"/>
      <c r="C632" s="49"/>
      <c r="D632" s="23"/>
      <c r="F632" s="23"/>
      <c r="H632" s="23"/>
      <c r="J632" s="23"/>
    </row>
    <row r="633" spans="2:10" ht="19.5" customHeight="1">
      <c r="B633" s="48"/>
      <c r="C633" s="49"/>
      <c r="D633" s="23"/>
      <c r="F633" s="23"/>
      <c r="H633" s="23"/>
      <c r="J633" s="23"/>
    </row>
    <row r="634" spans="2:10" ht="19.5" customHeight="1">
      <c r="B634" s="48"/>
      <c r="C634" s="49"/>
      <c r="D634" s="23"/>
      <c r="F634" s="23"/>
      <c r="H634" s="23"/>
      <c r="J634" s="23"/>
    </row>
    <row r="635" spans="2:10" ht="19.5" customHeight="1">
      <c r="B635" s="48"/>
      <c r="C635" s="49"/>
      <c r="D635" s="23"/>
      <c r="F635" s="23"/>
      <c r="H635" s="23"/>
      <c r="J635" s="23"/>
    </row>
    <row r="636" spans="2:10" ht="19.5" customHeight="1">
      <c r="B636" s="48"/>
      <c r="C636" s="49"/>
      <c r="D636" s="23"/>
      <c r="F636" s="23"/>
      <c r="H636" s="23"/>
      <c r="J636" s="23"/>
    </row>
    <row r="637" spans="2:10" ht="19.5" customHeight="1">
      <c r="B637" s="48"/>
      <c r="C637" s="49"/>
      <c r="D637" s="23"/>
      <c r="F637" s="23"/>
      <c r="H637" s="23"/>
      <c r="J637" s="23"/>
    </row>
    <row r="638" spans="2:10" ht="19.5" customHeight="1">
      <c r="B638" s="48"/>
      <c r="C638" s="49"/>
      <c r="D638" s="23"/>
      <c r="F638" s="23"/>
      <c r="H638" s="23"/>
      <c r="J638" s="23"/>
    </row>
    <row r="639" spans="2:10" ht="19.5" customHeight="1">
      <c r="B639" s="48"/>
      <c r="C639" s="49"/>
      <c r="D639" s="23"/>
      <c r="F639" s="23"/>
      <c r="H639" s="23"/>
      <c r="J639" s="23"/>
    </row>
    <row r="640" spans="2:10" ht="19.5" customHeight="1">
      <c r="B640" s="48"/>
      <c r="C640" s="49"/>
      <c r="D640" s="23"/>
      <c r="F640" s="23"/>
      <c r="H640" s="23"/>
      <c r="J640" s="23"/>
    </row>
    <row r="641" spans="2:10" ht="19.5" customHeight="1">
      <c r="B641" s="48"/>
      <c r="C641" s="49"/>
      <c r="D641" s="23"/>
      <c r="F641" s="23"/>
      <c r="H641" s="23"/>
      <c r="J641" s="23"/>
    </row>
    <row r="642" spans="2:10" ht="19.5" customHeight="1">
      <c r="B642" s="48"/>
      <c r="C642" s="49"/>
      <c r="D642" s="23"/>
      <c r="F642" s="23"/>
      <c r="H642" s="23"/>
      <c r="J642" s="23"/>
    </row>
    <row r="643" spans="2:10" ht="19.5" customHeight="1">
      <c r="B643" s="48"/>
      <c r="C643" s="49"/>
      <c r="D643" s="23"/>
      <c r="F643" s="23"/>
      <c r="H643" s="23"/>
      <c r="J643" s="23"/>
    </row>
    <row r="644" spans="2:10" ht="19.5" customHeight="1">
      <c r="B644" s="48"/>
      <c r="C644" s="49"/>
      <c r="D644" s="23"/>
      <c r="F644" s="23"/>
      <c r="H644" s="23"/>
      <c r="J644" s="23"/>
    </row>
    <row r="645" spans="2:10" ht="19.5" customHeight="1">
      <c r="B645" s="48"/>
      <c r="C645" s="49"/>
      <c r="D645" s="23"/>
      <c r="F645" s="23"/>
      <c r="H645" s="23"/>
      <c r="J645" s="23"/>
    </row>
    <row r="646" spans="2:10" ht="19.5" customHeight="1">
      <c r="B646" s="48"/>
      <c r="C646" s="49"/>
      <c r="D646" s="23"/>
      <c r="F646" s="23"/>
      <c r="H646" s="23"/>
      <c r="J646" s="23"/>
    </row>
    <row r="647" spans="2:10" ht="19.5" customHeight="1">
      <c r="B647" s="48"/>
      <c r="C647" s="49"/>
      <c r="D647" s="23"/>
      <c r="F647" s="23"/>
      <c r="H647" s="23"/>
      <c r="J647" s="23"/>
    </row>
    <row r="648" spans="2:10" ht="19.5" customHeight="1">
      <c r="B648" s="48"/>
      <c r="C648" s="49"/>
      <c r="D648" s="23"/>
      <c r="F648" s="23"/>
      <c r="H648" s="23"/>
      <c r="J648" s="23"/>
    </row>
    <row r="649" spans="2:10" ht="19.5" customHeight="1">
      <c r="B649" s="48"/>
      <c r="C649" s="49"/>
      <c r="D649" s="23"/>
      <c r="F649" s="23"/>
      <c r="H649" s="23"/>
      <c r="J649" s="23"/>
    </row>
    <row r="650" spans="2:10" ht="19.5" customHeight="1">
      <c r="B650" s="48"/>
      <c r="C650" s="49"/>
      <c r="D650" s="23"/>
      <c r="F650" s="23"/>
      <c r="H650" s="23"/>
      <c r="J650" s="23"/>
    </row>
    <row r="651" spans="2:10" ht="19.5" customHeight="1">
      <c r="B651" s="48"/>
      <c r="C651" s="49"/>
      <c r="D651" s="23"/>
      <c r="F651" s="23"/>
      <c r="H651" s="23"/>
      <c r="J651" s="23"/>
    </row>
    <row r="652" spans="2:10" ht="19.5" customHeight="1">
      <c r="B652" s="48"/>
      <c r="C652" s="49"/>
      <c r="D652" s="23"/>
      <c r="F652" s="23"/>
      <c r="H652" s="23"/>
      <c r="J652" s="23"/>
    </row>
    <row r="653" spans="2:10" ht="19.5" customHeight="1">
      <c r="B653" s="48"/>
      <c r="C653" s="49"/>
      <c r="D653" s="23"/>
      <c r="F653" s="23"/>
      <c r="H653" s="23"/>
      <c r="J653" s="23"/>
    </row>
    <row r="654" spans="2:10" ht="19.5" customHeight="1">
      <c r="B654" s="48"/>
      <c r="C654" s="49"/>
      <c r="D654" s="23"/>
      <c r="F654" s="23"/>
      <c r="H654" s="23"/>
      <c r="J654" s="23"/>
    </row>
    <row r="655" spans="2:10" ht="19.5" customHeight="1">
      <c r="B655" s="48"/>
      <c r="C655" s="49"/>
      <c r="D655" s="23"/>
      <c r="F655" s="23"/>
      <c r="H655" s="23"/>
      <c r="J655" s="23"/>
    </row>
    <row r="656" spans="2:10" ht="19.5" customHeight="1">
      <c r="B656" s="48"/>
      <c r="C656" s="49"/>
      <c r="D656" s="23"/>
      <c r="F656" s="23"/>
      <c r="H656" s="23"/>
      <c r="J656" s="23"/>
    </row>
    <row r="657" spans="2:10" ht="19.5" customHeight="1">
      <c r="B657" s="48"/>
      <c r="C657" s="49"/>
      <c r="D657" s="23"/>
      <c r="F657" s="23"/>
      <c r="H657" s="23"/>
      <c r="J657" s="23"/>
    </row>
    <row r="658" spans="2:10" ht="19.5" customHeight="1">
      <c r="B658" s="48"/>
      <c r="C658" s="49"/>
      <c r="D658" s="23"/>
      <c r="F658" s="23"/>
      <c r="H658" s="23"/>
      <c r="J658" s="23"/>
    </row>
    <row r="659" spans="2:10" ht="19.5" customHeight="1">
      <c r="B659" s="48"/>
      <c r="C659" s="49"/>
      <c r="D659" s="23"/>
      <c r="F659" s="23"/>
      <c r="H659" s="23"/>
      <c r="J659" s="23"/>
    </row>
    <row r="660" spans="2:10" ht="19.5" customHeight="1">
      <c r="B660" s="48"/>
      <c r="C660" s="49"/>
      <c r="D660" s="23"/>
      <c r="F660" s="23"/>
      <c r="H660" s="23"/>
      <c r="J660" s="23"/>
    </row>
    <row r="661" spans="2:10" ht="19.5" customHeight="1">
      <c r="B661" s="48"/>
      <c r="C661" s="49"/>
      <c r="D661" s="23"/>
      <c r="F661" s="23"/>
      <c r="H661" s="23"/>
      <c r="J661" s="23"/>
    </row>
    <row r="662" spans="2:10" ht="19.5" customHeight="1">
      <c r="B662" s="48"/>
      <c r="C662" s="49"/>
      <c r="D662" s="23"/>
      <c r="F662" s="23"/>
      <c r="H662" s="23"/>
      <c r="J662" s="23"/>
    </row>
    <row r="663" spans="2:10" ht="19.5" customHeight="1">
      <c r="B663" s="48"/>
      <c r="C663" s="49"/>
      <c r="D663" s="23"/>
      <c r="F663" s="23"/>
      <c r="H663" s="23"/>
      <c r="J663" s="23"/>
    </row>
    <row r="664" spans="2:10" ht="19.5" customHeight="1">
      <c r="B664" s="48"/>
      <c r="C664" s="49"/>
      <c r="D664" s="23"/>
      <c r="F664" s="23"/>
      <c r="H664" s="23"/>
      <c r="J664" s="23"/>
    </row>
    <row r="665" spans="2:10" ht="19.5" customHeight="1">
      <c r="B665" s="48"/>
      <c r="C665" s="49"/>
      <c r="D665" s="23"/>
      <c r="F665" s="23"/>
      <c r="H665" s="23"/>
      <c r="J665" s="23"/>
    </row>
    <row r="666" spans="2:10" ht="19.5" customHeight="1">
      <c r="B666" s="48"/>
      <c r="C666" s="49"/>
      <c r="D666" s="23"/>
      <c r="F666" s="23"/>
      <c r="H666" s="23"/>
      <c r="J666" s="23"/>
    </row>
    <row r="667" spans="2:10" ht="19.5" customHeight="1">
      <c r="B667" s="48"/>
      <c r="C667" s="49"/>
      <c r="D667" s="23"/>
      <c r="F667" s="23"/>
      <c r="H667" s="23"/>
      <c r="J667" s="23"/>
    </row>
    <row r="668" spans="2:10" ht="19.5" customHeight="1">
      <c r="B668" s="48"/>
      <c r="C668" s="49"/>
      <c r="D668" s="23"/>
      <c r="F668" s="23"/>
      <c r="H668" s="23"/>
      <c r="J668" s="23"/>
    </row>
    <row r="669" spans="2:10" ht="19.5" customHeight="1">
      <c r="B669" s="48"/>
      <c r="C669" s="49"/>
      <c r="D669" s="23"/>
      <c r="F669" s="23"/>
      <c r="H669" s="23"/>
      <c r="J669" s="23"/>
    </row>
    <row r="670" spans="2:10" ht="19.5" customHeight="1">
      <c r="B670" s="48"/>
      <c r="C670" s="49"/>
      <c r="D670" s="23"/>
      <c r="F670" s="23"/>
      <c r="H670" s="23"/>
      <c r="J670" s="23"/>
    </row>
    <row r="671" spans="2:10" ht="19.5" customHeight="1">
      <c r="B671" s="48"/>
      <c r="C671" s="49"/>
      <c r="D671" s="23"/>
      <c r="F671" s="23"/>
      <c r="H671" s="23"/>
      <c r="J671" s="23"/>
    </row>
    <row r="672" spans="2:10" ht="19.5" customHeight="1">
      <c r="B672" s="48"/>
      <c r="C672" s="49"/>
      <c r="D672" s="23"/>
      <c r="F672" s="23"/>
      <c r="H672" s="23"/>
      <c r="J672" s="23"/>
    </row>
    <row r="673" spans="2:10" ht="19.5" customHeight="1">
      <c r="B673" s="48"/>
      <c r="C673" s="49"/>
      <c r="D673" s="23"/>
      <c r="F673" s="23"/>
      <c r="H673" s="23"/>
      <c r="J673" s="23"/>
    </row>
    <row r="674" spans="2:10" ht="19.5" customHeight="1">
      <c r="B674" s="48"/>
      <c r="C674" s="49"/>
      <c r="D674" s="23"/>
      <c r="F674" s="23"/>
      <c r="H674" s="23"/>
      <c r="J674" s="23"/>
    </row>
    <row r="675" spans="2:10" ht="19.5" customHeight="1">
      <c r="B675" s="48"/>
      <c r="C675" s="49"/>
      <c r="D675" s="23"/>
      <c r="F675" s="23"/>
      <c r="H675" s="23"/>
      <c r="J675" s="23"/>
    </row>
    <row r="676" spans="2:10" ht="19.5" customHeight="1">
      <c r="B676" s="48"/>
      <c r="C676" s="49"/>
      <c r="D676" s="23"/>
      <c r="F676" s="23"/>
      <c r="H676" s="23"/>
      <c r="J676" s="23"/>
    </row>
    <row r="677" spans="2:10" ht="19.5" customHeight="1">
      <c r="B677" s="48"/>
      <c r="C677" s="49"/>
      <c r="D677" s="23"/>
      <c r="F677" s="23"/>
      <c r="H677" s="23"/>
      <c r="J677" s="23"/>
    </row>
    <row r="678" spans="2:10" ht="19.5" customHeight="1">
      <c r="B678" s="48"/>
      <c r="C678" s="49"/>
      <c r="D678" s="23"/>
      <c r="F678" s="23"/>
      <c r="H678" s="23"/>
      <c r="J678" s="23"/>
    </row>
    <row r="679" spans="2:10" ht="19.5" customHeight="1">
      <c r="B679" s="48"/>
      <c r="C679" s="49"/>
      <c r="D679" s="23"/>
      <c r="F679" s="23"/>
      <c r="H679" s="23"/>
      <c r="J679" s="23"/>
    </row>
    <row r="680" spans="2:10" ht="19.5" customHeight="1">
      <c r="B680" s="48"/>
      <c r="C680" s="49"/>
      <c r="D680" s="23"/>
      <c r="F680" s="23"/>
      <c r="H680" s="23"/>
      <c r="J680" s="23"/>
    </row>
    <row r="681" spans="2:10" ht="19.5" customHeight="1">
      <c r="B681" s="48"/>
      <c r="C681" s="49"/>
      <c r="D681" s="23"/>
      <c r="F681" s="23"/>
      <c r="H681" s="23"/>
      <c r="J681" s="23"/>
    </row>
    <row r="682" spans="2:10" ht="19.5" customHeight="1">
      <c r="B682" s="48"/>
      <c r="C682" s="49"/>
      <c r="D682" s="23"/>
      <c r="F682" s="23"/>
      <c r="H682" s="23"/>
      <c r="J682" s="23"/>
    </row>
    <row r="683" spans="2:10" ht="19.5" customHeight="1">
      <c r="B683" s="48"/>
      <c r="C683" s="49"/>
      <c r="D683" s="23"/>
      <c r="F683" s="23"/>
      <c r="H683" s="23"/>
      <c r="J683" s="23"/>
    </row>
    <row r="684" spans="2:10" ht="19.5" customHeight="1">
      <c r="B684" s="48"/>
      <c r="C684" s="49"/>
      <c r="D684" s="23"/>
      <c r="F684" s="23"/>
      <c r="H684" s="23"/>
      <c r="J684" s="23"/>
    </row>
    <row r="685" spans="2:10" ht="19.5" customHeight="1">
      <c r="B685" s="48"/>
      <c r="C685" s="49"/>
      <c r="D685" s="23"/>
      <c r="F685" s="23"/>
      <c r="H685" s="23"/>
      <c r="J685" s="23"/>
    </row>
    <row r="686" spans="2:10" ht="19.5" customHeight="1">
      <c r="B686" s="48"/>
      <c r="C686" s="49"/>
      <c r="D686" s="23"/>
      <c r="F686" s="23"/>
      <c r="H686" s="23"/>
      <c r="J686" s="23"/>
    </row>
    <row r="687" spans="2:10" ht="19.5" customHeight="1">
      <c r="B687" s="48"/>
      <c r="C687" s="49"/>
      <c r="D687" s="23"/>
      <c r="F687" s="23"/>
      <c r="H687" s="23"/>
      <c r="J687" s="23"/>
    </row>
    <row r="688" spans="2:10" ht="19.5" customHeight="1">
      <c r="B688" s="48"/>
      <c r="C688" s="49"/>
      <c r="D688" s="23"/>
      <c r="F688" s="23"/>
      <c r="H688" s="23"/>
      <c r="J688" s="23"/>
    </row>
    <row r="689" spans="2:10" ht="19.5" customHeight="1">
      <c r="B689" s="48"/>
      <c r="C689" s="49"/>
      <c r="D689" s="23"/>
      <c r="F689" s="23"/>
      <c r="H689" s="23"/>
      <c r="J689" s="23"/>
    </row>
    <row r="690" spans="2:10" ht="19.5" customHeight="1">
      <c r="B690" s="48"/>
      <c r="C690" s="49"/>
      <c r="D690" s="23"/>
      <c r="F690" s="23"/>
      <c r="H690" s="23"/>
      <c r="J690" s="23"/>
    </row>
    <row r="691" spans="2:10" ht="19.5" customHeight="1">
      <c r="B691" s="48"/>
      <c r="C691" s="49"/>
      <c r="D691" s="23"/>
      <c r="F691" s="23"/>
      <c r="H691" s="23"/>
      <c r="J691" s="23"/>
    </row>
    <row r="692" spans="2:10" ht="19.5" customHeight="1">
      <c r="B692" s="48"/>
      <c r="C692" s="49"/>
      <c r="D692" s="23"/>
      <c r="F692" s="23"/>
      <c r="H692" s="23"/>
      <c r="J692" s="23"/>
    </row>
    <row r="693" spans="2:10" ht="19.5" customHeight="1">
      <c r="B693" s="48"/>
      <c r="C693" s="49"/>
      <c r="D693" s="23"/>
      <c r="F693" s="23"/>
      <c r="H693" s="23"/>
      <c r="J693" s="23"/>
    </row>
    <row r="694" spans="2:10" ht="19.5" customHeight="1">
      <c r="B694" s="48"/>
      <c r="C694" s="49"/>
      <c r="D694" s="23"/>
      <c r="F694" s="23"/>
      <c r="H694" s="23"/>
      <c r="J694" s="23"/>
    </row>
    <row r="695" spans="2:10" ht="19.5" customHeight="1">
      <c r="B695" s="48"/>
      <c r="C695" s="49"/>
      <c r="D695" s="23"/>
      <c r="F695" s="23"/>
      <c r="H695" s="23"/>
      <c r="J695" s="23"/>
    </row>
    <row r="696" spans="2:10" ht="19.5" customHeight="1">
      <c r="B696" s="48"/>
      <c r="C696" s="49"/>
      <c r="D696" s="23"/>
      <c r="F696" s="23"/>
      <c r="H696" s="23"/>
      <c r="J696" s="23"/>
    </row>
    <row r="697" spans="2:10" ht="19.5" customHeight="1">
      <c r="B697" s="48"/>
      <c r="C697" s="49"/>
      <c r="D697" s="23"/>
      <c r="F697" s="23"/>
      <c r="H697" s="23"/>
      <c r="J697" s="23"/>
    </row>
    <row r="698" spans="2:10" ht="19.5" customHeight="1">
      <c r="B698" s="48"/>
      <c r="C698" s="49"/>
      <c r="D698" s="23"/>
      <c r="F698" s="23"/>
      <c r="H698" s="23"/>
      <c r="J698" s="23"/>
    </row>
    <row r="699" spans="2:10" ht="19.5" customHeight="1">
      <c r="B699" s="48"/>
      <c r="C699" s="49"/>
      <c r="D699" s="23"/>
      <c r="F699" s="23"/>
      <c r="H699" s="23"/>
      <c r="J699" s="23"/>
    </row>
    <row r="700" spans="2:10" ht="19.5" customHeight="1">
      <c r="B700" s="48"/>
      <c r="C700" s="49"/>
      <c r="D700" s="23"/>
      <c r="F700" s="23"/>
      <c r="H700" s="23"/>
      <c r="J700" s="23"/>
    </row>
    <row r="701" spans="2:10" ht="19.5" customHeight="1">
      <c r="B701" s="48"/>
      <c r="C701" s="49"/>
      <c r="D701" s="23"/>
      <c r="F701" s="23"/>
      <c r="H701" s="23"/>
      <c r="J701" s="23"/>
    </row>
    <row r="702" spans="2:10" ht="19.5" customHeight="1">
      <c r="B702" s="48"/>
      <c r="C702" s="49"/>
      <c r="D702" s="23"/>
      <c r="F702" s="23"/>
      <c r="H702" s="23"/>
      <c r="J702" s="23"/>
    </row>
    <row r="703" spans="2:10" ht="19.5" customHeight="1">
      <c r="B703" s="48"/>
      <c r="C703" s="49"/>
      <c r="D703" s="23"/>
      <c r="F703" s="23"/>
      <c r="H703" s="23"/>
      <c r="J703" s="23"/>
    </row>
    <row r="704" spans="2:10" ht="19.5" customHeight="1">
      <c r="B704" s="48"/>
      <c r="C704" s="49"/>
      <c r="D704" s="23"/>
      <c r="F704" s="23"/>
      <c r="H704" s="23"/>
      <c r="J704" s="23"/>
    </row>
    <row r="705" spans="2:10" ht="19.5" customHeight="1">
      <c r="B705" s="48"/>
      <c r="C705" s="49"/>
      <c r="D705" s="23"/>
      <c r="F705" s="23"/>
      <c r="H705" s="23"/>
      <c r="J705" s="23"/>
    </row>
    <row r="706" spans="2:10" ht="19.5" customHeight="1">
      <c r="B706" s="48"/>
      <c r="C706" s="49"/>
      <c r="D706" s="23"/>
      <c r="F706" s="23"/>
      <c r="H706" s="23"/>
      <c r="J706" s="23"/>
    </row>
    <row r="707" spans="2:10" ht="19.5" customHeight="1">
      <c r="B707" s="48"/>
      <c r="C707" s="49"/>
      <c r="D707" s="23"/>
      <c r="F707" s="23"/>
      <c r="H707" s="23"/>
      <c r="J707" s="23"/>
    </row>
    <row r="708" spans="2:10" ht="19.5" customHeight="1">
      <c r="B708" s="48"/>
      <c r="C708" s="49"/>
      <c r="D708" s="23"/>
      <c r="F708" s="23"/>
      <c r="H708" s="23"/>
      <c r="J708" s="23"/>
    </row>
    <row r="709" spans="2:10" ht="19.5" customHeight="1">
      <c r="B709" s="48"/>
      <c r="C709" s="49"/>
      <c r="D709" s="23"/>
      <c r="F709" s="23"/>
      <c r="H709" s="23"/>
      <c r="J709" s="23"/>
    </row>
    <row r="710" spans="2:10" ht="19.5" customHeight="1">
      <c r="B710" s="48"/>
      <c r="C710" s="49"/>
      <c r="D710" s="23"/>
      <c r="F710" s="23"/>
      <c r="H710" s="23"/>
      <c r="J710" s="23"/>
    </row>
    <row r="711" spans="2:10" ht="19.5" customHeight="1">
      <c r="B711" s="48"/>
      <c r="C711" s="49"/>
      <c r="D711" s="23"/>
      <c r="F711" s="23"/>
      <c r="H711" s="23"/>
      <c r="J711" s="23"/>
    </row>
    <row r="712" spans="2:10" ht="19.5" customHeight="1">
      <c r="B712" s="48"/>
      <c r="C712" s="49"/>
      <c r="D712" s="23"/>
      <c r="F712" s="23"/>
      <c r="H712" s="23"/>
      <c r="J712" s="23"/>
    </row>
    <row r="713" spans="2:10" ht="19.5" customHeight="1">
      <c r="B713" s="48"/>
      <c r="C713" s="49"/>
      <c r="D713" s="23"/>
      <c r="F713" s="23"/>
      <c r="H713" s="23"/>
      <c r="J713" s="23"/>
    </row>
    <row r="714" spans="2:10" ht="19.5" customHeight="1">
      <c r="B714" s="48"/>
      <c r="C714" s="49"/>
      <c r="D714" s="23"/>
      <c r="F714" s="23"/>
      <c r="H714" s="23"/>
      <c r="J714" s="23"/>
    </row>
    <row r="715" spans="2:10" ht="19.5" customHeight="1">
      <c r="B715" s="48"/>
      <c r="C715" s="49"/>
      <c r="D715" s="23"/>
      <c r="F715" s="23"/>
      <c r="H715" s="23"/>
      <c r="J715" s="23"/>
    </row>
    <row r="716" spans="2:10" ht="19.5" customHeight="1">
      <c r="B716" s="48"/>
      <c r="C716" s="49"/>
      <c r="D716" s="23"/>
      <c r="F716" s="23"/>
      <c r="H716" s="23"/>
      <c r="J716" s="23"/>
    </row>
    <row r="717" spans="2:10" ht="19.5" customHeight="1">
      <c r="B717" s="48"/>
      <c r="C717" s="49"/>
      <c r="D717" s="23"/>
      <c r="F717" s="23"/>
      <c r="H717" s="23"/>
      <c r="J717" s="23"/>
    </row>
    <row r="718" spans="2:10" ht="19.5" customHeight="1">
      <c r="B718" s="48"/>
      <c r="C718" s="49"/>
      <c r="D718" s="23"/>
      <c r="F718" s="23"/>
      <c r="H718" s="23"/>
      <c r="J718" s="23"/>
    </row>
    <row r="719" spans="2:10" ht="19.5" customHeight="1">
      <c r="B719" s="48"/>
      <c r="C719" s="49"/>
      <c r="D719" s="23"/>
      <c r="F719" s="23"/>
      <c r="H719" s="23"/>
      <c r="J719" s="23"/>
    </row>
    <row r="720" spans="2:10" ht="19.5" customHeight="1">
      <c r="B720" s="48"/>
      <c r="C720" s="49"/>
      <c r="D720" s="23"/>
      <c r="F720" s="23"/>
      <c r="H720" s="23"/>
      <c r="J720" s="23"/>
    </row>
    <row r="721" spans="2:10" ht="19.5" customHeight="1">
      <c r="B721" s="48"/>
      <c r="C721" s="49"/>
      <c r="D721" s="23"/>
      <c r="F721" s="23"/>
      <c r="H721" s="23"/>
      <c r="J721" s="23"/>
    </row>
    <row r="722" spans="2:10" ht="19.5" customHeight="1">
      <c r="B722" s="48"/>
      <c r="C722" s="49"/>
      <c r="D722" s="23"/>
      <c r="F722" s="23"/>
      <c r="H722" s="23"/>
      <c r="J722" s="23"/>
    </row>
    <row r="723" spans="2:10" ht="19.5" customHeight="1">
      <c r="B723" s="48"/>
      <c r="C723" s="49"/>
      <c r="D723" s="23"/>
      <c r="F723" s="23"/>
      <c r="H723" s="23"/>
      <c r="J723" s="23"/>
    </row>
    <row r="724" spans="2:10" ht="19.5" customHeight="1">
      <c r="B724" s="48"/>
      <c r="C724" s="49"/>
      <c r="D724" s="23"/>
      <c r="F724" s="23"/>
      <c r="H724" s="23"/>
      <c r="J724" s="23"/>
    </row>
    <row r="725" spans="2:10" ht="19.5" customHeight="1">
      <c r="B725" s="48"/>
      <c r="C725" s="49"/>
      <c r="D725" s="23"/>
      <c r="F725" s="23"/>
      <c r="H725" s="23"/>
      <c r="J725" s="23"/>
    </row>
    <row r="726" spans="2:10" ht="19.5" customHeight="1">
      <c r="B726" s="48"/>
      <c r="C726" s="49"/>
      <c r="D726" s="23"/>
      <c r="F726" s="23"/>
      <c r="H726" s="23"/>
      <c r="J726" s="23"/>
    </row>
    <row r="727" spans="2:10" ht="19.5" customHeight="1">
      <c r="B727" s="48"/>
      <c r="C727" s="49"/>
      <c r="D727" s="23"/>
      <c r="F727" s="23"/>
      <c r="H727" s="23"/>
      <c r="J727" s="23"/>
    </row>
    <row r="728" spans="2:10" ht="19.5" customHeight="1">
      <c r="B728" s="48"/>
      <c r="C728" s="49"/>
      <c r="D728" s="23"/>
      <c r="F728" s="23"/>
      <c r="H728" s="23"/>
      <c r="J728" s="23"/>
    </row>
    <row r="729" spans="2:10" ht="19.5" customHeight="1">
      <c r="B729" s="48"/>
      <c r="C729" s="49"/>
      <c r="D729" s="23"/>
      <c r="F729" s="23"/>
      <c r="H729" s="23"/>
      <c r="J729" s="23"/>
    </row>
    <row r="730" spans="2:10" ht="19.5" customHeight="1">
      <c r="B730" s="48"/>
      <c r="C730" s="49"/>
      <c r="D730" s="23"/>
      <c r="F730" s="23"/>
      <c r="H730" s="23"/>
      <c r="J730" s="23"/>
    </row>
    <row r="731" spans="2:10" ht="19.5" customHeight="1">
      <c r="B731" s="48"/>
      <c r="C731" s="49"/>
      <c r="D731" s="23"/>
      <c r="F731" s="23"/>
      <c r="H731" s="23"/>
      <c r="J731" s="23"/>
    </row>
    <row r="732" spans="2:10" ht="19.5" customHeight="1">
      <c r="B732" s="48"/>
      <c r="C732" s="49"/>
      <c r="D732" s="23"/>
      <c r="F732" s="23"/>
      <c r="H732" s="23"/>
      <c r="J732" s="23"/>
    </row>
    <row r="733" spans="2:10" ht="19.5" customHeight="1">
      <c r="B733" s="48"/>
      <c r="C733" s="49"/>
      <c r="D733" s="23"/>
      <c r="F733" s="23"/>
      <c r="H733" s="23"/>
      <c r="J733" s="23"/>
    </row>
    <row r="734" spans="2:10" ht="19.5" customHeight="1">
      <c r="B734" s="48"/>
      <c r="C734" s="49"/>
      <c r="D734" s="23"/>
      <c r="F734" s="23"/>
      <c r="H734" s="23"/>
      <c r="J734" s="23"/>
    </row>
    <row r="735" spans="2:10" ht="19.5" customHeight="1">
      <c r="B735" s="48"/>
      <c r="C735" s="49"/>
      <c r="D735" s="23"/>
      <c r="F735" s="23"/>
      <c r="H735" s="23"/>
      <c r="J735" s="23"/>
    </row>
    <row r="736" spans="2:10" ht="19.5" customHeight="1">
      <c r="B736" s="48"/>
      <c r="C736" s="49"/>
      <c r="D736" s="23"/>
      <c r="F736" s="23"/>
      <c r="H736" s="23"/>
      <c r="J736" s="23"/>
    </row>
    <row r="737" spans="2:10" ht="19.5" customHeight="1">
      <c r="B737" s="48"/>
      <c r="C737" s="49"/>
      <c r="D737" s="23"/>
      <c r="F737" s="23"/>
      <c r="H737" s="23"/>
      <c r="J737" s="23"/>
    </row>
    <row r="738" spans="2:10" ht="19.5" customHeight="1">
      <c r="B738" s="48"/>
      <c r="C738" s="49"/>
      <c r="D738" s="23"/>
      <c r="F738" s="23"/>
      <c r="H738" s="23"/>
      <c r="J738" s="23"/>
    </row>
    <row r="739" spans="2:10" ht="19.5" customHeight="1">
      <c r="B739" s="48"/>
      <c r="C739" s="49"/>
      <c r="D739" s="23"/>
      <c r="F739" s="23"/>
      <c r="H739" s="23"/>
      <c r="J739" s="23"/>
    </row>
    <row r="740" spans="2:10" ht="19.5" customHeight="1">
      <c r="B740" s="48"/>
      <c r="C740" s="49"/>
      <c r="D740" s="23"/>
      <c r="F740" s="23"/>
      <c r="H740" s="23"/>
      <c r="J740" s="23"/>
    </row>
    <row r="741" spans="2:10" ht="19.5" customHeight="1">
      <c r="B741" s="48"/>
      <c r="C741" s="49"/>
      <c r="D741" s="23"/>
      <c r="F741" s="23"/>
      <c r="H741" s="23"/>
      <c r="J741" s="23"/>
    </row>
    <row r="742" spans="2:10" ht="19.5" customHeight="1">
      <c r="B742" s="48"/>
      <c r="C742" s="49"/>
      <c r="D742" s="23"/>
      <c r="F742" s="23"/>
      <c r="H742" s="23"/>
      <c r="J742" s="23"/>
    </row>
    <row r="743" spans="2:10" ht="19.5" customHeight="1">
      <c r="B743" s="48"/>
      <c r="C743" s="49"/>
      <c r="D743" s="23"/>
      <c r="F743" s="23"/>
      <c r="H743" s="23"/>
      <c r="J743" s="23"/>
    </row>
    <row r="744" spans="2:10" ht="19.5" customHeight="1">
      <c r="B744" s="48"/>
      <c r="C744" s="49"/>
      <c r="D744" s="23"/>
      <c r="F744" s="23"/>
      <c r="H744" s="23"/>
      <c r="J744" s="23"/>
    </row>
    <row r="745" spans="2:10" ht="19.5" customHeight="1">
      <c r="B745" s="48"/>
      <c r="C745" s="49"/>
      <c r="D745" s="23"/>
      <c r="F745" s="23"/>
      <c r="H745" s="23"/>
      <c r="J745" s="23"/>
    </row>
    <row r="746" spans="2:10" ht="19.5" customHeight="1">
      <c r="B746" s="48"/>
      <c r="C746" s="49"/>
      <c r="D746" s="23"/>
      <c r="F746" s="23"/>
      <c r="H746" s="23"/>
      <c r="J746" s="23"/>
    </row>
    <row r="747" spans="2:10" ht="19.5" customHeight="1">
      <c r="B747" s="48"/>
      <c r="C747" s="49"/>
      <c r="D747" s="23"/>
      <c r="F747" s="23"/>
      <c r="H747" s="23"/>
      <c r="J747" s="23"/>
    </row>
    <row r="748" spans="2:10" ht="19.5" customHeight="1">
      <c r="B748" s="48"/>
      <c r="C748" s="49"/>
      <c r="D748" s="23"/>
      <c r="F748" s="23"/>
      <c r="H748" s="23"/>
      <c r="J748" s="23"/>
    </row>
    <row r="749" spans="2:10" ht="19.5" customHeight="1">
      <c r="B749" s="48"/>
      <c r="C749" s="49"/>
      <c r="D749" s="23"/>
      <c r="F749" s="23"/>
      <c r="H749" s="23"/>
      <c r="J749" s="23"/>
    </row>
    <row r="750" spans="2:10" ht="19.5" customHeight="1">
      <c r="B750" s="48"/>
      <c r="C750" s="49"/>
      <c r="D750" s="23"/>
      <c r="F750" s="23"/>
      <c r="H750" s="23"/>
      <c r="J750" s="23"/>
    </row>
    <row r="751" spans="2:10" ht="19.5" customHeight="1">
      <c r="B751" s="48"/>
      <c r="C751" s="49"/>
      <c r="D751" s="23"/>
      <c r="F751" s="23"/>
      <c r="H751" s="23"/>
      <c r="J751" s="23"/>
    </row>
    <row r="752" spans="2:10" ht="19.5" customHeight="1">
      <c r="B752" s="48"/>
      <c r="C752" s="49"/>
      <c r="D752" s="23"/>
      <c r="F752" s="23"/>
      <c r="H752" s="23"/>
      <c r="J752" s="23"/>
    </row>
    <row r="753" spans="2:10" ht="19.5" customHeight="1">
      <c r="B753" s="48"/>
      <c r="C753" s="49"/>
      <c r="D753" s="23"/>
      <c r="F753" s="23"/>
      <c r="H753" s="23"/>
      <c r="J753" s="23"/>
    </row>
    <row r="754" spans="2:10" ht="19.5" customHeight="1">
      <c r="B754" s="48"/>
      <c r="C754" s="49"/>
      <c r="D754" s="23"/>
      <c r="F754" s="23"/>
      <c r="H754" s="23"/>
      <c r="J754" s="23"/>
    </row>
    <row r="755" spans="2:10" ht="19.5" customHeight="1">
      <c r="B755" s="48"/>
      <c r="C755" s="49"/>
      <c r="D755" s="23"/>
      <c r="F755" s="23"/>
      <c r="H755" s="23"/>
      <c r="J755" s="23"/>
    </row>
    <row r="756" spans="2:10" ht="19.5" customHeight="1">
      <c r="B756" s="48"/>
      <c r="C756" s="49"/>
      <c r="D756" s="23"/>
      <c r="F756" s="23"/>
      <c r="H756" s="23"/>
      <c r="J756" s="23"/>
    </row>
    <row r="757" spans="2:10" ht="19.5" customHeight="1">
      <c r="B757" s="48"/>
      <c r="C757" s="49"/>
      <c r="D757" s="23"/>
      <c r="F757" s="23"/>
      <c r="H757" s="23"/>
      <c r="J757" s="23"/>
    </row>
    <row r="758" spans="2:10" ht="19.5" customHeight="1">
      <c r="B758" s="48"/>
      <c r="C758" s="49"/>
      <c r="D758" s="23"/>
      <c r="F758" s="23"/>
      <c r="H758" s="23"/>
      <c r="J758" s="23"/>
    </row>
    <row r="759" spans="2:10" ht="19.5" customHeight="1">
      <c r="B759" s="48"/>
      <c r="C759" s="49"/>
      <c r="D759" s="23"/>
      <c r="F759" s="23"/>
      <c r="H759" s="23"/>
      <c r="J759" s="23"/>
    </row>
    <row r="760" spans="2:10" ht="19.5" customHeight="1">
      <c r="B760" s="48"/>
      <c r="C760" s="49"/>
      <c r="D760" s="23"/>
      <c r="F760" s="23"/>
      <c r="H760" s="23"/>
      <c r="J760" s="23"/>
    </row>
    <row r="761" spans="2:10" ht="19.5" customHeight="1">
      <c r="B761" s="48"/>
      <c r="C761" s="49"/>
      <c r="D761" s="23"/>
      <c r="F761" s="23"/>
      <c r="H761" s="23"/>
      <c r="J761" s="23"/>
    </row>
    <row r="762" spans="2:10" ht="19.5" customHeight="1">
      <c r="B762" s="48"/>
      <c r="C762" s="49"/>
      <c r="D762" s="23"/>
      <c r="F762" s="23"/>
      <c r="H762" s="23"/>
      <c r="J762" s="23"/>
    </row>
    <row r="763" spans="2:10" ht="19.5" customHeight="1">
      <c r="B763" s="48"/>
      <c r="C763" s="49"/>
      <c r="D763" s="23"/>
      <c r="F763" s="23"/>
      <c r="H763" s="23"/>
      <c r="J763" s="23"/>
    </row>
    <row r="764" spans="2:10" ht="19.5" customHeight="1">
      <c r="B764" s="48"/>
      <c r="C764" s="49"/>
      <c r="D764" s="23"/>
      <c r="F764" s="23"/>
      <c r="H764" s="23"/>
      <c r="J764" s="23"/>
    </row>
    <row r="765" spans="2:10" ht="19.5" customHeight="1">
      <c r="B765" s="48"/>
      <c r="C765" s="49"/>
      <c r="D765" s="23"/>
      <c r="F765" s="23"/>
      <c r="H765" s="23"/>
      <c r="J765" s="23"/>
    </row>
    <row r="766" spans="2:10" ht="19.5" customHeight="1">
      <c r="B766" s="48"/>
      <c r="C766" s="49"/>
      <c r="D766" s="23"/>
      <c r="F766" s="23"/>
      <c r="H766" s="23"/>
      <c r="J766" s="23"/>
    </row>
    <row r="767" spans="2:10" ht="19.5" customHeight="1">
      <c r="B767" s="48"/>
      <c r="C767" s="49"/>
      <c r="D767" s="23"/>
      <c r="F767" s="23"/>
      <c r="H767" s="23"/>
      <c r="J767" s="23"/>
    </row>
    <row r="768" spans="2:10" ht="19.5" customHeight="1">
      <c r="B768" s="48"/>
      <c r="C768" s="49"/>
      <c r="D768" s="23"/>
      <c r="F768" s="23"/>
      <c r="H768" s="23"/>
      <c r="J768" s="23"/>
    </row>
    <row r="769" spans="2:10" ht="19.5" customHeight="1">
      <c r="B769" s="48"/>
      <c r="C769" s="49"/>
      <c r="D769" s="23"/>
      <c r="F769" s="23"/>
      <c r="H769" s="23"/>
      <c r="J769" s="23"/>
    </row>
    <row r="770" spans="2:10" ht="19.5" customHeight="1">
      <c r="B770" s="48"/>
      <c r="C770" s="49"/>
      <c r="D770" s="23"/>
      <c r="F770" s="23"/>
      <c r="H770" s="23"/>
      <c r="J770" s="23"/>
    </row>
    <row r="771" spans="2:10" ht="19.5" customHeight="1">
      <c r="B771" s="48"/>
      <c r="C771" s="49"/>
      <c r="D771" s="23"/>
      <c r="F771" s="23"/>
      <c r="H771" s="23"/>
      <c r="J771" s="23"/>
    </row>
    <row r="772" spans="2:10" ht="19.5" customHeight="1">
      <c r="B772" s="48"/>
      <c r="C772" s="49"/>
      <c r="D772" s="23"/>
      <c r="F772" s="23"/>
      <c r="H772" s="23"/>
      <c r="J772" s="23"/>
    </row>
    <row r="773" spans="2:10" ht="19.5" customHeight="1">
      <c r="B773" s="48"/>
      <c r="C773" s="49"/>
      <c r="D773" s="23"/>
      <c r="F773" s="23"/>
      <c r="H773" s="23"/>
      <c r="J773" s="23"/>
    </row>
    <row r="774" spans="2:10" ht="19.5" customHeight="1">
      <c r="B774" s="48"/>
      <c r="C774" s="49"/>
      <c r="D774" s="23"/>
      <c r="F774" s="23"/>
      <c r="H774" s="23"/>
      <c r="J774" s="23"/>
    </row>
    <row r="775" spans="2:10" ht="19.5" customHeight="1">
      <c r="B775" s="48"/>
      <c r="C775" s="49"/>
      <c r="D775" s="23"/>
      <c r="F775" s="23"/>
      <c r="H775" s="23"/>
      <c r="J775" s="23"/>
    </row>
    <row r="776" spans="2:10" ht="19.5" customHeight="1">
      <c r="B776" s="48"/>
      <c r="C776" s="49"/>
      <c r="D776" s="23"/>
      <c r="F776" s="23"/>
      <c r="H776" s="23"/>
      <c r="J776" s="23"/>
    </row>
    <row r="777" spans="2:10" ht="19.5" customHeight="1">
      <c r="B777" s="48"/>
      <c r="C777" s="49"/>
      <c r="D777" s="23"/>
      <c r="F777" s="23"/>
      <c r="H777" s="23"/>
      <c r="J777" s="23"/>
    </row>
    <row r="778" spans="2:10" ht="19.5" customHeight="1">
      <c r="B778" s="48"/>
      <c r="C778" s="49"/>
      <c r="D778" s="23"/>
      <c r="F778" s="23"/>
      <c r="H778" s="23"/>
      <c r="J778" s="23"/>
    </row>
    <row r="779" spans="2:10" ht="19.5" customHeight="1">
      <c r="B779" s="48"/>
      <c r="C779" s="49"/>
      <c r="D779" s="23"/>
      <c r="F779" s="23"/>
      <c r="H779" s="23"/>
      <c r="J779" s="23"/>
    </row>
    <row r="780" spans="2:10" ht="19.5" customHeight="1">
      <c r="B780" s="48"/>
      <c r="C780" s="49"/>
      <c r="D780" s="23"/>
      <c r="F780" s="23"/>
      <c r="H780" s="23"/>
      <c r="J780" s="23"/>
    </row>
    <row r="781" spans="2:10" ht="19.5" customHeight="1">
      <c r="B781" s="48"/>
      <c r="C781" s="49"/>
      <c r="D781" s="23"/>
      <c r="F781" s="23"/>
      <c r="H781" s="23"/>
      <c r="J781" s="23"/>
    </row>
    <row r="782" spans="2:10" ht="19.5" customHeight="1">
      <c r="B782" s="48"/>
      <c r="C782" s="49"/>
      <c r="D782" s="23"/>
      <c r="F782" s="23"/>
      <c r="H782" s="23"/>
      <c r="J782" s="23"/>
    </row>
    <row r="783" spans="2:10" ht="19.5" customHeight="1">
      <c r="B783" s="48"/>
      <c r="C783" s="49"/>
      <c r="D783" s="23"/>
      <c r="F783" s="23"/>
      <c r="H783" s="23"/>
      <c r="J783" s="23"/>
    </row>
    <row r="784" spans="2:10" ht="19.5" customHeight="1">
      <c r="B784" s="48"/>
      <c r="C784" s="49"/>
      <c r="D784" s="23"/>
      <c r="F784" s="23"/>
      <c r="H784" s="23"/>
      <c r="J784" s="23"/>
    </row>
    <row r="785" spans="2:10" ht="19.5" customHeight="1">
      <c r="B785" s="48"/>
      <c r="C785" s="49"/>
      <c r="D785" s="23"/>
      <c r="F785" s="23"/>
      <c r="H785" s="23"/>
      <c r="J785" s="23"/>
    </row>
    <row r="786" spans="2:10" ht="19.5" customHeight="1">
      <c r="B786" s="48"/>
      <c r="C786" s="49"/>
      <c r="D786" s="23"/>
      <c r="F786" s="23"/>
      <c r="H786" s="23"/>
      <c r="J786" s="23"/>
    </row>
    <row r="787" spans="2:10" ht="19.5" customHeight="1">
      <c r="B787" s="48"/>
      <c r="C787" s="49"/>
      <c r="D787" s="23"/>
      <c r="F787" s="23"/>
      <c r="H787" s="23"/>
      <c r="J787" s="23"/>
    </row>
    <row r="788" spans="2:10" ht="19.5" customHeight="1">
      <c r="B788" s="48"/>
      <c r="C788" s="49"/>
      <c r="D788" s="23"/>
      <c r="F788" s="23"/>
      <c r="H788" s="23"/>
      <c r="J788" s="23"/>
    </row>
    <row r="789" spans="2:10" ht="19.5" customHeight="1">
      <c r="B789" s="48"/>
      <c r="C789" s="49"/>
      <c r="D789" s="23"/>
      <c r="F789" s="23"/>
      <c r="H789" s="23"/>
      <c r="J789" s="23"/>
    </row>
    <row r="790" spans="2:10" ht="19.5" customHeight="1">
      <c r="B790" s="48"/>
      <c r="C790" s="49"/>
      <c r="D790" s="23"/>
      <c r="F790" s="23"/>
      <c r="H790" s="23"/>
      <c r="J790" s="23"/>
    </row>
    <row r="791" spans="2:10" ht="19.5" customHeight="1">
      <c r="B791" s="48"/>
      <c r="C791" s="49"/>
      <c r="D791" s="23"/>
      <c r="F791" s="23"/>
      <c r="H791" s="23"/>
      <c r="J791" s="23"/>
    </row>
    <row r="792" spans="2:10" ht="19.5" customHeight="1">
      <c r="B792" s="48"/>
      <c r="C792" s="49"/>
      <c r="D792" s="23"/>
      <c r="F792" s="23"/>
      <c r="H792" s="23"/>
      <c r="J792" s="23"/>
    </row>
    <row r="793" spans="2:10" ht="19.5" customHeight="1">
      <c r="B793" s="48"/>
      <c r="C793" s="49"/>
      <c r="D793" s="23"/>
      <c r="F793" s="23"/>
      <c r="H793" s="23"/>
      <c r="J793" s="23"/>
    </row>
    <row r="794" spans="2:10" ht="19.5" customHeight="1">
      <c r="B794" s="48"/>
      <c r="C794" s="49"/>
      <c r="D794" s="23"/>
      <c r="F794" s="23"/>
      <c r="H794" s="23"/>
      <c r="J794" s="23"/>
    </row>
    <row r="795" spans="2:10" ht="19.5" customHeight="1">
      <c r="B795" s="48"/>
      <c r="C795" s="49"/>
      <c r="D795" s="23"/>
      <c r="F795" s="23"/>
      <c r="H795" s="23"/>
      <c r="J795" s="23"/>
    </row>
    <row r="796" spans="2:10" ht="19.5" customHeight="1">
      <c r="B796" s="48"/>
      <c r="C796" s="49"/>
      <c r="D796" s="23"/>
      <c r="F796" s="23"/>
      <c r="H796" s="23"/>
      <c r="J796" s="23"/>
    </row>
    <row r="797" spans="2:10" ht="19.5" customHeight="1">
      <c r="B797" s="48"/>
      <c r="C797" s="49"/>
      <c r="D797" s="23"/>
      <c r="F797" s="23"/>
      <c r="H797" s="23"/>
      <c r="J797" s="23"/>
    </row>
    <row r="798" spans="2:10" ht="19.5" customHeight="1">
      <c r="B798" s="48"/>
      <c r="C798" s="49"/>
      <c r="D798" s="23"/>
      <c r="F798" s="23"/>
      <c r="H798" s="23"/>
      <c r="J798" s="23"/>
    </row>
    <row r="799" spans="2:10" ht="19.5" customHeight="1">
      <c r="B799" s="48"/>
      <c r="C799" s="49"/>
      <c r="D799" s="23"/>
      <c r="F799" s="23"/>
      <c r="H799" s="23"/>
      <c r="J799" s="23"/>
    </row>
    <row r="800" spans="2:10" ht="19.5" customHeight="1">
      <c r="B800" s="48"/>
      <c r="C800" s="49"/>
      <c r="D800" s="23"/>
      <c r="F800" s="23"/>
      <c r="H800" s="23"/>
      <c r="J800" s="23"/>
    </row>
    <row r="801" spans="2:10" ht="19.5" customHeight="1">
      <c r="B801" s="48"/>
      <c r="C801" s="49"/>
      <c r="D801" s="23"/>
      <c r="F801" s="23"/>
      <c r="H801" s="23"/>
      <c r="J801" s="23"/>
    </row>
    <row r="802" spans="2:10" ht="19.5" customHeight="1">
      <c r="B802" s="48"/>
      <c r="C802" s="49"/>
      <c r="D802" s="23"/>
      <c r="F802" s="23"/>
      <c r="H802" s="23"/>
      <c r="J802" s="23"/>
    </row>
    <row r="803" spans="2:10" ht="19.5" customHeight="1">
      <c r="B803" s="48"/>
      <c r="C803" s="49"/>
      <c r="D803" s="23"/>
      <c r="F803" s="23"/>
      <c r="H803" s="23"/>
      <c r="J803" s="23"/>
    </row>
    <row r="804" spans="2:10" ht="19.5" customHeight="1">
      <c r="B804" s="48"/>
      <c r="C804" s="49"/>
      <c r="D804" s="23"/>
      <c r="F804" s="23"/>
      <c r="H804" s="23"/>
      <c r="J804" s="23"/>
    </row>
    <row r="805" spans="2:10" ht="19.5" customHeight="1">
      <c r="B805" s="48"/>
      <c r="C805" s="49"/>
      <c r="D805" s="23"/>
      <c r="F805" s="23"/>
      <c r="H805" s="23"/>
      <c r="J805" s="23"/>
    </row>
    <row r="806" spans="2:10" ht="19.5" customHeight="1">
      <c r="B806" s="48"/>
      <c r="C806" s="49"/>
      <c r="D806" s="23"/>
      <c r="F806" s="23"/>
      <c r="H806" s="23"/>
      <c r="J806" s="23"/>
    </row>
    <row r="807" spans="2:10" ht="19.5" customHeight="1">
      <c r="B807" s="48"/>
      <c r="C807" s="49"/>
      <c r="D807" s="23"/>
      <c r="F807" s="23"/>
      <c r="H807" s="23"/>
      <c r="J807" s="23"/>
    </row>
    <row r="808" spans="2:10" ht="19.5" customHeight="1">
      <c r="B808" s="48"/>
      <c r="C808" s="49"/>
      <c r="D808" s="23"/>
      <c r="F808" s="23"/>
      <c r="H808" s="23"/>
      <c r="J808" s="23"/>
    </row>
    <row r="809" spans="2:10" ht="19.5" customHeight="1">
      <c r="B809" s="48"/>
      <c r="C809" s="49"/>
      <c r="D809" s="23"/>
      <c r="F809" s="23"/>
      <c r="H809" s="23"/>
      <c r="J809" s="23"/>
    </row>
    <row r="810" spans="2:10" ht="19.5" customHeight="1">
      <c r="B810" s="48"/>
      <c r="C810" s="49"/>
      <c r="D810" s="23"/>
      <c r="F810" s="23"/>
      <c r="H810" s="23"/>
      <c r="J810" s="23"/>
    </row>
    <row r="811" spans="2:10" ht="19.5" customHeight="1">
      <c r="B811" s="48"/>
      <c r="C811" s="49"/>
      <c r="D811" s="23"/>
      <c r="F811" s="23"/>
      <c r="H811" s="23"/>
      <c r="J811" s="23"/>
    </row>
    <row r="812" spans="2:10" ht="19.5" customHeight="1">
      <c r="B812" s="48"/>
      <c r="C812" s="49"/>
      <c r="D812" s="23"/>
      <c r="F812" s="23"/>
      <c r="H812" s="23"/>
      <c r="J812" s="23"/>
    </row>
    <row r="813" spans="2:10" ht="19.5" customHeight="1">
      <c r="B813" s="48"/>
      <c r="C813" s="49"/>
      <c r="D813" s="23"/>
      <c r="F813" s="23"/>
      <c r="H813" s="23"/>
      <c r="J813" s="23"/>
    </row>
    <row r="814" spans="2:10" ht="19.5" customHeight="1">
      <c r="B814" s="48"/>
      <c r="C814" s="49"/>
      <c r="D814" s="23"/>
      <c r="F814" s="23"/>
      <c r="H814" s="23"/>
      <c r="J814" s="23"/>
    </row>
    <row r="815" spans="2:10" ht="19.5" customHeight="1">
      <c r="B815" s="48"/>
      <c r="C815" s="49"/>
      <c r="D815" s="23"/>
      <c r="F815" s="23"/>
      <c r="H815" s="23"/>
      <c r="J815" s="23"/>
    </row>
    <row r="816" spans="2:10" ht="19.5" customHeight="1">
      <c r="B816" s="48"/>
      <c r="C816" s="49"/>
      <c r="D816" s="23"/>
      <c r="F816" s="23"/>
      <c r="H816" s="23"/>
      <c r="J816" s="23"/>
    </row>
    <row r="817" spans="2:10" ht="19.5" customHeight="1">
      <c r="B817" s="48"/>
      <c r="C817" s="49"/>
      <c r="D817" s="23"/>
      <c r="F817" s="23"/>
      <c r="H817" s="23"/>
      <c r="J817" s="23"/>
    </row>
    <row r="818" spans="2:10" ht="19.5" customHeight="1">
      <c r="B818" s="48"/>
      <c r="C818" s="49"/>
      <c r="D818" s="23"/>
      <c r="F818" s="23"/>
      <c r="H818" s="23"/>
      <c r="J818" s="23"/>
    </row>
    <row r="819" spans="2:10" ht="19.5" customHeight="1">
      <c r="B819" s="48"/>
      <c r="C819" s="49"/>
      <c r="D819" s="23"/>
      <c r="F819" s="23"/>
      <c r="H819" s="23"/>
      <c r="J819" s="23"/>
    </row>
    <row r="820" spans="2:10" ht="19.5" customHeight="1">
      <c r="B820" s="48"/>
      <c r="C820" s="49"/>
      <c r="D820" s="23"/>
      <c r="F820" s="23"/>
      <c r="H820" s="23"/>
      <c r="J820" s="23"/>
    </row>
    <row r="821" spans="2:10" ht="19.5" customHeight="1">
      <c r="B821" s="48"/>
      <c r="C821" s="49"/>
      <c r="D821" s="23"/>
      <c r="F821" s="23"/>
      <c r="H821" s="23"/>
      <c r="J821" s="23"/>
    </row>
    <row r="822" spans="2:10" ht="19.5" customHeight="1">
      <c r="B822" s="48"/>
      <c r="C822" s="49"/>
      <c r="D822" s="23"/>
      <c r="F822" s="23"/>
      <c r="H822" s="23"/>
      <c r="J822" s="23"/>
    </row>
    <row r="823" spans="2:10" ht="19.5" customHeight="1">
      <c r="B823" s="48"/>
      <c r="C823" s="49"/>
      <c r="D823" s="23"/>
      <c r="F823" s="23"/>
      <c r="H823" s="23"/>
      <c r="J823" s="23"/>
    </row>
    <row r="824" spans="2:10" ht="19.5" customHeight="1">
      <c r="B824" s="48"/>
      <c r="C824" s="49"/>
      <c r="D824" s="23"/>
      <c r="F824" s="23"/>
      <c r="H824" s="23"/>
      <c r="J824" s="23"/>
    </row>
    <row r="825" spans="2:10" ht="19.5" customHeight="1">
      <c r="B825" s="48"/>
      <c r="C825" s="49"/>
      <c r="D825" s="23"/>
      <c r="F825" s="23"/>
      <c r="H825" s="23"/>
      <c r="J825" s="23"/>
    </row>
    <row r="826" spans="2:10" ht="19.5" customHeight="1">
      <c r="B826" s="48"/>
      <c r="C826" s="49"/>
      <c r="D826" s="23"/>
      <c r="F826" s="23"/>
      <c r="H826" s="23"/>
      <c r="J826" s="23"/>
    </row>
    <row r="827" spans="2:10" ht="19.5" customHeight="1">
      <c r="B827" s="48"/>
      <c r="C827" s="49"/>
      <c r="D827" s="23"/>
      <c r="F827" s="23"/>
      <c r="H827" s="23"/>
      <c r="J827" s="23"/>
    </row>
    <row r="828" spans="2:10" ht="19.5" customHeight="1">
      <c r="B828" s="48"/>
      <c r="C828" s="49"/>
      <c r="D828" s="23"/>
      <c r="F828" s="23"/>
      <c r="H828" s="23"/>
      <c r="J828" s="23"/>
    </row>
    <row r="829" spans="2:10" ht="19.5" customHeight="1">
      <c r="B829" s="48"/>
      <c r="C829" s="49"/>
      <c r="D829" s="23"/>
      <c r="F829" s="23"/>
      <c r="H829" s="23"/>
      <c r="J829" s="23"/>
    </row>
    <row r="830" spans="2:10" ht="19.5" customHeight="1">
      <c r="B830" s="48"/>
      <c r="C830" s="49"/>
      <c r="D830" s="23"/>
      <c r="F830" s="23"/>
      <c r="H830" s="23"/>
      <c r="J830" s="23"/>
    </row>
    <row r="831" spans="2:10" ht="19.5" customHeight="1">
      <c r="B831" s="48"/>
      <c r="C831" s="49"/>
      <c r="D831" s="23"/>
      <c r="F831" s="23"/>
      <c r="H831" s="23"/>
      <c r="J831" s="23"/>
    </row>
    <row r="832" spans="2:10" ht="19.5" customHeight="1">
      <c r="B832" s="48"/>
      <c r="C832" s="49"/>
      <c r="D832" s="23"/>
      <c r="F832" s="23"/>
      <c r="H832" s="23"/>
      <c r="J832" s="23"/>
    </row>
    <row r="833" spans="2:10" ht="19.5" customHeight="1">
      <c r="B833" s="48"/>
      <c r="C833" s="49"/>
      <c r="D833" s="23"/>
      <c r="F833" s="23"/>
      <c r="H833" s="23"/>
      <c r="J833" s="23"/>
    </row>
    <row r="834" spans="2:10" ht="19.5" customHeight="1">
      <c r="B834" s="48"/>
      <c r="C834" s="49"/>
      <c r="D834" s="23"/>
      <c r="F834" s="23"/>
      <c r="H834" s="23"/>
      <c r="J834" s="23"/>
    </row>
    <row r="835" spans="2:10" ht="19.5" customHeight="1">
      <c r="B835" s="48"/>
      <c r="C835" s="49"/>
      <c r="D835" s="23"/>
      <c r="F835" s="23"/>
      <c r="H835" s="23"/>
      <c r="J835" s="23"/>
    </row>
    <row r="836" spans="2:10" ht="19.5" customHeight="1">
      <c r="B836" s="48"/>
      <c r="C836" s="49"/>
      <c r="D836" s="23"/>
      <c r="F836" s="23"/>
      <c r="H836" s="23"/>
      <c r="J836" s="23"/>
    </row>
    <row r="837" spans="2:10" ht="19.5" customHeight="1">
      <c r="B837" s="48"/>
      <c r="C837" s="49"/>
      <c r="D837" s="23"/>
      <c r="F837" s="23"/>
      <c r="H837" s="23"/>
      <c r="J837" s="23"/>
    </row>
    <row r="838" spans="2:10" ht="19.5" customHeight="1">
      <c r="B838" s="48"/>
      <c r="C838" s="49"/>
      <c r="D838" s="23"/>
      <c r="F838" s="23"/>
      <c r="H838" s="23"/>
      <c r="J838" s="23"/>
    </row>
    <row r="839" spans="2:10" ht="19.5" customHeight="1">
      <c r="B839" s="48"/>
      <c r="C839" s="49"/>
      <c r="D839" s="23"/>
      <c r="F839" s="23"/>
      <c r="H839" s="23"/>
      <c r="J839" s="23"/>
    </row>
    <row r="840" spans="2:10" ht="19.5" customHeight="1">
      <c r="B840" s="48"/>
      <c r="C840" s="49"/>
      <c r="D840" s="23"/>
      <c r="F840" s="23"/>
      <c r="H840" s="23"/>
      <c r="J840" s="23"/>
    </row>
    <row r="841" spans="2:10" ht="19.5" customHeight="1">
      <c r="B841" s="48"/>
      <c r="C841" s="49"/>
      <c r="D841" s="23"/>
      <c r="F841" s="23"/>
      <c r="H841" s="23"/>
      <c r="J841" s="23"/>
    </row>
    <row r="842" spans="2:10" ht="19.5" customHeight="1">
      <c r="B842" s="48"/>
      <c r="C842" s="49"/>
      <c r="D842" s="23"/>
      <c r="F842" s="23"/>
      <c r="H842" s="23"/>
      <c r="J842" s="23"/>
    </row>
    <row r="843" spans="2:10" ht="19.5" customHeight="1">
      <c r="B843" s="48"/>
      <c r="C843" s="49"/>
      <c r="D843" s="23"/>
      <c r="F843" s="23"/>
      <c r="H843" s="23"/>
      <c r="J843" s="23"/>
    </row>
    <row r="844" spans="2:10" ht="19.5" customHeight="1">
      <c r="B844" s="48"/>
      <c r="C844" s="49"/>
      <c r="D844" s="23"/>
      <c r="F844" s="23"/>
      <c r="H844" s="23"/>
      <c r="J844" s="23"/>
    </row>
    <row r="845" spans="2:10" ht="19.5" customHeight="1">
      <c r="B845" s="48"/>
      <c r="C845" s="49"/>
      <c r="D845" s="23"/>
      <c r="F845" s="23"/>
      <c r="H845" s="23"/>
      <c r="J845" s="23"/>
    </row>
    <row r="846" spans="2:10" ht="19.5" customHeight="1">
      <c r="B846" s="48"/>
      <c r="C846" s="49"/>
      <c r="D846" s="23"/>
      <c r="F846" s="23"/>
      <c r="H846" s="23"/>
      <c r="J846" s="23"/>
    </row>
    <row r="847" spans="2:10" ht="19.5" customHeight="1">
      <c r="B847" s="48"/>
      <c r="C847" s="49"/>
      <c r="D847" s="23"/>
      <c r="F847" s="23"/>
      <c r="H847" s="23"/>
      <c r="J847" s="23"/>
    </row>
    <row r="848" spans="2:10" ht="19.5" customHeight="1">
      <c r="B848" s="48"/>
      <c r="C848" s="49"/>
      <c r="D848" s="23"/>
      <c r="F848" s="23"/>
      <c r="H848" s="23"/>
      <c r="J848" s="23"/>
    </row>
    <row r="849" spans="2:10" ht="19.5" customHeight="1">
      <c r="B849" s="48"/>
      <c r="C849" s="49"/>
      <c r="D849" s="23"/>
      <c r="F849" s="23"/>
      <c r="H849" s="23"/>
      <c r="J849" s="23"/>
    </row>
    <row r="850" spans="2:10" ht="19.5" customHeight="1">
      <c r="B850" s="48"/>
      <c r="C850" s="49"/>
      <c r="D850" s="23"/>
      <c r="F850" s="23"/>
      <c r="H850" s="23"/>
      <c r="J850" s="23"/>
    </row>
    <row r="851" spans="2:10" ht="19.5" customHeight="1">
      <c r="B851" s="48"/>
      <c r="C851" s="49"/>
      <c r="D851" s="23"/>
      <c r="F851" s="23"/>
      <c r="H851" s="23"/>
      <c r="J851" s="23"/>
    </row>
    <row r="852" spans="2:10" ht="19.5" customHeight="1">
      <c r="B852" s="48"/>
      <c r="C852" s="49"/>
      <c r="D852" s="23"/>
      <c r="F852" s="23"/>
      <c r="H852" s="23"/>
      <c r="J852" s="23"/>
    </row>
    <row r="853" spans="2:10" ht="19.5" customHeight="1">
      <c r="B853" s="48"/>
      <c r="C853" s="49"/>
      <c r="D853" s="23"/>
      <c r="F853" s="23"/>
      <c r="H853" s="23"/>
      <c r="J853" s="23"/>
    </row>
    <row r="854" spans="2:10" ht="19.5" customHeight="1">
      <c r="B854" s="48"/>
      <c r="C854" s="49"/>
      <c r="D854" s="23"/>
      <c r="F854" s="23"/>
      <c r="H854" s="23"/>
      <c r="J854" s="23"/>
    </row>
    <row r="855" spans="2:10" ht="19.5" customHeight="1">
      <c r="B855" s="48"/>
      <c r="C855" s="49"/>
      <c r="D855" s="23"/>
      <c r="F855" s="23"/>
      <c r="H855" s="23"/>
      <c r="J855" s="23"/>
    </row>
    <row r="856" spans="2:10" ht="19.5" customHeight="1">
      <c r="B856" s="48"/>
      <c r="C856" s="49"/>
      <c r="D856" s="23"/>
      <c r="F856" s="23"/>
      <c r="H856" s="23"/>
      <c r="J856" s="23"/>
    </row>
    <row r="857" spans="2:10" ht="19.5" customHeight="1">
      <c r="B857" s="48"/>
      <c r="C857" s="49"/>
      <c r="D857" s="23"/>
      <c r="F857" s="23"/>
      <c r="H857" s="23"/>
      <c r="J857" s="23"/>
    </row>
    <row r="858" spans="2:10" ht="19.5" customHeight="1">
      <c r="B858" s="48"/>
      <c r="C858" s="49"/>
      <c r="D858" s="23"/>
      <c r="F858" s="23"/>
      <c r="H858" s="23"/>
      <c r="J858" s="23"/>
    </row>
    <row r="859" spans="2:10" ht="19.5" customHeight="1">
      <c r="B859" s="48"/>
      <c r="C859" s="49"/>
      <c r="D859" s="23"/>
      <c r="F859" s="23"/>
      <c r="H859" s="23"/>
      <c r="J859" s="23"/>
    </row>
    <row r="860" spans="2:10" ht="19.5" customHeight="1">
      <c r="B860" s="48"/>
      <c r="C860" s="49"/>
      <c r="D860" s="23"/>
      <c r="F860" s="23"/>
      <c r="H860" s="23"/>
      <c r="J860" s="23"/>
    </row>
    <row r="861" spans="2:10" ht="19.5" customHeight="1">
      <c r="B861" s="48"/>
      <c r="C861" s="49"/>
      <c r="D861" s="23"/>
      <c r="F861" s="23"/>
      <c r="H861" s="23"/>
      <c r="J861" s="23"/>
    </row>
    <row r="862" spans="2:10" ht="19.5" customHeight="1">
      <c r="B862" s="48"/>
      <c r="C862" s="49"/>
      <c r="D862" s="23"/>
      <c r="F862" s="23"/>
      <c r="H862" s="23"/>
      <c r="J862" s="23"/>
    </row>
    <row r="863" spans="2:10" ht="19.5" customHeight="1">
      <c r="B863" s="48"/>
      <c r="C863" s="49"/>
      <c r="D863" s="23"/>
      <c r="F863" s="23"/>
      <c r="H863" s="23"/>
      <c r="J863" s="23"/>
    </row>
    <row r="864" spans="2:10" ht="19.5" customHeight="1">
      <c r="B864" s="48"/>
      <c r="C864" s="49"/>
      <c r="D864" s="23"/>
      <c r="F864" s="23"/>
      <c r="H864" s="23"/>
      <c r="J864" s="23"/>
    </row>
    <row r="865" spans="2:10" ht="19.5" customHeight="1">
      <c r="B865" s="48"/>
      <c r="C865" s="49"/>
      <c r="D865" s="23"/>
      <c r="F865" s="23"/>
      <c r="H865" s="23"/>
      <c r="J865" s="23"/>
    </row>
    <row r="866" spans="2:10" ht="19.5" customHeight="1">
      <c r="B866" s="48"/>
      <c r="C866" s="49"/>
      <c r="D866" s="23"/>
      <c r="F866" s="23"/>
      <c r="H866" s="23"/>
      <c r="J866" s="23"/>
    </row>
    <row r="867" spans="2:10" ht="19.5" customHeight="1">
      <c r="B867" s="48"/>
      <c r="C867" s="49"/>
      <c r="D867" s="23"/>
      <c r="F867" s="23"/>
      <c r="H867" s="23"/>
      <c r="J867" s="23"/>
    </row>
    <row r="868" spans="2:10" ht="19.5" customHeight="1">
      <c r="B868" s="48"/>
      <c r="C868" s="49"/>
      <c r="D868" s="23"/>
      <c r="F868" s="23"/>
      <c r="H868" s="23"/>
      <c r="J868" s="23"/>
    </row>
    <row r="869" spans="2:10" ht="19.5" customHeight="1">
      <c r="B869" s="48"/>
      <c r="C869" s="49"/>
      <c r="D869" s="23"/>
      <c r="F869" s="23"/>
      <c r="H869" s="23"/>
      <c r="J869" s="23"/>
    </row>
    <row r="870" spans="2:10" ht="19.5" customHeight="1">
      <c r="B870" s="48"/>
      <c r="C870" s="49"/>
      <c r="D870" s="23"/>
      <c r="F870" s="23"/>
      <c r="H870" s="23"/>
      <c r="J870" s="23"/>
    </row>
    <row r="871" spans="2:10" ht="19.5" customHeight="1">
      <c r="B871" s="48"/>
      <c r="C871" s="49"/>
      <c r="D871" s="23"/>
      <c r="F871" s="23"/>
      <c r="H871" s="23"/>
      <c r="J871" s="23"/>
    </row>
    <row r="872" spans="2:10" ht="19.5" customHeight="1">
      <c r="B872" s="48"/>
      <c r="C872" s="49"/>
      <c r="D872" s="23"/>
      <c r="F872" s="23"/>
      <c r="H872" s="23"/>
      <c r="J872" s="23"/>
    </row>
    <row r="873" spans="2:10" ht="19.5" customHeight="1">
      <c r="B873" s="48"/>
      <c r="C873" s="49"/>
      <c r="D873" s="23"/>
      <c r="F873" s="23"/>
      <c r="H873" s="23"/>
      <c r="J873" s="23"/>
    </row>
    <row r="874" spans="2:10" ht="19.5" customHeight="1">
      <c r="B874" s="48"/>
      <c r="C874" s="49"/>
      <c r="D874" s="23"/>
      <c r="F874" s="23"/>
      <c r="H874" s="23"/>
      <c r="J874" s="23"/>
    </row>
    <row r="875" spans="2:10" ht="19.5" customHeight="1">
      <c r="B875" s="48"/>
      <c r="C875" s="49"/>
      <c r="D875" s="23"/>
      <c r="F875" s="23"/>
      <c r="H875" s="23"/>
      <c r="J875" s="23"/>
    </row>
    <row r="876" spans="2:10" ht="19.5" customHeight="1">
      <c r="B876" s="48"/>
      <c r="C876" s="49"/>
      <c r="D876" s="23"/>
      <c r="F876" s="23"/>
      <c r="H876" s="23"/>
      <c r="J876" s="23"/>
    </row>
    <row r="877" spans="2:10" ht="19.5" customHeight="1">
      <c r="B877" s="48"/>
      <c r="C877" s="49"/>
      <c r="D877" s="23"/>
      <c r="F877" s="23"/>
      <c r="H877" s="23"/>
      <c r="J877" s="23"/>
    </row>
    <row r="878" spans="2:10" ht="19.5" customHeight="1">
      <c r="B878" s="48"/>
      <c r="C878" s="49"/>
      <c r="D878" s="23"/>
      <c r="F878" s="23"/>
      <c r="H878" s="23"/>
      <c r="J878" s="23"/>
    </row>
    <row r="879" spans="2:10" ht="19.5" customHeight="1">
      <c r="B879" s="48"/>
      <c r="C879" s="49"/>
      <c r="D879" s="23"/>
      <c r="F879" s="23"/>
      <c r="H879" s="23"/>
      <c r="J879" s="23"/>
    </row>
    <row r="880" spans="2:10" ht="19.5" customHeight="1">
      <c r="B880" s="48"/>
      <c r="C880" s="49"/>
      <c r="D880" s="23"/>
      <c r="F880" s="23"/>
      <c r="H880" s="23"/>
      <c r="J880" s="23"/>
    </row>
    <row r="881" spans="2:10" ht="19.5" customHeight="1">
      <c r="B881" s="48"/>
      <c r="C881" s="49"/>
      <c r="D881" s="23"/>
      <c r="F881" s="23"/>
      <c r="H881" s="23"/>
      <c r="J881" s="23"/>
    </row>
    <row r="882" spans="2:10" ht="19.5" customHeight="1">
      <c r="B882" s="48"/>
      <c r="C882" s="49"/>
      <c r="D882" s="23"/>
      <c r="F882" s="23"/>
      <c r="H882" s="23"/>
      <c r="J882" s="23"/>
    </row>
    <row r="883" spans="2:10" ht="19.5" customHeight="1">
      <c r="B883" s="48"/>
      <c r="C883" s="49"/>
      <c r="D883" s="23"/>
      <c r="F883" s="23"/>
      <c r="H883" s="23"/>
      <c r="J883" s="23"/>
    </row>
    <row r="884" spans="2:10" ht="19.5" customHeight="1">
      <c r="B884" s="48"/>
      <c r="C884" s="49"/>
      <c r="D884" s="23"/>
      <c r="F884" s="23"/>
      <c r="H884" s="23"/>
      <c r="J884" s="23"/>
    </row>
    <row r="885" spans="2:10" ht="19.5" customHeight="1">
      <c r="B885" s="48"/>
      <c r="C885" s="49"/>
      <c r="D885" s="23"/>
      <c r="F885" s="23"/>
      <c r="H885" s="23"/>
      <c r="J885" s="23"/>
    </row>
    <row r="886" spans="2:10" ht="19.5" customHeight="1">
      <c r="B886" s="48"/>
      <c r="C886" s="49"/>
      <c r="D886" s="23"/>
      <c r="F886" s="23"/>
      <c r="H886" s="23"/>
      <c r="J886" s="23"/>
    </row>
    <row r="887" spans="2:10" ht="19.5" customHeight="1">
      <c r="B887" s="48"/>
      <c r="C887" s="49"/>
      <c r="D887" s="23"/>
      <c r="F887" s="23"/>
      <c r="H887" s="23"/>
      <c r="J887" s="23"/>
    </row>
    <row r="888" spans="2:10" ht="19.5" customHeight="1">
      <c r="B888" s="48"/>
      <c r="C888" s="49"/>
      <c r="D888" s="23"/>
      <c r="F888" s="23"/>
      <c r="H888" s="23"/>
      <c r="J888" s="23"/>
    </row>
    <row r="889" spans="2:10" ht="19.5" customHeight="1">
      <c r="B889" s="48"/>
      <c r="C889" s="49"/>
      <c r="D889" s="23"/>
      <c r="F889" s="23"/>
      <c r="H889" s="23"/>
      <c r="J889" s="23"/>
    </row>
    <row r="890" spans="2:10" ht="19.5" customHeight="1">
      <c r="B890" s="48"/>
      <c r="C890" s="49"/>
      <c r="D890" s="23"/>
      <c r="F890" s="23"/>
      <c r="H890" s="23"/>
      <c r="J890" s="23"/>
    </row>
    <row r="891" spans="2:10" ht="19.5" customHeight="1">
      <c r="B891" s="48"/>
      <c r="C891" s="49"/>
      <c r="D891" s="23"/>
      <c r="F891" s="23"/>
      <c r="H891" s="23"/>
      <c r="J891" s="23"/>
    </row>
    <row r="892" spans="2:10" ht="19.5" customHeight="1">
      <c r="B892" s="48"/>
      <c r="C892" s="49"/>
      <c r="D892" s="23"/>
      <c r="F892" s="23"/>
      <c r="H892" s="23"/>
      <c r="J892" s="23"/>
    </row>
    <row r="893" spans="2:10" ht="19.5" customHeight="1">
      <c r="B893" s="48"/>
      <c r="C893" s="49"/>
      <c r="D893" s="23"/>
      <c r="F893" s="23"/>
      <c r="H893" s="23"/>
      <c r="J893" s="23"/>
    </row>
    <row r="894" spans="2:10" ht="19.5" customHeight="1">
      <c r="B894" s="48"/>
      <c r="C894" s="49"/>
      <c r="D894" s="23"/>
      <c r="F894" s="23"/>
      <c r="H894" s="23"/>
      <c r="J894" s="23"/>
    </row>
    <row r="895" spans="2:10" ht="19.5" customHeight="1">
      <c r="B895" s="48"/>
      <c r="C895" s="49"/>
      <c r="D895" s="23"/>
      <c r="F895" s="23"/>
      <c r="H895" s="23"/>
      <c r="J895" s="23"/>
    </row>
    <row r="896" spans="2:10" ht="19.5" customHeight="1">
      <c r="B896" s="48"/>
      <c r="C896" s="49"/>
      <c r="D896" s="23"/>
      <c r="F896" s="23"/>
      <c r="H896" s="23"/>
      <c r="J896" s="23"/>
    </row>
    <row r="897" spans="2:10" ht="19.5" customHeight="1">
      <c r="B897" s="48"/>
      <c r="C897" s="49"/>
      <c r="D897" s="23"/>
      <c r="F897" s="23"/>
      <c r="H897" s="23"/>
      <c r="J897" s="23"/>
    </row>
    <row r="898" spans="2:10" ht="19.5" customHeight="1">
      <c r="B898" s="48"/>
      <c r="C898" s="49"/>
      <c r="D898" s="23"/>
      <c r="F898" s="23"/>
      <c r="H898" s="23"/>
      <c r="J898" s="23"/>
    </row>
    <row r="899" spans="2:10" ht="19.5" customHeight="1">
      <c r="B899" s="48"/>
      <c r="C899" s="49"/>
      <c r="D899" s="23"/>
      <c r="F899" s="23"/>
      <c r="H899" s="23"/>
      <c r="J899" s="23"/>
    </row>
    <row r="900" spans="2:10" ht="19.5" customHeight="1">
      <c r="B900" s="48"/>
      <c r="C900" s="49"/>
      <c r="D900" s="23"/>
      <c r="F900" s="23"/>
      <c r="H900" s="23"/>
      <c r="J900" s="23"/>
    </row>
    <row r="901" spans="2:10" ht="19.5" customHeight="1">
      <c r="B901" s="48"/>
      <c r="C901" s="49"/>
      <c r="D901" s="23"/>
      <c r="F901" s="23"/>
      <c r="H901" s="23"/>
      <c r="J901" s="23"/>
    </row>
    <row r="902" spans="2:10" ht="19.5" customHeight="1">
      <c r="B902" s="48"/>
      <c r="C902" s="49"/>
      <c r="D902" s="23"/>
      <c r="F902" s="23"/>
      <c r="H902" s="23"/>
      <c r="J902" s="23"/>
    </row>
    <row r="903" spans="2:10" ht="19.5" customHeight="1">
      <c r="B903" s="48"/>
      <c r="C903" s="49"/>
      <c r="D903" s="23"/>
      <c r="F903" s="23"/>
      <c r="H903" s="23"/>
      <c r="J903" s="23"/>
    </row>
    <row r="904" spans="2:10" ht="19.5" customHeight="1">
      <c r="B904" s="48"/>
      <c r="C904" s="49"/>
      <c r="D904" s="23"/>
      <c r="F904" s="23"/>
      <c r="H904" s="23"/>
      <c r="J904" s="23"/>
    </row>
    <row r="905" spans="2:10" ht="19.5" customHeight="1">
      <c r="B905" s="48"/>
      <c r="C905" s="49"/>
      <c r="D905" s="23"/>
      <c r="F905" s="23"/>
      <c r="H905" s="23"/>
      <c r="J905" s="23"/>
    </row>
    <row r="906" spans="2:10" ht="19.5" customHeight="1">
      <c r="B906" s="48"/>
      <c r="C906" s="49"/>
      <c r="D906" s="23"/>
      <c r="F906" s="23"/>
      <c r="H906" s="23"/>
      <c r="J906" s="23"/>
    </row>
    <row r="907" spans="2:10" ht="19.5" customHeight="1">
      <c r="B907" s="48"/>
      <c r="C907" s="49"/>
      <c r="D907" s="23"/>
      <c r="F907" s="23"/>
      <c r="H907" s="23"/>
      <c r="J907" s="23"/>
    </row>
    <row r="908" spans="2:10" ht="19.5" customHeight="1">
      <c r="B908" s="48"/>
      <c r="C908" s="49"/>
      <c r="D908" s="23"/>
      <c r="F908" s="23"/>
      <c r="H908" s="23"/>
      <c r="J908" s="23"/>
    </row>
    <row r="909" spans="2:10" ht="19.5" customHeight="1">
      <c r="B909" s="48"/>
      <c r="C909" s="49"/>
      <c r="D909" s="23"/>
      <c r="F909" s="23"/>
      <c r="H909" s="23"/>
      <c r="J909" s="23"/>
    </row>
    <row r="910" spans="2:10" ht="19.5" customHeight="1">
      <c r="B910" s="48"/>
      <c r="C910" s="49"/>
      <c r="D910" s="23"/>
      <c r="F910" s="23"/>
      <c r="H910" s="23"/>
      <c r="J910" s="23"/>
    </row>
    <row r="911" spans="2:10" ht="19.5" customHeight="1">
      <c r="B911" s="48"/>
      <c r="C911" s="49"/>
      <c r="D911" s="23"/>
      <c r="F911" s="23"/>
      <c r="H911" s="23"/>
      <c r="J911" s="23"/>
    </row>
    <row r="912" spans="2:10" ht="19.5" customHeight="1">
      <c r="B912" s="48"/>
      <c r="C912" s="49"/>
      <c r="D912" s="23"/>
      <c r="F912" s="23"/>
      <c r="H912" s="23"/>
      <c r="J912" s="23"/>
    </row>
    <row r="913" spans="2:10" ht="19.5" customHeight="1">
      <c r="B913" s="48"/>
      <c r="C913" s="49"/>
      <c r="D913" s="23"/>
      <c r="F913" s="23"/>
      <c r="H913" s="23"/>
      <c r="J913" s="23"/>
    </row>
    <row r="914" spans="2:10" ht="19.5" customHeight="1">
      <c r="B914" s="48"/>
      <c r="C914" s="49"/>
      <c r="D914" s="23"/>
      <c r="F914" s="23"/>
      <c r="H914" s="23"/>
      <c r="J914" s="23"/>
    </row>
    <row r="915" spans="2:10" ht="19.5" customHeight="1">
      <c r="B915" s="48"/>
      <c r="C915" s="49"/>
      <c r="D915" s="23"/>
      <c r="F915" s="23"/>
      <c r="H915" s="23"/>
      <c r="J915" s="23"/>
    </row>
    <row r="916" spans="2:10" ht="19.5" customHeight="1">
      <c r="B916" s="48"/>
      <c r="C916" s="49"/>
      <c r="D916" s="23"/>
      <c r="F916" s="23"/>
      <c r="H916" s="23"/>
      <c r="J916" s="23"/>
    </row>
    <row r="917" spans="2:10" ht="19.5" customHeight="1">
      <c r="B917" s="48"/>
      <c r="C917" s="49"/>
      <c r="D917" s="23"/>
      <c r="F917" s="23"/>
      <c r="H917" s="23"/>
      <c r="J917" s="23"/>
    </row>
    <row r="918" spans="2:10" ht="19.5" customHeight="1">
      <c r="B918" s="48"/>
      <c r="C918" s="49"/>
      <c r="D918" s="23"/>
      <c r="F918" s="23"/>
      <c r="H918" s="23"/>
      <c r="J918" s="23"/>
    </row>
    <row r="919" spans="2:10" ht="19.5" customHeight="1">
      <c r="B919" s="48"/>
      <c r="C919" s="49"/>
      <c r="D919" s="23"/>
      <c r="F919" s="23"/>
      <c r="H919" s="23"/>
      <c r="J919" s="23"/>
    </row>
    <row r="920" spans="2:10" ht="19.5" customHeight="1">
      <c r="B920" s="48"/>
      <c r="C920" s="49"/>
      <c r="D920" s="23"/>
      <c r="F920" s="23"/>
      <c r="H920" s="23"/>
      <c r="J920" s="23"/>
    </row>
    <row r="921" spans="2:10" ht="19.5" customHeight="1">
      <c r="B921" s="48"/>
      <c r="C921" s="49"/>
      <c r="D921" s="23"/>
      <c r="F921" s="23"/>
      <c r="H921" s="23"/>
      <c r="J921" s="23"/>
    </row>
    <row r="922" spans="2:10" ht="19.5" customHeight="1">
      <c r="B922" s="48"/>
      <c r="C922" s="49"/>
      <c r="D922" s="23"/>
      <c r="F922" s="23"/>
      <c r="H922" s="23"/>
      <c r="J922" s="23"/>
    </row>
    <row r="923" spans="2:10" ht="19.5" customHeight="1">
      <c r="B923" s="48"/>
      <c r="C923" s="49"/>
      <c r="D923" s="23"/>
      <c r="F923" s="23"/>
      <c r="H923" s="23"/>
      <c r="J923" s="23"/>
    </row>
    <row r="924" spans="2:10" ht="19.5" customHeight="1">
      <c r="B924" s="48"/>
      <c r="C924" s="49"/>
      <c r="D924" s="23"/>
      <c r="F924" s="23"/>
      <c r="H924" s="23"/>
      <c r="J924" s="23"/>
    </row>
    <row r="925" spans="2:10" ht="19.5" customHeight="1">
      <c r="B925" s="48"/>
      <c r="C925" s="49"/>
      <c r="D925" s="23"/>
      <c r="F925" s="23"/>
      <c r="H925" s="23"/>
      <c r="J925" s="23"/>
    </row>
    <row r="926" spans="2:10" ht="19.5" customHeight="1">
      <c r="B926" s="48"/>
      <c r="C926" s="49"/>
      <c r="D926" s="23"/>
      <c r="F926" s="23"/>
      <c r="H926" s="23"/>
      <c r="J926" s="23"/>
    </row>
    <row r="927" spans="2:10" ht="19.5" customHeight="1">
      <c r="B927" s="48"/>
      <c r="C927" s="49"/>
      <c r="D927" s="23"/>
      <c r="F927" s="23"/>
      <c r="H927" s="23"/>
      <c r="J927" s="23"/>
    </row>
    <row r="928" spans="2:10" ht="19.5" customHeight="1">
      <c r="B928" s="48"/>
      <c r="C928" s="49"/>
      <c r="D928" s="23"/>
      <c r="F928" s="23"/>
      <c r="H928" s="23"/>
      <c r="J928" s="23"/>
    </row>
    <row r="929" spans="2:10" ht="19.5" customHeight="1">
      <c r="B929" s="48"/>
      <c r="C929" s="49"/>
      <c r="D929" s="23"/>
      <c r="F929" s="23"/>
      <c r="H929" s="23"/>
      <c r="J929" s="23"/>
    </row>
    <row r="930" spans="2:10" ht="19.5" customHeight="1">
      <c r="B930" s="48"/>
      <c r="C930" s="49"/>
      <c r="D930" s="23"/>
      <c r="F930" s="23"/>
      <c r="H930" s="23"/>
      <c r="J930" s="23"/>
    </row>
    <row r="931" spans="2:10" ht="19.5" customHeight="1">
      <c r="B931" s="48"/>
      <c r="C931" s="49"/>
      <c r="D931" s="23"/>
      <c r="F931" s="23"/>
      <c r="H931" s="23"/>
      <c r="J931" s="23"/>
    </row>
    <row r="932" spans="2:10" ht="19.5" customHeight="1">
      <c r="B932" s="48"/>
      <c r="C932" s="49"/>
      <c r="D932" s="23"/>
      <c r="F932" s="23"/>
      <c r="H932" s="23"/>
      <c r="J932" s="23"/>
    </row>
    <row r="933" spans="2:10" ht="19.5" customHeight="1">
      <c r="B933" s="48"/>
      <c r="C933" s="49"/>
      <c r="D933" s="23"/>
      <c r="F933" s="23"/>
      <c r="H933" s="23"/>
      <c r="J933" s="23"/>
    </row>
    <row r="934" spans="2:10" ht="19.5" customHeight="1">
      <c r="B934" s="48"/>
      <c r="C934" s="49"/>
      <c r="D934" s="23"/>
      <c r="F934" s="23"/>
      <c r="H934" s="23"/>
      <c r="J934" s="23"/>
    </row>
    <row r="935" spans="2:10" ht="19.5" customHeight="1">
      <c r="B935" s="48"/>
      <c r="C935" s="49"/>
      <c r="D935" s="23"/>
      <c r="F935" s="23"/>
      <c r="H935" s="23"/>
      <c r="J935" s="23"/>
    </row>
    <row r="936" spans="2:10" ht="19.5" customHeight="1">
      <c r="B936" s="48"/>
      <c r="C936" s="49"/>
      <c r="D936" s="23"/>
      <c r="F936" s="23"/>
      <c r="H936" s="23"/>
      <c r="J936" s="23"/>
    </row>
    <row r="937" spans="2:10" ht="19.5" customHeight="1">
      <c r="B937" s="48"/>
      <c r="C937" s="49"/>
      <c r="D937" s="23"/>
      <c r="F937" s="23"/>
      <c r="H937" s="23"/>
      <c r="J937" s="23"/>
    </row>
    <row r="938" spans="2:10" ht="19.5" customHeight="1">
      <c r="B938" s="48"/>
      <c r="C938" s="49"/>
      <c r="D938" s="23"/>
      <c r="F938" s="23"/>
      <c r="H938" s="23"/>
      <c r="J938" s="23"/>
    </row>
    <row r="939" spans="2:10" ht="19.5" customHeight="1">
      <c r="B939" s="48"/>
      <c r="C939" s="49"/>
      <c r="D939" s="23"/>
      <c r="F939" s="23"/>
      <c r="H939" s="23"/>
      <c r="J939" s="23"/>
    </row>
    <row r="940" spans="2:10" ht="19.5" customHeight="1">
      <c r="B940" s="48"/>
      <c r="C940" s="49"/>
      <c r="D940" s="23"/>
      <c r="F940" s="23"/>
      <c r="H940" s="23"/>
      <c r="J940" s="23"/>
    </row>
    <row r="941" spans="2:10" ht="19.5" customHeight="1">
      <c r="B941" s="48"/>
      <c r="C941" s="49"/>
      <c r="D941" s="23"/>
      <c r="F941" s="23"/>
      <c r="H941" s="23"/>
      <c r="J941" s="23"/>
    </row>
    <row r="942" spans="2:10" ht="19.5" customHeight="1">
      <c r="B942" s="48"/>
      <c r="C942" s="49"/>
      <c r="D942" s="23"/>
      <c r="F942" s="23"/>
      <c r="H942" s="23"/>
      <c r="J942" s="23"/>
    </row>
    <row r="943" spans="2:10" ht="19.5" customHeight="1">
      <c r="B943" s="48"/>
      <c r="C943" s="49"/>
      <c r="D943" s="23"/>
      <c r="F943" s="23"/>
      <c r="H943" s="23"/>
      <c r="J943" s="23"/>
    </row>
    <row r="944" spans="2:10" ht="19.5" customHeight="1">
      <c r="B944" s="48"/>
      <c r="C944" s="49"/>
      <c r="D944" s="23"/>
      <c r="F944" s="23"/>
      <c r="H944" s="23"/>
      <c r="J944" s="23"/>
    </row>
    <row r="945" spans="2:10" ht="19.5" customHeight="1">
      <c r="B945" s="48"/>
      <c r="C945" s="49"/>
      <c r="D945" s="23"/>
      <c r="F945" s="23"/>
      <c r="H945" s="23"/>
      <c r="J945" s="23"/>
    </row>
    <row r="946" spans="2:10" ht="19.5" customHeight="1">
      <c r="B946" s="48"/>
      <c r="C946" s="49"/>
      <c r="D946" s="23"/>
      <c r="F946" s="23"/>
      <c r="H946" s="23"/>
      <c r="J946" s="23"/>
    </row>
    <row r="947" spans="2:10" ht="19.5" customHeight="1">
      <c r="B947" s="48"/>
      <c r="C947" s="49"/>
      <c r="D947" s="23"/>
      <c r="F947" s="23"/>
      <c r="H947" s="23"/>
      <c r="J947" s="23"/>
    </row>
    <row r="948" spans="2:10" ht="19.5" customHeight="1">
      <c r="B948" s="48"/>
      <c r="C948" s="49"/>
      <c r="D948" s="23"/>
      <c r="F948" s="23"/>
      <c r="H948" s="23"/>
      <c r="J948" s="23"/>
    </row>
    <row r="949" spans="2:10" ht="19.5" customHeight="1">
      <c r="B949" s="48"/>
      <c r="C949" s="49"/>
      <c r="D949" s="23"/>
      <c r="F949" s="23"/>
      <c r="H949" s="23"/>
      <c r="J949" s="23"/>
    </row>
    <row r="950" spans="2:10" ht="19.5" customHeight="1">
      <c r="B950" s="48"/>
      <c r="C950" s="49"/>
      <c r="D950" s="23"/>
      <c r="F950" s="23"/>
      <c r="H950" s="23"/>
      <c r="J950" s="23"/>
    </row>
    <row r="951" spans="2:10" ht="19.5" customHeight="1">
      <c r="B951" s="48"/>
      <c r="C951" s="49"/>
      <c r="D951" s="23"/>
      <c r="F951" s="23"/>
      <c r="H951" s="23"/>
      <c r="J951" s="23"/>
    </row>
    <row r="952" spans="2:10" ht="19.5" customHeight="1">
      <c r="B952" s="48"/>
      <c r="C952" s="49"/>
      <c r="D952" s="23"/>
      <c r="F952" s="23"/>
      <c r="H952" s="23"/>
      <c r="J952" s="23"/>
    </row>
    <row r="953" spans="2:10" ht="19.5" customHeight="1">
      <c r="B953" s="48"/>
      <c r="C953" s="49"/>
      <c r="D953" s="23"/>
      <c r="F953" s="23"/>
      <c r="H953" s="23"/>
      <c r="J953" s="23"/>
    </row>
    <row r="954" spans="2:10" ht="19.5" customHeight="1">
      <c r="B954" s="48"/>
      <c r="C954" s="49"/>
      <c r="D954" s="23"/>
      <c r="F954" s="23"/>
      <c r="H954" s="23"/>
      <c r="J954" s="23"/>
    </row>
    <row r="955" spans="2:10" ht="19.5" customHeight="1">
      <c r="B955" s="48"/>
      <c r="C955" s="49"/>
      <c r="D955" s="23"/>
      <c r="F955" s="23"/>
      <c r="H955" s="23"/>
      <c r="J955" s="23"/>
    </row>
    <row r="956" spans="2:10" ht="19.5" customHeight="1">
      <c r="B956" s="48"/>
      <c r="C956" s="49"/>
      <c r="D956" s="23"/>
      <c r="F956" s="23"/>
      <c r="H956" s="23"/>
      <c r="J956" s="23"/>
    </row>
    <row r="957" spans="2:10" ht="19.5" customHeight="1">
      <c r="B957" s="48"/>
      <c r="C957" s="49"/>
      <c r="D957" s="23"/>
      <c r="F957" s="23"/>
      <c r="H957" s="23"/>
      <c r="J957" s="23"/>
    </row>
    <row r="958" spans="2:10" ht="19.5" customHeight="1">
      <c r="B958" s="48"/>
      <c r="C958" s="49"/>
      <c r="D958" s="23"/>
      <c r="F958" s="23"/>
      <c r="H958" s="23"/>
      <c r="J958" s="23"/>
    </row>
    <row r="959" spans="2:10" ht="19.5" customHeight="1">
      <c r="B959" s="48"/>
      <c r="C959" s="49"/>
      <c r="D959" s="23"/>
      <c r="F959" s="23"/>
      <c r="H959" s="23"/>
      <c r="J959" s="23"/>
    </row>
    <row r="960" spans="2:10" ht="19.5" customHeight="1">
      <c r="B960" s="48"/>
      <c r="C960" s="49"/>
      <c r="D960" s="23"/>
      <c r="F960" s="23"/>
      <c r="H960" s="23"/>
      <c r="J960" s="23"/>
    </row>
    <row r="961" spans="2:10" ht="19.5" customHeight="1">
      <c r="B961" s="48"/>
      <c r="C961" s="49"/>
      <c r="D961" s="23"/>
      <c r="F961" s="23"/>
      <c r="H961" s="23"/>
      <c r="J961" s="23"/>
    </row>
    <row r="962" spans="2:10" ht="19.5" customHeight="1">
      <c r="B962" s="48"/>
      <c r="C962" s="49"/>
      <c r="D962" s="23"/>
      <c r="F962" s="23"/>
      <c r="H962" s="23"/>
      <c r="J962" s="23"/>
    </row>
    <row r="963" spans="2:10" ht="19.5" customHeight="1">
      <c r="B963" s="48"/>
      <c r="C963" s="49"/>
      <c r="D963" s="23"/>
      <c r="F963" s="23"/>
      <c r="H963" s="23"/>
      <c r="J963" s="23"/>
    </row>
    <row r="964" spans="2:10" ht="19.5" customHeight="1">
      <c r="B964" s="48"/>
      <c r="C964" s="49"/>
      <c r="D964" s="23"/>
      <c r="F964" s="23"/>
      <c r="H964" s="23"/>
      <c r="J964" s="23"/>
    </row>
    <row r="965" spans="2:10" ht="19.5" customHeight="1">
      <c r="B965" s="48"/>
      <c r="C965" s="49"/>
      <c r="D965" s="23"/>
      <c r="F965" s="23"/>
      <c r="H965" s="23"/>
      <c r="J965" s="23"/>
    </row>
    <row r="966" spans="2:10" ht="19.5" customHeight="1">
      <c r="B966" s="48"/>
      <c r="C966" s="49"/>
      <c r="D966" s="23"/>
      <c r="F966" s="23"/>
      <c r="H966" s="23"/>
      <c r="J966" s="23"/>
    </row>
    <row r="967" spans="2:10" ht="19.5" customHeight="1">
      <c r="B967" s="48"/>
      <c r="C967" s="49"/>
      <c r="D967" s="23"/>
      <c r="F967" s="23"/>
      <c r="H967" s="23"/>
      <c r="J967" s="23"/>
    </row>
    <row r="968" spans="2:10" ht="19.5" customHeight="1">
      <c r="B968" s="48"/>
      <c r="C968" s="49"/>
      <c r="D968" s="23"/>
      <c r="F968" s="23"/>
      <c r="H968" s="23"/>
      <c r="J968" s="23"/>
    </row>
    <row r="969" spans="2:10" ht="19.5" customHeight="1">
      <c r="B969" s="48"/>
      <c r="C969" s="49"/>
      <c r="D969" s="23"/>
      <c r="F969" s="23"/>
      <c r="H969" s="23"/>
      <c r="J969" s="23"/>
    </row>
    <row r="970" spans="2:10" ht="19.5" customHeight="1">
      <c r="B970" s="48"/>
      <c r="C970" s="49"/>
      <c r="D970" s="23"/>
      <c r="F970" s="23"/>
      <c r="H970" s="23"/>
      <c r="J970" s="23"/>
    </row>
    <row r="971" spans="2:10" ht="19.5" customHeight="1">
      <c r="B971" s="48"/>
      <c r="C971" s="49"/>
      <c r="D971" s="23"/>
      <c r="F971" s="23"/>
      <c r="H971" s="23"/>
      <c r="J971" s="23"/>
    </row>
    <row r="972" spans="2:10" ht="19.5" customHeight="1">
      <c r="B972" s="48"/>
      <c r="C972" s="49"/>
      <c r="D972" s="23"/>
      <c r="F972" s="23"/>
      <c r="H972" s="23"/>
      <c r="J972" s="23"/>
    </row>
    <row r="973" spans="2:10" ht="19.5" customHeight="1">
      <c r="B973" s="48"/>
      <c r="C973" s="49"/>
      <c r="D973" s="23"/>
      <c r="F973" s="23"/>
      <c r="H973" s="23"/>
      <c r="J973" s="23"/>
    </row>
    <row r="974" spans="2:10" ht="19.5" customHeight="1">
      <c r="B974" s="48"/>
      <c r="C974" s="49"/>
      <c r="D974" s="23"/>
      <c r="F974" s="23"/>
      <c r="H974" s="23"/>
      <c r="J974" s="23"/>
    </row>
    <row r="975" spans="2:10" ht="19.5" customHeight="1">
      <c r="B975" s="48"/>
      <c r="C975" s="49"/>
      <c r="D975" s="23"/>
      <c r="F975" s="23"/>
      <c r="H975" s="23"/>
      <c r="J975" s="23"/>
    </row>
    <row r="976" spans="2:10" ht="19.5" customHeight="1">
      <c r="B976" s="48"/>
      <c r="C976" s="49"/>
      <c r="D976" s="23"/>
      <c r="F976" s="23"/>
      <c r="H976" s="23"/>
      <c r="J976" s="23"/>
    </row>
    <row r="977" spans="2:10" ht="19.5" customHeight="1">
      <c r="B977" s="48"/>
      <c r="C977" s="49"/>
      <c r="D977" s="23"/>
      <c r="F977" s="23"/>
      <c r="H977" s="23"/>
      <c r="J977" s="23"/>
    </row>
    <row r="978" spans="2:10" ht="19.5" customHeight="1">
      <c r="B978" s="48"/>
      <c r="C978" s="49"/>
      <c r="D978" s="23"/>
      <c r="F978" s="23"/>
      <c r="H978" s="23"/>
      <c r="J978" s="23"/>
    </row>
    <row r="979" spans="2:10" ht="19.5" customHeight="1">
      <c r="B979" s="48"/>
      <c r="C979" s="49"/>
      <c r="D979" s="23"/>
      <c r="F979" s="23"/>
      <c r="H979" s="23"/>
      <c r="J979" s="23"/>
    </row>
    <row r="980" spans="2:10" ht="19.5" customHeight="1">
      <c r="B980" s="48"/>
      <c r="C980" s="49"/>
      <c r="D980" s="23"/>
      <c r="F980" s="23"/>
      <c r="H980" s="23"/>
      <c r="J980" s="23"/>
    </row>
    <row r="981" spans="2:10" ht="19.5" customHeight="1">
      <c r="B981" s="48"/>
      <c r="C981" s="49"/>
      <c r="D981" s="23"/>
      <c r="F981" s="23"/>
      <c r="H981" s="23"/>
      <c r="J981" s="23"/>
    </row>
    <row r="982" spans="2:10" ht="19.5" customHeight="1">
      <c r="B982" s="48"/>
      <c r="C982" s="49"/>
      <c r="D982" s="23"/>
      <c r="F982" s="23"/>
      <c r="H982" s="23"/>
      <c r="J982" s="23"/>
    </row>
    <row r="983" spans="2:10" ht="19.5" customHeight="1">
      <c r="B983" s="48"/>
      <c r="C983" s="49"/>
      <c r="D983" s="23"/>
      <c r="F983" s="23"/>
      <c r="H983" s="23"/>
      <c r="J983" s="23"/>
    </row>
    <row r="984" spans="2:10" ht="19.5" customHeight="1">
      <c r="B984" s="48"/>
      <c r="C984" s="49"/>
      <c r="D984" s="23"/>
      <c r="F984" s="23"/>
      <c r="H984" s="23"/>
      <c r="J984" s="23"/>
    </row>
    <row r="985" spans="2:10" ht="19.5" customHeight="1">
      <c r="B985" s="48"/>
      <c r="C985" s="49"/>
      <c r="D985" s="23"/>
      <c r="F985" s="23"/>
      <c r="H985" s="23"/>
      <c r="J985" s="23"/>
    </row>
    <row r="986" spans="2:10" ht="19.5" customHeight="1">
      <c r="B986" s="48"/>
      <c r="C986" s="49"/>
      <c r="D986" s="23"/>
      <c r="F986" s="23"/>
      <c r="H986" s="23"/>
      <c r="J986" s="23"/>
    </row>
    <row r="987" spans="2:10" ht="19.5" customHeight="1">
      <c r="B987" s="48"/>
      <c r="C987" s="49"/>
      <c r="D987" s="23"/>
      <c r="F987" s="23"/>
      <c r="H987" s="23"/>
      <c r="J987" s="23"/>
    </row>
    <row r="988" spans="2:10" ht="19.5" customHeight="1">
      <c r="B988" s="48"/>
      <c r="C988" s="49"/>
      <c r="D988" s="23"/>
      <c r="F988" s="23"/>
      <c r="H988" s="23"/>
      <c r="J988" s="23"/>
    </row>
    <row r="989" spans="2:10" ht="19.5" customHeight="1">
      <c r="B989" s="48"/>
      <c r="C989" s="49"/>
      <c r="D989" s="23"/>
      <c r="F989" s="23"/>
      <c r="H989" s="23"/>
      <c r="J989" s="23"/>
    </row>
    <row r="990" spans="2:10" ht="19.5" customHeight="1">
      <c r="B990" s="48"/>
      <c r="C990" s="49"/>
      <c r="D990" s="23"/>
      <c r="F990" s="23"/>
      <c r="H990" s="23"/>
      <c r="J990" s="23"/>
    </row>
    <row r="991" spans="2:10" ht="19.5" customHeight="1">
      <c r="B991" s="48"/>
      <c r="C991" s="49"/>
      <c r="D991" s="23"/>
      <c r="F991" s="23"/>
      <c r="H991" s="23"/>
      <c r="J991" s="23"/>
    </row>
    <row r="992" spans="2:10" ht="19.5" customHeight="1">
      <c r="B992" s="48"/>
      <c r="C992" s="49"/>
      <c r="D992" s="23"/>
      <c r="F992" s="23"/>
      <c r="H992" s="23"/>
      <c r="J992" s="23"/>
    </row>
    <row r="993" spans="2:10" ht="19.5" customHeight="1">
      <c r="B993" s="48"/>
      <c r="C993" s="49"/>
      <c r="D993" s="23"/>
      <c r="F993" s="23"/>
      <c r="H993" s="23"/>
      <c r="J993" s="23"/>
    </row>
    <row r="994" spans="2:10" ht="19.5" customHeight="1">
      <c r="B994" s="48"/>
      <c r="C994" s="49"/>
      <c r="D994" s="23"/>
      <c r="F994" s="23"/>
      <c r="H994" s="23"/>
      <c r="J994" s="23"/>
    </row>
    <row r="995" spans="2:10" ht="19.5" customHeight="1">
      <c r="B995" s="48"/>
      <c r="C995" s="49"/>
      <c r="D995" s="23"/>
      <c r="F995" s="23"/>
      <c r="H995" s="23"/>
      <c r="J995" s="23"/>
    </row>
    <row r="996" spans="2:10" ht="19.5" customHeight="1">
      <c r="B996" s="48"/>
      <c r="C996" s="49"/>
      <c r="D996" s="23"/>
      <c r="F996" s="23"/>
      <c r="H996" s="23"/>
      <c r="J996" s="23"/>
    </row>
    <row r="997" spans="2:10" ht="19.5" customHeight="1">
      <c r="B997" s="48"/>
      <c r="C997" s="49"/>
      <c r="D997" s="23"/>
      <c r="F997" s="23"/>
      <c r="H997" s="23"/>
      <c r="J997" s="23"/>
    </row>
    <row r="998" spans="2:10" ht="19.5" customHeight="1">
      <c r="B998" s="48"/>
      <c r="C998" s="49"/>
      <c r="D998" s="23"/>
      <c r="F998" s="23"/>
      <c r="H998" s="23"/>
      <c r="J998" s="23"/>
    </row>
    <row r="999" spans="2:10" ht="19.5" customHeight="1">
      <c r="B999" s="48"/>
      <c r="C999" s="49"/>
      <c r="D999" s="23"/>
      <c r="F999" s="23"/>
      <c r="H999" s="23"/>
      <c r="J999" s="23"/>
    </row>
    <row r="1000" spans="2:10" ht="19.5" customHeight="1">
      <c r="B1000" s="48"/>
      <c r="C1000" s="49"/>
      <c r="D1000" s="23"/>
      <c r="F1000" s="23"/>
      <c r="H1000" s="23"/>
      <c r="J1000" s="23"/>
    </row>
    <row r="1001" spans="2:10" ht="19.5" customHeight="1">
      <c r="B1001" s="48"/>
      <c r="C1001" s="49"/>
      <c r="D1001" s="23"/>
      <c r="F1001" s="23"/>
      <c r="H1001" s="23"/>
      <c r="J1001" s="23"/>
    </row>
    <row r="1002" spans="2:10" ht="19.5" customHeight="1">
      <c r="B1002" s="48"/>
      <c r="C1002" s="49"/>
      <c r="D1002" s="23"/>
      <c r="F1002" s="23"/>
      <c r="H1002" s="23"/>
      <c r="J1002" s="23"/>
    </row>
    <row r="1003" spans="2:10" ht="19.5" customHeight="1">
      <c r="B1003" s="48"/>
      <c r="C1003" s="49"/>
      <c r="D1003" s="23"/>
      <c r="F1003" s="23"/>
      <c r="H1003" s="23"/>
      <c r="J1003" s="23"/>
    </row>
    <row r="1004" spans="2:10" ht="19.5" customHeight="1">
      <c r="B1004" s="48"/>
      <c r="C1004" s="49"/>
      <c r="D1004" s="23"/>
      <c r="F1004" s="23"/>
      <c r="H1004" s="23"/>
      <c r="J1004" s="23"/>
    </row>
    <row r="1005" spans="2:10" ht="19.5" customHeight="1">
      <c r="B1005" s="48"/>
      <c r="C1005" s="49"/>
      <c r="D1005" s="23"/>
      <c r="F1005" s="23"/>
      <c r="H1005" s="23"/>
      <c r="J1005" s="23"/>
    </row>
    <row r="1006" spans="2:10" ht="19.5" customHeight="1">
      <c r="B1006" s="48"/>
      <c r="C1006" s="49"/>
      <c r="D1006" s="23"/>
      <c r="F1006" s="23"/>
      <c r="H1006" s="23"/>
      <c r="J1006" s="23"/>
    </row>
    <row r="1007" spans="2:10" ht="19.5" customHeight="1">
      <c r="B1007" s="48"/>
      <c r="C1007" s="49"/>
      <c r="D1007" s="23"/>
      <c r="F1007" s="23"/>
      <c r="H1007" s="23"/>
      <c r="J1007" s="23"/>
    </row>
    <row r="1008" spans="2:10" ht="19.5" customHeight="1">
      <c r="B1008" s="48"/>
      <c r="C1008" s="49"/>
      <c r="D1008" s="23"/>
      <c r="F1008" s="23"/>
      <c r="H1008" s="23"/>
      <c r="J1008" s="23"/>
    </row>
    <row r="1009" spans="2:10" ht="19.5" customHeight="1">
      <c r="B1009" s="48"/>
      <c r="C1009" s="49"/>
      <c r="D1009" s="23"/>
      <c r="F1009" s="23"/>
      <c r="H1009" s="23"/>
      <c r="J1009" s="23"/>
    </row>
    <row r="1010" spans="2:10" ht="19.5" customHeight="1">
      <c r="B1010" s="48"/>
      <c r="C1010" s="49"/>
      <c r="D1010" s="23"/>
      <c r="F1010" s="23"/>
      <c r="H1010" s="23"/>
      <c r="J1010" s="23"/>
    </row>
    <row r="1011" spans="2:10" ht="19.5" customHeight="1">
      <c r="B1011" s="48"/>
      <c r="C1011" s="49"/>
      <c r="D1011" s="23"/>
      <c r="F1011" s="23"/>
      <c r="H1011" s="23"/>
      <c r="J1011" s="23"/>
    </row>
    <row r="1012" spans="2:10" ht="19.5" customHeight="1">
      <c r="B1012" s="48"/>
      <c r="C1012" s="49"/>
      <c r="D1012" s="23"/>
      <c r="F1012" s="23"/>
      <c r="H1012" s="23"/>
      <c r="J1012" s="23"/>
    </row>
    <row r="1013" spans="2:10" ht="19.5" customHeight="1">
      <c r="B1013" s="48"/>
      <c r="C1013" s="49"/>
      <c r="D1013" s="23"/>
      <c r="F1013" s="23"/>
      <c r="H1013" s="23"/>
      <c r="J1013" s="23"/>
    </row>
    <row r="1014" spans="2:10" ht="19.5" customHeight="1">
      <c r="B1014" s="48"/>
      <c r="C1014" s="49"/>
      <c r="D1014" s="23"/>
      <c r="F1014" s="23"/>
      <c r="H1014" s="23"/>
      <c r="J1014" s="23"/>
    </row>
    <row r="1015" spans="2:10" ht="19.5" customHeight="1">
      <c r="B1015" s="48"/>
      <c r="C1015" s="49"/>
      <c r="D1015" s="23"/>
      <c r="F1015" s="23"/>
      <c r="H1015" s="23"/>
      <c r="J1015" s="23"/>
    </row>
    <row r="1016" spans="2:10" ht="19.5" customHeight="1">
      <c r="B1016" s="48"/>
      <c r="C1016" s="49"/>
      <c r="D1016" s="23"/>
      <c r="F1016" s="23"/>
      <c r="H1016" s="23"/>
      <c r="J1016" s="23"/>
    </row>
    <row r="1017" spans="2:10" ht="19.5" customHeight="1">
      <c r="B1017" s="48"/>
      <c r="C1017" s="49"/>
      <c r="D1017" s="23"/>
      <c r="F1017" s="23"/>
      <c r="H1017" s="23"/>
      <c r="J1017" s="23"/>
    </row>
    <row r="1018" spans="2:10" ht="19.5" customHeight="1">
      <c r="B1018" s="48"/>
      <c r="C1018" s="49"/>
      <c r="D1018" s="23"/>
      <c r="F1018" s="23"/>
      <c r="H1018" s="23"/>
      <c r="J1018" s="23"/>
    </row>
    <row r="1019" spans="2:10" ht="19.5" customHeight="1">
      <c r="B1019" s="48"/>
      <c r="C1019" s="49"/>
      <c r="D1019" s="23"/>
      <c r="F1019" s="23"/>
      <c r="H1019" s="23"/>
      <c r="J1019" s="23"/>
    </row>
    <row r="1020" spans="2:10" ht="19.5" customHeight="1">
      <c r="B1020" s="48"/>
      <c r="C1020" s="49"/>
      <c r="D1020" s="23"/>
      <c r="F1020" s="23"/>
      <c r="H1020" s="23"/>
      <c r="J1020" s="23"/>
    </row>
    <row r="1021" spans="2:10" ht="19.5" customHeight="1">
      <c r="B1021" s="48"/>
      <c r="C1021" s="49"/>
      <c r="D1021" s="23"/>
      <c r="F1021" s="23"/>
      <c r="H1021" s="23"/>
      <c r="J1021" s="23"/>
    </row>
    <row r="1022" spans="2:10" ht="19.5" customHeight="1">
      <c r="B1022" s="48"/>
      <c r="C1022" s="49"/>
      <c r="D1022" s="23"/>
      <c r="F1022" s="23"/>
      <c r="H1022" s="23"/>
      <c r="J1022" s="23"/>
    </row>
    <row r="1023" spans="2:10" ht="19.5" customHeight="1">
      <c r="B1023" s="48"/>
      <c r="C1023" s="49"/>
      <c r="D1023" s="23"/>
      <c r="F1023" s="23"/>
      <c r="H1023" s="23"/>
      <c r="J1023" s="23"/>
    </row>
    <row r="1024" spans="2:10" ht="19.5" customHeight="1">
      <c r="B1024" s="48"/>
      <c r="C1024" s="49"/>
      <c r="D1024" s="23"/>
      <c r="F1024" s="23"/>
      <c r="H1024" s="23"/>
      <c r="J1024" s="23"/>
    </row>
    <row r="1025" spans="2:10" ht="19.5" customHeight="1">
      <c r="B1025" s="48"/>
      <c r="C1025" s="49"/>
      <c r="D1025" s="23"/>
      <c r="F1025" s="23"/>
      <c r="H1025" s="23"/>
      <c r="J1025" s="23"/>
    </row>
    <row r="1026" spans="2:10" ht="19.5" customHeight="1">
      <c r="B1026" s="48"/>
      <c r="C1026" s="49"/>
      <c r="D1026" s="23"/>
      <c r="F1026" s="23"/>
      <c r="H1026" s="23"/>
      <c r="J1026" s="23"/>
    </row>
    <row r="1027" spans="2:10" ht="19.5" customHeight="1">
      <c r="B1027" s="48"/>
      <c r="C1027" s="49"/>
      <c r="D1027" s="23"/>
      <c r="F1027" s="23"/>
      <c r="H1027" s="23"/>
      <c r="J1027" s="23"/>
    </row>
    <row r="1028" spans="2:10" ht="19.5" customHeight="1">
      <c r="B1028" s="48"/>
      <c r="C1028" s="49"/>
      <c r="D1028" s="23"/>
      <c r="F1028" s="23"/>
      <c r="H1028" s="23"/>
      <c r="J1028" s="23"/>
    </row>
    <row r="1029" spans="2:10" ht="19.5" customHeight="1">
      <c r="B1029" s="48"/>
      <c r="C1029" s="49"/>
      <c r="D1029" s="23"/>
      <c r="F1029" s="23"/>
      <c r="H1029" s="23"/>
      <c r="J1029" s="23"/>
    </row>
    <row r="1030" spans="2:10" ht="19.5" customHeight="1">
      <c r="B1030" s="48"/>
      <c r="C1030" s="49"/>
      <c r="D1030" s="23"/>
      <c r="F1030" s="23"/>
      <c r="H1030" s="23"/>
      <c r="J1030" s="23"/>
    </row>
    <row r="1031" spans="2:10" ht="19.5" customHeight="1">
      <c r="B1031" s="48"/>
      <c r="C1031" s="49"/>
      <c r="D1031" s="23"/>
      <c r="F1031" s="23"/>
      <c r="H1031" s="23"/>
      <c r="J1031" s="23"/>
    </row>
    <row r="1032" spans="2:10" ht="19.5" customHeight="1">
      <c r="B1032" s="48"/>
      <c r="C1032" s="49"/>
      <c r="D1032" s="23"/>
      <c r="F1032" s="23"/>
      <c r="H1032" s="23"/>
      <c r="J1032" s="23"/>
    </row>
    <row r="1033" spans="2:10" ht="19.5" customHeight="1">
      <c r="B1033" s="48"/>
      <c r="C1033" s="49"/>
      <c r="D1033" s="23"/>
      <c r="F1033" s="23"/>
      <c r="H1033" s="23"/>
      <c r="J1033" s="23"/>
    </row>
    <row r="1034" spans="2:10" ht="19.5" customHeight="1">
      <c r="B1034" s="48"/>
      <c r="C1034" s="49"/>
      <c r="D1034" s="23"/>
      <c r="F1034" s="23"/>
      <c r="H1034" s="23"/>
      <c r="J1034" s="23"/>
    </row>
    <row r="1035" spans="2:10" ht="19.5" customHeight="1">
      <c r="B1035" s="48"/>
      <c r="C1035" s="49"/>
      <c r="D1035" s="23"/>
      <c r="F1035" s="23"/>
      <c r="H1035" s="23"/>
      <c r="J1035" s="23"/>
    </row>
    <row r="1036" spans="2:10" ht="19.5" customHeight="1">
      <c r="B1036" s="48"/>
      <c r="C1036" s="49"/>
      <c r="D1036" s="23"/>
      <c r="F1036" s="23"/>
      <c r="H1036" s="23"/>
      <c r="J1036" s="23"/>
    </row>
    <row r="1037" spans="2:10" ht="19.5" customHeight="1">
      <c r="B1037" s="48"/>
      <c r="C1037" s="49"/>
      <c r="D1037" s="23"/>
      <c r="F1037" s="23"/>
      <c r="H1037" s="23"/>
      <c r="J1037" s="23"/>
    </row>
    <row r="1038" spans="2:10" ht="19.5" customHeight="1">
      <c r="B1038" s="48"/>
      <c r="C1038" s="49"/>
      <c r="D1038" s="23"/>
      <c r="F1038" s="23"/>
      <c r="H1038" s="23"/>
      <c r="J1038" s="23"/>
    </row>
    <row r="1039" spans="2:10" ht="19.5" customHeight="1">
      <c r="B1039" s="48"/>
      <c r="C1039" s="49"/>
      <c r="D1039" s="23"/>
      <c r="F1039" s="23"/>
      <c r="H1039" s="23"/>
      <c r="J1039" s="23"/>
    </row>
    <row r="1040" spans="2:10" ht="19.5" customHeight="1">
      <c r="B1040" s="48"/>
      <c r="C1040" s="49"/>
      <c r="D1040" s="23"/>
      <c r="F1040" s="23"/>
      <c r="H1040" s="23"/>
      <c r="J1040" s="23"/>
    </row>
    <row r="1041" spans="2:10" ht="19.5" customHeight="1">
      <c r="B1041" s="48"/>
      <c r="C1041" s="49"/>
      <c r="D1041" s="23"/>
      <c r="F1041" s="23"/>
      <c r="H1041" s="23"/>
      <c r="J1041" s="23"/>
    </row>
    <row r="1042" spans="2:10" ht="19.5" customHeight="1">
      <c r="B1042" s="48"/>
      <c r="C1042" s="49"/>
      <c r="D1042" s="23"/>
      <c r="F1042" s="23"/>
      <c r="H1042" s="23"/>
      <c r="J1042" s="23"/>
    </row>
    <row r="1043" spans="2:10" ht="19.5" customHeight="1">
      <c r="B1043" s="48"/>
      <c r="C1043" s="49"/>
      <c r="D1043" s="23"/>
      <c r="F1043" s="23"/>
      <c r="H1043" s="23"/>
      <c r="J1043" s="23"/>
    </row>
    <row r="1044" spans="2:10" ht="19.5" customHeight="1">
      <c r="B1044" s="48"/>
      <c r="C1044" s="49"/>
      <c r="D1044" s="23"/>
      <c r="F1044" s="23"/>
      <c r="H1044" s="23"/>
      <c r="J1044" s="23"/>
    </row>
    <row r="1045" spans="2:10" ht="19.5" customHeight="1">
      <c r="B1045" s="48"/>
      <c r="C1045" s="49"/>
      <c r="D1045" s="23"/>
      <c r="F1045" s="23"/>
      <c r="H1045" s="23"/>
      <c r="J1045" s="23"/>
    </row>
    <row r="1046" spans="2:10" ht="19.5" customHeight="1">
      <c r="B1046" s="48"/>
      <c r="C1046" s="49"/>
      <c r="D1046" s="23"/>
      <c r="F1046" s="23"/>
      <c r="H1046" s="23"/>
      <c r="J1046" s="23"/>
    </row>
    <row r="1047" spans="2:10" ht="19.5" customHeight="1">
      <c r="B1047" s="48"/>
      <c r="C1047" s="49"/>
      <c r="D1047" s="23"/>
      <c r="F1047" s="23"/>
      <c r="H1047" s="23"/>
      <c r="J1047" s="23"/>
    </row>
    <row r="1048" spans="2:10" ht="19.5" customHeight="1">
      <c r="B1048" s="48"/>
      <c r="C1048" s="49"/>
      <c r="D1048" s="23"/>
      <c r="F1048" s="23"/>
      <c r="H1048" s="23"/>
      <c r="J1048" s="23"/>
    </row>
    <row r="1049" spans="2:10" ht="19.5" customHeight="1">
      <c r="B1049" s="48"/>
      <c r="C1049" s="49"/>
      <c r="D1049" s="23"/>
      <c r="F1049" s="23"/>
      <c r="H1049" s="23"/>
      <c r="J1049" s="23"/>
    </row>
    <row r="1050" spans="2:10" ht="19.5" customHeight="1">
      <c r="B1050" s="48"/>
      <c r="C1050" s="49"/>
      <c r="D1050" s="23"/>
      <c r="F1050" s="23"/>
      <c r="H1050" s="23"/>
      <c r="J1050" s="23"/>
    </row>
    <row r="1051" spans="2:10" ht="19.5" customHeight="1">
      <c r="B1051" s="48"/>
      <c r="C1051" s="49"/>
      <c r="D1051" s="23"/>
      <c r="F1051" s="23"/>
      <c r="H1051" s="23"/>
      <c r="J1051" s="23"/>
    </row>
    <row r="1052" spans="2:10" ht="19.5" customHeight="1">
      <c r="B1052" s="48"/>
      <c r="C1052" s="49"/>
      <c r="D1052" s="23"/>
      <c r="F1052" s="23"/>
      <c r="H1052" s="23"/>
      <c r="J1052" s="23"/>
    </row>
    <row r="1053" spans="2:10" ht="19.5" customHeight="1">
      <c r="B1053" s="48"/>
      <c r="C1053" s="49"/>
      <c r="D1053" s="23"/>
      <c r="F1053" s="23"/>
      <c r="H1053" s="23"/>
      <c r="J1053" s="23"/>
    </row>
    <row r="1054" spans="2:10" ht="19.5" customHeight="1">
      <c r="B1054" s="48"/>
      <c r="C1054" s="49"/>
      <c r="D1054" s="23"/>
      <c r="F1054" s="23"/>
      <c r="H1054" s="23"/>
      <c r="J1054" s="23"/>
    </row>
    <row r="1055" spans="2:10" ht="19.5" customHeight="1">
      <c r="B1055" s="48"/>
      <c r="C1055" s="49"/>
      <c r="D1055" s="23"/>
      <c r="F1055" s="23"/>
      <c r="H1055" s="23"/>
      <c r="J1055" s="23"/>
    </row>
    <row r="1056" spans="2:10" ht="19.5" customHeight="1">
      <c r="B1056" s="48"/>
      <c r="C1056" s="49"/>
      <c r="D1056" s="23"/>
      <c r="F1056" s="23"/>
      <c r="H1056" s="23"/>
      <c r="J1056" s="23"/>
    </row>
    <row r="1057" spans="2:10" ht="19.5" customHeight="1">
      <c r="B1057" s="48"/>
      <c r="C1057" s="49"/>
      <c r="D1057" s="23"/>
      <c r="F1057" s="23"/>
      <c r="H1057" s="23"/>
      <c r="J1057" s="23"/>
    </row>
    <row r="1058" spans="2:10" ht="19.5" customHeight="1">
      <c r="B1058" s="48"/>
      <c r="C1058" s="49"/>
      <c r="D1058" s="23"/>
      <c r="F1058" s="23"/>
      <c r="H1058" s="23"/>
      <c r="J1058" s="23"/>
    </row>
    <row r="1059" spans="2:10" ht="19.5" customHeight="1">
      <c r="B1059" s="48"/>
      <c r="C1059" s="49"/>
      <c r="D1059" s="23"/>
      <c r="F1059" s="23"/>
      <c r="H1059" s="23"/>
      <c r="J1059" s="23"/>
    </row>
    <row r="1060" spans="2:10" ht="19.5" customHeight="1">
      <c r="B1060" s="48"/>
      <c r="C1060" s="49"/>
      <c r="D1060" s="23"/>
      <c r="F1060" s="23"/>
      <c r="H1060" s="23"/>
      <c r="J1060" s="23"/>
    </row>
    <row r="1061" spans="2:10" ht="19.5" customHeight="1">
      <c r="B1061" s="48"/>
      <c r="C1061" s="49"/>
      <c r="D1061" s="23"/>
      <c r="F1061" s="23"/>
      <c r="H1061" s="23"/>
      <c r="J1061" s="23"/>
    </row>
    <row r="1062" spans="2:10" ht="19.5" customHeight="1">
      <c r="B1062" s="48"/>
      <c r="C1062" s="49"/>
      <c r="D1062" s="23"/>
      <c r="F1062" s="23"/>
      <c r="H1062" s="23"/>
      <c r="J1062" s="23"/>
    </row>
    <row r="1063" spans="2:10" ht="19.5" customHeight="1">
      <c r="B1063" s="48"/>
      <c r="C1063" s="49"/>
      <c r="D1063" s="23"/>
      <c r="F1063" s="23"/>
      <c r="H1063" s="23"/>
      <c r="J1063" s="23"/>
    </row>
    <row r="1064" spans="2:10" ht="19.5" customHeight="1">
      <c r="B1064" s="48"/>
      <c r="C1064" s="49"/>
      <c r="D1064" s="23"/>
      <c r="F1064" s="23"/>
      <c r="H1064" s="23"/>
      <c r="J1064" s="23"/>
    </row>
    <row r="1065" spans="2:10" ht="19.5" customHeight="1">
      <c r="B1065" s="48"/>
      <c r="C1065" s="49"/>
      <c r="D1065" s="23"/>
      <c r="F1065" s="23"/>
      <c r="H1065" s="23"/>
      <c r="J1065" s="23"/>
    </row>
    <row r="1066" spans="2:10" ht="19.5" customHeight="1">
      <c r="B1066" s="48"/>
      <c r="C1066" s="49"/>
      <c r="D1066" s="23"/>
      <c r="F1066" s="23"/>
      <c r="H1066" s="23"/>
      <c r="J1066" s="23"/>
    </row>
    <row r="1067" spans="2:10" ht="19.5" customHeight="1">
      <c r="B1067" s="48"/>
      <c r="C1067" s="49"/>
      <c r="D1067" s="23"/>
      <c r="F1067" s="23"/>
      <c r="H1067" s="23"/>
      <c r="J1067" s="23"/>
    </row>
    <row r="1068" spans="2:10" ht="19.5" customHeight="1">
      <c r="B1068" s="48"/>
      <c r="C1068" s="49"/>
      <c r="D1068" s="23"/>
      <c r="F1068" s="23"/>
      <c r="H1068" s="23"/>
      <c r="J1068" s="23"/>
    </row>
    <row r="1069" spans="2:10" ht="19.5" customHeight="1">
      <c r="B1069" s="48"/>
      <c r="C1069" s="49"/>
      <c r="D1069" s="23"/>
      <c r="F1069" s="23"/>
      <c r="H1069" s="23"/>
      <c r="J1069" s="23"/>
    </row>
    <row r="1070" spans="2:10" ht="19.5" customHeight="1">
      <c r="B1070" s="48"/>
      <c r="C1070" s="49"/>
      <c r="D1070" s="23"/>
      <c r="F1070" s="23"/>
      <c r="H1070" s="23"/>
      <c r="J1070" s="23"/>
    </row>
    <row r="1071" spans="2:10" ht="19.5" customHeight="1">
      <c r="B1071" s="48"/>
      <c r="C1071" s="49"/>
      <c r="D1071" s="23"/>
      <c r="F1071" s="23"/>
      <c r="H1071" s="23"/>
      <c r="J1071" s="23"/>
    </row>
    <row r="1072" spans="2:10" ht="19.5" customHeight="1">
      <c r="B1072" s="48"/>
      <c r="C1072" s="49"/>
      <c r="D1072" s="23"/>
      <c r="F1072" s="23"/>
      <c r="H1072" s="23"/>
      <c r="J1072" s="23"/>
    </row>
    <row r="1073" spans="2:10" ht="19.5" customHeight="1">
      <c r="B1073" s="48"/>
      <c r="C1073" s="49"/>
      <c r="D1073" s="23"/>
      <c r="F1073" s="23"/>
      <c r="H1073" s="23"/>
      <c r="J1073" s="23"/>
    </row>
    <row r="1074" spans="2:10" ht="19.5" customHeight="1">
      <c r="B1074" s="48"/>
      <c r="C1074" s="49"/>
      <c r="D1074" s="23"/>
      <c r="F1074" s="23"/>
      <c r="H1074" s="23"/>
      <c r="J1074" s="23"/>
    </row>
    <row r="1075" spans="2:10" ht="19.5" customHeight="1">
      <c r="B1075" s="48"/>
      <c r="C1075" s="49"/>
      <c r="D1075" s="23"/>
      <c r="F1075" s="23"/>
      <c r="H1075" s="23"/>
      <c r="J1075" s="23"/>
    </row>
    <row r="1076" spans="2:10" ht="19.5" customHeight="1">
      <c r="B1076" s="48"/>
      <c r="C1076" s="49"/>
      <c r="D1076" s="23"/>
      <c r="F1076" s="23"/>
      <c r="H1076" s="23"/>
      <c r="J1076" s="23"/>
    </row>
    <row r="1077" spans="2:10" ht="19.5" customHeight="1">
      <c r="B1077" s="48"/>
      <c r="C1077" s="49"/>
      <c r="D1077" s="23"/>
      <c r="F1077" s="23"/>
      <c r="H1077" s="23"/>
      <c r="J1077" s="23"/>
    </row>
    <row r="1078" spans="2:10" ht="19.5" customHeight="1">
      <c r="B1078" s="48"/>
      <c r="C1078" s="49"/>
      <c r="D1078" s="23"/>
      <c r="F1078" s="23"/>
      <c r="H1078" s="23"/>
      <c r="J1078" s="23"/>
    </row>
    <row r="1079" spans="2:10" ht="19.5" customHeight="1">
      <c r="B1079" s="48"/>
      <c r="C1079" s="49"/>
      <c r="D1079" s="23"/>
      <c r="F1079" s="23"/>
      <c r="H1079" s="23"/>
      <c r="J1079" s="23"/>
    </row>
    <row r="1080" spans="2:10" ht="19.5" customHeight="1">
      <c r="B1080" s="48"/>
      <c r="C1080" s="49"/>
      <c r="D1080" s="23"/>
      <c r="F1080" s="23"/>
      <c r="H1080" s="23"/>
      <c r="J1080" s="23"/>
    </row>
    <row r="1081" spans="2:10" ht="19.5" customHeight="1">
      <c r="B1081" s="48"/>
      <c r="C1081" s="49"/>
      <c r="D1081" s="23"/>
      <c r="F1081" s="23"/>
      <c r="H1081" s="23"/>
      <c r="J1081" s="23"/>
    </row>
    <row r="1082" spans="2:10" ht="19.5" customHeight="1">
      <c r="B1082" s="48"/>
      <c r="C1082" s="49"/>
      <c r="D1082" s="23"/>
      <c r="F1082" s="23"/>
      <c r="H1082" s="23"/>
      <c r="J1082" s="23"/>
    </row>
    <row r="1083" spans="2:10" ht="19.5" customHeight="1">
      <c r="B1083" s="48"/>
      <c r="C1083" s="49"/>
      <c r="D1083" s="23"/>
      <c r="F1083" s="23"/>
      <c r="H1083" s="23"/>
      <c r="J1083" s="23"/>
    </row>
    <row r="1084" spans="2:10" ht="19.5" customHeight="1">
      <c r="B1084" s="48"/>
      <c r="C1084" s="49"/>
      <c r="D1084" s="23"/>
      <c r="F1084" s="23"/>
      <c r="H1084" s="23"/>
      <c r="J1084" s="23"/>
    </row>
    <row r="1085" spans="2:10" ht="19.5" customHeight="1">
      <c r="B1085" s="48"/>
      <c r="C1085" s="49"/>
      <c r="D1085" s="23"/>
      <c r="F1085" s="23"/>
      <c r="H1085" s="23"/>
      <c r="J1085" s="23"/>
    </row>
    <row r="1086" spans="2:10" ht="19.5" customHeight="1">
      <c r="B1086" s="48"/>
      <c r="C1086" s="49"/>
      <c r="D1086" s="23"/>
      <c r="F1086" s="23"/>
      <c r="H1086" s="23"/>
      <c r="J1086" s="23"/>
    </row>
    <row r="1087" spans="2:10" ht="19.5" customHeight="1">
      <c r="B1087" s="48"/>
      <c r="C1087" s="49"/>
      <c r="D1087" s="23"/>
      <c r="F1087" s="23"/>
      <c r="H1087" s="23"/>
      <c r="J1087" s="23"/>
    </row>
    <row r="1088" spans="2:10" ht="19.5" customHeight="1">
      <c r="B1088" s="48"/>
      <c r="C1088" s="49"/>
      <c r="D1088" s="23"/>
      <c r="F1088" s="23"/>
      <c r="H1088" s="23"/>
      <c r="J1088" s="23"/>
    </row>
    <row r="1089" spans="2:10" ht="19.5" customHeight="1">
      <c r="B1089" s="48"/>
      <c r="C1089" s="49"/>
      <c r="D1089" s="23"/>
      <c r="F1089" s="23"/>
      <c r="H1089" s="23"/>
      <c r="J1089" s="23"/>
    </row>
    <row r="1090" spans="2:10" ht="19.5" customHeight="1">
      <c r="B1090" s="48"/>
      <c r="C1090" s="49"/>
      <c r="D1090" s="23"/>
      <c r="F1090" s="23"/>
      <c r="H1090" s="23"/>
      <c r="J1090" s="23"/>
    </row>
    <row r="1091" spans="2:10" ht="19.5" customHeight="1">
      <c r="B1091" s="48"/>
      <c r="C1091" s="49"/>
      <c r="D1091" s="23"/>
      <c r="F1091" s="23"/>
      <c r="H1091" s="23"/>
      <c r="J1091" s="23"/>
    </row>
    <row r="1092" spans="2:10" ht="19.5" customHeight="1">
      <c r="B1092" s="48"/>
      <c r="C1092" s="49"/>
      <c r="D1092" s="23"/>
      <c r="F1092" s="23"/>
      <c r="H1092" s="23"/>
      <c r="J1092" s="23"/>
    </row>
    <row r="1093" spans="2:10" ht="19.5" customHeight="1">
      <c r="B1093" s="48"/>
      <c r="C1093" s="49"/>
      <c r="D1093" s="23"/>
      <c r="F1093" s="23"/>
      <c r="H1093" s="23"/>
      <c r="J1093" s="23"/>
    </row>
    <row r="1094" spans="2:10" ht="19.5" customHeight="1">
      <c r="B1094" s="48"/>
      <c r="C1094" s="49"/>
      <c r="D1094" s="23"/>
      <c r="F1094" s="23"/>
      <c r="H1094" s="23"/>
      <c r="J1094" s="23"/>
    </row>
    <row r="1095" spans="2:10" ht="19.5" customHeight="1">
      <c r="B1095" s="48"/>
      <c r="C1095" s="49"/>
      <c r="D1095" s="23"/>
      <c r="F1095" s="23"/>
      <c r="H1095" s="23"/>
      <c r="J1095" s="23"/>
    </row>
    <row r="1096" spans="2:10" ht="19.5" customHeight="1">
      <c r="B1096" s="48"/>
      <c r="C1096" s="49"/>
      <c r="D1096" s="23"/>
      <c r="F1096" s="23"/>
      <c r="H1096" s="23"/>
      <c r="J1096" s="23"/>
    </row>
    <row r="1097" spans="2:10" ht="19.5" customHeight="1">
      <c r="B1097" s="48"/>
      <c r="C1097" s="49"/>
      <c r="D1097" s="23"/>
      <c r="F1097" s="23"/>
      <c r="H1097" s="23"/>
      <c r="J1097" s="23"/>
    </row>
    <row r="1098" spans="2:10" ht="19.5" customHeight="1">
      <c r="B1098" s="48"/>
      <c r="C1098" s="49"/>
      <c r="D1098" s="23"/>
      <c r="F1098" s="23"/>
      <c r="H1098" s="23"/>
      <c r="J1098" s="23"/>
    </row>
    <row r="1099" spans="2:10" ht="19.5" customHeight="1">
      <c r="B1099" s="48"/>
      <c r="C1099" s="49"/>
      <c r="D1099" s="23"/>
      <c r="F1099" s="23"/>
      <c r="H1099" s="23"/>
      <c r="J1099" s="23"/>
    </row>
    <row r="1100" spans="2:10" ht="19.5" customHeight="1">
      <c r="B1100" s="48"/>
      <c r="C1100" s="49"/>
      <c r="D1100" s="23"/>
      <c r="F1100" s="23"/>
      <c r="H1100" s="23"/>
      <c r="J1100" s="23"/>
    </row>
    <row r="1101" spans="2:10" ht="19.5" customHeight="1">
      <c r="B1101" s="48"/>
      <c r="C1101" s="49"/>
      <c r="D1101" s="23"/>
      <c r="F1101" s="23"/>
      <c r="H1101" s="23"/>
      <c r="J1101" s="23"/>
    </row>
    <row r="1102" spans="2:10" ht="19.5" customHeight="1">
      <c r="B1102" s="48"/>
      <c r="C1102" s="49"/>
      <c r="D1102" s="23"/>
      <c r="F1102" s="23"/>
      <c r="H1102" s="23"/>
      <c r="J1102" s="23"/>
    </row>
    <row r="1103" spans="2:10" ht="19.5" customHeight="1">
      <c r="B1103" s="48"/>
      <c r="C1103" s="49"/>
      <c r="D1103" s="23"/>
      <c r="F1103" s="23"/>
      <c r="H1103" s="23"/>
      <c r="J1103" s="23"/>
    </row>
    <row r="1104" spans="2:10" ht="19.5" customHeight="1">
      <c r="B1104" s="48"/>
      <c r="C1104" s="49"/>
      <c r="D1104" s="23"/>
      <c r="F1104" s="23"/>
      <c r="H1104" s="23"/>
      <c r="J1104" s="23"/>
    </row>
    <row r="1105" spans="2:10" ht="19.5" customHeight="1">
      <c r="B1105" s="48"/>
      <c r="C1105" s="49"/>
      <c r="D1105" s="23"/>
      <c r="F1105" s="23"/>
      <c r="H1105" s="23"/>
      <c r="J1105" s="23"/>
    </row>
    <row r="1106" spans="2:10" ht="19.5" customHeight="1">
      <c r="B1106" s="48"/>
      <c r="C1106" s="49"/>
      <c r="D1106" s="23"/>
      <c r="F1106" s="23"/>
      <c r="H1106" s="23"/>
      <c r="J1106" s="23"/>
    </row>
    <row r="1107" spans="2:10" ht="19.5" customHeight="1">
      <c r="B1107" s="48"/>
      <c r="C1107" s="49"/>
      <c r="D1107" s="23"/>
      <c r="F1107" s="23"/>
      <c r="H1107" s="23"/>
      <c r="J1107" s="23"/>
    </row>
    <row r="1108" spans="2:10" ht="19.5" customHeight="1">
      <c r="B1108" s="48"/>
      <c r="C1108" s="49"/>
      <c r="D1108" s="23"/>
      <c r="F1108" s="23"/>
      <c r="H1108" s="23"/>
      <c r="J1108" s="23"/>
    </row>
    <row r="1109" spans="2:10" ht="19.5" customHeight="1">
      <c r="B1109" s="48"/>
      <c r="C1109" s="49"/>
      <c r="D1109" s="23"/>
      <c r="F1109" s="23"/>
      <c r="H1109" s="23"/>
      <c r="J1109" s="23"/>
    </row>
    <row r="1110" spans="2:10" ht="19.5" customHeight="1">
      <c r="B1110" s="48"/>
      <c r="C1110" s="49"/>
      <c r="D1110" s="23"/>
      <c r="F1110" s="23"/>
      <c r="H1110" s="23"/>
      <c r="J1110" s="23"/>
    </row>
    <row r="1111" spans="2:10" ht="19.5" customHeight="1">
      <c r="B1111" s="48"/>
      <c r="C1111" s="49"/>
      <c r="D1111" s="23"/>
      <c r="F1111" s="23"/>
      <c r="H1111" s="23"/>
      <c r="J1111" s="23"/>
    </row>
    <row r="1112" spans="2:10" ht="19.5" customHeight="1">
      <c r="B1112" s="48"/>
      <c r="C1112" s="49"/>
      <c r="D1112" s="23"/>
      <c r="F1112" s="23"/>
      <c r="H1112" s="23"/>
      <c r="J1112" s="23"/>
    </row>
    <row r="1113" spans="2:10" ht="19.5" customHeight="1">
      <c r="B1113" s="48"/>
      <c r="C1113" s="49"/>
      <c r="D1113" s="23"/>
      <c r="F1113" s="23"/>
      <c r="H1113" s="23"/>
      <c r="J1113" s="23"/>
    </row>
    <row r="1114" spans="2:10" ht="19.5" customHeight="1">
      <c r="B1114" s="48"/>
      <c r="C1114" s="49"/>
      <c r="D1114" s="23"/>
      <c r="F1114" s="23"/>
      <c r="H1114" s="23"/>
      <c r="J1114" s="23"/>
    </row>
    <row r="1115" spans="2:10" ht="19.5" customHeight="1">
      <c r="B1115" s="48"/>
      <c r="C1115" s="49"/>
      <c r="D1115" s="23"/>
      <c r="F1115" s="23"/>
      <c r="H1115" s="23"/>
      <c r="J1115" s="23"/>
    </row>
    <row r="1116" spans="2:10" ht="19.5" customHeight="1">
      <c r="B1116" s="48"/>
      <c r="C1116" s="49"/>
      <c r="D1116" s="23"/>
      <c r="F1116" s="23"/>
      <c r="H1116" s="23"/>
      <c r="J1116" s="23"/>
    </row>
    <row r="1117" spans="2:10" ht="19.5" customHeight="1">
      <c r="B1117" s="48"/>
      <c r="C1117" s="49"/>
      <c r="D1117" s="23"/>
      <c r="F1117" s="23"/>
      <c r="H1117" s="23"/>
      <c r="J1117" s="23"/>
    </row>
    <row r="1118" spans="2:10" ht="19.5" customHeight="1">
      <c r="B1118" s="48"/>
      <c r="C1118" s="49"/>
      <c r="D1118" s="23"/>
      <c r="F1118" s="23"/>
      <c r="H1118" s="23"/>
      <c r="J1118" s="23"/>
    </row>
    <row r="1119" spans="2:10" ht="19.5" customHeight="1">
      <c r="B1119" s="48"/>
      <c r="C1119" s="49"/>
      <c r="D1119" s="23"/>
      <c r="F1119" s="23"/>
      <c r="H1119" s="23"/>
      <c r="J1119" s="23"/>
    </row>
    <row r="1120" spans="2:10" ht="19.5" customHeight="1">
      <c r="B1120" s="48"/>
      <c r="C1120" s="49"/>
      <c r="D1120" s="23"/>
      <c r="F1120" s="23"/>
      <c r="H1120" s="23"/>
      <c r="J1120" s="23"/>
    </row>
    <row r="1121" spans="2:10" ht="19.5" customHeight="1">
      <c r="B1121" s="48"/>
      <c r="C1121" s="49"/>
      <c r="D1121" s="23"/>
      <c r="F1121" s="23"/>
      <c r="H1121" s="23"/>
      <c r="J1121" s="23"/>
    </row>
    <row r="1122" spans="2:10" ht="19.5" customHeight="1">
      <c r="B1122" s="48"/>
      <c r="C1122" s="49"/>
      <c r="D1122" s="23"/>
      <c r="F1122" s="23"/>
      <c r="H1122" s="23"/>
      <c r="J1122" s="23"/>
    </row>
    <row r="1123" spans="2:10" ht="19.5" customHeight="1">
      <c r="B1123" s="48"/>
      <c r="C1123" s="49"/>
      <c r="D1123" s="23"/>
      <c r="F1123" s="23"/>
      <c r="H1123" s="23"/>
      <c r="J1123" s="23"/>
    </row>
    <row r="1124" spans="2:10" ht="19.5" customHeight="1">
      <c r="B1124" s="48"/>
      <c r="C1124" s="49"/>
      <c r="D1124" s="23"/>
      <c r="F1124" s="23"/>
      <c r="H1124" s="23"/>
      <c r="J1124" s="23"/>
    </row>
    <row r="1125" spans="2:10" ht="19.5" customHeight="1">
      <c r="B1125" s="48"/>
      <c r="C1125" s="49"/>
      <c r="D1125" s="23"/>
      <c r="F1125" s="23"/>
      <c r="H1125" s="23"/>
      <c r="J1125" s="23"/>
    </row>
    <row r="1126" spans="2:10" ht="19.5" customHeight="1">
      <c r="B1126" s="48"/>
      <c r="C1126" s="49"/>
      <c r="D1126" s="23"/>
      <c r="F1126" s="23"/>
      <c r="H1126" s="23"/>
      <c r="J1126" s="23"/>
    </row>
    <row r="1127" spans="2:10" ht="19.5" customHeight="1">
      <c r="B1127" s="48"/>
      <c r="C1127" s="49"/>
      <c r="D1127" s="23"/>
      <c r="F1127" s="23"/>
      <c r="H1127" s="23"/>
      <c r="J1127" s="23"/>
    </row>
    <row r="1128" spans="2:10" ht="19.5" customHeight="1">
      <c r="B1128" s="48"/>
      <c r="C1128" s="49"/>
      <c r="D1128" s="23"/>
      <c r="F1128" s="23"/>
      <c r="H1128" s="23"/>
      <c r="J1128" s="23"/>
    </row>
    <row r="1129" spans="2:10" ht="19.5" customHeight="1">
      <c r="B1129" s="48"/>
      <c r="C1129" s="49"/>
      <c r="D1129" s="23"/>
      <c r="F1129" s="23"/>
      <c r="H1129" s="23"/>
      <c r="J1129" s="23"/>
    </row>
    <row r="1130" spans="2:10" ht="19.5" customHeight="1">
      <c r="B1130" s="48"/>
      <c r="C1130" s="49"/>
      <c r="D1130" s="23"/>
      <c r="F1130" s="23"/>
      <c r="H1130" s="23"/>
      <c r="J1130" s="23"/>
    </row>
    <row r="1131" spans="2:10" ht="19.5" customHeight="1">
      <c r="B1131" s="48"/>
      <c r="C1131" s="49"/>
      <c r="D1131" s="23"/>
      <c r="F1131" s="23"/>
      <c r="H1131" s="23"/>
      <c r="J1131" s="23"/>
    </row>
    <row r="1132" spans="2:10" ht="19.5" customHeight="1">
      <c r="B1132" s="48"/>
      <c r="C1132" s="49"/>
      <c r="D1132" s="23"/>
      <c r="F1132" s="23"/>
      <c r="H1132" s="23"/>
      <c r="J1132" s="23"/>
    </row>
    <row r="1133" spans="2:10" ht="19.5" customHeight="1">
      <c r="B1133" s="48"/>
      <c r="C1133" s="49"/>
      <c r="D1133" s="23"/>
      <c r="F1133" s="23"/>
      <c r="H1133" s="23"/>
      <c r="J1133" s="23"/>
    </row>
    <row r="1134" spans="2:10" ht="19.5" customHeight="1">
      <c r="B1134" s="48"/>
      <c r="C1134" s="49"/>
      <c r="D1134" s="23"/>
      <c r="F1134" s="23"/>
      <c r="H1134" s="23"/>
      <c r="J1134" s="23"/>
    </row>
    <row r="1135" spans="2:10" ht="19.5" customHeight="1">
      <c r="B1135" s="48"/>
      <c r="C1135" s="49"/>
      <c r="D1135" s="23"/>
      <c r="F1135" s="23"/>
      <c r="H1135" s="23"/>
      <c r="J1135" s="23"/>
    </row>
    <row r="1136" spans="2:10" ht="19.5" customHeight="1">
      <c r="B1136" s="48"/>
      <c r="C1136" s="49"/>
      <c r="D1136" s="23"/>
      <c r="F1136" s="23"/>
      <c r="H1136" s="23"/>
      <c r="J1136" s="23"/>
    </row>
    <row r="1137" spans="2:10" ht="19.5" customHeight="1">
      <c r="B1137" s="48"/>
      <c r="C1137" s="49"/>
      <c r="D1137" s="23"/>
      <c r="F1137" s="23"/>
      <c r="H1137" s="23"/>
      <c r="J1137" s="23"/>
    </row>
    <row r="1138" spans="2:10" ht="19.5" customHeight="1">
      <c r="B1138" s="48"/>
      <c r="C1138" s="49"/>
      <c r="D1138" s="23"/>
      <c r="F1138" s="23"/>
      <c r="H1138" s="23"/>
      <c r="J1138" s="23"/>
    </row>
    <row r="1139" spans="2:10" ht="19.5" customHeight="1">
      <c r="B1139" s="48"/>
      <c r="C1139" s="49"/>
      <c r="D1139" s="23"/>
      <c r="F1139" s="23"/>
      <c r="H1139" s="23"/>
      <c r="J1139" s="23"/>
    </row>
    <row r="1140" spans="2:10" ht="19.5" customHeight="1">
      <c r="B1140" s="48"/>
      <c r="C1140" s="49"/>
      <c r="D1140" s="23"/>
      <c r="F1140" s="23"/>
      <c r="H1140" s="23"/>
      <c r="J1140" s="23"/>
    </row>
    <row r="1141" spans="2:10" ht="19.5" customHeight="1">
      <c r="B1141" s="48"/>
      <c r="C1141" s="49"/>
      <c r="D1141" s="23"/>
      <c r="F1141" s="23"/>
      <c r="H1141" s="23"/>
      <c r="J1141" s="23"/>
    </row>
    <row r="1142" spans="2:10" ht="19.5" customHeight="1">
      <c r="B1142" s="48"/>
      <c r="C1142" s="49"/>
      <c r="D1142" s="23"/>
      <c r="F1142" s="23"/>
      <c r="H1142" s="23"/>
      <c r="J1142" s="23"/>
    </row>
    <row r="1143" spans="2:10" ht="19.5" customHeight="1">
      <c r="B1143" s="48"/>
      <c r="C1143" s="49"/>
      <c r="D1143" s="23"/>
      <c r="F1143" s="23"/>
      <c r="H1143" s="23"/>
      <c r="J1143" s="23"/>
    </row>
    <row r="1144" spans="2:10" ht="19.5" customHeight="1">
      <c r="B1144" s="48"/>
      <c r="C1144" s="49"/>
      <c r="D1144" s="23"/>
      <c r="F1144" s="23"/>
      <c r="H1144" s="23"/>
      <c r="J1144" s="23"/>
    </row>
    <row r="1145" spans="2:10" ht="19.5" customHeight="1">
      <c r="B1145" s="48"/>
      <c r="C1145" s="49"/>
      <c r="D1145" s="23"/>
      <c r="F1145" s="23"/>
      <c r="H1145" s="23"/>
      <c r="J1145" s="23"/>
    </row>
    <row r="1146" spans="2:10" ht="19.5" customHeight="1">
      <c r="B1146" s="48"/>
      <c r="C1146" s="49"/>
      <c r="D1146" s="23"/>
      <c r="F1146" s="23"/>
      <c r="H1146" s="23"/>
      <c r="J1146" s="23"/>
    </row>
    <row r="1147" spans="2:10" ht="19.5" customHeight="1">
      <c r="B1147" s="48"/>
      <c r="C1147" s="49"/>
      <c r="D1147" s="23"/>
      <c r="F1147" s="23"/>
      <c r="H1147" s="23"/>
      <c r="J1147" s="23"/>
    </row>
    <row r="1148" spans="2:10" ht="19.5" customHeight="1">
      <c r="B1148" s="48"/>
      <c r="C1148" s="49"/>
      <c r="D1148" s="23"/>
      <c r="F1148" s="23"/>
      <c r="H1148" s="23"/>
      <c r="J1148" s="23"/>
    </row>
    <row r="1149" spans="2:10" ht="19.5" customHeight="1">
      <c r="B1149" s="48"/>
      <c r="C1149" s="49"/>
      <c r="D1149" s="23"/>
      <c r="F1149" s="23"/>
      <c r="H1149" s="23"/>
      <c r="J1149" s="23"/>
    </row>
    <row r="1150" spans="2:10" ht="19.5" customHeight="1">
      <c r="B1150" s="48"/>
      <c r="C1150" s="49"/>
      <c r="D1150" s="23"/>
      <c r="F1150" s="23"/>
      <c r="H1150" s="23"/>
      <c r="J1150" s="23"/>
    </row>
    <row r="1151" spans="2:10" ht="19.5" customHeight="1">
      <c r="B1151" s="48"/>
      <c r="C1151" s="49"/>
      <c r="D1151" s="23"/>
      <c r="F1151" s="23"/>
      <c r="H1151" s="23"/>
      <c r="J1151" s="23"/>
    </row>
    <row r="1152" spans="2:10" ht="19.5" customHeight="1">
      <c r="B1152" s="48"/>
      <c r="C1152" s="49"/>
      <c r="D1152" s="23"/>
      <c r="F1152" s="23"/>
      <c r="H1152" s="23"/>
      <c r="J1152" s="23"/>
    </row>
    <row r="1153" spans="2:10" ht="19.5" customHeight="1">
      <c r="B1153" s="48"/>
      <c r="C1153" s="49"/>
      <c r="D1153" s="23"/>
      <c r="F1153" s="23"/>
      <c r="H1153" s="23"/>
      <c r="J1153" s="23"/>
    </row>
    <row r="1154" spans="2:10" ht="19.5" customHeight="1">
      <c r="B1154" s="48"/>
      <c r="C1154" s="49"/>
      <c r="D1154" s="23"/>
      <c r="F1154" s="23"/>
      <c r="H1154" s="23"/>
      <c r="J1154" s="23"/>
    </row>
    <row r="1155" spans="2:10" ht="19.5" customHeight="1">
      <c r="B1155" s="48"/>
      <c r="C1155" s="49"/>
      <c r="D1155" s="23"/>
      <c r="F1155" s="23"/>
      <c r="H1155" s="23"/>
      <c r="J1155" s="23"/>
    </row>
    <row r="1156" spans="2:10" ht="19.5" customHeight="1">
      <c r="B1156" s="48"/>
      <c r="C1156" s="49"/>
      <c r="D1156" s="23"/>
      <c r="F1156" s="23"/>
      <c r="H1156" s="23"/>
      <c r="J1156" s="23"/>
    </row>
    <row r="1157" spans="2:10" ht="19.5" customHeight="1">
      <c r="B1157" s="48"/>
      <c r="C1157" s="49"/>
      <c r="D1157" s="23"/>
      <c r="F1157" s="23"/>
      <c r="H1157" s="23"/>
      <c r="J1157" s="23"/>
    </row>
    <row r="1158" spans="2:10" ht="19.5" customHeight="1">
      <c r="B1158" s="48"/>
      <c r="C1158" s="49"/>
      <c r="D1158" s="23"/>
      <c r="F1158" s="23"/>
      <c r="H1158" s="23"/>
      <c r="J1158" s="23"/>
    </row>
    <row r="1159" spans="2:10" ht="19.5" customHeight="1">
      <c r="B1159" s="48"/>
      <c r="C1159" s="49"/>
      <c r="D1159" s="23"/>
      <c r="F1159" s="23"/>
      <c r="H1159" s="23"/>
      <c r="J1159" s="23"/>
    </row>
    <row r="1160" spans="2:10" ht="19.5" customHeight="1">
      <c r="B1160" s="48"/>
      <c r="C1160" s="49"/>
      <c r="D1160" s="23"/>
      <c r="F1160" s="23"/>
      <c r="H1160" s="23"/>
      <c r="J1160" s="23"/>
    </row>
    <row r="1161" spans="2:10" ht="19.5" customHeight="1">
      <c r="B1161" s="48"/>
      <c r="C1161" s="49"/>
      <c r="D1161" s="23"/>
      <c r="F1161" s="23"/>
      <c r="H1161" s="23"/>
      <c r="J1161" s="23"/>
    </row>
    <row r="1162" spans="2:10" ht="19.5" customHeight="1">
      <c r="B1162" s="48"/>
      <c r="C1162" s="49"/>
      <c r="D1162" s="23"/>
      <c r="F1162" s="23"/>
      <c r="H1162" s="23"/>
      <c r="J1162" s="23"/>
    </row>
    <row r="1163" spans="2:10" ht="19.5" customHeight="1">
      <c r="B1163" s="48"/>
      <c r="C1163" s="49"/>
      <c r="D1163" s="23"/>
      <c r="F1163" s="23"/>
      <c r="H1163" s="23"/>
      <c r="J1163" s="23"/>
    </row>
    <row r="1164" spans="2:10" ht="19.5" customHeight="1">
      <c r="B1164" s="48"/>
      <c r="C1164" s="49"/>
      <c r="D1164" s="23"/>
      <c r="F1164" s="23"/>
      <c r="H1164" s="23"/>
      <c r="J1164" s="23"/>
    </row>
    <row r="1165" spans="2:10" ht="19.5" customHeight="1">
      <c r="B1165" s="48"/>
      <c r="C1165" s="49"/>
      <c r="D1165" s="23"/>
      <c r="F1165" s="23"/>
      <c r="H1165" s="23"/>
      <c r="J1165" s="23"/>
    </row>
    <row r="1166" spans="2:10" ht="19.5" customHeight="1">
      <c r="B1166" s="48"/>
      <c r="C1166" s="49"/>
      <c r="D1166" s="23"/>
      <c r="F1166" s="23"/>
      <c r="H1166" s="23"/>
      <c r="J1166" s="23"/>
    </row>
    <row r="1167" spans="2:10" ht="19.5" customHeight="1">
      <c r="B1167" s="48"/>
      <c r="C1167" s="49"/>
      <c r="D1167" s="23"/>
      <c r="F1167" s="23"/>
      <c r="H1167" s="23"/>
      <c r="J1167" s="23"/>
    </row>
    <row r="1168" spans="2:10" ht="19.5" customHeight="1">
      <c r="B1168" s="48"/>
      <c r="C1168" s="49"/>
      <c r="D1168" s="23"/>
      <c r="F1168" s="23"/>
      <c r="H1168" s="23"/>
      <c r="J1168" s="23"/>
    </row>
    <row r="1169" spans="2:10" ht="19.5" customHeight="1">
      <c r="B1169" s="48"/>
      <c r="C1169" s="49"/>
      <c r="D1169" s="23"/>
      <c r="F1169" s="23"/>
      <c r="H1169" s="23"/>
      <c r="J1169" s="23"/>
    </row>
    <row r="1170" spans="2:10" ht="19.5" customHeight="1">
      <c r="B1170" s="48"/>
      <c r="C1170" s="49"/>
      <c r="D1170" s="23"/>
      <c r="F1170" s="23"/>
      <c r="H1170" s="23"/>
      <c r="J1170" s="23"/>
    </row>
    <row r="1171" spans="2:10" ht="19.5" customHeight="1">
      <c r="B1171" s="48"/>
      <c r="C1171" s="49"/>
      <c r="D1171" s="23"/>
      <c r="F1171" s="23"/>
      <c r="H1171" s="23"/>
      <c r="J1171" s="23"/>
    </row>
    <row r="1172" spans="2:10" ht="19.5" customHeight="1">
      <c r="B1172" s="48"/>
      <c r="C1172" s="49"/>
      <c r="D1172" s="23"/>
      <c r="F1172" s="23"/>
      <c r="H1172" s="23"/>
      <c r="J1172" s="23"/>
    </row>
    <row r="1173" spans="2:10" ht="19.5" customHeight="1">
      <c r="B1173" s="48"/>
      <c r="C1173" s="49"/>
      <c r="D1173" s="23"/>
      <c r="F1173" s="23"/>
      <c r="H1173" s="23"/>
      <c r="J1173" s="23"/>
    </row>
    <row r="1174" spans="2:10" ht="19.5" customHeight="1">
      <c r="B1174" s="48"/>
      <c r="C1174" s="49"/>
      <c r="D1174" s="23"/>
      <c r="F1174" s="23"/>
      <c r="H1174" s="23"/>
      <c r="J1174" s="23"/>
    </row>
    <row r="1175" spans="2:10" ht="19.5" customHeight="1">
      <c r="B1175" s="48"/>
      <c r="C1175" s="49"/>
      <c r="D1175" s="23"/>
      <c r="F1175" s="23"/>
      <c r="H1175" s="23"/>
      <c r="J1175" s="23"/>
    </row>
    <row r="1176" spans="2:10" ht="19.5" customHeight="1">
      <c r="B1176" s="48"/>
      <c r="C1176" s="49"/>
      <c r="D1176" s="23"/>
      <c r="F1176" s="23"/>
      <c r="H1176" s="23"/>
      <c r="J1176" s="23"/>
    </row>
    <row r="1177" spans="2:10" ht="19.5" customHeight="1">
      <c r="B1177" s="48"/>
      <c r="C1177" s="49"/>
      <c r="D1177" s="23"/>
      <c r="F1177" s="23"/>
      <c r="H1177" s="23"/>
      <c r="J1177" s="23"/>
    </row>
    <row r="1178" spans="2:10" ht="19.5" customHeight="1">
      <c r="B1178" s="48"/>
      <c r="C1178" s="49"/>
      <c r="D1178" s="23"/>
      <c r="F1178" s="23"/>
      <c r="H1178" s="23"/>
      <c r="J1178" s="23"/>
    </row>
    <row r="1179" spans="2:10" ht="19.5" customHeight="1">
      <c r="B1179" s="48"/>
      <c r="C1179" s="49"/>
      <c r="D1179" s="23"/>
      <c r="F1179" s="23"/>
      <c r="H1179" s="23"/>
      <c r="J1179" s="23"/>
    </row>
    <row r="1180" spans="2:10" ht="19.5" customHeight="1">
      <c r="B1180" s="48"/>
      <c r="C1180" s="49"/>
      <c r="D1180" s="23"/>
      <c r="F1180" s="23"/>
      <c r="H1180" s="23"/>
      <c r="J1180" s="23"/>
    </row>
    <row r="1181" spans="2:10" ht="19.5" customHeight="1">
      <c r="B1181" s="48"/>
      <c r="C1181" s="49"/>
      <c r="D1181" s="23"/>
      <c r="F1181" s="23"/>
      <c r="H1181" s="23"/>
      <c r="J1181" s="23"/>
    </row>
    <row r="1182" spans="2:10" ht="19.5" customHeight="1">
      <c r="B1182" s="48"/>
      <c r="C1182" s="49"/>
      <c r="D1182" s="23"/>
      <c r="F1182" s="23"/>
      <c r="H1182" s="23"/>
      <c r="J1182" s="23"/>
    </row>
    <row r="1183" spans="2:10" ht="19.5" customHeight="1">
      <c r="B1183" s="48"/>
      <c r="C1183" s="49"/>
      <c r="D1183" s="23"/>
      <c r="F1183" s="23"/>
      <c r="H1183" s="23"/>
      <c r="J1183" s="23"/>
    </row>
    <row r="1184" spans="2:10" ht="19.5" customHeight="1">
      <c r="B1184" s="48"/>
      <c r="C1184" s="49"/>
      <c r="D1184" s="23"/>
      <c r="F1184" s="23"/>
      <c r="H1184" s="23"/>
      <c r="J1184" s="23"/>
    </row>
    <row r="1185" spans="2:10" ht="19.5" customHeight="1">
      <c r="B1185" s="48"/>
      <c r="C1185" s="49"/>
      <c r="D1185" s="23"/>
      <c r="F1185" s="23"/>
      <c r="H1185" s="23"/>
      <c r="J1185" s="23"/>
    </row>
    <row r="1186" spans="2:10" ht="19.5" customHeight="1">
      <c r="B1186" s="48"/>
      <c r="C1186" s="49"/>
      <c r="D1186" s="23"/>
      <c r="F1186" s="23"/>
      <c r="H1186" s="23"/>
      <c r="J1186" s="23"/>
    </row>
    <row r="1187" spans="2:10" ht="19.5" customHeight="1">
      <c r="B1187" s="48"/>
      <c r="C1187" s="49"/>
      <c r="D1187" s="23"/>
      <c r="F1187" s="23"/>
      <c r="H1187" s="23"/>
      <c r="J1187" s="23"/>
    </row>
    <row r="1188" spans="2:10" ht="19.5" customHeight="1">
      <c r="B1188" s="48"/>
      <c r="C1188" s="49"/>
      <c r="D1188" s="23"/>
      <c r="F1188" s="23"/>
      <c r="H1188" s="23"/>
      <c r="J1188" s="23"/>
    </row>
    <row r="1189" spans="2:10" ht="19.5" customHeight="1">
      <c r="B1189" s="48"/>
      <c r="C1189" s="49"/>
      <c r="D1189" s="23"/>
      <c r="F1189" s="23"/>
      <c r="H1189" s="23"/>
      <c r="J1189" s="23"/>
    </row>
    <row r="1190" spans="2:10" ht="19.5" customHeight="1">
      <c r="B1190" s="48"/>
      <c r="C1190" s="49"/>
      <c r="D1190" s="23"/>
      <c r="F1190" s="23"/>
      <c r="H1190" s="23"/>
      <c r="J1190" s="23"/>
    </row>
    <row r="1191" spans="2:10" ht="19.5" customHeight="1">
      <c r="B1191" s="48"/>
      <c r="C1191" s="49"/>
      <c r="D1191" s="23"/>
      <c r="F1191" s="23"/>
      <c r="H1191" s="23"/>
      <c r="J1191" s="23"/>
    </row>
    <row r="1192" spans="2:10" ht="19.5" customHeight="1">
      <c r="B1192" s="48"/>
      <c r="C1192" s="49"/>
      <c r="D1192" s="23"/>
      <c r="F1192" s="23"/>
      <c r="H1192" s="23"/>
      <c r="J1192" s="23"/>
    </row>
    <row r="1193" spans="2:10" ht="19.5" customHeight="1">
      <c r="B1193" s="48"/>
      <c r="C1193" s="49"/>
      <c r="D1193" s="23"/>
      <c r="F1193" s="23"/>
      <c r="H1193" s="23"/>
      <c r="J1193" s="23"/>
    </row>
    <row r="1194" spans="2:10" ht="19.5" customHeight="1">
      <c r="B1194" s="48"/>
      <c r="C1194" s="49"/>
      <c r="D1194" s="23"/>
      <c r="F1194" s="23"/>
      <c r="H1194" s="23"/>
      <c r="J1194" s="23"/>
    </row>
    <row r="1195" spans="2:10" ht="19.5" customHeight="1">
      <c r="B1195" s="48"/>
      <c r="C1195" s="49"/>
      <c r="D1195" s="23"/>
      <c r="F1195" s="23"/>
      <c r="H1195" s="23"/>
      <c r="J1195" s="23"/>
    </row>
    <row r="1196" spans="2:10" ht="19.5" customHeight="1">
      <c r="B1196" s="48"/>
      <c r="C1196" s="49"/>
      <c r="D1196" s="23"/>
      <c r="F1196" s="23"/>
      <c r="H1196" s="23"/>
      <c r="J1196" s="23"/>
    </row>
    <row r="1197" spans="2:10" ht="19.5" customHeight="1">
      <c r="B1197" s="48"/>
      <c r="C1197" s="49"/>
      <c r="D1197" s="23"/>
      <c r="F1197" s="23"/>
      <c r="H1197" s="23"/>
      <c r="J1197" s="23"/>
    </row>
    <row r="1198" spans="2:10" ht="19.5" customHeight="1">
      <c r="B1198" s="48"/>
      <c r="C1198" s="49"/>
      <c r="D1198" s="23"/>
      <c r="F1198" s="23"/>
      <c r="H1198" s="23"/>
      <c r="J1198" s="23"/>
    </row>
    <row r="1199" spans="2:10" ht="19.5" customHeight="1">
      <c r="B1199" s="48"/>
      <c r="C1199" s="49"/>
      <c r="D1199" s="23"/>
      <c r="F1199" s="23"/>
      <c r="H1199" s="23"/>
      <c r="J1199" s="23"/>
    </row>
    <row r="1200" spans="2:10" ht="19.5" customHeight="1">
      <c r="B1200" s="48"/>
      <c r="C1200" s="49"/>
      <c r="D1200" s="23"/>
      <c r="F1200" s="23"/>
      <c r="H1200" s="23"/>
      <c r="J1200" s="23"/>
    </row>
    <row r="1201" spans="2:10" ht="19.5" customHeight="1">
      <c r="B1201" s="48"/>
      <c r="C1201" s="49"/>
      <c r="D1201" s="23"/>
      <c r="F1201" s="23"/>
      <c r="H1201" s="23"/>
      <c r="J1201" s="23"/>
    </row>
    <row r="1202" spans="2:10" ht="19.5" customHeight="1">
      <c r="B1202" s="48"/>
      <c r="C1202" s="49"/>
      <c r="D1202" s="23"/>
      <c r="F1202" s="23"/>
      <c r="H1202" s="23"/>
      <c r="J1202" s="23"/>
    </row>
    <row r="1203" spans="2:10" ht="19.5" customHeight="1">
      <c r="B1203" s="48"/>
      <c r="C1203" s="49"/>
      <c r="D1203" s="23"/>
      <c r="F1203" s="23"/>
      <c r="H1203" s="23"/>
      <c r="J1203" s="23"/>
    </row>
    <row r="1204" spans="2:10" ht="19.5" customHeight="1">
      <c r="B1204" s="48"/>
      <c r="C1204" s="49"/>
      <c r="D1204" s="23"/>
      <c r="F1204" s="23"/>
      <c r="H1204" s="23"/>
      <c r="J1204" s="23"/>
    </row>
    <row r="1205" spans="2:10" ht="19.5" customHeight="1">
      <c r="B1205" s="48"/>
      <c r="C1205" s="49"/>
      <c r="D1205" s="23"/>
      <c r="F1205" s="23"/>
      <c r="H1205" s="23"/>
      <c r="J1205" s="23"/>
    </row>
    <row r="1206" spans="2:10" ht="19.5" customHeight="1">
      <c r="B1206" s="48"/>
      <c r="C1206" s="49"/>
      <c r="D1206" s="23"/>
      <c r="F1206" s="23"/>
      <c r="H1206" s="23"/>
      <c r="J1206" s="23"/>
    </row>
    <row r="1207" spans="2:10" ht="19.5" customHeight="1">
      <c r="B1207" s="48"/>
      <c r="C1207" s="49"/>
      <c r="D1207" s="23"/>
      <c r="F1207" s="23"/>
      <c r="H1207" s="23"/>
      <c r="J1207" s="23"/>
    </row>
    <row r="1208" spans="2:10" ht="19.5" customHeight="1">
      <c r="B1208" s="48"/>
      <c r="C1208" s="49"/>
      <c r="D1208" s="23"/>
      <c r="F1208" s="23"/>
      <c r="H1208" s="23"/>
      <c r="J1208" s="23"/>
    </row>
    <row r="1209" spans="2:10" ht="19.5" customHeight="1">
      <c r="B1209" s="48"/>
      <c r="C1209" s="49"/>
      <c r="D1209" s="23"/>
      <c r="F1209" s="23"/>
      <c r="H1209" s="23"/>
      <c r="J1209" s="23"/>
    </row>
    <row r="1210" spans="2:10" ht="19.5" customHeight="1">
      <c r="B1210" s="48"/>
      <c r="C1210" s="49"/>
      <c r="D1210" s="23"/>
      <c r="F1210" s="23"/>
      <c r="H1210" s="23"/>
      <c r="J1210" s="23"/>
    </row>
    <row r="1211" spans="2:10" ht="19.5" customHeight="1">
      <c r="B1211" s="48"/>
      <c r="C1211" s="49"/>
      <c r="D1211" s="23"/>
      <c r="F1211" s="23"/>
      <c r="H1211" s="23"/>
      <c r="J1211" s="23"/>
    </row>
    <row r="1212" spans="2:10" ht="19.5" customHeight="1">
      <c r="B1212" s="48"/>
      <c r="C1212" s="49"/>
      <c r="D1212" s="23"/>
      <c r="F1212" s="23"/>
      <c r="H1212" s="23"/>
      <c r="J1212" s="23"/>
    </row>
    <row r="1213" spans="2:10" ht="19.5" customHeight="1">
      <c r="B1213" s="48"/>
      <c r="C1213" s="49"/>
      <c r="D1213" s="23"/>
      <c r="F1213" s="23"/>
      <c r="H1213" s="23"/>
      <c r="J1213" s="23"/>
    </row>
    <row r="1214" spans="2:10" ht="19.5" customHeight="1">
      <c r="B1214" s="48"/>
      <c r="C1214" s="49"/>
      <c r="D1214" s="23"/>
      <c r="F1214" s="23"/>
      <c r="H1214" s="23"/>
      <c r="J1214" s="23"/>
    </row>
    <row r="1215" spans="2:10" ht="19.5" customHeight="1">
      <c r="B1215" s="48"/>
      <c r="C1215" s="49"/>
      <c r="D1215" s="23"/>
      <c r="F1215" s="23"/>
      <c r="H1215" s="23"/>
      <c r="J1215" s="23"/>
    </row>
    <row r="1216" spans="2:10" ht="19.5" customHeight="1">
      <c r="B1216" s="48"/>
      <c r="C1216" s="49"/>
      <c r="D1216" s="23"/>
      <c r="F1216" s="23"/>
      <c r="H1216" s="23"/>
      <c r="J1216" s="23"/>
    </row>
    <row r="1217" spans="2:10" ht="19.5" customHeight="1">
      <c r="B1217" s="48"/>
      <c r="C1217" s="49"/>
      <c r="D1217" s="23"/>
      <c r="F1217" s="23"/>
      <c r="H1217" s="23"/>
      <c r="J1217" s="23"/>
    </row>
    <row r="1218" spans="2:10" ht="19.5" customHeight="1">
      <c r="B1218" s="48"/>
      <c r="C1218" s="49"/>
      <c r="D1218" s="23"/>
      <c r="F1218" s="23"/>
      <c r="H1218" s="23"/>
      <c r="J1218" s="23"/>
    </row>
    <row r="1219" spans="2:10" ht="19.5" customHeight="1">
      <c r="B1219" s="48"/>
      <c r="C1219" s="49"/>
      <c r="D1219" s="23"/>
      <c r="F1219" s="23"/>
      <c r="H1219" s="23"/>
      <c r="J1219" s="23"/>
    </row>
    <row r="1220" spans="2:10" ht="19.5" customHeight="1">
      <c r="B1220" s="48"/>
      <c r="C1220" s="49"/>
      <c r="D1220" s="23"/>
      <c r="F1220" s="23"/>
      <c r="H1220" s="23"/>
      <c r="J1220" s="23"/>
    </row>
    <row r="1221" spans="2:10" ht="19.5" customHeight="1">
      <c r="B1221" s="48"/>
      <c r="C1221" s="49"/>
      <c r="D1221" s="23"/>
      <c r="F1221" s="23"/>
      <c r="H1221" s="23"/>
      <c r="J1221" s="23"/>
    </row>
    <row r="1222" spans="2:10" ht="19.5" customHeight="1">
      <c r="B1222" s="48"/>
      <c r="C1222" s="49"/>
      <c r="D1222" s="23"/>
      <c r="F1222" s="23"/>
      <c r="H1222" s="23"/>
      <c r="J1222" s="23"/>
    </row>
    <row r="1223" spans="2:10" ht="19.5" customHeight="1">
      <c r="B1223" s="48"/>
      <c r="C1223" s="49"/>
      <c r="D1223" s="23"/>
      <c r="F1223" s="23"/>
      <c r="H1223" s="23"/>
      <c r="J1223" s="23"/>
    </row>
    <row r="1224" spans="2:10" ht="19.5" customHeight="1">
      <c r="B1224" s="48"/>
      <c r="C1224" s="49"/>
      <c r="D1224" s="23"/>
      <c r="F1224" s="23"/>
      <c r="H1224" s="23"/>
      <c r="J1224" s="23"/>
    </row>
    <row r="1225" spans="2:10" ht="19.5" customHeight="1">
      <c r="B1225" s="48"/>
      <c r="C1225" s="49"/>
      <c r="D1225" s="23"/>
      <c r="F1225" s="23"/>
      <c r="H1225" s="23"/>
      <c r="J1225" s="23"/>
    </row>
    <row r="1226" spans="2:10" ht="19.5" customHeight="1">
      <c r="B1226" s="48"/>
      <c r="C1226" s="49"/>
      <c r="D1226" s="23"/>
      <c r="F1226" s="23"/>
      <c r="H1226" s="23"/>
      <c r="J1226" s="23"/>
    </row>
    <row r="1227" spans="2:10" ht="19.5" customHeight="1">
      <c r="B1227" s="48"/>
      <c r="C1227" s="49"/>
      <c r="D1227" s="23"/>
      <c r="F1227" s="23"/>
      <c r="H1227" s="23"/>
      <c r="J1227" s="23"/>
    </row>
    <row r="1228" spans="2:10" ht="19.5" customHeight="1">
      <c r="B1228" s="48"/>
      <c r="C1228" s="49"/>
      <c r="D1228" s="23"/>
      <c r="F1228" s="23"/>
      <c r="H1228" s="23"/>
      <c r="J1228" s="23"/>
    </row>
    <row r="1229" spans="2:10" ht="19.5" customHeight="1">
      <c r="B1229" s="48"/>
      <c r="C1229" s="49"/>
      <c r="D1229" s="23"/>
      <c r="F1229" s="23"/>
      <c r="H1229" s="23"/>
      <c r="J1229" s="23"/>
    </row>
    <row r="1230" spans="2:10" ht="19.5" customHeight="1">
      <c r="B1230" s="48"/>
      <c r="C1230" s="49"/>
      <c r="D1230" s="23"/>
      <c r="F1230" s="23"/>
      <c r="H1230" s="23"/>
      <c r="J1230" s="23"/>
    </row>
    <row r="1231" spans="2:10" ht="19.5" customHeight="1">
      <c r="B1231" s="48"/>
      <c r="C1231" s="49"/>
      <c r="D1231" s="23"/>
      <c r="F1231" s="23"/>
      <c r="H1231" s="23"/>
      <c r="J1231" s="23"/>
    </row>
    <row r="1232" spans="2:10" ht="19.5" customHeight="1">
      <c r="B1232" s="48"/>
      <c r="C1232" s="49"/>
      <c r="D1232" s="23"/>
      <c r="F1232" s="23"/>
      <c r="H1232" s="23"/>
      <c r="J1232" s="23"/>
    </row>
    <row r="1233" spans="2:10" ht="19.5" customHeight="1">
      <c r="B1233" s="48"/>
      <c r="C1233" s="49"/>
      <c r="D1233" s="23"/>
      <c r="F1233" s="23"/>
      <c r="H1233" s="23"/>
      <c r="J1233" s="23"/>
    </row>
    <row r="1234" spans="2:10" ht="19.5" customHeight="1">
      <c r="B1234" s="48"/>
      <c r="C1234" s="49"/>
      <c r="D1234" s="23"/>
      <c r="F1234" s="23"/>
      <c r="H1234" s="23"/>
      <c r="J1234" s="23"/>
    </row>
    <row r="1235" spans="2:10" ht="19.5" customHeight="1">
      <c r="B1235" s="48"/>
      <c r="C1235" s="49"/>
      <c r="D1235" s="23"/>
      <c r="F1235" s="23"/>
      <c r="H1235" s="23"/>
      <c r="J1235" s="23"/>
    </row>
    <row r="1236" spans="2:10" ht="19.5" customHeight="1">
      <c r="B1236" s="48"/>
      <c r="C1236" s="49"/>
      <c r="D1236" s="23"/>
      <c r="F1236" s="23"/>
      <c r="H1236" s="23"/>
      <c r="J1236" s="23"/>
    </row>
    <row r="1237" spans="2:10" ht="19.5" customHeight="1">
      <c r="B1237" s="48"/>
      <c r="C1237" s="49"/>
      <c r="D1237" s="23"/>
      <c r="F1237" s="23"/>
      <c r="H1237" s="23"/>
      <c r="J1237" s="23"/>
    </row>
    <row r="1238" spans="2:10" ht="19.5" customHeight="1">
      <c r="B1238" s="48"/>
      <c r="C1238" s="49"/>
      <c r="D1238" s="23"/>
      <c r="F1238" s="23"/>
      <c r="H1238" s="23"/>
      <c r="J1238" s="23"/>
    </row>
    <row r="1239" spans="2:10" ht="19.5" customHeight="1">
      <c r="B1239" s="48"/>
      <c r="C1239" s="49"/>
      <c r="D1239" s="23"/>
      <c r="F1239" s="23"/>
      <c r="H1239" s="23"/>
      <c r="J1239" s="23"/>
    </row>
    <row r="1240" spans="2:10" ht="19.5" customHeight="1">
      <c r="B1240" s="48"/>
      <c r="C1240" s="49"/>
      <c r="D1240" s="23"/>
      <c r="F1240" s="23"/>
      <c r="H1240" s="23"/>
      <c r="J1240" s="23"/>
    </row>
    <row r="1241" spans="2:10" ht="19.5" customHeight="1">
      <c r="B1241" s="48"/>
      <c r="C1241" s="49"/>
      <c r="D1241" s="23"/>
      <c r="F1241" s="23"/>
      <c r="H1241" s="23"/>
      <c r="J1241" s="23"/>
    </row>
    <row r="1242" spans="2:10" ht="19.5" customHeight="1">
      <c r="B1242" s="48"/>
      <c r="C1242" s="49"/>
      <c r="D1242" s="23"/>
      <c r="F1242" s="23"/>
      <c r="H1242" s="23"/>
      <c r="J1242" s="23"/>
    </row>
    <row r="1243" spans="2:10" ht="19.5" customHeight="1">
      <c r="B1243" s="48"/>
      <c r="C1243" s="49"/>
      <c r="D1243" s="23"/>
      <c r="F1243" s="23"/>
      <c r="H1243" s="23"/>
      <c r="J1243" s="23"/>
    </row>
    <row r="1244" spans="2:10" ht="19.5" customHeight="1">
      <c r="B1244" s="48"/>
      <c r="C1244" s="49"/>
      <c r="D1244" s="23"/>
      <c r="F1244" s="23"/>
      <c r="H1244" s="23"/>
      <c r="J1244" s="23"/>
    </row>
    <row r="1245" spans="2:10" ht="19.5" customHeight="1">
      <c r="B1245" s="48"/>
      <c r="C1245" s="49"/>
      <c r="D1245" s="23"/>
      <c r="F1245" s="23"/>
      <c r="H1245" s="23"/>
      <c r="J1245" s="23"/>
    </row>
    <row r="1246" spans="2:10" ht="19.5" customHeight="1">
      <c r="B1246" s="48"/>
      <c r="C1246" s="49"/>
      <c r="D1246" s="23"/>
      <c r="F1246" s="23"/>
      <c r="H1246" s="23"/>
      <c r="J1246" s="23"/>
    </row>
    <row r="1247" spans="2:10" ht="19.5" customHeight="1">
      <c r="B1247" s="48"/>
      <c r="C1247" s="49"/>
      <c r="D1247" s="23"/>
      <c r="F1247" s="23"/>
      <c r="H1247" s="23"/>
      <c r="J1247" s="23"/>
    </row>
    <row r="1248" spans="2:10" ht="19.5" customHeight="1">
      <c r="B1248" s="48"/>
      <c r="C1248" s="49"/>
      <c r="D1248" s="23"/>
      <c r="F1248" s="23"/>
      <c r="H1248" s="23"/>
      <c r="J1248" s="23"/>
    </row>
    <row r="1249" spans="2:10" ht="19.5" customHeight="1">
      <c r="B1249" s="48"/>
      <c r="C1249" s="49"/>
      <c r="D1249" s="23"/>
      <c r="F1249" s="23"/>
      <c r="H1249" s="23"/>
      <c r="J1249" s="23"/>
    </row>
    <row r="1250" spans="2:10" ht="19.5" customHeight="1">
      <c r="B1250" s="48"/>
      <c r="C1250" s="49"/>
      <c r="D1250" s="23"/>
      <c r="F1250" s="23"/>
      <c r="H1250" s="23"/>
      <c r="J1250" s="23"/>
    </row>
    <row r="1251" spans="2:10" ht="19.5" customHeight="1">
      <c r="B1251" s="48"/>
      <c r="C1251" s="49"/>
      <c r="D1251" s="23"/>
      <c r="F1251" s="23"/>
      <c r="H1251" s="23"/>
      <c r="J1251" s="23"/>
    </row>
    <row r="1252" spans="2:10" ht="19.5" customHeight="1">
      <c r="B1252" s="48"/>
      <c r="C1252" s="49"/>
      <c r="D1252" s="23"/>
      <c r="F1252" s="23"/>
      <c r="H1252" s="23"/>
      <c r="J1252" s="23"/>
    </row>
    <row r="1253" spans="2:10" ht="19.5" customHeight="1">
      <c r="B1253" s="48"/>
      <c r="C1253" s="49"/>
      <c r="D1253" s="23"/>
      <c r="F1253" s="23"/>
      <c r="H1253" s="23"/>
      <c r="J1253" s="23"/>
    </row>
    <row r="1254" spans="2:10" ht="19.5" customHeight="1">
      <c r="B1254" s="48"/>
      <c r="C1254" s="49"/>
      <c r="D1254" s="23"/>
      <c r="F1254" s="23"/>
      <c r="H1254" s="23"/>
      <c r="J1254" s="23"/>
    </row>
    <row r="1255" spans="2:10" ht="19.5" customHeight="1">
      <c r="B1255" s="48"/>
      <c r="C1255" s="49"/>
      <c r="D1255" s="23"/>
      <c r="F1255" s="23"/>
      <c r="H1255" s="23"/>
      <c r="J1255" s="23"/>
    </row>
    <row r="1256" spans="2:10" ht="19.5" customHeight="1">
      <c r="B1256" s="48"/>
      <c r="C1256" s="49"/>
      <c r="D1256" s="23"/>
      <c r="F1256" s="23"/>
      <c r="H1256" s="23"/>
      <c r="J1256" s="23"/>
    </row>
    <row r="1257" spans="2:10" ht="19.5" customHeight="1">
      <c r="B1257" s="48"/>
      <c r="C1257" s="49"/>
      <c r="D1257" s="23"/>
      <c r="F1257" s="23"/>
      <c r="H1257" s="23"/>
      <c r="J1257" s="23"/>
    </row>
    <row r="1258" spans="2:10" ht="19.5" customHeight="1">
      <c r="B1258" s="48"/>
      <c r="C1258" s="49"/>
      <c r="D1258" s="23"/>
      <c r="F1258" s="23"/>
      <c r="H1258" s="23"/>
      <c r="J1258" s="23"/>
    </row>
    <row r="1259" spans="2:10" ht="19.5" customHeight="1">
      <c r="B1259" s="48"/>
      <c r="C1259" s="49"/>
      <c r="D1259" s="23"/>
      <c r="F1259" s="23"/>
      <c r="H1259" s="23"/>
      <c r="J1259" s="23"/>
    </row>
    <row r="1260" spans="2:10" ht="19.5" customHeight="1">
      <c r="B1260" s="48"/>
      <c r="C1260" s="49"/>
      <c r="D1260" s="23"/>
      <c r="F1260" s="23"/>
      <c r="H1260" s="23"/>
      <c r="J1260" s="23"/>
    </row>
    <row r="1261" spans="2:10" ht="19.5" customHeight="1">
      <c r="B1261" s="48"/>
      <c r="C1261" s="49"/>
      <c r="D1261" s="23"/>
      <c r="F1261" s="23"/>
      <c r="H1261" s="23"/>
      <c r="J1261" s="23"/>
    </row>
    <row r="1262" spans="2:10" ht="19.5" customHeight="1">
      <c r="B1262" s="48"/>
      <c r="C1262" s="49"/>
      <c r="D1262" s="23"/>
      <c r="F1262" s="23"/>
      <c r="H1262" s="23"/>
      <c r="J1262" s="23"/>
    </row>
    <row r="1263" spans="2:10" ht="19.5" customHeight="1">
      <c r="B1263" s="48"/>
      <c r="C1263" s="49"/>
      <c r="D1263" s="23"/>
      <c r="F1263" s="23"/>
      <c r="H1263" s="23"/>
      <c r="J1263" s="23"/>
    </row>
    <row r="1264" spans="2:10" ht="19.5" customHeight="1">
      <c r="B1264" s="48"/>
      <c r="C1264" s="49"/>
      <c r="D1264" s="23"/>
      <c r="F1264" s="23"/>
      <c r="H1264" s="23"/>
      <c r="J1264" s="23"/>
    </row>
    <row r="1265" spans="2:10" ht="19.5" customHeight="1">
      <c r="B1265" s="48"/>
      <c r="C1265" s="49"/>
      <c r="D1265" s="23"/>
      <c r="F1265" s="23"/>
      <c r="H1265" s="23"/>
      <c r="J1265" s="23"/>
    </row>
    <row r="1266" spans="2:10" ht="19.5" customHeight="1">
      <c r="B1266" s="48"/>
      <c r="C1266" s="49"/>
      <c r="D1266" s="23"/>
      <c r="F1266" s="23"/>
      <c r="H1266" s="23"/>
      <c r="J1266" s="23"/>
    </row>
    <row r="1267" spans="2:10" ht="19.5" customHeight="1">
      <c r="B1267" s="48"/>
      <c r="C1267" s="49"/>
      <c r="D1267" s="23"/>
      <c r="F1267" s="23"/>
      <c r="H1267" s="23"/>
      <c r="J1267" s="23"/>
    </row>
    <row r="1268" spans="2:10" ht="19.5" customHeight="1">
      <c r="B1268" s="48"/>
      <c r="C1268" s="49"/>
      <c r="D1268" s="23"/>
      <c r="F1268" s="23"/>
      <c r="H1268" s="23"/>
      <c r="J1268" s="23"/>
    </row>
    <row r="1269" spans="2:10" ht="19.5" customHeight="1">
      <c r="B1269" s="48"/>
      <c r="C1269" s="49"/>
      <c r="D1269" s="23"/>
      <c r="F1269" s="23"/>
      <c r="H1269" s="23"/>
      <c r="J1269" s="23"/>
    </row>
    <row r="1270" spans="2:10" ht="19.5" customHeight="1">
      <c r="B1270" s="48"/>
      <c r="C1270" s="49"/>
      <c r="D1270" s="23"/>
      <c r="F1270" s="23"/>
      <c r="H1270" s="23"/>
      <c r="J1270" s="23"/>
    </row>
    <row r="1271" spans="2:10" ht="19.5" customHeight="1">
      <c r="B1271" s="48"/>
      <c r="C1271" s="49"/>
      <c r="D1271" s="23"/>
      <c r="F1271" s="23"/>
      <c r="H1271" s="23"/>
      <c r="J1271" s="23"/>
    </row>
    <row r="1272" spans="2:10" ht="19.5" customHeight="1">
      <c r="B1272" s="48"/>
      <c r="C1272" s="49"/>
      <c r="D1272" s="23"/>
      <c r="F1272" s="23"/>
      <c r="H1272" s="23"/>
      <c r="J1272" s="23"/>
    </row>
    <row r="1273" spans="2:10" ht="19.5" customHeight="1">
      <c r="B1273" s="48"/>
      <c r="C1273" s="49"/>
      <c r="D1273" s="23"/>
      <c r="F1273" s="23"/>
      <c r="H1273" s="23"/>
      <c r="J1273" s="23"/>
    </row>
    <row r="1274" spans="2:10" ht="19.5" customHeight="1">
      <c r="B1274" s="48"/>
      <c r="C1274" s="49"/>
      <c r="D1274" s="23"/>
      <c r="F1274" s="23"/>
      <c r="H1274" s="23"/>
      <c r="J1274" s="23"/>
    </row>
    <row r="1275" spans="2:10" ht="19.5" customHeight="1">
      <c r="B1275" s="48"/>
      <c r="C1275" s="49"/>
      <c r="D1275" s="23"/>
      <c r="F1275" s="23"/>
      <c r="H1275" s="23"/>
      <c r="J1275" s="23"/>
    </row>
    <row r="1276" spans="2:10" ht="19.5" customHeight="1">
      <c r="B1276" s="48"/>
      <c r="C1276" s="49"/>
      <c r="D1276" s="23"/>
      <c r="F1276" s="23"/>
      <c r="H1276" s="23"/>
      <c r="J1276" s="23"/>
    </row>
    <row r="1277" spans="2:10" ht="19.5" customHeight="1">
      <c r="B1277" s="48"/>
      <c r="C1277" s="49"/>
      <c r="D1277" s="23"/>
      <c r="F1277" s="23"/>
      <c r="H1277" s="23"/>
      <c r="J1277" s="23"/>
    </row>
    <row r="1278" spans="2:10" ht="19.5" customHeight="1">
      <c r="B1278" s="48"/>
      <c r="C1278" s="49"/>
      <c r="D1278" s="23"/>
      <c r="F1278" s="23"/>
      <c r="H1278" s="23"/>
      <c r="J1278" s="23"/>
    </row>
    <row r="1279" spans="2:10" ht="19.5" customHeight="1">
      <c r="B1279" s="48"/>
      <c r="C1279" s="49"/>
      <c r="D1279" s="23"/>
      <c r="F1279" s="23"/>
      <c r="H1279" s="23"/>
      <c r="J1279" s="23"/>
    </row>
    <row r="1280" spans="2:10" ht="19.5" customHeight="1">
      <c r="B1280" s="48"/>
      <c r="C1280" s="49"/>
      <c r="D1280" s="23"/>
      <c r="F1280" s="23"/>
      <c r="H1280" s="23"/>
      <c r="J1280" s="23"/>
    </row>
    <row r="1281" spans="2:10" ht="19.5" customHeight="1">
      <c r="B1281" s="48"/>
      <c r="C1281" s="49"/>
      <c r="D1281" s="23"/>
      <c r="F1281" s="23"/>
      <c r="H1281" s="23"/>
      <c r="J1281" s="23"/>
    </row>
    <row r="1282" spans="2:10" ht="19.5" customHeight="1">
      <c r="B1282" s="48"/>
      <c r="C1282" s="49"/>
      <c r="D1282" s="23"/>
      <c r="F1282" s="23"/>
      <c r="H1282" s="23"/>
      <c r="J1282" s="23"/>
    </row>
    <row r="1283" spans="2:10" ht="19.5" customHeight="1">
      <c r="B1283" s="48"/>
      <c r="C1283" s="49"/>
      <c r="D1283" s="23"/>
      <c r="F1283" s="23"/>
      <c r="H1283" s="23"/>
      <c r="J1283" s="23"/>
    </row>
    <row r="1284" spans="2:10" ht="19.5" customHeight="1">
      <c r="B1284" s="48"/>
      <c r="C1284" s="49"/>
      <c r="D1284" s="23"/>
      <c r="F1284" s="23"/>
      <c r="H1284" s="23"/>
      <c r="J1284" s="23"/>
    </row>
    <row r="1285" spans="2:10" ht="19.5" customHeight="1">
      <c r="B1285" s="48"/>
      <c r="C1285" s="49"/>
      <c r="D1285" s="23"/>
      <c r="F1285" s="23"/>
      <c r="H1285" s="23"/>
      <c r="J1285" s="23"/>
    </row>
    <row r="1286" spans="2:10" ht="19.5" customHeight="1">
      <c r="B1286" s="48"/>
      <c r="C1286" s="49"/>
      <c r="D1286" s="23"/>
      <c r="F1286" s="23"/>
      <c r="H1286" s="23"/>
      <c r="J1286" s="23"/>
    </row>
    <row r="1287" spans="2:10" ht="19.5" customHeight="1">
      <c r="B1287" s="48"/>
      <c r="C1287" s="49"/>
      <c r="D1287" s="23"/>
      <c r="F1287" s="23"/>
      <c r="H1287" s="23"/>
      <c r="J1287" s="23"/>
    </row>
    <row r="1288" spans="2:10" ht="19.5" customHeight="1">
      <c r="B1288" s="48"/>
      <c r="C1288" s="49"/>
      <c r="D1288" s="23"/>
      <c r="F1288" s="23"/>
      <c r="H1288" s="23"/>
      <c r="J1288" s="23"/>
    </row>
    <row r="1289" spans="2:10" ht="19.5" customHeight="1">
      <c r="B1289" s="48"/>
      <c r="C1289" s="49"/>
      <c r="D1289" s="23"/>
      <c r="F1289" s="23"/>
      <c r="H1289" s="23"/>
      <c r="J1289" s="23"/>
    </row>
    <row r="1290" spans="2:10" ht="19.5" customHeight="1">
      <c r="B1290" s="48"/>
      <c r="C1290" s="49"/>
      <c r="D1290" s="23"/>
      <c r="F1290" s="23"/>
      <c r="H1290" s="23"/>
      <c r="J1290" s="23"/>
    </row>
    <row r="1291" spans="2:10" ht="19.5" customHeight="1">
      <c r="B1291" s="48"/>
      <c r="C1291" s="49"/>
      <c r="D1291" s="23"/>
      <c r="F1291" s="23"/>
      <c r="H1291" s="23"/>
      <c r="J1291" s="23"/>
    </row>
    <row r="1292" spans="2:10" ht="19.5" customHeight="1">
      <c r="B1292" s="48"/>
      <c r="C1292" s="49"/>
      <c r="D1292" s="23"/>
      <c r="F1292" s="23"/>
      <c r="H1292" s="23"/>
      <c r="J1292" s="23"/>
    </row>
    <row r="1293" spans="2:10" ht="19.5" customHeight="1">
      <c r="B1293" s="48"/>
      <c r="C1293" s="49"/>
      <c r="D1293" s="23"/>
      <c r="F1293" s="23"/>
      <c r="H1293" s="23"/>
      <c r="J1293" s="23"/>
    </row>
    <row r="1294" spans="2:10" ht="19.5" customHeight="1">
      <c r="B1294" s="48"/>
      <c r="C1294" s="49"/>
      <c r="D1294" s="23"/>
      <c r="F1294" s="23"/>
      <c r="H1294" s="23"/>
      <c r="J1294" s="23"/>
    </row>
    <row r="1295" spans="2:10" ht="19.5" customHeight="1">
      <c r="B1295" s="48"/>
      <c r="C1295" s="49"/>
      <c r="D1295" s="23"/>
      <c r="F1295" s="23"/>
      <c r="H1295" s="23"/>
      <c r="J1295" s="23"/>
    </row>
    <row r="1296" spans="2:10" ht="19.5" customHeight="1">
      <c r="B1296" s="48"/>
      <c r="C1296" s="49"/>
      <c r="D1296" s="23"/>
      <c r="F1296" s="23"/>
      <c r="H1296" s="23"/>
      <c r="J1296" s="23"/>
    </row>
    <row r="1297" spans="2:10" ht="19.5" customHeight="1">
      <c r="B1297" s="48"/>
      <c r="C1297" s="49"/>
      <c r="D1297" s="23"/>
      <c r="F1297" s="23"/>
      <c r="H1297" s="23"/>
      <c r="J1297" s="23"/>
    </row>
    <row r="1298" spans="2:10" ht="19.5" customHeight="1">
      <c r="B1298" s="48"/>
      <c r="C1298" s="49"/>
      <c r="D1298" s="23"/>
      <c r="F1298" s="23"/>
      <c r="H1298" s="23"/>
      <c r="J1298" s="23"/>
    </row>
    <row r="1299" spans="2:10" ht="19.5" customHeight="1">
      <c r="B1299" s="48"/>
      <c r="C1299" s="49"/>
      <c r="D1299" s="23"/>
      <c r="F1299" s="23"/>
      <c r="H1299" s="23"/>
      <c r="J1299" s="23"/>
    </row>
    <row r="1300" spans="2:10" ht="19.5" customHeight="1">
      <c r="B1300" s="48"/>
      <c r="C1300" s="49"/>
      <c r="D1300" s="23"/>
      <c r="F1300" s="23"/>
      <c r="H1300" s="23"/>
      <c r="J1300" s="23"/>
    </row>
    <row r="1301" spans="2:10" ht="19.5" customHeight="1">
      <c r="B1301" s="48"/>
      <c r="C1301" s="49"/>
      <c r="D1301" s="23"/>
      <c r="F1301" s="23"/>
      <c r="H1301" s="23"/>
      <c r="J1301" s="23"/>
    </row>
    <row r="1302" spans="2:10" ht="19.5" customHeight="1">
      <c r="B1302" s="48"/>
      <c r="C1302" s="49"/>
      <c r="D1302" s="23"/>
      <c r="F1302" s="23"/>
      <c r="H1302" s="23"/>
      <c r="J1302" s="23"/>
    </row>
    <row r="1303" spans="2:10" ht="19.5" customHeight="1">
      <c r="B1303" s="48"/>
      <c r="C1303" s="49"/>
      <c r="D1303" s="23"/>
      <c r="F1303" s="23"/>
      <c r="H1303" s="23"/>
      <c r="J1303" s="23"/>
    </row>
    <row r="1304" spans="2:10" ht="19.5" customHeight="1">
      <c r="B1304" s="48"/>
      <c r="C1304" s="49"/>
      <c r="D1304" s="23"/>
      <c r="F1304" s="23"/>
      <c r="H1304" s="23"/>
      <c r="J1304" s="23"/>
    </row>
    <row r="1305" spans="2:10" ht="19.5" customHeight="1">
      <c r="B1305" s="48"/>
      <c r="C1305" s="49"/>
      <c r="D1305" s="23"/>
      <c r="F1305" s="23"/>
      <c r="H1305" s="23"/>
      <c r="J1305" s="23"/>
    </row>
    <row r="1306" spans="2:10" ht="19.5" customHeight="1">
      <c r="B1306" s="48"/>
      <c r="C1306" s="49"/>
      <c r="D1306" s="23"/>
      <c r="F1306" s="23"/>
      <c r="H1306" s="23"/>
      <c r="J1306" s="23"/>
    </row>
    <row r="1307" spans="2:10" ht="19.5" customHeight="1">
      <c r="B1307" s="48"/>
      <c r="C1307" s="49"/>
      <c r="D1307" s="23"/>
      <c r="F1307" s="23"/>
      <c r="H1307" s="23"/>
      <c r="J1307" s="23"/>
    </row>
    <row r="1308" spans="2:10" ht="19.5" customHeight="1">
      <c r="B1308" s="48"/>
      <c r="C1308" s="49"/>
      <c r="D1308" s="23"/>
      <c r="F1308" s="23"/>
      <c r="H1308" s="23"/>
      <c r="J1308" s="23"/>
    </row>
    <row r="1309" spans="2:10" ht="19.5" customHeight="1">
      <c r="B1309" s="48"/>
      <c r="C1309" s="49"/>
      <c r="D1309" s="23"/>
      <c r="F1309" s="23"/>
      <c r="H1309" s="23"/>
      <c r="J1309" s="23"/>
    </row>
    <row r="1310" spans="2:10" ht="19.5" customHeight="1">
      <c r="B1310" s="48"/>
      <c r="C1310" s="49"/>
      <c r="D1310" s="23"/>
      <c r="F1310" s="23"/>
      <c r="H1310" s="23"/>
      <c r="J1310" s="23"/>
    </row>
    <row r="1311" spans="2:10" ht="19.5" customHeight="1">
      <c r="B1311" s="48"/>
      <c r="C1311" s="49"/>
      <c r="D1311" s="23"/>
      <c r="F1311" s="23"/>
      <c r="H1311" s="23"/>
      <c r="J1311" s="23"/>
    </row>
    <row r="1312" spans="2:10" ht="19.5" customHeight="1">
      <c r="B1312" s="48"/>
      <c r="C1312" s="49"/>
      <c r="D1312" s="23"/>
      <c r="F1312" s="23"/>
      <c r="H1312" s="23"/>
      <c r="J1312" s="23"/>
    </row>
    <row r="1313" spans="2:10" ht="19.5" customHeight="1">
      <c r="B1313" s="48"/>
      <c r="C1313" s="49"/>
      <c r="D1313" s="23"/>
      <c r="F1313" s="23"/>
      <c r="H1313" s="23"/>
      <c r="J1313" s="23"/>
    </row>
    <row r="1314" spans="2:10" ht="19.5" customHeight="1">
      <c r="B1314" s="48"/>
      <c r="C1314" s="49"/>
      <c r="D1314" s="23"/>
      <c r="F1314" s="23"/>
      <c r="H1314" s="23"/>
      <c r="J1314" s="23"/>
    </row>
    <row r="1315" spans="2:10" ht="19.5" customHeight="1">
      <c r="B1315" s="48"/>
      <c r="C1315" s="49"/>
      <c r="D1315" s="23"/>
      <c r="F1315" s="23"/>
      <c r="H1315" s="23"/>
      <c r="J1315" s="23"/>
    </row>
    <row r="1316" spans="2:10" ht="19.5" customHeight="1">
      <c r="B1316" s="48"/>
      <c r="C1316" s="49"/>
      <c r="D1316" s="23"/>
      <c r="F1316" s="23"/>
      <c r="H1316" s="23"/>
      <c r="J1316" s="23"/>
    </row>
    <row r="1317" spans="2:10" ht="19.5" customHeight="1">
      <c r="B1317" s="48"/>
      <c r="C1317" s="49"/>
      <c r="D1317" s="23"/>
      <c r="F1317" s="23"/>
      <c r="H1317" s="23"/>
      <c r="J1317" s="23"/>
    </row>
    <row r="1318" spans="2:10" ht="19.5" customHeight="1">
      <c r="B1318" s="48"/>
      <c r="C1318" s="49"/>
      <c r="D1318" s="23"/>
      <c r="F1318" s="23"/>
      <c r="H1318" s="23"/>
      <c r="J1318" s="23"/>
    </row>
    <row r="1319" spans="2:10" ht="19.5" customHeight="1">
      <c r="B1319" s="48"/>
      <c r="C1319" s="49"/>
      <c r="D1319" s="23"/>
      <c r="F1319" s="23"/>
      <c r="H1319" s="23"/>
      <c r="J1319" s="23"/>
    </row>
    <row r="1320" spans="2:10" ht="19.5" customHeight="1">
      <c r="B1320" s="48"/>
      <c r="C1320" s="49"/>
      <c r="D1320" s="23"/>
      <c r="F1320" s="23"/>
      <c r="H1320" s="23"/>
      <c r="J1320" s="23"/>
    </row>
    <row r="1321" spans="2:10" ht="19.5" customHeight="1">
      <c r="B1321" s="48"/>
      <c r="C1321" s="49"/>
      <c r="D1321" s="23"/>
      <c r="F1321" s="23"/>
      <c r="H1321" s="23"/>
      <c r="J1321" s="23"/>
    </row>
    <row r="1322" spans="2:10" ht="19.5" customHeight="1">
      <c r="B1322" s="48"/>
      <c r="C1322" s="49"/>
      <c r="D1322" s="23"/>
      <c r="F1322" s="23"/>
      <c r="H1322" s="23"/>
      <c r="J1322" s="23"/>
    </row>
    <row r="1323" spans="2:10" ht="19.5" customHeight="1">
      <c r="B1323" s="48"/>
      <c r="C1323" s="49"/>
      <c r="D1323" s="23"/>
      <c r="F1323" s="23"/>
      <c r="H1323" s="23"/>
      <c r="J1323" s="23"/>
    </row>
    <row r="1324" spans="2:10" ht="19.5" customHeight="1">
      <c r="B1324" s="48"/>
      <c r="C1324" s="49"/>
      <c r="D1324" s="23"/>
      <c r="F1324" s="23"/>
      <c r="H1324" s="23"/>
      <c r="J1324" s="23"/>
    </row>
    <row r="1325" spans="2:10" ht="19.5" customHeight="1">
      <c r="B1325" s="48"/>
      <c r="C1325" s="49"/>
      <c r="D1325" s="23"/>
      <c r="F1325" s="23"/>
      <c r="H1325" s="23"/>
      <c r="J1325" s="23"/>
    </row>
    <row r="1326" spans="2:10" ht="19.5" customHeight="1">
      <c r="B1326" s="48"/>
      <c r="C1326" s="49"/>
      <c r="D1326" s="23"/>
      <c r="F1326" s="23"/>
      <c r="H1326" s="23"/>
      <c r="J1326" s="23"/>
    </row>
    <row r="1327" spans="2:10" ht="19.5" customHeight="1">
      <c r="B1327" s="48"/>
      <c r="C1327" s="49"/>
      <c r="D1327" s="23"/>
      <c r="F1327" s="23"/>
      <c r="H1327" s="23"/>
      <c r="J1327" s="23"/>
    </row>
    <row r="1328" spans="2:10" ht="19.5" customHeight="1">
      <c r="B1328" s="48"/>
      <c r="C1328" s="49"/>
      <c r="D1328" s="23"/>
      <c r="F1328" s="23"/>
      <c r="H1328" s="23"/>
      <c r="J1328" s="23"/>
    </row>
    <row r="1329" spans="2:10" ht="19.5" customHeight="1">
      <c r="B1329" s="48"/>
      <c r="C1329" s="49"/>
      <c r="D1329" s="23"/>
      <c r="F1329" s="23"/>
      <c r="H1329" s="23"/>
      <c r="J1329" s="23"/>
    </row>
    <row r="1330" spans="2:10" ht="19.5" customHeight="1">
      <c r="B1330" s="48"/>
      <c r="C1330" s="49"/>
      <c r="D1330" s="23"/>
      <c r="F1330" s="23"/>
      <c r="H1330" s="23"/>
      <c r="J1330" s="23"/>
    </row>
    <row r="1331" spans="2:10" ht="19.5" customHeight="1">
      <c r="B1331" s="48"/>
      <c r="C1331" s="49"/>
      <c r="D1331" s="23"/>
      <c r="F1331" s="23"/>
      <c r="H1331" s="23"/>
      <c r="J1331" s="23"/>
    </row>
    <row r="1332" spans="2:10" ht="19.5" customHeight="1">
      <c r="B1332" s="48"/>
      <c r="C1332" s="49"/>
      <c r="D1332" s="23"/>
      <c r="F1332" s="23"/>
      <c r="H1332" s="23"/>
      <c r="J1332" s="23"/>
    </row>
    <row r="1333" spans="2:10" ht="19.5" customHeight="1">
      <c r="B1333" s="48"/>
      <c r="C1333" s="49"/>
      <c r="D1333" s="23"/>
      <c r="F1333" s="23"/>
      <c r="H1333" s="23"/>
      <c r="J1333" s="23"/>
    </row>
    <row r="1334" spans="2:10" ht="19.5" customHeight="1">
      <c r="B1334" s="48"/>
      <c r="C1334" s="49"/>
      <c r="D1334" s="23"/>
      <c r="F1334" s="23"/>
      <c r="H1334" s="23"/>
      <c r="J1334" s="23"/>
    </row>
    <row r="1335" spans="2:10" ht="19.5" customHeight="1">
      <c r="B1335" s="48"/>
      <c r="C1335" s="49"/>
      <c r="D1335" s="23"/>
      <c r="F1335" s="23"/>
      <c r="H1335" s="23"/>
      <c r="J1335" s="23"/>
    </row>
    <row r="1336" spans="2:10" ht="19.5" customHeight="1">
      <c r="B1336" s="48"/>
      <c r="C1336" s="49"/>
      <c r="D1336" s="23"/>
      <c r="F1336" s="23"/>
      <c r="H1336" s="23"/>
      <c r="J1336" s="23"/>
    </row>
    <row r="1337" spans="2:10" ht="19.5" customHeight="1">
      <c r="B1337" s="48"/>
      <c r="C1337" s="49"/>
      <c r="D1337" s="23"/>
      <c r="F1337" s="23"/>
      <c r="H1337" s="23"/>
      <c r="J1337" s="23"/>
    </row>
    <row r="1338" spans="2:10" ht="19.5" customHeight="1">
      <c r="B1338" s="48"/>
      <c r="C1338" s="49"/>
      <c r="D1338" s="23"/>
      <c r="F1338" s="23"/>
      <c r="H1338" s="23"/>
      <c r="J1338" s="23"/>
    </row>
    <row r="1339" spans="2:10" ht="19.5" customHeight="1">
      <c r="B1339" s="48"/>
      <c r="C1339" s="49"/>
      <c r="D1339" s="23"/>
      <c r="F1339" s="23"/>
      <c r="H1339" s="23"/>
      <c r="J1339" s="23"/>
    </row>
    <row r="1340" spans="2:10" ht="19.5" customHeight="1">
      <c r="B1340" s="48"/>
      <c r="C1340" s="49"/>
      <c r="D1340" s="23"/>
      <c r="F1340" s="23"/>
      <c r="H1340" s="23"/>
      <c r="J1340" s="23"/>
    </row>
    <row r="1341" spans="2:10" ht="19.5" customHeight="1">
      <c r="B1341" s="48"/>
      <c r="C1341" s="49"/>
      <c r="D1341" s="23"/>
      <c r="F1341" s="23"/>
      <c r="H1341" s="23"/>
      <c r="J1341" s="23"/>
    </row>
    <row r="1342" spans="2:10" ht="19.5" customHeight="1">
      <c r="B1342" s="48"/>
      <c r="C1342" s="49"/>
      <c r="D1342" s="23"/>
      <c r="F1342" s="23"/>
      <c r="H1342" s="23"/>
      <c r="J1342" s="23"/>
    </row>
    <row r="1343" spans="2:10" ht="19.5" customHeight="1">
      <c r="B1343" s="48"/>
      <c r="C1343" s="49"/>
      <c r="D1343" s="23"/>
      <c r="F1343" s="23"/>
      <c r="H1343" s="23"/>
      <c r="J1343" s="23"/>
    </row>
    <row r="1344" spans="2:10" ht="19.5" customHeight="1">
      <c r="B1344" s="48"/>
      <c r="C1344" s="49"/>
      <c r="D1344" s="23"/>
      <c r="F1344" s="23"/>
      <c r="H1344" s="23"/>
      <c r="J1344" s="23"/>
    </row>
    <row r="1345" spans="2:10" ht="19.5" customHeight="1">
      <c r="B1345" s="48"/>
      <c r="C1345" s="49"/>
      <c r="D1345" s="23"/>
      <c r="F1345" s="23"/>
      <c r="H1345" s="23"/>
      <c r="J1345" s="23"/>
    </row>
    <row r="1346" spans="2:10" ht="19.5" customHeight="1">
      <c r="B1346" s="48"/>
      <c r="C1346" s="49"/>
      <c r="D1346" s="23"/>
      <c r="F1346" s="23"/>
      <c r="H1346" s="23"/>
      <c r="J1346" s="23"/>
    </row>
    <row r="1347" spans="2:10" ht="19.5" customHeight="1">
      <c r="B1347" s="48"/>
      <c r="C1347" s="49"/>
      <c r="D1347" s="23"/>
      <c r="F1347" s="23"/>
      <c r="H1347" s="23"/>
      <c r="J1347" s="23"/>
    </row>
    <row r="1348" spans="2:10" ht="19.5" customHeight="1">
      <c r="B1348" s="48"/>
      <c r="C1348" s="49"/>
      <c r="D1348" s="23"/>
      <c r="F1348" s="23"/>
      <c r="H1348" s="23"/>
      <c r="J1348" s="23"/>
    </row>
    <row r="1349" spans="2:10" ht="19.5" customHeight="1">
      <c r="B1349" s="48"/>
      <c r="C1349" s="49"/>
      <c r="D1349" s="23"/>
      <c r="F1349" s="23"/>
      <c r="H1349" s="23"/>
      <c r="J1349" s="23"/>
    </row>
    <row r="1350" spans="2:10" ht="19.5" customHeight="1">
      <c r="B1350" s="48"/>
      <c r="C1350" s="49"/>
      <c r="D1350" s="23"/>
      <c r="F1350" s="23"/>
      <c r="H1350" s="23"/>
      <c r="J1350" s="23"/>
    </row>
    <row r="1351" spans="2:10" ht="19.5" customHeight="1">
      <c r="B1351" s="48"/>
      <c r="C1351" s="49"/>
      <c r="D1351" s="23"/>
      <c r="F1351" s="23"/>
      <c r="H1351" s="23"/>
      <c r="J1351" s="23"/>
    </row>
    <row r="1352" spans="2:10" ht="19.5" customHeight="1">
      <c r="B1352" s="48"/>
      <c r="C1352" s="49"/>
      <c r="D1352" s="23"/>
      <c r="F1352" s="23"/>
      <c r="H1352" s="23"/>
      <c r="J1352" s="23"/>
    </row>
    <row r="1353" spans="2:10" ht="19.5" customHeight="1">
      <c r="B1353" s="48"/>
      <c r="C1353" s="49"/>
      <c r="D1353" s="23"/>
      <c r="F1353" s="23"/>
      <c r="H1353" s="23"/>
      <c r="J1353" s="23"/>
    </row>
    <row r="1354" spans="2:10" ht="19.5" customHeight="1">
      <c r="B1354" s="48"/>
      <c r="C1354" s="49"/>
      <c r="D1354" s="23"/>
      <c r="F1354" s="23"/>
      <c r="H1354" s="23"/>
      <c r="J1354" s="23"/>
    </row>
    <row r="1355" spans="2:10" ht="19.5" customHeight="1">
      <c r="B1355" s="48"/>
      <c r="C1355" s="49"/>
      <c r="D1355" s="23"/>
      <c r="F1355" s="23"/>
      <c r="H1355" s="23"/>
      <c r="J1355" s="23"/>
    </row>
    <row r="1356" spans="2:10" ht="19.5" customHeight="1">
      <c r="B1356" s="48"/>
      <c r="C1356" s="49"/>
      <c r="D1356" s="23"/>
      <c r="F1356" s="23"/>
      <c r="H1356" s="23"/>
      <c r="J1356" s="23"/>
    </row>
    <row r="1357" spans="2:10" ht="19.5" customHeight="1">
      <c r="B1357" s="48"/>
      <c r="C1357" s="49"/>
      <c r="D1357" s="23"/>
      <c r="F1357" s="23"/>
      <c r="H1357" s="23"/>
      <c r="J1357" s="23"/>
    </row>
    <row r="1358" spans="2:10" ht="19.5" customHeight="1">
      <c r="B1358" s="48"/>
      <c r="C1358" s="49"/>
      <c r="D1358" s="23"/>
      <c r="F1358" s="23"/>
      <c r="H1358" s="23"/>
      <c r="J1358" s="23"/>
    </row>
    <row r="1359" spans="2:10" ht="19.5" customHeight="1">
      <c r="B1359" s="48"/>
      <c r="C1359" s="49"/>
      <c r="D1359" s="23"/>
      <c r="F1359" s="23"/>
      <c r="H1359" s="23"/>
      <c r="J1359" s="23"/>
    </row>
    <row r="1360" spans="2:10" ht="19.5" customHeight="1">
      <c r="B1360" s="48"/>
      <c r="C1360" s="49"/>
      <c r="D1360" s="23"/>
      <c r="F1360" s="23"/>
      <c r="H1360" s="23"/>
      <c r="J1360" s="23"/>
    </row>
    <row r="1361" spans="2:10" ht="19.5" customHeight="1">
      <c r="B1361" s="48"/>
      <c r="C1361" s="49"/>
      <c r="D1361" s="23"/>
      <c r="F1361" s="23"/>
      <c r="H1361" s="23"/>
      <c r="J1361" s="23"/>
    </row>
    <row r="1362" spans="2:10" ht="19.5" customHeight="1">
      <c r="B1362" s="48"/>
      <c r="C1362" s="49"/>
      <c r="D1362" s="23"/>
      <c r="F1362" s="23"/>
      <c r="H1362" s="23"/>
      <c r="J1362" s="23"/>
    </row>
    <row r="1363" spans="2:10" ht="19.5" customHeight="1">
      <c r="B1363" s="48"/>
      <c r="C1363" s="49"/>
      <c r="D1363" s="23"/>
      <c r="F1363" s="23"/>
      <c r="H1363" s="23"/>
      <c r="J1363" s="23"/>
    </row>
    <row r="1364" spans="2:10" ht="19.5" customHeight="1">
      <c r="B1364" s="48"/>
      <c r="C1364" s="49"/>
      <c r="D1364" s="23"/>
      <c r="F1364" s="23"/>
      <c r="H1364" s="23"/>
      <c r="J1364" s="23"/>
    </row>
    <row r="1365" spans="2:10" ht="19.5" customHeight="1">
      <c r="B1365" s="48"/>
      <c r="C1365" s="49"/>
      <c r="D1365" s="23"/>
      <c r="F1365" s="23"/>
      <c r="H1365" s="23"/>
      <c r="J1365" s="23"/>
    </row>
    <row r="1366" spans="2:10" ht="19.5" customHeight="1">
      <c r="B1366" s="48"/>
      <c r="C1366" s="49"/>
      <c r="D1366" s="23"/>
      <c r="F1366" s="23"/>
      <c r="H1366" s="23"/>
      <c r="J1366" s="23"/>
    </row>
    <row r="1367" spans="2:10" ht="19.5" customHeight="1">
      <c r="B1367" s="48"/>
      <c r="C1367" s="49"/>
      <c r="D1367" s="23"/>
      <c r="F1367" s="23"/>
      <c r="H1367" s="23"/>
      <c r="J1367" s="23"/>
    </row>
    <row r="1368" spans="2:10" ht="19.5" customHeight="1">
      <c r="B1368" s="48"/>
      <c r="C1368" s="49"/>
      <c r="D1368" s="23"/>
      <c r="F1368" s="23"/>
      <c r="H1368" s="23"/>
      <c r="J1368" s="23"/>
    </row>
    <row r="1369" spans="2:10" ht="19.5" customHeight="1">
      <c r="B1369" s="48"/>
      <c r="C1369" s="49"/>
      <c r="D1369" s="23"/>
      <c r="F1369" s="23"/>
      <c r="H1369" s="23"/>
      <c r="J1369" s="23"/>
    </row>
    <row r="1370" spans="2:10" ht="19.5" customHeight="1">
      <c r="B1370" s="48"/>
      <c r="C1370" s="49"/>
      <c r="D1370" s="23"/>
      <c r="F1370" s="23"/>
      <c r="H1370" s="23"/>
      <c r="J1370" s="23"/>
    </row>
    <row r="1371" spans="2:10" ht="19.5" customHeight="1">
      <c r="B1371" s="48"/>
      <c r="C1371" s="49"/>
      <c r="D1371" s="23"/>
      <c r="F1371" s="23"/>
      <c r="H1371" s="23"/>
      <c r="J1371" s="23"/>
    </row>
    <row r="1372" spans="2:10" ht="19.5" customHeight="1">
      <c r="B1372" s="48"/>
      <c r="C1372" s="49"/>
      <c r="D1372" s="23"/>
      <c r="F1372" s="23"/>
      <c r="H1372" s="23"/>
      <c r="J1372" s="23"/>
    </row>
    <row r="1373" spans="2:10" ht="19.5" customHeight="1">
      <c r="B1373" s="48"/>
      <c r="C1373" s="49"/>
      <c r="D1373" s="23"/>
      <c r="F1373" s="23"/>
      <c r="H1373" s="23"/>
      <c r="J1373" s="23"/>
    </row>
    <row r="1374" spans="2:10" ht="19.5" customHeight="1">
      <c r="B1374" s="48"/>
      <c r="C1374" s="49"/>
      <c r="D1374" s="23"/>
      <c r="F1374" s="23"/>
      <c r="H1374" s="23"/>
      <c r="J1374" s="23"/>
    </row>
    <row r="1375" spans="2:10" ht="19.5" customHeight="1">
      <c r="B1375" s="48"/>
      <c r="C1375" s="49"/>
      <c r="D1375" s="23"/>
      <c r="F1375" s="23"/>
      <c r="H1375" s="23"/>
      <c r="J1375" s="23"/>
    </row>
    <row r="1376" spans="2:10" ht="19.5" customHeight="1">
      <c r="B1376" s="48"/>
      <c r="C1376" s="49"/>
      <c r="D1376" s="23"/>
      <c r="F1376" s="23"/>
      <c r="H1376" s="23"/>
      <c r="J1376" s="23"/>
    </row>
    <row r="1377" spans="2:10" ht="19.5" customHeight="1">
      <c r="B1377" s="48"/>
      <c r="C1377" s="49"/>
      <c r="D1377" s="23"/>
      <c r="F1377" s="23"/>
      <c r="H1377" s="23"/>
      <c r="J1377" s="23"/>
    </row>
    <row r="1378" spans="2:10" ht="19.5" customHeight="1">
      <c r="B1378" s="48"/>
      <c r="C1378" s="49"/>
      <c r="D1378" s="23"/>
      <c r="F1378" s="23"/>
      <c r="H1378" s="23"/>
      <c r="J1378" s="23"/>
    </row>
    <row r="1379" spans="2:10" ht="19.5" customHeight="1">
      <c r="B1379" s="48"/>
      <c r="C1379" s="49"/>
      <c r="D1379" s="23"/>
      <c r="F1379" s="23"/>
      <c r="H1379" s="23"/>
      <c r="J1379" s="23"/>
    </row>
    <row r="1380" spans="2:10" ht="19.5" customHeight="1">
      <c r="B1380" s="48"/>
      <c r="C1380" s="49"/>
      <c r="D1380" s="23"/>
      <c r="F1380" s="23"/>
      <c r="H1380" s="23"/>
      <c r="J1380" s="23"/>
    </row>
    <row r="1381" spans="2:10" ht="19.5" customHeight="1">
      <c r="B1381" s="48"/>
      <c r="C1381" s="49"/>
      <c r="D1381" s="23"/>
      <c r="F1381" s="23"/>
      <c r="H1381" s="23"/>
      <c r="J1381" s="23"/>
    </row>
    <row r="1382" spans="2:10" ht="19.5" customHeight="1">
      <c r="B1382" s="48"/>
      <c r="C1382" s="49"/>
      <c r="D1382" s="23"/>
      <c r="F1382" s="23"/>
      <c r="H1382" s="23"/>
      <c r="J1382" s="23"/>
    </row>
    <row r="1383" spans="2:10" ht="19.5" customHeight="1">
      <c r="B1383" s="48"/>
      <c r="C1383" s="49"/>
      <c r="D1383" s="23"/>
      <c r="F1383" s="23"/>
      <c r="H1383" s="23"/>
      <c r="J1383" s="23"/>
    </row>
    <row r="1384" spans="2:10" ht="19.5" customHeight="1">
      <c r="B1384" s="48"/>
      <c r="C1384" s="49"/>
      <c r="D1384" s="23"/>
      <c r="F1384" s="23"/>
      <c r="H1384" s="23"/>
      <c r="J1384" s="23"/>
    </row>
    <row r="1385" spans="2:10" ht="19.5" customHeight="1">
      <c r="B1385" s="48"/>
      <c r="C1385" s="49"/>
      <c r="D1385" s="23"/>
      <c r="F1385" s="23"/>
      <c r="H1385" s="23"/>
      <c r="J1385" s="23"/>
    </row>
    <row r="1386" spans="2:10" ht="19.5" customHeight="1">
      <c r="B1386" s="48"/>
      <c r="C1386" s="49"/>
      <c r="D1386" s="23"/>
      <c r="F1386" s="23"/>
      <c r="H1386" s="23"/>
      <c r="J1386" s="23"/>
    </row>
    <row r="1387" spans="2:10" ht="19.5" customHeight="1">
      <c r="B1387" s="48"/>
      <c r="C1387" s="49"/>
      <c r="D1387" s="23"/>
      <c r="F1387" s="23"/>
      <c r="H1387" s="23"/>
      <c r="J1387" s="23"/>
    </row>
    <row r="1388" spans="2:10" ht="19.5" customHeight="1">
      <c r="B1388" s="48"/>
      <c r="C1388" s="49"/>
      <c r="D1388" s="23"/>
      <c r="F1388" s="23"/>
      <c r="H1388" s="23"/>
      <c r="J1388" s="23"/>
    </row>
    <row r="1389" spans="2:10" ht="19.5" customHeight="1">
      <c r="B1389" s="48"/>
      <c r="C1389" s="49"/>
      <c r="D1389" s="23"/>
      <c r="F1389" s="23"/>
      <c r="H1389" s="23"/>
      <c r="J1389" s="23"/>
    </row>
    <row r="1390" spans="2:10" ht="19.5" customHeight="1">
      <c r="B1390" s="48"/>
      <c r="C1390" s="49"/>
      <c r="D1390" s="23"/>
      <c r="F1390" s="23"/>
      <c r="H1390" s="23"/>
      <c r="J1390" s="23"/>
    </row>
    <row r="1391" spans="2:10" ht="19.5" customHeight="1">
      <c r="B1391" s="48"/>
      <c r="C1391" s="49"/>
      <c r="D1391" s="23"/>
      <c r="F1391" s="23"/>
      <c r="H1391" s="23"/>
      <c r="J1391" s="23"/>
    </row>
    <row r="1392" spans="2:10" ht="19.5" customHeight="1">
      <c r="B1392" s="48"/>
      <c r="C1392" s="49"/>
      <c r="D1392" s="23"/>
      <c r="F1392" s="23"/>
      <c r="H1392" s="23"/>
      <c r="J1392" s="23"/>
    </row>
    <row r="1393" spans="2:10" ht="19.5" customHeight="1">
      <c r="B1393" s="48"/>
      <c r="C1393" s="49"/>
      <c r="D1393" s="23"/>
      <c r="F1393" s="23"/>
      <c r="H1393" s="23"/>
      <c r="J1393" s="23"/>
    </row>
    <row r="1394" spans="2:10" ht="19.5" customHeight="1">
      <c r="B1394" s="48"/>
      <c r="C1394" s="49"/>
      <c r="D1394" s="23"/>
      <c r="F1394" s="23"/>
      <c r="H1394" s="23"/>
      <c r="J1394" s="23"/>
    </row>
    <row r="1395" spans="2:10" ht="19.5" customHeight="1">
      <c r="B1395" s="48"/>
      <c r="C1395" s="49"/>
      <c r="D1395" s="23"/>
      <c r="F1395" s="23"/>
      <c r="H1395" s="23"/>
      <c r="J1395" s="23"/>
    </row>
    <row r="1396" spans="2:10" ht="19.5" customHeight="1">
      <c r="B1396" s="48"/>
      <c r="C1396" s="49"/>
      <c r="D1396" s="23"/>
      <c r="F1396" s="23"/>
      <c r="H1396" s="23"/>
      <c r="J1396" s="23"/>
    </row>
    <row r="1397" spans="2:10" ht="19.5" customHeight="1">
      <c r="B1397" s="48"/>
      <c r="C1397" s="49"/>
      <c r="D1397" s="23"/>
      <c r="F1397" s="23"/>
      <c r="H1397" s="23"/>
      <c r="J1397" s="23"/>
    </row>
    <row r="1398" spans="2:10" ht="19.5" customHeight="1">
      <c r="B1398" s="48"/>
      <c r="C1398" s="49"/>
      <c r="D1398" s="23"/>
      <c r="F1398" s="23"/>
      <c r="H1398" s="23"/>
      <c r="J1398" s="23"/>
    </row>
    <row r="1399" spans="2:10" ht="19.5" customHeight="1">
      <c r="B1399" s="48"/>
      <c r="C1399" s="49"/>
      <c r="D1399" s="23"/>
      <c r="F1399" s="23"/>
      <c r="H1399" s="23"/>
      <c r="J1399" s="23"/>
    </row>
    <row r="1400" spans="2:10" ht="19.5" customHeight="1">
      <c r="B1400" s="48"/>
      <c r="C1400" s="49"/>
      <c r="D1400" s="23"/>
      <c r="F1400" s="23"/>
      <c r="H1400" s="23"/>
      <c r="J1400" s="23"/>
    </row>
    <row r="1401" spans="2:10" ht="19.5" customHeight="1">
      <c r="B1401" s="48"/>
      <c r="C1401" s="49"/>
      <c r="D1401" s="23"/>
      <c r="F1401" s="23"/>
      <c r="H1401" s="23"/>
      <c r="J1401" s="23"/>
    </row>
    <row r="1402" spans="2:10" ht="19.5" customHeight="1">
      <c r="B1402" s="48"/>
      <c r="C1402" s="49"/>
      <c r="D1402" s="23"/>
      <c r="F1402" s="23"/>
      <c r="H1402" s="23"/>
      <c r="J1402" s="23"/>
    </row>
    <row r="1403" spans="2:10" ht="19.5" customHeight="1">
      <c r="B1403" s="48"/>
      <c r="C1403" s="49"/>
      <c r="D1403" s="23"/>
      <c r="F1403" s="23"/>
      <c r="H1403" s="23"/>
      <c r="J1403" s="23"/>
    </row>
    <row r="1404" spans="2:10" ht="19.5" customHeight="1">
      <c r="B1404" s="48"/>
      <c r="C1404" s="49"/>
      <c r="D1404" s="23"/>
      <c r="F1404" s="23"/>
      <c r="H1404" s="23"/>
      <c r="J1404" s="23"/>
    </row>
    <row r="1405" spans="2:10" ht="19.5" customHeight="1">
      <c r="B1405" s="48"/>
      <c r="C1405" s="49"/>
      <c r="D1405" s="23"/>
      <c r="F1405" s="23"/>
      <c r="H1405" s="23"/>
      <c r="J1405" s="23"/>
    </row>
    <row r="1406" spans="2:10" ht="19.5" customHeight="1">
      <c r="B1406" s="48"/>
      <c r="C1406" s="49"/>
      <c r="D1406" s="23"/>
      <c r="F1406" s="23"/>
      <c r="H1406" s="23"/>
      <c r="J1406" s="23"/>
    </row>
    <row r="1407" spans="2:10" ht="19.5" customHeight="1">
      <c r="B1407" s="48"/>
      <c r="C1407" s="49"/>
      <c r="D1407" s="23"/>
      <c r="F1407" s="23"/>
      <c r="H1407" s="23"/>
      <c r="J1407" s="23"/>
    </row>
    <row r="1408" spans="2:10" ht="19.5" customHeight="1">
      <c r="B1408" s="48"/>
      <c r="C1408" s="49"/>
      <c r="D1408" s="23"/>
      <c r="F1408" s="23"/>
      <c r="H1408" s="23"/>
      <c r="J1408" s="23"/>
    </row>
    <row r="1409" spans="2:10" ht="19.5" customHeight="1">
      <c r="B1409" s="48"/>
      <c r="C1409" s="49"/>
      <c r="D1409" s="23"/>
      <c r="F1409" s="23"/>
      <c r="H1409" s="23"/>
      <c r="J1409" s="23"/>
    </row>
    <row r="1410" spans="2:10" ht="19.5" customHeight="1">
      <c r="B1410" s="48"/>
      <c r="C1410" s="49"/>
      <c r="D1410" s="23"/>
      <c r="F1410" s="23"/>
      <c r="H1410" s="23"/>
      <c r="J1410" s="23"/>
    </row>
    <row r="1411" spans="2:10" ht="19.5" customHeight="1">
      <c r="B1411" s="48"/>
      <c r="C1411" s="49"/>
      <c r="D1411" s="23"/>
      <c r="F1411" s="23"/>
      <c r="H1411" s="23"/>
      <c r="J1411" s="23"/>
    </row>
    <row r="1412" spans="2:10" ht="19.5" customHeight="1">
      <c r="B1412" s="48"/>
      <c r="C1412" s="49"/>
      <c r="D1412" s="23"/>
      <c r="F1412" s="23"/>
      <c r="H1412" s="23"/>
      <c r="J1412" s="23"/>
    </row>
    <row r="1413" spans="2:10" ht="19.5" customHeight="1">
      <c r="B1413" s="48"/>
      <c r="C1413" s="49"/>
      <c r="D1413" s="23"/>
      <c r="F1413" s="23"/>
      <c r="H1413" s="23"/>
      <c r="J1413" s="23"/>
    </row>
    <row r="1414" spans="2:10" ht="19.5" customHeight="1">
      <c r="B1414" s="48"/>
      <c r="C1414" s="49"/>
      <c r="D1414" s="23"/>
      <c r="F1414" s="23"/>
      <c r="H1414" s="23"/>
      <c r="J1414" s="23"/>
    </row>
    <row r="1415" spans="2:10" ht="19.5" customHeight="1">
      <c r="B1415" s="48"/>
      <c r="C1415" s="49"/>
      <c r="D1415" s="23"/>
      <c r="F1415" s="23"/>
      <c r="H1415" s="23"/>
      <c r="J1415" s="23"/>
    </row>
    <row r="1416" spans="2:10" ht="19.5" customHeight="1">
      <c r="B1416" s="48"/>
      <c r="C1416" s="49"/>
      <c r="D1416" s="23"/>
      <c r="F1416" s="23"/>
      <c r="H1416" s="23"/>
      <c r="J1416" s="23"/>
    </row>
    <row r="1417" spans="2:10" ht="19.5" customHeight="1">
      <c r="B1417" s="48"/>
      <c r="C1417" s="49"/>
      <c r="D1417" s="23"/>
      <c r="F1417" s="23"/>
      <c r="H1417" s="23"/>
      <c r="J1417" s="23"/>
    </row>
    <row r="1418" spans="2:10" ht="19.5" customHeight="1">
      <c r="B1418" s="48"/>
      <c r="C1418" s="49"/>
      <c r="D1418" s="23"/>
      <c r="F1418" s="23"/>
      <c r="H1418" s="23"/>
      <c r="J1418" s="23"/>
    </row>
    <row r="1419" spans="2:10" ht="19.5" customHeight="1">
      <c r="B1419" s="48"/>
      <c r="C1419" s="49"/>
      <c r="D1419" s="23"/>
      <c r="F1419" s="23"/>
      <c r="H1419" s="23"/>
      <c r="J1419" s="23"/>
    </row>
    <row r="1420" spans="2:10" ht="19.5" customHeight="1">
      <c r="B1420" s="48"/>
      <c r="C1420" s="49"/>
      <c r="D1420" s="23"/>
      <c r="F1420" s="23"/>
      <c r="H1420" s="23"/>
      <c r="J1420" s="23"/>
    </row>
    <row r="1421" spans="2:10" ht="19.5" customHeight="1">
      <c r="B1421" s="48"/>
      <c r="C1421" s="49"/>
      <c r="D1421" s="23"/>
      <c r="F1421" s="23"/>
      <c r="H1421" s="23"/>
      <c r="J1421" s="23"/>
    </row>
    <row r="1422" spans="2:10" ht="19.5" customHeight="1">
      <c r="B1422" s="48"/>
      <c r="C1422" s="49"/>
      <c r="D1422" s="23"/>
      <c r="F1422" s="23"/>
      <c r="H1422" s="23"/>
      <c r="J1422" s="23"/>
    </row>
    <row r="1423" spans="2:10" ht="19.5" customHeight="1">
      <c r="B1423" s="48"/>
      <c r="C1423" s="49"/>
      <c r="D1423" s="23"/>
      <c r="F1423" s="23"/>
      <c r="H1423" s="23"/>
      <c r="J1423" s="23"/>
    </row>
    <row r="1424" spans="2:10" ht="19.5" customHeight="1">
      <c r="B1424" s="48"/>
      <c r="C1424" s="49"/>
      <c r="D1424" s="23"/>
      <c r="F1424" s="23"/>
      <c r="H1424" s="23"/>
      <c r="J1424" s="23"/>
    </row>
    <row r="1425" spans="2:10" ht="19.5" customHeight="1">
      <c r="B1425" s="48"/>
      <c r="C1425" s="49"/>
      <c r="D1425" s="23"/>
      <c r="F1425" s="23"/>
      <c r="H1425" s="23"/>
      <c r="J1425" s="23"/>
    </row>
    <row r="1426" spans="2:10" ht="19.5" customHeight="1">
      <c r="B1426" s="48"/>
      <c r="C1426" s="49"/>
      <c r="D1426" s="23"/>
      <c r="F1426" s="23"/>
      <c r="H1426" s="23"/>
      <c r="J1426" s="23"/>
    </row>
    <row r="1427" spans="2:10" ht="19.5" customHeight="1">
      <c r="B1427" s="48"/>
      <c r="C1427" s="49"/>
      <c r="D1427" s="23"/>
      <c r="F1427" s="23"/>
      <c r="H1427" s="23"/>
      <c r="J1427" s="23"/>
    </row>
    <row r="1428" spans="2:10" ht="19.5" customHeight="1">
      <c r="B1428" s="48"/>
      <c r="C1428" s="49"/>
      <c r="D1428" s="23"/>
      <c r="F1428" s="23"/>
      <c r="H1428" s="23"/>
      <c r="J1428" s="23"/>
    </row>
    <row r="1429" spans="2:10" ht="19.5" customHeight="1">
      <c r="B1429" s="48"/>
      <c r="C1429" s="49"/>
      <c r="D1429" s="23"/>
      <c r="F1429" s="23"/>
      <c r="H1429" s="23"/>
      <c r="J1429" s="23"/>
    </row>
    <row r="1430" spans="2:10" ht="19.5" customHeight="1">
      <c r="B1430" s="48"/>
      <c r="C1430" s="49"/>
      <c r="D1430" s="23"/>
      <c r="F1430" s="23"/>
      <c r="H1430" s="23"/>
      <c r="J1430" s="23"/>
    </row>
    <row r="1431" spans="2:10" ht="19.5" customHeight="1">
      <c r="B1431" s="48"/>
      <c r="C1431" s="49"/>
      <c r="D1431" s="23"/>
      <c r="F1431" s="23"/>
      <c r="H1431" s="23"/>
      <c r="J1431" s="23"/>
    </row>
    <row r="1432" spans="2:10" ht="19.5" customHeight="1">
      <c r="B1432" s="48"/>
      <c r="C1432" s="49"/>
      <c r="D1432" s="23"/>
      <c r="F1432" s="23"/>
      <c r="H1432" s="23"/>
      <c r="J1432" s="23"/>
    </row>
    <row r="1433" spans="2:10" ht="19.5" customHeight="1">
      <c r="B1433" s="48"/>
      <c r="C1433" s="49"/>
      <c r="D1433" s="23"/>
      <c r="F1433" s="23"/>
      <c r="H1433" s="23"/>
      <c r="J1433" s="23"/>
    </row>
    <row r="1434" spans="2:10" ht="19.5" customHeight="1">
      <c r="B1434" s="48"/>
      <c r="C1434" s="49"/>
      <c r="D1434" s="23"/>
      <c r="F1434" s="23"/>
      <c r="H1434" s="23"/>
      <c r="J1434" s="23"/>
    </row>
    <row r="1435" spans="2:10" ht="19.5" customHeight="1">
      <c r="B1435" s="48"/>
      <c r="C1435" s="49"/>
      <c r="D1435" s="23"/>
      <c r="F1435" s="23"/>
      <c r="H1435" s="23"/>
      <c r="J1435" s="23"/>
    </row>
    <row r="1436" spans="2:10" ht="19.5" customHeight="1">
      <c r="B1436" s="48"/>
      <c r="C1436" s="49"/>
      <c r="D1436" s="23"/>
      <c r="F1436" s="23"/>
      <c r="H1436" s="23"/>
      <c r="J1436" s="23"/>
    </row>
    <row r="1437" spans="2:10" ht="19.5" customHeight="1">
      <c r="B1437" s="48"/>
      <c r="C1437" s="49"/>
      <c r="D1437" s="23"/>
      <c r="F1437" s="23"/>
      <c r="H1437" s="23"/>
      <c r="J1437" s="23"/>
    </row>
    <row r="1438" spans="2:10" ht="19.5" customHeight="1">
      <c r="B1438" s="48"/>
      <c r="C1438" s="49"/>
      <c r="D1438" s="23"/>
      <c r="F1438" s="23"/>
      <c r="H1438" s="23"/>
      <c r="J1438" s="23"/>
    </row>
    <row r="1439" spans="2:10" ht="19.5" customHeight="1">
      <c r="B1439" s="48"/>
      <c r="C1439" s="49"/>
      <c r="D1439" s="23"/>
      <c r="F1439" s="23"/>
      <c r="H1439" s="23"/>
      <c r="J1439" s="23"/>
    </row>
    <row r="1440" spans="2:10" ht="19.5" customHeight="1">
      <c r="B1440" s="48"/>
      <c r="C1440" s="49"/>
      <c r="D1440" s="23"/>
      <c r="F1440" s="23"/>
      <c r="H1440" s="23"/>
      <c r="J1440" s="23"/>
    </row>
    <row r="1441" spans="2:10" ht="19.5" customHeight="1">
      <c r="B1441" s="48"/>
      <c r="C1441" s="49"/>
      <c r="D1441" s="23"/>
      <c r="F1441" s="23"/>
      <c r="H1441" s="23"/>
      <c r="J1441" s="23"/>
    </row>
    <row r="1442" spans="2:10" ht="19.5" customHeight="1">
      <c r="B1442" s="48"/>
      <c r="C1442" s="49"/>
      <c r="D1442" s="23"/>
      <c r="F1442" s="23"/>
      <c r="H1442" s="23"/>
      <c r="J1442" s="23"/>
    </row>
    <row r="1443" spans="2:10" ht="19.5" customHeight="1">
      <c r="B1443" s="48"/>
      <c r="C1443" s="49"/>
      <c r="D1443" s="23"/>
      <c r="F1443" s="23"/>
      <c r="H1443" s="23"/>
      <c r="J1443" s="23"/>
    </row>
    <row r="1444" spans="2:10" ht="19.5" customHeight="1">
      <c r="B1444" s="48"/>
      <c r="C1444" s="49"/>
      <c r="D1444" s="23"/>
      <c r="F1444" s="23"/>
      <c r="H1444" s="23"/>
      <c r="J1444" s="23"/>
    </row>
    <row r="1445" spans="2:10" ht="19.5" customHeight="1">
      <c r="B1445" s="48"/>
      <c r="C1445" s="49"/>
      <c r="D1445" s="23"/>
      <c r="F1445" s="23"/>
      <c r="H1445" s="23"/>
      <c r="J1445" s="23"/>
    </row>
    <row r="1446" spans="2:10" ht="19.5" customHeight="1">
      <c r="B1446" s="48"/>
      <c r="C1446" s="49"/>
      <c r="D1446" s="23"/>
      <c r="F1446" s="23"/>
      <c r="H1446" s="23"/>
      <c r="J1446" s="23"/>
    </row>
    <row r="1447" spans="2:10" ht="19.5" customHeight="1">
      <c r="B1447" s="48"/>
      <c r="C1447" s="49"/>
      <c r="D1447" s="23"/>
      <c r="F1447" s="23"/>
      <c r="H1447" s="23"/>
      <c r="J1447" s="23"/>
    </row>
    <row r="1448" spans="2:10" ht="19.5" customHeight="1">
      <c r="B1448" s="48"/>
      <c r="C1448" s="49"/>
      <c r="D1448" s="23"/>
      <c r="F1448" s="23"/>
      <c r="H1448" s="23"/>
      <c r="J1448" s="23"/>
    </row>
    <row r="1449" spans="2:10" ht="19.5" customHeight="1">
      <c r="B1449" s="48"/>
      <c r="C1449" s="49"/>
      <c r="D1449" s="23"/>
      <c r="F1449" s="23"/>
      <c r="H1449" s="23"/>
      <c r="J1449" s="23"/>
    </row>
    <row r="1450" spans="2:10" ht="19.5" customHeight="1">
      <c r="B1450" s="48"/>
      <c r="C1450" s="49"/>
      <c r="D1450" s="23"/>
      <c r="F1450" s="23"/>
      <c r="H1450" s="23"/>
      <c r="J1450" s="23"/>
    </row>
    <row r="1451" spans="2:10" ht="19.5" customHeight="1">
      <c r="B1451" s="48"/>
      <c r="C1451" s="49"/>
      <c r="D1451" s="23"/>
      <c r="F1451" s="23"/>
      <c r="H1451" s="23"/>
      <c r="J1451" s="23"/>
    </row>
    <row r="1452" spans="2:10" ht="19.5" customHeight="1">
      <c r="B1452" s="48"/>
      <c r="C1452" s="49"/>
      <c r="D1452" s="23"/>
      <c r="F1452" s="23"/>
      <c r="H1452" s="23"/>
      <c r="J1452" s="23"/>
    </row>
    <row r="1453" spans="2:10" ht="19.5" customHeight="1">
      <c r="B1453" s="48"/>
      <c r="C1453" s="49"/>
      <c r="D1453" s="23"/>
      <c r="F1453" s="23"/>
      <c r="H1453" s="23"/>
      <c r="J1453" s="23"/>
    </row>
    <row r="1454" spans="2:10" ht="19.5" customHeight="1">
      <c r="B1454" s="48"/>
      <c r="C1454" s="49"/>
      <c r="D1454" s="23"/>
      <c r="F1454" s="23"/>
      <c r="H1454" s="23"/>
      <c r="J1454" s="23"/>
    </row>
    <row r="1455" spans="2:10" ht="19.5" customHeight="1">
      <c r="B1455" s="48"/>
      <c r="C1455" s="49"/>
      <c r="D1455" s="23"/>
      <c r="F1455" s="23"/>
      <c r="H1455" s="23"/>
      <c r="J1455" s="23"/>
    </row>
    <row r="1456" spans="2:10" ht="19.5" customHeight="1">
      <c r="B1456" s="48"/>
      <c r="C1456" s="49"/>
      <c r="D1456" s="23"/>
      <c r="F1456" s="23"/>
      <c r="H1456" s="23"/>
      <c r="J1456" s="23"/>
    </row>
    <row r="1457" spans="2:10" ht="19.5" customHeight="1">
      <c r="B1457" s="48"/>
      <c r="C1457" s="49"/>
      <c r="D1457" s="23"/>
      <c r="F1457" s="23"/>
      <c r="H1457" s="23"/>
      <c r="J1457" s="23"/>
    </row>
    <row r="1458" spans="2:10" ht="19.5" customHeight="1">
      <c r="B1458" s="48"/>
      <c r="C1458" s="49"/>
      <c r="D1458" s="23"/>
      <c r="F1458" s="23"/>
      <c r="H1458" s="23"/>
      <c r="J1458" s="23"/>
    </row>
    <row r="1459" spans="2:10" ht="19.5" customHeight="1">
      <c r="B1459" s="48"/>
      <c r="C1459" s="49"/>
      <c r="D1459" s="23"/>
      <c r="F1459" s="23"/>
      <c r="H1459" s="23"/>
      <c r="J1459" s="23"/>
    </row>
    <row r="1460" spans="2:10" ht="19.5" customHeight="1">
      <c r="B1460" s="48"/>
      <c r="C1460" s="49"/>
      <c r="D1460" s="23"/>
      <c r="F1460" s="23"/>
      <c r="H1460" s="23"/>
      <c r="J1460" s="23"/>
    </row>
    <row r="1461" spans="2:10" ht="19.5" customHeight="1">
      <c r="B1461" s="48"/>
      <c r="C1461" s="49"/>
      <c r="D1461" s="23"/>
      <c r="F1461" s="23"/>
      <c r="H1461" s="23"/>
      <c r="J1461" s="23"/>
    </row>
    <row r="1462" spans="2:10" ht="19.5" customHeight="1">
      <c r="B1462" s="48"/>
      <c r="C1462" s="49"/>
      <c r="D1462" s="23"/>
      <c r="F1462" s="23"/>
      <c r="H1462" s="23"/>
      <c r="J1462" s="23"/>
    </row>
    <row r="1463" spans="2:10" ht="19.5" customHeight="1">
      <c r="B1463" s="48"/>
      <c r="C1463" s="49"/>
      <c r="D1463" s="23"/>
      <c r="F1463" s="23"/>
      <c r="H1463" s="23"/>
      <c r="J1463" s="23"/>
    </row>
    <row r="1464" spans="2:10" ht="19.5" customHeight="1">
      <c r="B1464" s="48"/>
      <c r="C1464" s="49"/>
      <c r="D1464" s="23"/>
      <c r="F1464" s="23"/>
      <c r="H1464" s="23"/>
      <c r="J1464" s="23"/>
    </row>
    <row r="1465" spans="2:10" ht="19.5" customHeight="1">
      <c r="B1465" s="48"/>
      <c r="C1465" s="49"/>
      <c r="D1465" s="23"/>
      <c r="F1465" s="23"/>
      <c r="H1465" s="23"/>
      <c r="J1465" s="23"/>
    </row>
    <row r="1466" spans="2:10" ht="19.5" customHeight="1">
      <c r="B1466" s="48"/>
      <c r="C1466" s="49"/>
      <c r="D1466" s="23"/>
      <c r="F1466" s="23"/>
      <c r="H1466" s="23"/>
      <c r="J1466" s="23"/>
    </row>
    <row r="1467" spans="2:10" ht="19.5" customHeight="1">
      <c r="B1467" s="48"/>
      <c r="C1467" s="49"/>
      <c r="D1467" s="23"/>
      <c r="F1467" s="23"/>
      <c r="H1467" s="23"/>
      <c r="J1467" s="23"/>
    </row>
    <row r="1468" spans="2:10" ht="19.5" customHeight="1">
      <c r="B1468" s="48"/>
      <c r="C1468" s="49"/>
      <c r="D1468" s="23"/>
      <c r="F1468" s="23"/>
      <c r="H1468" s="23"/>
      <c r="J1468" s="23"/>
    </row>
    <row r="1469" spans="2:10" ht="19.5" customHeight="1">
      <c r="B1469" s="48"/>
      <c r="C1469" s="49"/>
      <c r="D1469" s="23"/>
      <c r="F1469" s="23"/>
      <c r="H1469" s="23"/>
      <c r="J1469" s="23"/>
    </row>
    <row r="1470" spans="2:10" ht="19.5" customHeight="1">
      <c r="B1470" s="48"/>
      <c r="C1470" s="49"/>
      <c r="D1470" s="23"/>
      <c r="F1470" s="23"/>
      <c r="H1470" s="23"/>
      <c r="J1470" s="23"/>
    </row>
    <row r="1471" spans="2:10" ht="19.5" customHeight="1">
      <c r="B1471" s="48"/>
      <c r="C1471" s="49"/>
      <c r="D1471" s="23"/>
      <c r="F1471" s="23"/>
      <c r="H1471" s="23"/>
      <c r="J1471" s="23"/>
    </row>
    <row r="1472" spans="2:10" ht="19.5" customHeight="1">
      <c r="B1472" s="48"/>
      <c r="C1472" s="49"/>
      <c r="D1472" s="23"/>
      <c r="F1472" s="23"/>
      <c r="H1472" s="23"/>
      <c r="J1472" s="23"/>
    </row>
    <row r="1473" spans="2:10" ht="19.5" customHeight="1">
      <c r="B1473" s="48"/>
      <c r="C1473" s="49"/>
      <c r="D1473" s="23"/>
      <c r="F1473" s="23"/>
      <c r="H1473" s="23"/>
      <c r="J1473" s="23"/>
    </row>
    <row r="1474" spans="2:10" ht="19.5" customHeight="1">
      <c r="B1474" s="48"/>
      <c r="C1474" s="49"/>
      <c r="D1474" s="23"/>
      <c r="F1474" s="23"/>
      <c r="H1474" s="23"/>
      <c r="J1474" s="23"/>
    </row>
    <row r="1475" spans="2:10" ht="19.5" customHeight="1">
      <c r="B1475" s="48"/>
      <c r="C1475" s="49"/>
      <c r="D1475" s="23"/>
      <c r="F1475" s="23"/>
      <c r="H1475" s="23"/>
      <c r="J1475" s="23"/>
    </row>
    <row r="1476" spans="2:10" ht="19.5" customHeight="1">
      <c r="B1476" s="48"/>
      <c r="C1476" s="49"/>
      <c r="D1476" s="23"/>
      <c r="F1476" s="23"/>
      <c r="H1476" s="23"/>
      <c r="J1476" s="23"/>
    </row>
    <row r="1477" spans="2:10" ht="19.5" customHeight="1">
      <c r="B1477" s="48"/>
      <c r="C1477" s="49"/>
      <c r="D1477" s="23"/>
      <c r="F1477" s="23"/>
      <c r="H1477" s="23"/>
      <c r="J1477" s="23"/>
    </row>
    <row r="1478" spans="2:10" ht="19.5" customHeight="1">
      <c r="B1478" s="48"/>
      <c r="C1478" s="49"/>
      <c r="D1478" s="23"/>
      <c r="F1478" s="23"/>
      <c r="H1478" s="23"/>
      <c r="J1478" s="23"/>
    </row>
    <row r="1479" spans="2:10" ht="19.5" customHeight="1">
      <c r="B1479" s="48"/>
      <c r="C1479" s="49"/>
      <c r="D1479" s="23"/>
      <c r="F1479" s="23"/>
      <c r="H1479" s="23"/>
      <c r="J1479" s="23"/>
    </row>
    <row r="1480" spans="2:10" ht="19.5" customHeight="1">
      <c r="B1480" s="48"/>
      <c r="C1480" s="49"/>
      <c r="D1480" s="23"/>
      <c r="F1480" s="23"/>
      <c r="H1480" s="23"/>
      <c r="J1480" s="23"/>
    </row>
    <row r="1481" spans="2:10" ht="19.5" customHeight="1">
      <c r="B1481" s="48"/>
      <c r="C1481" s="49"/>
      <c r="D1481" s="23"/>
      <c r="F1481" s="23"/>
      <c r="H1481" s="23"/>
      <c r="J1481" s="23"/>
    </row>
    <row r="1482" spans="2:10" ht="19.5" customHeight="1">
      <c r="B1482" s="48"/>
      <c r="C1482" s="49"/>
      <c r="D1482" s="23"/>
      <c r="F1482" s="23"/>
      <c r="H1482" s="23"/>
      <c r="J1482" s="23"/>
    </row>
    <row r="1483" spans="2:10" ht="19.5" customHeight="1">
      <c r="B1483" s="48"/>
      <c r="C1483" s="49"/>
      <c r="D1483" s="23"/>
      <c r="F1483" s="23"/>
      <c r="H1483" s="23"/>
      <c r="J1483" s="23"/>
    </row>
    <row r="1484" spans="2:10" ht="19.5" customHeight="1">
      <c r="B1484" s="48"/>
      <c r="C1484" s="49"/>
      <c r="D1484" s="23"/>
      <c r="F1484" s="23"/>
      <c r="H1484" s="23"/>
      <c r="J1484" s="23"/>
    </row>
    <row r="1485" spans="2:10" ht="19.5" customHeight="1">
      <c r="B1485" s="48"/>
      <c r="C1485" s="49"/>
      <c r="D1485" s="23"/>
      <c r="F1485" s="23"/>
      <c r="H1485" s="23"/>
      <c r="J1485" s="23"/>
    </row>
    <row r="1486" spans="2:10" ht="19.5" customHeight="1">
      <c r="B1486" s="48"/>
      <c r="C1486" s="49"/>
      <c r="D1486" s="23"/>
      <c r="F1486" s="23"/>
      <c r="H1486" s="23"/>
      <c r="J1486" s="23"/>
    </row>
    <row r="1487" spans="2:10" ht="19.5" customHeight="1">
      <c r="B1487" s="48"/>
      <c r="C1487" s="49"/>
      <c r="D1487" s="23"/>
      <c r="F1487" s="23"/>
      <c r="H1487" s="23"/>
      <c r="J1487" s="23"/>
    </row>
    <row r="1488" spans="2:10" ht="19.5" customHeight="1">
      <c r="B1488" s="48"/>
      <c r="C1488" s="49"/>
      <c r="D1488" s="23"/>
      <c r="F1488" s="23"/>
      <c r="H1488" s="23"/>
      <c r="J1488" s="23"/>
    </row>
    <row r="1489" spans="2:10" ht="19.5" customHeight="1">
      <c r="B1489" s="48"/>
      <c r="C1489" s="49"/>
      <c r="D1489" s="23"/>
      <c r="F1489" s="23"/>
      <c r="H1489" s="23"/>
      <c r="J1489" s="23"/>
    </row>
    <row r="1490" spans="2:10" ht="19.5" customHeight="1">
      <c r="B1490" s="48"/>
      <c r="C1490" s="49"/>
      <c r="D1490" s="23"/>
      <c r="F1490" s="23"/>
      <c r="H1490" s="23"/>
      <c r="J1490" s="23"/>
    </row>
    <row r="1491" spans="2:10" ht="19.5" customHeight="1">
      <c r="B1491" s="48"/>
      <c r="C1491" s="49"/>
      <c r="D1491" s="23"/>
      <c r="F1491" s="23"/>
      <c r="H1491" s="23"/>
      <c r="J1491" s="23"/>
    </row>
    <row r="1492" spans="2:10" ht="19.5" customHeight="1">
      <c r="B1492" s="48"/>
      <c r="C1492" s="49"/>
      <c r="D1492" s="23"/>
      <c r="F1492" s="23"/>
      <c r="H1492" s="23"/>
      <c r="J1492" s="23"/>
    </row>
    <row r="1493" spans="2:10" ht="19.5" customHeight="1">
      <c r="B1493" s="48"/>
      <c r="C1493" s="49"/>
      <c r="D1493" s="23"/>
      <c r="F1493" s="23"/>
      <c r="H1493" s="23"/>
      <c r="J1493" s="23"/>
    </row>
    <row r="1494" spans="2:10" ht="19.5" customHeight="1">
      <c r="B1494" s="48"/>
      <c r="C1494" s="49"/>
      <c r="D1494" s="23"/>
      <c r="F1494" s="23"/>
      <c r="H1494" s="23"/>
      <c r="J1494" s="23"/>
    </row>
    <row r="1495" spans="2:10" ht="19.5" customHeight="1">
      <c r="B1495" s="48"/>
      <c r="C1495" s="49"/>
      <c r="D1495" s="23"/>
      <c r="F1495" s="23"/>
      <c r="H1495" s="23"/>
      <c r="J1495" s="23"/>
    </row>
    <row r="1496" spans="2:10" ht="19.5" customHeight="1">
      <c r="B1496" s="48"/>
      <c r="C1496" s="49"/>
      <c r="D1496" s="23"/>
      <c r="F1496" s="23"/>
      <c r="H1496" s="23"/>
      <c r="J1496" s="23"/>
    </row>
    <row r="1497" spans="2:10" ht="19.5" customHeight="1">
      <c r="B1497" s="48"/>
      <c r="C1497" s="49"/>
      <c r="D1497" s="23"/>
      <c r="F1497" s="23"/>
      <c r="H1497" s="23"/>
      <c r="J1497" s="23"/>
    </row>
    <row r="1498" spans="2:10" ht="19.5" customHeight="1">
      <c r="B1498" s="48"/>
      <c r="C1498" s="49"/>
      <c r="D1498" s="23"/>
      <c r="F1498" s="23"/>
      <c r="H1498" s="23"/>
      <c r="J1498" s="23"/>
    </row>
    <row r="1499" spans="2:10" ht="19.5" customHeight="1">
      <c r="B1499" s="48"/>
      <c r="C1499" s="49"/>
      <c r="D1499" s="23"/>
      <c r="F1499" s="23"/>
      <c r="H1499" s="23"/>
      <c r="J1499" s="23"/>
    </row>
    <row r="1500" spans="2:10" ht="19.5" customHeight="1">
      <c r="B1500" s="48"/>
      <c r="C1500" s="49"/>
      <c r="D1500" s="23"/>
      <c r="F1500" s="23"/>
      <c r="H1500" s="23"/>
      <c r="J1500" s="23"/>
    </row>
    <row r="1501" spans="2:10" ht="19.5" customHeight="1">
      <c r="B1501" s="48"/>
      <c r="C1501" s="49"/>
      <c r="D1501" s="23"/>
      <c r="F1501" s="23"/>
      <c r="H1501" s="23"/>
      <c r="J1501" s="23"/>
    </row>
    <row r="1502" spans="2:10" ht="19.5" customHeight="1">
      <c r="B1502" s="48"/>
      <c r="C1502" s="49"/>
      <c r="D1502" s="23"/>
      <c r="F1502" s="23"/>
      <c r="H1502" s="23"/>
      <c r="J1502" s="23"/>
    </row>
    <row r="1503" spans="2:10" ht="19.5" customHeight="1">
      <c r="B1503" s="48"/>
      <c r="C1503" s="49"/>
      <c r="D1503" s="23"/>
      <c r="F1503" s="23"/>
      <c r="H1503" s="23"/>
      <c r="J1503" s="23"/>
    </row>
    <row r="1504" spans="2:10" ht="19.5" customHeight="1">
      <c r="B1504" s="48"/>
      <c r="C1504" s="49"/>
      <c r="D1504" s="23"/>
      <c r="F1504" s="23"/>
      <c r="H1504" s="23"/>
      <c r="J1504" s="23"/>
    </row>
    <row r="1505" spans="2:10" ht="19.5" customHeight="1">
      <c r="B1505" s="48"/>
      <c r="C1505" s="49"/>
      <c r="D1505" s="23"/>
      <c r="F1505" s="23"/>
      <c r="H1505" s="23"/>
      <c r="J1505" s="23"/>
    </row>
    <row r="1506" spans="2:10" ht="19.5" customHeight="1">
      <c r="B1506" s="48"/>
      <c r="C1506" s="49"/>
      <c r="D1506" s="23"/>
      <c r="F1506" s="23"/>
      <c r="H1506" s="23"/>
      <c r="J1506" s="23"/>
    </row>
    <row r="1507" spans="2:10" ht="19.5" customHeight="1">
      <c r="B1507" s="48"/>
      <c r="C1507" s="49"/>
      <c r="D1507" s="23"/>
      <c r="F1507" s="23"/>
      <c r="H1507" s="23"/>
      <c r="J1507" s="23"/>
    </row>
    <row r="1508" spans="2:10" ht="19.5" customHeight="1">
      <c r="B1508" s="48"/>
      <c r="C1508" s="49"/>
      <c r="D1508" s="23"/>
      <c r="F1508" s="23"/>
      <c r="H1508" s="23"/>
      <c r="J1508" s="23"/>
    </row>
    <row r="1509" spans="2:10" ht="19.5" customHeight="1">
      <c r="B1509" s="48"/>
      <c r="C1509" s="49"/>
      <c r="D1509" s="23"/>
      <c r="F1509" s="23"/>
      <c r="H1509" s="23"/>
      <c r="J1509" s="23"/>
    </row>
    <row r="1510" spans="2:10" ht="19.5" customHeight="1">
      <c r="B1510" s="48"/>
      <c r="C1510" s="49"/>
      <c r="D1510" s="23"/>
      <c r="F1510" s="23"/>
      <c r="H1510" s="23"/>
      <c r="J1510" s="23"/>
    </row>
    <row r="1511" spans="2:10" ht="19.5" customHeight="1">
      <c r="B1511" s="48"/>
      <c r="C1511" s="49"/>
      <c r="D1511" s="23"/>
      <c r="F1511" s="23"/>
      <c r="H1511" s="23"/>
      <c r="J1511" s="23"/>
    </row>
    <row r="1512" spans="2:10" ht="19.5" customHeight="1">
      <c r="B1512" s="48"/>
      <c r="C1512" s="49"/>
      <c r="D1512" s="23"/>
      <c r="F1512" s="23"/>
      <c r="H1512" s="23"/>
      <c r="J1512" s="23"/>
    </row>
    <row r="1513" spans="2:10" ht="19.5" customHeight="1">
      <c r="B1513" s="48"/>
      <c r="C1513" s="49"/>
      <c r="D1513" s="23"/>
      <c r="F1513" s="23"/>
      <c r="H1513" s="23"/>
      <c r="J1513" s="23"/>
    </row>
    <row r="1514" spans="2:10" ht="19.5" customHeight="1">
      <c r="B1514" s="48"/>
      <c r="C1514" s="49"/>
      <c r="D1514" s="23"/>
      <c r="F1514" s="23"/>
      <c r="H1514" s="23"/>
      <c r="J1514" s="23"/>
    </row>
    <row r="1515" spans="2:10" ht="19.5" customHeight="1">
      <c r="B1515" s="48"/>
      <c r="C1515" s="49"/>
      <c r="D1515" s="23"/>
      <c r="F1515" s="23"/>
      <c r="H1515" s="23"/>
      <c r="J1515" s="23"/>
    </row>
    <row r="1516" spans="2:10" ht="19.5" customHeight="1">
      <c r="B1516" s="48"/>
      <c r="C1516" s="49"/>
      <c r="D1516" s="23"/>
      <c r="F1516" s="23"/>
      <c r="H1516" s="23"/>
      <c r="J1516" s="23"/>
    </row>
    <row r="1517" spans="2:10" ht="19.5" customHeight="1">
      <c r="B1517" s="48"/>
      <c r="C1517" s="49"/>
      <c r="D1517" s="23"/>
      <c r="F1517" s="23"/>
      <c r="H1517" s="23"/>
      <c r="J1517" s="23"/>
    </row>
    <row r="1518" spans="2:10" ht="19.5" customHeight="1">
      <c r="B1518" s="48"/>
      <c r="C1518" s="49"/>
      <c r="D1518" s="23"/>
      <c r="F1518" s="23"/>
      <c r="H1518" s="23"/>
      <c r="J1518" s="23"/>
    </row>
    <row r="1519" spans="2:10" ht="19.5" customHeight="1">
      <c r="B1519" s="48"/>
      <c r="C1519" s="49"/>
      <c r="D1519" s="23"/>
      <c r="F1519" s="23"/>
      <c r="H1519" s="23"/>
      <c r="J1519" s="23"/>
    </row>
    <row r="1520" spans="2:10" ht="19.5" customHeight="1">
      <c r="B1520" s="48"/>
      <c r="C1520" s="49"/>
      <c r="D1520" s="23"/>
      <c r="F1520" s="23"/>
      <c r="H1520" s="23"/>
      <c r="J1520" s="23"/>
    </row>
    <row r="1521" spans="2:10" ht="19.5" customHeight="1">
      <c r="B1521" s="48"/>
      <c r="C1521" s="49"/>
      <c r="D1521" s="23"/>
      <c r="F1521" s="23"/>
      <c r="H1521" s="23"/>
      <c r="J1521" s="23"/>
    </row>
    <row r="1522" spans="2:10" ht="19.5" customHeight="1">
      <c r="B1522" s="48"/>
      <c r="C1522" s="49"/>
      <c r="D1522" s="23"/>
      <c r="F1522" s="23"/>
      <c r="H1522" s="23"/>
      <c r="J1522" s="23"/>
    </row>
    <row r="1523" spans="2:10" ht="19.5" customHeight="1">
      <c r="B1523" s="48"/>
      <c r="C1523" s="49"/>
      <c r="D1523" s="23"/>
      <c r="F1523" s="23"/>
      <c r="H1523" s="23"/>
      <c r="J1523" s="23"/>
    </row>
    <row r="1524" spans="2:10" ht="19.5" customHeight="1">
      <c r="B1524" s="48"/>
      <c r="C1524" s="49"/>
      <c r="D1524" s="23"/>
      <c r="F1524" s="23"/>
      <c r="H1524" s="23"/>
      <c r="J1524" s="23"/>
    </row>
    <row r="1525" spans="2:10" ht="19.5" customHeight="1">
      <c r="B1525" s="48"/>
      <c r="C1525" s="49"/>
      <c r="D1525" s="23"/>
      <c r="F1525" s="23"/>
      <c r="H1525" s="23"/>
      <c r="J1525" s="23"/>
    </row>
    <row r="1526" spans="2:10" ht="19.5" customHeight="1">
      <c r="B1526" s="48"/>
      <c r="C1526" s="49"/>
      <c r="D1526" s="23"/>
      <c r="F1526" s="23"/>
      <c r="H1526" s="23"/>
      <c r="J1526" s="23"/>
    </row>
    <row r="1527" spans="2:10" ht="19.5" customHeight="1">
      <c r="B1527" s="48"/>
      <c r="C1527" s="49"/>
      <c r="D1527" s="23"/>
      <c r="F1527" s="23"/>
      <c r="H1527" s="23"/>
      <c r="J1527" s="23"/>
    </row>
    <row r="1528" spans="2:10" ht="19.5" customHeight="1">
      <c r="B1528" s="48"/>
      <c r="C1528" s="49"/>
      <c r="D1528" s="23"/>
      <c r="F1528" s="23"/>
      <c r="H1528" s="23"/>
      <c r="J1528" s="23"/>
    </row>
    <row r="1529" spans="2:10" ht="19.5" customHeight="1">
      <c r="B1529" s="48"/>
      <c r="C1529" s="49"/>
      <c r="D1529" s="23"/>
      <c r="F1529" s="23"/>
      <c r="H1529" s="23"/>
      <c r="J1529" s="23"/>
    </row>
    <row r="1530" spans="2:10" ht="19.5" customHeight="1">
      <c r="B1530" s="48"/>
      <c r="C1530" s="49"/>
      <c r="D1530" s="23"/>
      <c r="F1530" s="23"/>
      <c r="H1530" s="23"/>
      <c r="J1530" s="23"/>
    </row>
    <row r="1531" spans="2:10" ht="19.5" customHeight="1">
      <c r="B1531" s="48"/>
      <c r="C1531" s="49"/>
      <c r="D1531" s="23"/>
      <c r="F1531" s="23"/>
      <c r="H1531" s="23"/>
      <c r="J1531" s="23"/>
    </row>
    <row r="1532" spans="2:10" ht="19.5" customHeight="1">
      <c r="B1532" s="48"/>
      <c r="C1532" s="49"/>
      <c r="D1532" s="23"/>
      <c r="F1532" s="23"/>
      <c r="H1532" s="23"/>
      <c r="J1532" s="23"/>
    </row>
    <row r="1533" spans="2:10" ht="19.5" customHeight="1">
      <c r="B1533" s="48"/>
      <c r="C1533" s="49"/>
      <c r="D1533" s="23"/>
      <c r="F1533" s="23"/>
      <c r="H1533" s="23"/>
      <c r="J1533" s="23"/>
    </row>
    <row r="1534" spans="2:10" ht="19.5" customHeight="1">
      <c r="B1534" s="48"/>
      <c r="C1534" s="49"/>
      <c r="D1534" s="23"/>
      <c r="F1534" s="23"/>
      <c r="H1534" s="23"/>
      <c r="J1534" s="23"/>
    </row>
    <row r="1535" spans="2:10" ht="19.5" customHeight="1">
      <c r="B1535" s="48"/>
      <c r="C1535" s="49"/>
      <c r="D1535" s="23"/>
      <c r="F1535" s="23"/>
      <c r="H1535" s="23"/>
      <c r="J1535" s="23"/>
    </row>
    <row r="1536" spans="2:10" ht="19.5" customHeight="1">
      <c r="B1536" s="48"/>
      <c r="C1536" s="49"/>
      <c r="D1536" s="23"/>
      <c r="F1536" s="23"/>
      <c r="H1536" s="23"/>
      <c r="J1536" s="23"/>
    </row>
    <row r="1537" spans="2:10" ht="19.5" customHeight="1">
      <c r="B1537" s="48"/>
      <c r="C1537" s="49"/>
      <c r="D1537" s="23"/>
      <c r="F1537" s="23"/>
      <c r="H1537" s="23"/>
      <c r="J1537" s="23"/>
    </row>
    <row r="1538" spans="2:10" ht="19.5" customHeight="1">
      <c r="B1538" s="48"/>
      <c r="C1538" s="49"/>
      <c r="D1538" s="23"/>
      <c r="F1538" s="23"/>
      <c r="H1538" s="23"/>
      <c r="J1538" s="23"/>
    </row>
    <row r="1539" spans="2:10" ht="19.5" customHeight="1">
      <c r="B1539" s="48"/>
      <c r="C1539" s="49"/>
      <c r="D1539" s="23"/>
      <c r="F1539" s="23"/>
      <c r="H1539" s="23"/>
      <c r="J1539" s="23"/>
    </row>
    <row r="1540" spans="2:10" ht="19.5" customHeight="1">
      <c r="B1540" s="48"/>
      <c r="C1540" s="49"/>
      <c r="D1540" s="23"/>
      <c r="F1540" s="23"/>
      <c r="H1540" s="23"/>
      <c r="J1540" s="23"/>
    </row>
    <row r="1541" spans="2:10" ht="19.5" customHeight="1">
      <c r="B1541" s="48"/>
      <c r="C1541" s="49"/>
      <c r="D1541" s="23"/>
      <c r="F1541" s="23"/>
      <c r="H1541" s="23"/>
      <c r="J1541" s="23"/>
    </row>
    <row r="1542" spans="2:10" ht="19.5" customHeight="1">
      <c r="B1542" s="48"/>
      <c r="C1542" s="49"/>
      <c r="D1542" s="23"/>
      <c r="F1542" s="23"/>
      <c r="H1542" s="23"/>
      <c r="J1542" s="23"/>
    </row>
    <row r="1543" spans="2:10" ht="19.5" customHeight="1">
      <c r="B1543" s="48"/>
      <c r="C1543" s="49"/>
      <c r="D1543" s="23"/>
      <c r="F1543" s="23"/>
      <c r="H1543" s="23"/>
      <c r="J1543" s="23"/>
    </row>
    <row r="1544" spans="2:10" ht="19.5" customHeight="1">
      <c r="B1544" s="48"/>
      <c r="C1544" s="49"/>
      <c r="D1544" s="23"/>
      <c r="F1544" s="23"/>
      <c r="H1544" s="23"/>
      <c r="J1544" s="23"/>
    </row>
    <row r="1545" spans="2:10" ht="19.5" customHeight="1">
      <c r="B1545" s="48"/>
      <c r="C1545" s="49"/>
      <c r="D1545" s="23"/>
      <c r="F1545" s="23"/>
      <c r="H1545" s="23"/>
      <c r="J1545" s="23"/>
    </row>
    <row r="1546" spans="2:10" ht="19.5" customHeight="1">
      <c r="B1546" s="48"/>
      <c r="C1546" s="49"/>
      <c r="D1546" s="23"/>
      <c r="F1546" s="23"/>
      <c r="H1546" s="23"/>
      <c r="J1546" s="23"/>
    </row>
    <row r="1547" spans="2:10" ht="19.5" customHeight="1">
      <c r="B1547" s="48"/>
      <c r="C1547" s="49"/>
      <c r="D1547" s="23"/>
      <c r="F1547" s="23"/>
      <c r="H1547" s="23"/>
      <c r="J1547" s="23"/>
    </row>
    <row r="1548" spans="2:10" ht="19.5" customHeight="1">
      <c r="B1548" s="48"/>
      <c r="C1548" s="49"/>
      <c r="D1548" s="23"/>
      <c r="F1548" s="23"/>
      <c r="H1548" s="23"/>
      <c r="J1548" s="23"/>
    </row>
    <row r="1549" spans="2:10" ht="19.5" customHeight="1">
      <c r="B1549" s="48"/>
      <c r="C1549" s="49"/>
      <c r="D1549" s="23"/>
      <c r="F1549" s="23"/>
      <c r="H1549" s="23"/>
      <c r="J1549" s="23"/>
    </row>
    <row r="1550" spans="2:10" ht="19.5" customHeight="1">
      <c r="B1550" s="48"/>
      <c r="C1550" s="49"/>
      <c r="D1550" s="23"/>
      <c r="F1550" s="23"/>
      <c r="H1550" s="23"/>
      <c r="J1550" s="23"/>
    </row>
    <row r="1551" spans="2:10" ht="19.5" customHeight="1">
      <c r="B1551" s="48"/>
      <c r="C1551" s="49"/>
      <c r="D1551" s="23"/>
      <c r="F1551" s="23"/>
      <c r="H1551" s="23"/>
      <c r="J1551" s="23"/>
    </row>
    <row r="1552" spans="2:10" ht="19.5" customHeight="1">
      <c r="B1552" s="48"/>
      <c r="C1552" s="49"/>
      <c r="D1552" s="23"/>
      <c r="F1552" s="23"/>
      <c r="H1552" s="23"/>
      <c r="J1552" s="23"/>
    </row>
    <row r="1553" spans="2:10" ht="19.5" customHeight="1">
      <c r="B1553" s="48"/>
      <c r="C1553" s="49"/>
      <c r="D1553" s="23"/>
      <c r="F1553" s="23"/>
      <c r="H1553" s="23"/>
      <c r="J1553" s="23"/>
    </row>
    <row r="1554" spans="2:10" ht="19.5" customHeight="1">
      <c r="B1554" s="48"/>
      <c r="C1554" s="49"/>
      <c r="D1554" s="23"/>
      <c r="F1554" s="23"/>
      <c r="H1554" s="23"/>
      <c r="J1554" s="23"/>
    </row>
    <row r="1555" spans="2:10" ht="19.5" customHeight="1">
      <c r="B1555" s="48"/>
      <c r="C1555" s="49"/>
      <c r="D1555" s="23"/>
      <c r="F1555" s="23"/>
      <c r="H1555" s="23"/>
      <c r="J1555" s="23"/>
    </row>
    <row r="1556" spans="2:10" ht="19.5" customHeight="1">
      <c r="B1556" s="48"/>
      <c r="C1556" s="49"/>
      <c r="D1556" s="23"/>
      <c r="F1556" s="23"/>
      <c r="H1556" s="23"/>
      <c r="J1556" s="23"/>
    </row>
    <row r="1557" spans="2:10" ht="19.5" customHeight="1">
      <c r="B1557" s="48"/>
      <c r="C1557" s="49"/>
      <c r="D1557" s="23"/>
      <c r="F1557" s="23"/>
      <c r="H1557" s="23"/>
      <c r="J1557" s="23"/>
    </row>
    <row r="1558" spans="2:10" ht="19.5" customHeight="1">
      <c r="B1558" s="48"/>
      <c r="C1558" s="49"/>
      <c r="D1558" s="23"/>
      <c r="F1558" s="23"/>
      <c r="H1558" s="23"/>
      <c r="J1558" s="23"/>
    </row>
    <row r="1559" spans="2:10" ht="19.5" customHeight="1">
      <c r="B1559" s="48"/>
      <c r="C1559" s="49"/>
      <c r="D1559" s="23"/>
      <c r="F1559" s="23"/>
      <c r="H1559" s="23"/>
      <c r="J1559" s="23"/>
    </row>
    <row r="1560" spans="2:10" ht="19.5" customHeight="1">
      <c r="B1560" s="48"/>
      <c r="C1560" s="49"/>
      <c r="D1560" s="23"/>
      <c r="F1560" s="23"/>
      <c r="H1560" s="23"/>
      <c r="J1560" s="23"/>
    </row>
    <row r="1561" spans="2:10" ht="19.5" customHeight="1">
      <c r="B1561" s="48"/>
      <c r="C1561" s="49"/>
      <c r="D1561" s="23"/>
      <c r="F1561" s="23"/>
      <c r="H1561" s="23"/>
      <c r="J1561" s="23"/>
    </row>
    <row r="1562" spans="2:10" ht="19.5" customHeight="1">
      <c r="B1562" s="48"/>
      <c r="C1562" s="49"/>
      <c r="D1562" s="23"/>
      <c r="F1562" s="23"/>
      <c r="H1562" s="23"/>
      <c r="J1562" s="23"/>
    </row>
    <row r="1563" spans="2:10" ht="19.5" customHeight="1">
      <c r="B1563" s="48"/>
      <c r="C1563" s="49"/>
      <c r="D1563" s="23"/>
      <c r="F1563" s="23"/>
      <c r="H1563" s="23"/>
      <c r="J1563" s="23"/>
    </row>
    <row r="1564" spans="2:10" ht="19.5" customHeight="1">
      <c r="B1564" s="48"/>
      <c r="C1564" s="49"/>
      <c r="D1564" s="23"/>
      <c r="F1564" s="23"/>
      <c r="H1564" s="23"/>
      <c r="J1564" s="23"/>
    </row>
    <row r="1565" spans="2:10" ht="19.5" customHeight="1">
      <c r="B1565" s="48"/>
      <c r="C1565" s="49"/>
      <c r="D1565" s="23"/>
      <c r="F1565" s="23"/>
      <c r="H1565" s="23"/>
      <c r="J1565" s="23"/>
    </row>
    <row r="1566" spans="2:10" ht="19.5" customHeight="1">
      <c r="B1566" s="48"/>
      <c r="C1566" s="49"/>
      <c r="D1566" s="23"/>
      <c r="F1566" s="23"/>
      <c r="H1566" s="23"/>
      <c r="J1566" s="23"/>
    </row>
    <row r="1567" spans="2:10" ht="19.5" customHeight="1">
      <c r="B1567" s="48"/>
      <c r="C1567" s="49"/>
      <c r="D1567" s="23"/>
      <c r="F1567" s="23"/>
      <c r="H1567" s="23"/>
      <c r="J1567" s="23"/>
    </row>
    <row r="1568" spans="2:10" ht="19.5" customHeight="1">
      <c r="B1568" s="48"/>
      <c r="C1568" s="49"/>
      <c r="D1568" s="23"/>
      <c r="F1568" s="23"/>
      <c r="H1568" s="23"/>
      <c r="J1568" s="23"/>
    </row>
    <row r="1569" spans="2:10" ht="19.5" customHeight="1">
      <c r="B1569" s="48"/>
      <c r="C1569" s="49"/>
      <c r="D1569" s="23"/>
      <c r="F1569" s="23"/>
      <c r="H1569" s="23"/>
      <c r="J1569" s="23"/>
    </row>
    <row r="1570" spans="2:10" ht="19.5" customHeight="1">
      <c r="B1570" s="48"/>
      <c r="C1570" s="49"/>
      <c r="D1570" s="23"/>
      <c r="F1570" s="23"/>
      <c r="H1570" s="23"/>
      <c r="J1570" s="23"/>
    </row>
    <row r="1571" spans="2:10" ht="19.5" customHeight="1">
      <c r="B1571" s="48"/>
      <c r="C1571" s="49"/>
      <c r="D1571" s="23"/>
      <c r="F1571" s="23"/>
      <c r="H1571" s="23"/>
      <c r="J1571" s="23"/>
    </row>
    <row r="1572" spans="2:10" ht="19.5" customHeight="1">
      <c r="B1572" s="48"/>
      <c r="C1572" s="49"/>
      <c r="D1572" s="23"/>
      <c r="F1572" s="23"/>
      <c r="H1572" s="23"/>
      <c r="J1572" s="23"/>
    </row>
    <row r="1573" spans="2:10" ht="19.5" customHeight="1">
      <c r="B1573" s="48"/>
      <c r="C1573" s="49"/>
      <c r="D1573" s="23"/>
      <c r="F1573" s="23"/>
      <c r="H1573" s="23"/>
      <c r="J1573" s="23"/>
    </row>
    <row r="1574" spans="2:10" ht="19.5" customHeight="1">
      <c r="B1574" s="48"/>
      <c r="C1574" s="49"/>
      <c r="D1574" s="23"/>
      <c r="F1574" s="23"/>
      <c r="H1574" s="23"/>
      <c r="J1574" s="23"/>
    </row>
    <row r="1575" spans="2:10" ht="19.5" customHeight="1">
      <c r="B1575" s="48"/>
      <c r="C1575" s="49"/>
      <c r="D1575" s="23"/>
      <c r="F1575" s="23"/>
      <c r="H1575" s="23"/>
      <c r="J1575" s="23"/>
    </row>
    <row r="1576" spans="2:10" ht="19.5" customHeight="1">
      <c r="B1576" s="48"/>
      <c r="C1576" s="49"/>
      <c r="D1576" s="23"/>
      <c r="F1576" s="23"/>
      <c r="H1576" s="23"/>
      <c r="J1576" s="23"/>
    </row>
    <row r="1577" spans="2:10" ht="19.5" customHeight="1">
      <c r="B1577" s="48"/>
      <c r="C1577" s="49"/>
      <c r="D1577" s="23"/>
      <c r="F1577" s="23"/>
      <c r="H1577" s="23"/>
      <c r="J1577" s="23"/>
    </row>
    <row r="1578" spans="2:10" ht="19.5" customHeight="1">
      <c r="B1578" s="48"/>
      <c r="C1578" s="49"/>
      <c r="D1578" s="23"/>
      <c r="F1578" s="23"/>
      <c r="H1578" s="23"/>
      <c r="J1578" s="23"/>
    </row>
    <row r="1579" spans="2:10" ht="19.5" customHeight="1">
      <c r="B1579" s="48"/>
      <c r="C1579" s="49"/>
      <c r="D1579" s="23"/>
      <c r="F1579" s="23"/>
      <c r="H1579" s="23"/>
      <c r="J1579" s="23"/>
    </row>
    <row r="1580" spans="2:10" ht="19.5" customHeight="1">
      <c r="B1580" s="48"/>
      <c r="C1580" s="49"/>
      <c r="D1580" s="23"/>
      <c r="F1580" s="23"/>
      <c r="H1580" s="23"/>
      <c r="J1580" s="23"/>
    </row>
    <row r="1581" spans="2:10" ht="19.5" customHeight="1">
      <c r="B1581" s="48"/>
      <c r="C1581" s="49"/>
      <c r="D1581" s="23"/>
      <c r="F1581" s="23"/>
      <c r="H1581" s="23"/>
      <c r="J1581" s="23"/>
    </row>
    <row r="1582" spans="2:10" ht="19.5" customHeight="1">
      <c r="B1582" s="48"/>
      <c r="C1582" s="49"/>
      <c r="D1582" s="23"/>
      <c r="F1582" s="23"/>
      <c r="H1582" s="23"/>
      <c r="J1582" s="23"/>
    </row>
    <row r="1583" spans="2:10" ht="19.5" customHeight="1">
      <c r="B1583" s="48"/>
      <c r="C1583" s="49"/>
      <c r="D1583" s="23"/>
      <c r="F1583" s="23"/>
      <c r="H1583" s="23"/>
      <c r="J1583" s="23"/>
    </row>
    <row r="1584" spans="2:10" ht="19.5" customHeight="1">
      <c r="B1584" s="48"/>
      <c r="C1584" s="49"/>
      <c r="D1584" s="23"/>
      <c r="F1584" s="23"/>
      <c r="H1584" s="23"/>
      <c r="J1584" s="23"/>
    </row>
    <row r="1585" spans="2:10" ht="19.5" customHeight="1">
      <c r="B1585" s="48"/>
      <c r="C1585" s="49"/>
      <c r="D1585" s="23"/>
      <c r="F1585" s="23"/>
      <c r="H1585" s="23"/>
      <c r="J1585" s="23"/>
    </row>
    <row r="1586" spans="2:10" ht="19.5" customHeight="1">
      <c r="B1586" s="48"/>
      <c r="C1586" s="49"/>
      <c r="D1586" s="23"/>
      <c r="F1586" s="23"/>
      <c r="H1586" s="23"/>
      <c r="J1586" s="23"/>
    </row>
    <row r="1587" spans="2:10" ht="19.5" customHeight="1">
      <c r="B1587" s="48"/>
      <c r="C1587" s="49"/>
      <c r="D1587" s="23"/>
      <c r="F1587" s="23"/>
      <c r="H1587" s="23"/>
      <c r="J1587" s="23"/>
    </row>
    <row r="1588" spans="2:10" ht="19.5" customHeight="1">
      <c r="B1588" s="48"/>
      <c r="C1588" s="49"/>
      <c r="D1588" s="23"/>
      <c r="F1588" s="23"/>
      <c r="H1588" s="23"/>
      <c r="J1588" s="23"/>
    </row>
    <row r="1589" spans="2:10" ht="19.5" customHeight="1">
      <c r="B1589" s="48"/>
      <c r="C1589" s="49"/>
      <c r="D1589" s="23"/>
      <c r="F1589" s="23"/>
      <c r="H1589" s="23"/>
      <c r="J1589" s="23"/>
    </row>
    <row r="1590" spans="2:10" ht="19.5" customHeight="1">
      <c r="B1590" s="48"/>
      <c r="C1590" s="49"/>
      <c r="D1590" s="23"/>
      <c r="F1590" s="23"/>
      <c r="H1590" s="23"/>
      <c r="J1590" s="23"/>
    </row>
    <row r="1591" spans="2:10" ht="19.5" customHeight="1">
      <c r="B1591" s="48"/>
      <c r="C1591" s="49"/>
      <c r="D1591" s="23"/>
      <c r="F1591" s="23"/>
      <c r="H1591" s="23"/>
      <c r="J1591" s="23"/>
    </row>
    <row r="1592" spans="2:10" ht="19.5" customHeight="1">
      <c r="B1592" s="48"/>
      <c r="C1592" s="49"/>
      <c r="D1592" s="23"/>
      <c r="F1592" s="23"/>
      <c r="H1592" s="23"/>
      <c r="J1592" s="23"/>
    </row>
    <row r="1593" spans="2:10" ht="19.5" customHeight="1">
      <c r="B1593" s="48"/>
      <c r="C1593" s="49"/>
      <c r="D1593" s="23"/>
      <c r="F1593" s="23"/>
      <c r="H1593" s="23"/>
      <c r="J1593" s="23"/>
    </row>
    <row r="1594" spans="2:10" ht="19.5" customHeight="1">
      <c r="B1594" s="48"/>
      <c r="C1594" s="49"/>
      <c r="D1594" s="23"/>
      <c r="F1594" s="23"/>
      <c r="H1594" s="23"/>
      <c r="J1594" s="23"/>
    </row>
    <row r="1595" spans="2:10" ht="19.5" customHeight="1">
      <c r="B1595" s="48"/>
      <c r="C1595" s="49"/>
      <c r="D1595" s="23"/>
      <c r="F1595" s="23"/>
      <c r="H1595" s="23"/>
      <c r="J1595" s="23"/>
    </row>
    <row r="1596" spans="2:10" ht="19.5" customHeight="1">
      <c r="B1596" s="48"/>
      <c r="C1596" s="49"/>
      <c r="D1596" s="23"/>
      <c r="F1596" s="23"/>
      <c r="H1596" s="23"/>
      <c r="J1596" s="23"/>
    </row>
    <row r="1597" spans="2:10" ht="19.5" customHeight="1">
      <c r="B1597" s="48"/>
      <c r="C1597" s="49"/>
      <c r="D1597" s="23"/>
      <c r="F1597" s="23"/>
      <c r="H1597" s="23"/>
      <c r="J1597" s="23"/>
    </row>
    <row r="1598" spans="2:10" ht="19.5" customHeight="1">
      <c r="B1598" s="48"/>
      <c r="C1598" s="49"/>
      <c r="D1598" s="23"/>
      <c r="F1598" s="23"/>
      <c r="H1598" s="23"/>
      <c r="J1598" s="23"/>
    </row>
    <row r="1599" spans="2:10" ht="19.5" customHeight="1">
      <c r="B1599" s="48"/>
      <c r="C1599" s="49"/>
      <c r="D1599" s="23"/>
      <c r="F1599" s="23"/>
      <c r="H1599" s="23"/>
      <c r="J1599" s="23"/>
    </row>
    <row r="1600" spans="2:10" ht="19.5" customHeight="1">
      <c r="B1600" s="48"/>
      <c r="C1600" s="49"/>
      <c r="D1600" s="23"/>
      <c r="F1600" s="23"/>
      <c r="H1600" s="23"/>
      <c r="J1600" s="23"/>
    </row>
    <row r="1601" spans="2:10" ht="19.5" customHeight="1">
      <c r="B1601" s="48"/>
      <c r="C1601" s="49"/>
      <c r="D1601" s="23"/>
      <c r="F1601" s="23"/>
      <c r="H1601" s="23"/>
      <c r="J1601" s="23"/>
    </row>
    <row r="1602" spans="2:10" ht="19.5" customHeight="1">
      <c r="B1602" s="48"/>
      <c r="C1602" s="49"/>
      <c r="D1602" s="23"/>
      <c r="F1602" s="23"/>
      <c r="H1602" s="23"/>
      <c r="J1602" s="23"/>
    </row>
    <row r="1603" spans="2:10" ht="19.5" customHeight="1">
      <c r="B1603" s="48"/>
      <c r="C1603" s="49"/>
      <c r="D1603" s="23"/>
      <c r="F1603" s="23"/>
      <c r="H1603" s="23"/>
      <c r="J1603" s="23"/>
    </row>
    <row r="1604" spans="2:10" ht="19.5" customHeight="1">
      <c r="B1604" s="48"/>
      <c r="C1604" s="49"/>
      <c r="D1604" s="23"/>
      <c r="F1604" s="23"/>
      <c r="H1604" s="23"/>
      <c r="J1604" s="23"/>
    </row>
    <row r="1605" spans="2:10" ht="19.5" customHeight="1">
      <c r="B1605" s="48"/>
      <c r="C1605" s="49"/>
      <c r="D1605" s="23"/>
      <c r="F1605" s="23"/>
      <c r="H1605" s="23"/>
      <c r="J1605" s="23"/>
    </row>
    <row r="1606" spans="2:10" ht="19.5" customHeight="1">
      <c r="B1606" s="48"/>
      <c r="C1606" s="49"/>
      <c r="D1606" s="23"/>
      <c r="F1606" s="23"/>
      <c r="H1606" s="23"/>
      <c r="J1606" s="23"/>
    </row>
    <row r="1607" spans="2:10" ht="19.5" customHeight="1">
      <c r="B1607" s="48"/>
      <c r="C1607" s="49"/>
      <c r="D1607" s="23"/>
      <c r="F1607" s="23"/>
      <c r="H1607" s="23"/>
      <c r="J1607" s="23"/>
    </row>
    <row r="1608" spans="2:10" ht="19.5" customHeight="1">
      <c r="B1608" s="48"/>
      <c r="C1608" s="49"/>
      <c r="D1608" s="23"/>
      <c r="F1608" s="23"/>
      <c r="H1608" s="23"/>
      <c r="J1608" s="23"/>
    </row>
    <row r="1609" spans="2:10" ht="19.5" customHeight="1">
      <c r="B1609" s="48"/>
      <c r="C1609" s="49"/>
      <c r="D1609" s="23"/>
      <c r="F1609" s="23"/>
      <c r="H1609" s="23"/>
      <c r="J1609" s="23"/>
    </row>
    <row r="1610" spans="2:10" ht="19.5" customHeight="1">
      <c r="B1610" s="48"/>
      <c r="C1610" s="49"/>
      <c r="D1610" s="23"/>
      <c r="F1610" s="23"/>
      <c r="H1610" s="23"/>
      <c r="J1610" s="23"/>
    </row>
    <row r="1611" spans="2:10" ht="19.5" customHeight="1">
      <c r="B1611" s="48"/>
      <c r="C1611" s="49"/>
      <c r="D1611" s="23"/>
      <c r="F1611" s="23"/>
      <c r="H1611" s="23"/>
      <c r="J1611" s="23"/>
    </row>
    <row r="1612" spans="2:10" ht="19.5" customHeight="1">
      <c r="B1612" s="48"/>
      <c r="C1612" s="49"/>
      <c r="D1612" s="23"/>
      <c r="F1612" s="23"/>
      <c r="H1612" s="23"/>
      <c r="J1612" s="23"/>
    </row>
    <row r="1613" spans="2:10" ht="19.5" customHeight="1">
      <c r="B1613" s="48"/>
      <c r="C1613" s="49"/>
      <c r="D1613" s="23"/>
      <c r="F1613" s="23"/>
      <c r="H1613" s="23"/>
      <c r="J1613" s="23"/>
    </row>
    <row r="1614" spans="2:10" ht="19.5" customHeight="1">
      <c r="B1614" s="48"/>
      <c r="C1614" s="49"/>
      <c r="D1614" s="23"/>
      <c r="F1614" s="23"/>
      <c r="H1614" s="23"/>
      <c r="J1614" s="23"/>
    </row>
    <row r="1615" spans="2:10" ht="19.5" customHeight="1">
      <c r="B1615" s="48"/>
      <c r="C1615" s="49"/>
      <c r="D1615" s="23"/>
      <c r="F1615" s="23"/>
      <c r="H1615" s="23"/>
      <c r="J1615" s="23"/>
    </row>
    <row r="1616" spans="2:10" ht="19.5" customHeight="1">
      <c r="B1616" s="48"/>
      <c r="C1616" s="49"/>
      <c r="D1616" s="23"/>
      <c r="F1616" s="23"/>
      <c r="H1616" s="23"/>
      <c r="J1616" s="23"/>
    </row>
    <row r="1617" spans="2:10" ht="19.5" customHeight="1">
      <c r="B1617" s="48"/>
      <c r="C1617" s="49"/>
      <c r="D1617" s="23"/>
      <c r="F1617" s="23"/>
      <c r="H1617" s="23"/>
      <c r="J1617" s="23"/>
    </row>
    <row r="1618" spans="2:10" ht="19.5" customHeight="1">
      <c r="B1618" s="48"/>
      <c r="C1618" s="49"/>
      <c r="D1618" s="23"/>
      <c r="F1618" s="23"/>
      <c r="H1618" s="23"/>
      <c r="J1618" s="23"/>
    </row>
    <row r="1619" spans="2:10" ht="19.5" customHeight="1">
      <c r="B1619" s="48"/>
      <c r="C1619" s="49"/>
      <c r="D1619" s="23"/>
      <c r="F1619" s="23"/>
      <c r="H1619" s="23"/>
      <c r="J1619" s="23"/>
    </row>
    <row r="1620" spans="2:10" ht="19.5" customHeight="1">
      <c r="B1620" s="48"/>
      <c r="C1620" s="49"/>
      <c r="D1620" s="23"/>
      <c r="F1620" s="23"/>
      <c r="H1620" s="23"/>
      <c r="J1620" s="23"/>
    </row>
    <row r="1621" spans="2:10" ht="19.5" customHeight="1">
      <c r="B1621" s="48"/>
      <c r="C1621" s="49"/>
      <c r="D1621" s="23"/>
      <c r="F1621" s="23"/>
      <c r="H1621" s="23"/>
      <c r="J1621" s="23"/>
    </row>
    <row r="1622" spans="2:10" ht="19.5" customHeight="1">
      <c r="B1622" s="48"/>
      <c r="C1622" s="49"/>
      <c r="D1622" s="23"/>
      <c r="F1622" s="23"/>
      <c r="H1622" s="23"/>
      <c r="J1622" s="23"/>
    </row>
    <row r="1623" spans="2:10" ht="19.5" customHeight="1">
      <c r="B1623" s="48"/>
      <c r="C1623" s="49"/>
      <c r="D1623" s="23"/>
      <c r="F1623" s="23"/>
      <c r="H1623" s="23"/>
      <c r="J1623" s="23"/>
    </row>
    <row r="1624" spans="2:10" ht="19.5" customHeight="1">
      <c r="B1624" s="48"/>
      <c r="C1624" s="49"/>
      <c r="D1624" s="23"/>
      <c r="F1624" s="23"/>
      <c r="H1624" s="23"/>
      <c r="J1624" s="23"/>
    </row>
    <row r="1625" spans="2:10" ht="19.5" customHeight="1">
      <c r="B1625" s="48"/>
      <c r="C1625" s="49"/>
      <c r="D1625" s="23"/>
      <c r="F1625" s="23"/>
      <c r="H1625" s="23"/>
      <c r="J1625" s="23"/>
    </row>
    <row r="1626" spans="2:10" ht="19.5" customHeight="1">
      <c r="B1626" s="48"/>
      <c r="C1626" s="49"/>
      <c r="D1626" s="23"/>
      <c r="F1626" s="23"/>
      <c r="H1626" s="23"/>
      <c r="J1626" s="23"/>
    </row>
    <row r="1627" spans="2:10" ht="19.5" customHeight="1">
      <c r="B1627" s="48"/>
      <c r="C1627" s="49"/>
      <c r="D1627" s="23"/>
      <c r="F1627" s="23"/>
      <c r="H1627" s="23"/>
      <c r="J1627" s="23"/>
    </row>
    <row r="1628" spans="2:10" ht="19.5" customHeight="1">
      <c r="B1628" s="48"/>
      <c r="C1628" s="49"/>
      <c r="D1628" s="23"/>
      <c r="F1628" s="23"/>
      <c r="H1628" s="23"/>
      <c r="J1628" s="23"/>
    </row>
    <row r="1629" spans="2:10" ht="19.5" customHeight="1">
      <c r="B1629" s="48"/>
      <c r="C1629" s="49"/>
      <c r="D1629" s="23"/>
      <c r="F1629" s="23"/>
      <c r="H1629" s="23"/>
      <c r="J1629" s="23"/>
    </row>
    <row r="1630" spans="2:10" ht="19.5" customHeight="1">
      <c r="B1630" s="48"/>
      <c r="C1630" s="49"/>
      <c r="D1630" s="23"/>
      <c r="F1630" s="23"/>
      <c r="H1630" s="23"/>
      <c r="J1630" s="23"/>
    </row>
    <row r="1631" spans="2:10" ht="19.5" customHeight="1">
      <c r="B1631" s="48"/>
      <c r="C1631" s="49"/>
      <c r="D1631" s="23"/>
      <c r="F1631" s="23"/>
      <c r="H1631" s="23"/>
      <c r="J1631" s="23"/>
    </row>
    <row r="1632" spans="2:10" ht="19.5" customHeight="1">
      <c r="B1632" s="48"/>
      <c r="C1632" s="49"/>
      <c r="D1632" s="23"/>
      <c r="F1632" s="23"/>
      <c r="H1632" s="23"/>
      <c r="J1632" s="23"/>
    </row>
    <row r="1633" spans="2:10" ht="19.5" customHeight="1">
      <c r="B1633" s="48"/>
      <c r="C1633" s="49"/>
      <c r="D1633" s="23"/>
      <c r="F1633" s="23"/>
      <c r="H1633" s="23"/>
      <c r="J1633" s="23"/>
    </row>
    <row r="1634" spans="2:10" ht="19.5" customHeight="1">
      <c r="B1634" s="48"/>
      <c r="C1634" s="49"/>
      <c r="D1634" s="23"/>
      <c r="F1634" s="23"/>
      <c r="H1634" s="23"/>
      <c r="J1634" s="23"/>
    </row>
    <row r="1635" spans="2:10" ht="19.5" customHeight="1">
      <c r="B1635" s="48"/>
      <c r="C1635" s="49"/>
      <c r="D1635" s="23"/>
      <c r="F1635" s="23"/>
      <c r="H1635" s="23"/>
      <c r="J1635" s="23"/>
    </row>
    <row r="1636" spans="2:10" ht="19.5" customHeight="1">
      <c r="B1636" s="48"/>
      <c r="C1636" s="49"/>
      <c r="D1636" s="23"/>
      <c r="F1636" s="23"/>
      <c r="H1636" s="23"/>
      <c r="J1636" s="23"/>
    </row>
    <row r="1637" spans="2:10" ht="19.5" customHeight="1">
      <c r="B1637" s="48"/>
      <c r="C1637" s="49"/>
      <c r="D1637" s="23"/>
      <c r="F1637" s="23"/>
      <c r="H1637" s="23"/>
      <c r="J1637" s="23"/>
    </row>
    <row r="1638" spans="2:10" ht="19.5" customHeight="1">
      <c r="B1638" s="48"/>
      <c r="C1638" s="49"/>
      <c r="D1638" s="23"/>
      <c r="F1638" s="23"/>
      <c r="H1638" s="23"/>
      <c r="J1638" s="23"/>
    </row>
    <row r="1639" spans="2:10" ht="19.5" customHeight="1">
      <c r="B1639" s="48"/>
      <c r="C1639" s="49"/>
      <c r="D1639" s="23"/>
      <c r="F1639" s="23"/>
      <c r="H1639" s="23"/>
      <c r="J1639" s="23"/>
    </row>
    <row r="1640" spans="2:10" ht="19.5" customHeight="1">
      <c r="B1640" s="48"/>
      <c r="C1640" s="49"/>
      <c r="D1640" s="23"/>
      <c r="F1640" s="23"/>
      <c r="H1640" s="23"/>
      <c r="J1640" s="23"/>
    </row>
    <row r="1641" spans="2:10" ht="19.5" customHeight="1">
      <c r="B1641" s="48"/>
      <c r="C1641" s="49"/>
      <c r="D1641" s="23"/>
      <c r="F1641" s="23"/>
      <c r="H1641" s="23"/>
      <c r="J1641" s="23"/>
    </row>
    <row r="1642" spans="2:10" ht="19.5" customHeight="1">
      <c r="B1642" s="48"/>
      <c r="C1642" s="49"/>
      <c r="D1642" s="23"/>
      <c r="F1642" s="23"/>
      <c r="H1642" s="23"/>
      <c r="J1642" s="23"/>
    </row>
    <row r="1643" spans="2:10" ht="19.5" customHeight="1">
      <c r="B1643" s="48"/>
      <c r="C1643" s="49"/>
      <c r="D1643" s="23"/>
      <c r="F1643" s="23"/>
      <c r="H1643" s="23"/>
      <c r="J1643" s="23"/>
    </row>
    <row r="1644" spans="2:10" ht="19.5" customHeight="1">
      <c r="B1644" s="48"/>
      <c r="C1644" s="49"/>
      <c r="D1644" s="23"/>
      <c r="F1644" s="23"/>
      <c r="H1644" s="23"/>
      <c r="J1644" s="23"/>
    </row>
    <row r="1645" spans="2:10" ht="19.5" customHeight="1">
      <c r="B1645" s="48"/>
      <c r="C1645" s="49"/>
      <c r="D1645" s="23"/>
      <c r="F1645" s="23"/>
      <c r="H1645" s="23"/>
      <c r="J1645" s="23"/>
    </row>
    <row r="1646" spans="2:10" ht="19.5" customHeight="1">
      <c r="B1646" s="48"/>
      <c r="C1646" s="49"/>
      <c r="D1646" s="23"/>
      <c r="F1646" s="23"/>
      <c r="H1646" s="23"/>
      <c r="J1646" s="23"/>
    </row>
    <row r="1647" spans="2:10" ht="19.5" customHeight="1">
      <c r="B1647" s="48"/>
      <c r="C1647" s="49"/>
      <c r="D1647" s="23"/>
      <c r="F1647" s="23"/>
      <c r="H1647" s="23"/>
      <c r="J1647" s="23"/>
    </row>
    <row r="1648" spans="2:10" ht="19.5" customHeight="1">
      <c r="B1648" s="48"/>
      <c r="C1648" s="49"/>
      <c r="D1648" s="23"/>
      <c r="F1648" s="23"/>
      <c r="H1648" s="23"/>
      <c r="J1648" s="23"/>
    </row>
    <row r="1649" spans="2:10" ht="19.5" customHeight="1">
      <c r="B1649" s="48"/>
      <c r="C1649" s="49"/>
      <c r="D1649" s="23"/>
      <c r="F1649" s="23"/>
      <c r="H1649" s="23"/>
      <c r="J1649" s="23"/>
    </row>
    <row r="1650" spans="2:10" ht="19.5" customHeight="1">
      <c r="B1650" s="48"/>
      <c r="C1650" s="49"/>
      <c r="D1650" s="23"/>
      <c r="F1650" s="23"/>
      <c r="H1650" s="23"/>
      <c r="J1650" s="23"/>
    </row>
    <row r="1651" spans="2:10" ht="19.5" customHeight="1">
      <c r="B1651" s="48"/>
      <c r="C1651" s="49"/>
      <c r="D1651" s="23"/>
      <c r="F1651" s="23"/>
      <c r="H1651" s="23"/>
      <c r="J1651" s="23"/>
    </row>
    <row r="1652" spans="2:10" ht="19.5" customHeight="1">
      <c r="B1652" s="48"/>
      <c r="C1652" s="49"/>
      <c r="D1652" s="23"/>
      <c r="F1652" s="23"/>
      <c r="H1652" s="23"/>
      <c r="J1652" s="23"/>
    </row>
    <row r="1653" spans="2:10" ht="19.5" customHeight="1">
      <c r="B1653" s="48"/>
      <c r="C1653" s="49"/>
      <c r="D1653" s="23"/>
      <c r="F1653" s="23"/>
      <c r="H1653" s="23"/>
      <c r="J1653" s="23"/>
    </row>
    <row r="1654" spans="2:10" ht="19.5" customHeight="1">
      <c r="B1654" s="48"/>
      <c r="C1654" s="49"/>
      <c r="D1654" s="23"/>
      <c r="F1654" s="23"/>
      <c r="H1654" s="23"/>
      <c r="J1654" s="23"/>
    </row>
    <row r="1655" spans="2:10" ht="19.5" customHeight="1">
      <c r="B1655" s="48"/>
      <c r="C1655" s="49"/>
      <c r="D1655" s="23"/>
      <c r="F1655" s="23"/>
      <c r="H1655" s="23"/>
      <c r="J1655" s="23"/>
    </row>
    <row r="1656" spans="2:10" ht="19.5" customHeight="1">
      <c r="B1656" s="48"/>
      <c r="C1656" s="49"/>
      <c r="D1656" s="23"/>
      <c r="F1656" s="23"/>
      <c r="H1656" s="23"/>
      <c r="J1656" s="23"/>
    </row>
  </sheetData>
  <mergeCells count="8">
    <mergeCell ref="D72:F72"/>
    <mergeCell ref="H72:J72"/>
    <mergeCell ref="D116:F116"/>
    <mergeCell ref="H116:J116"/>
    <mergeCell ref="D6:F6"/>
    <mergeCell ref="H6:J6"/>
    <mergeCell ref="D49:F49"/>
    <mergeCell ref="H49:J49"/>
  </mergeCells>
  <pageMargins left="0.73" right="0.11811023622047245" top="0.78740157480314965" bottom="0.39370078740157483" header="0.23622047244094491" footer="0.19685039370078741"/>
  <pageSetup paperSize="9" scale="83" firstPageNumber="3" orientation="portrait" useFirstPageNumber="1" r:id="rId1"/>
  <headerFooter scaleWithDoc="0"/>
  <rowBreaks count="3" manualBreakCount="3">
    <brk id="43" max="16383" man="1"/>
    <brk id="66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showGridLines="0" view="pageBreakPreview" zoomScale="50" zoomScaleNormal="60" zoomScaleSheetLayoutView="50" workbookViewId="0">
      <selection activeCell="K29" sqref="K29"/>
    </sheetView>
  </sheetViews>
  <sheetFormatPr defaultColWidth="9.109375" defaultRowHeight="21.75" customHeight="1"/>
  <cols>
    <col min="1" max="1" width="11.109375" style="1" customWidth="1"/>
    <col min="2" max="2" width="14" style="1" customWidth="1"/>
    <col min="3" max="3" width="14.109375" style="1" customWidth="1"/>
    <col min="4" max="4" width="1.5546875" style="1" customWidth="1"/>
    <col min="5" max="5" width="15.5546875" style="1" customWidth="1"/>
    <col min="6" max="6" width="1.44140625" style="1" customWidth="1"/>
    <col min="7" max="7" width="15" style="1" customWidth="1"/>
    <col min="8" max="8" width="1.44140625" style="1" customWidth="1"/>
    <col min="9" max="9" width="18.88671875" style="1" customWidth="1"/>
    <col min="10" max="10" width="1.44140625" style="1" customWidth="1"/>
    <col min="11" max="11" width="18" style="1" customWidth="1"/>
    <col min="12" max="12" width="1.6640625" style="1" customWidth="1"/>
    <col min="13" max="13" width="18" style="1" customWidth="1"/>
    <col min="14" max="14" width="1.44140625" style="1" customWidth="1"/>
    <col min="15" max="15" width="15.5546875" style="1" customWidth="1"/>
    <col min="16" max="16" width="1.5546875" style="1" customWidth="1"/>
    <col min="17" max="17" width="15.5546875" style="1" customWidth="1"/>
    <col min="18" max="18" width="1.44140625" style="1" customWidth="1"/>
    <col min="19" max="19" width="20" style="1" customWidth="1"/>
    <col min="20" max="20" width="1.44140625" style="1" customWidth="1"/>
    <col min="21" max="21" width="15.5546875" style="1" customWidth="1"/>
    <col min="22" max="22" width="1.44140625" style="1" customWidth="1"/>
    <col min="23" max="23" width="15.88671875" style="1" customWidth="1"/>
    <col min="24" max="24" width="1.44140625" style="1" customWidth="1"/>
    <col min="25" max="25" width="15.109375" style="1" customWidth="1"/>
    <col min="26" max="26" width="0.5546875" style="1" customWidth="1"/>
    <col min="27" max="16384" width="9.109375" style="1"/>
  </cols>
  <sheetData>
    <row r="1" spans="1:25" ht="21.75" customHeight="1">
      <c r="T1" s="2"/>
      <c r="U1" s="2"/>
      <c r="Y1" s="3" t="s">
        <v>38</v>
      </c>
    </row>
    <row r="2" spans="1:25" ht="21.75" customHeight="1">
      <c r="A2" s="4" t="s">
        <v>91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5" ht="21.75" customHeight="1">
      <c r="A3" s="4" t="s">
        <v>86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ht="21.75" customHeight="1">
      <c r="A4" s="4" t="s">
        <v>233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21.75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110"/>
      <c r="U5" s="110"/>
      <c r="V5" s="6"/>
      <c r="W5" s="6"/>
      <c r="X5" s="6"/>
      <c r="Y5" s="2" t="s">
        <v>0</v>
      </c>
    </row>
    <row r="6" spans="1:25" s="8" customFormat="1" ht="21.75" customHeight="1">
      <c r="A6" s="7"/>
      <c r="B6" s="7"/>
      <c r="C6" s="7"/>
      <c r="E6" s="115" t="s">
        <v>1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</row>
    <row r="7" spans="1:25" s="8" customFormat="1" ht="21.75" customHeight="1">
      <c r="A7" s="7"/>
      <c r="B7" s="7"/>
      <c r="C7" s="7"/>
      <c r="D7" s="1"/>
      <c r="E7" s="116" t="s">
        <v>133</v>
      </c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7"/>
      <c r="W7" s="9"/>
      <c r="X7" s="7"/>
      <c r="Y7" s="7"/>
    </row>
    <row r="8" spans="1:25" s="8" customFormat="1" ht="21.75" customHeight="1">
      <c r="A8" s="7"/>
      <c r="B8" s="7"/>
      <c r="C8" s="7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17" t="s">
        <v>124</v>
      </c>
      <c r="S8" s="117"/>
      <c r="T8" s="1"/>
      <c r="U8" s="1"/>
      <c r="V8" s="7"/>
      <c r="X8" s="7"/>
      <c r="Y8" s="7"/>
    </row>
    <row r="9" spans="1:25" s="9" customFormat="1" ht="21.75" customHeight="1">
      <c r="I9" s="9" t="s">
        <v>175</v>
      </c>
      <c r="K9" s="114" t="s">
        <v>155</v>
      </c>
      <c r="L9" s="114"/>
      <c r="M9" s="114"/>
      <c r="N9" s="114"/>
      <c r="O9" s="114"/>
      <c r="S9" s="20" t="s">
        <v>134</v>
      </c>
      <c r="U9" s="9" t="s">
        <v>46</v>
      </c>
    </row>
    <row r="10" spans="1:25" s="9" customFormat="1" ht="21.75" customHeight="1">
      <c r="E10" s="9" t="s">
        <v>40</v>
      </c>
      <c r="I10" s="9" t="s">
        <v>118</v>
      </c>
      <c r="K10" s="116" t="s">
        <v>44</v>
      </c>
      <c r="L10" s="116"/>
      <c r="M10" s="116"/>
      <c r="S10" s="9" t="s">
        <v>95</v>
      </c>
      <c r="U10" s="9" t="s">
        <v>47</v>
      </c>
      <c r="W10" s="9" t="s">
        <v>177</v>
      </c>
      <c r="Y10" s="9" t="s">
        <v>41</v>
      </c>
    </row>
    <row r="11" spans="1:25" s="9" customFormat="1" ht="21.75" customHeight="1">
      <c r="E11" s="9" t="s">
        <v>135</v>
      </c>
      <c r="I11" s="9" t="s">
        <v>119</v>
      </c>
      <c r="M11" s="9" t="s">
        <v>183</v>
      </c>
      <c r="S11" s="9" t="s">
        <v>96</v>
      </c>
      <c r="U11" s="9" t="s">
        <v>48</v>
      </c>
      <c r="W11" s="9" t="s">
        <v>49</v>
      </c>
      <c r="Y11" s="9" t="s">
        <v>42</v>
      </c>
    </row>
    <row r="12" spans="1:25" s="9" customFormat="1" ht="21.75" customHeight="1">
      <c r="E12" s="20" t="s">
        <v>43</v>
      </c>
      <c r="G12" s="20" t="s">
        <v>31</v>
      </c>
      <c r="I12" s="20" t="s">
        <v>199</v>
      </c>
      <c r="K12" s="20" t="s">
        <v>182</v>
      </c>
      <c r="M12" s="20" t="s">
        <v>184</v>
      </c>
      <c r="O12" s="20" t="s">
        <v>127</v>
      </c>
      <c r="Q12" s="20" t="s">
        <v>193</v>
      </c>
      <c r="S12" s="20" t="s">
        <v>97</v>
      </c>
      <c r="U12" s="20" t="s">
        <v>50</v>
      </c>
      <c r="W12" s="20" t="s">
        <v>51</v>
      </c>
      <c r="Y12" s="20" t="s">
        <v>45</v>
      </c>
    </row>
    <row r="13" spans="1:25" ht="21.75" customHeight="1">
      <c r="A13" s="4" t="s">
        <v>154</v>
      </c>
      <c r="D13" s="9"/>
      <c r="E13" s="10">
        <v>282571</v>
      </c>
      <c r="F13" s="11"/>
      <c r="G13" s="11">
        <v>76383</v>
      </c>
      <c r="H13" s="11"/>
      <c r="I13" s="11">
        <v>113578</v>
      </c>
      <c r="J13" s="11"/>
      <c r="K13" s="11">
        <v>3810</v>
      </c>
      <c r="L13" s="11"/>
      <c r="M13" s="11">
        <v>0</v>
      </c>
      <c r="N13" s="11"/>
      <c r="O13" s="11">
        <v>15860</v>
      </c>
      <c r="P13" s="11"/>
      <c r="Q13" s="11">
        <v>0</v>
      </c>
      <c r="R13" s="11"/>
      <c r="S13" s="11">
        <v>3365</v>
      </c>
      <c r="T13" s="10"/>
      <c r="U13" s="10">
        <f>SUM(E13:S13)</f>
        <v>495567</v>
      </c>
      <c r="V13" s="10"/>
      <c r="W13" s="11">
        <v>215471</v>
      </c>
      <c r="X13" s="10"/>
      <c r="Y13" s="10">
        <f>SUM(U13:W13)</f>
        <v>711038</v>
      </c>
    </row>
    <row r="14" spans="1:25" ht="21.75" customHeight="1">
      <c r="A14" s="15" t="s">
        <v>128</v>
      </c>
      <c r="D14" s="9"/>
      <c r="E14" s="16">
        <v>0</v>
      </c>
      <c r="F14" s="11"/>
      <c r="G14" s="16">
        <v>0</v>
      </c>
      <c r="H14" s="11"/>
      <c r="I14" s="16">
        <v>0</v>
      </c>
      <c r="J14" s="11"/>
      <c r="K14" s="16">
        <v>0</v>
      </c>
      <c r="L14" s="10"/>
      <c r="M14" s="16">
        <v>0</v>
      </c>
      <c r="N14" s="11"/>
      <c r="O14" s="16">
        <f>PL!F119</f>
        <v>13029</v>
      </c>
      <c r="P14" s="10"/>
      <c r="Q14" s="16">
        <v>0</v>
      </c>
      <c r="R14" s="11"/>
      <c r="S14" s="16">
        <v>0</v>
      </c>
      <c r="T14" s="10"/>
      <c r="U14" s="16">
        <f t="shared" ref="U14:U15" si="0">SUM(E14:S14)</f>
        <v>13029</v>
      </c>
      <c r="V14" s="11"/>
      <c r="W14" s="16">
        <f>PL!F120</f>
        <v>4179</v>
      </c>
      <c r="X14" s="11"/>
      <c r="Y14" s="16">
        <f t="shared" ref="Y14:Y15" si="1">SUM(U14:W14)</f>
        <v>17208</v>
      </c>
    </row>
    <row r="15" spans="1:25" ht="21.75" customHeight="1">
      <c r="A15" s="15" t="s">
        <v>80</v>
      </c>
      <c r="D15" s="9"/>
      <c r="E15" s="17">
        <v>0</v>
      </c>
      <c r="F15" s="11"/>
      <c r="G15" s="17">
        <v>0</v>
      </c>
      <c r="H15" s="11"/>
      <c r="I15" s="17">
        <v>0</v>
      </c>
      <c r="J15" s="11"/>
      <c r="K15" s="17">
        <v>0</v>
      </c>
      <c r="L15" s="10"/>
      <c r="M15" s="17">
        <v>0</v>
      </c>
      <c r="N15" s="11"/>
      <c r="O15" s="17">
        <v>0</v>
      </c>
      <c r="P15" s="10"/>
      <c r="Q15" s="17">
        <v>0</v>
      </c>
      <c r="R15" s="11"/>
      <c r="S15" s="17">
        <v>0</v>
      </c>
      <c r="T15" s="10"/>
      <c r="U15" s="17">
        <f t="shared" si="0"/>
        <v>0</v>
      </c>
      <c r="V15" s="11"/>
      <c r="W15" s="17">
        <v>0</v>
      </c>
      <c r="X15" s="11"/>
      <c r="Y15" s="17">
        <f t="shared" si="1"/>
        <v>0</v>
      </c>
    </row>
    <row r="16" spans="1:25" ht="21.75" customHeight="1">
      <c r="A16" s="15" t="s">
        <v>52</v>
      </c>
      <c r="D16" s="9"/>
      <c r="E16" s="11">
        <f>SUM(E14:E15)</f>
        <v>0</v>
      </c>
      <c r="F16" s="11"/>
      <c r="G16" s="11">
        <f>SUM(G14:G15)</f>
        <v>0</v>
      </c>
      <c r="H16" s="11"/>
      <c r="I16" s="11">
        <f>SUM(I14:I15)</f>
        <v>0</v>
      </c>
      <c r="J16" s="11"/>
      <c r="K16" s="11">
        <f>SUM(K14:K15)</f>
        <v>0</v>
      </c>
      <c r="L16" s="11"/>
      <c r="M16" s="11">
        <f>SUM(M14:M15)</f>
        <v>0</v>
      </c>
      <c r="N16" s="11"/>
      <c r="O16" s="11">
        <f>SUM(O14:O15)</f>
        <v>13029</v>
      </c>
      <c r="P16" s="11"/>
      <c r="Q16" s="11">
        <f>SUM(Q14:Q15)</f>
        <v>0</v>
      </c>
      <c r="R16" s="11"/>
      <c r="S16" s="11">
        <f>SUM(S14:S15)</f>
        <v>0</v>
      </c>
      <c r="T16" s="10"/>
      <c r="U16" s="11">
        <f>SUM(U14:U15)</f>
        <v>13029</v>
      </c>
      <c r="V16" s="11"/>
      <c r="W16" s="11">
        <f>SUM(W14:W15)</f>
        <v>4179</v>
      </c>
      <c r="X16" s="11"/>
      <c r="Y16" s="11">
        <f>SUM(Y14:Y15)</f>
        <v>17208</v>
      </c>
    </row>
    <row r="17" spans="1:26" ht="21.75" customHeight="1">
      <c r="A17" s="15" t="s">
        <v>219</v>
      </c>
      <c r="D17" s="9"/>
      <c r="E17" s="10"/>
      <c r="F17" s="11"/>
      <c r="G17" s="10"/>
      <c r="H17" s="11"/>
      <c r="I17" s="10"/>
      <c r="J17" s="11"/>
      <c r="K17" s="10"/>
      <c r="L17" s="10"/>
      <c r="M17" s="10"/>
      <c r="N17" s="11"/>
      <c r="O17" s="10"/>
      <c r="P17" s="10"/>
      <c r="Q17" s="10"/>
      <c r="R17" s="11"/>
      <c r="S17" s="10"/>
      <c r="T17" s="10"/>
      <c r="U17" s="10"/>
      <c r="V17" s="11"/>
      <c r="W17" s="10"/>
      <c r="X17" s="11"/>
      <c r="Y17" s="10"/>
    </row>
    <row r="18" spans="1:26" ht="21.75" customHeight="1">
      <c r="A18" s="15" t="s">
        <v>218</v>
      </c>
      <c r="D18" s="9"/>
      <c r="E18" s="11">
        <v>0</v>
      </c>
      <c r="F18" s="11"/>
      <c r="G18" s="11">
        <v>0</v>
      </c>
      <c r="H18" s="11"/>
      <c r="I18" s="11">
        <v>0</v>
      </c>
      <c r="J18" s="11"/>
      <c r="K18" s="11">
        <v>0</v>
      </c>
      <c r="L18" s="11"/>
      <c r="M18" s="11">
        <v>0</v>
      </c>
      <c r="N18" s="11"/>
      <c r="O18" s="11">
        <v>0</v>
      </c>
      <c r="P18" s="11"/>
      <c r="Q18" s="11">
        <v>0</v>
      </c>
      <c r="R18" s="11"/>
      <c r="S18" s="11">
        <v>0</v>
      </c>
      <c r="T18" s="11"/>
      <c r="U18" s="10">
        <f>SUM(E18:S18)</f>
        <v>0</v>
      </c>
      <c r="V18" s="11"/>
      <c r="W18" s="11">
        <v>-4603</v>
      </c>
      <c r="X18" s="11"/>
      <c r="Y18" s="10">
        <f>SUM(U18:W18)</f>
        <v>-4603</v>
      </c>
    </row>
    <row r="19" spans="1:26" ht="21.75" customHeight="1" thickBot="1">
      <c r="A19" s="4" t="s">
        <v>229</v>
      </c>
      <c r="D19" s="9"/>
      <c r="E19" s="13">
        <f>SUM(E13,E16:E18)</f>
        <v>282571</v>
      </c>
      <c r="F19" s="10"/>
      <c r="G19" s="13">
        <f>SUM(G13,G16:G18)</f>
        <v>76383</v>
      </c>
      <c r="H19" s="10"/>
      <c r="I19" s="13">
        <f>SUM(I13,I16:I18)</f>
        <v>113578</v>
      </c>
      <c r="J19" s="10"/>
      <c r="K19" s="13">
        <f>SUM(K13,K16:K18)</f>
        <v>3810</v>
      </c>
      <c r="L19" s="10"/>
      <c r="M19" s="13">
        <f>SUM(M13,M16:M18)</f>
        <v>0</v>
      </c>
      <c r="N19" s="10"/>
      <c r="O19" s="13">
        <f>SUM(O13,O16:O18)</f>
        <v>28889</v>
      </c>
      <c r="P19" s="10"/>
      <c r="Q19" s="13">
        <f>SUM(Q13,Q16:Q18)</f>
        <v>0</v>
      </c>
      <c r="R19" s="10"/>
      <c r="S19" s="13">
        <f>SUM(S13,S16:S18)</f>
        <v>3365</v>
      </c>
      <c r="T19" s="10"/>
      <c r="U19" s="13">
        <f>SUM(U13,U16:U18)</f>
        <v>508596</v>
      </c>
      <c r="V19" s="10"/>
      <c r="W19" s="13">
        <f>SUM(W13,W16:W18)</f>
        <v>215047</v>
      </c>
      <c r="X19" s="10"/>
      <c r="Y19" s="13">
        <f>SUM(Y13,Y16:Y18)</f>
        <v>723643</v>
      </c>
    </row>
    <row r="20" spans="1:26" ht="21.75" customHeight="1" thickTop="1">
      <c r="A20" s="8"/>
      <c r="D20" s="9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</row>
    <row r="21" spans="1:26" ht="21.75" customHeight="1">
      <c r="A21" s="4" t="s">
        <v>167</v>
      </c>
      <c r="D21" s="9"/>
      <c r="E21" s="10">
        <v>282571</v>
      </c>
      <c r="F21" s="11"/>
      <c r="G21" s="11">
        <v>76383</v>
      </c>
      <c r="H21" s="11"/>
      <c r="I21" s="11">
        <v>113578</v>
      </c>
      <c r="J21" s="11"/>
      <c r="K21" s="11">
        <v>5400</v>
      </c>
      <c r="L21" s="11"/>
      <c r="M21" s="11">
        <v>1230</v>
      </c>
      <c r="N21" s="11"/>
      <c r="O21" s="11">
        <v>103496</v>
      </c>
      <c r="P21" s="11"/>
      <c r="Q21" s="11">
        <v>-1230</v>
      </c>
      <c r="R21" s="11"/>
      <c r="S21" s="11">
        <v>3365</v>
      </c>
      <c r="T21" s="10"/>
      <c r="U21" s="10">
        <f t="shared" ref="U21:U23" si="2">SUM(E21:S21)</f>
        <v>584793</v>
      </c>
      <c r="V21" s="10"/>
      <c r="W21" s="11">
        <v>219626</v>
      </c>
      <c r="X21" s="10"/>
      <c r="Y21" s="10">
        <f>SUM(U21:W21)</f>
        <v>804419</v>
      </c>
    </row>
    <row r="22" spans="1:26" ht="21.75" customHeight="1">
      <c r="A22" s="15" t="s">
        <v>128</v>
      </c>
      <c r="D22" s="9"/>
      <c r="E22" s="16">
        <v>0</v>
      </c>
      <c r="F22" s="11"/>
      <c r="G22" s="16">
        <v>0</v>
      </c>
      <c r="H22" s="11"/>
      <c r="I22" s="16">
        <v>0</v>
      </c>
      <c r="J22" s="11"/>
      <c r="K22" s="16">
        <v>0</v>
      </c>
      <c r="L22" s="10"/>
      <c r="M22" s="16">
        <v>0</v>
      </c>
      <c r="N22" s="11"/>
      <c r="O22" s="16">
        <f>SUM(PL!D119)</f>
        <v>14079</v>
      </c>
      <c r="P22" s="10"/>
      <c r="Q22" s="16">
        <v>0</v>
      </c>
      <c r="R22" s="11"/>
      <c r="S22" s="16">
        <v>0</v>
      </c>
      <c r="T22" s="10"/>
      <c r="U22" s="16">
        <f t="shared" si="2"/>
        <v>14079</v>
      </c>
      <c r="V22" s="11"/>
      <c r="W22" s="16">
        <f>SUM(PL!D120)</f>
        <v>4650</v>
      </c>
      <c r="X22" s="11"/>
      <c r="Y22" s="16">
        <f t="shared" ref="Y22:Y23" si="3">SUM(U22:W22)</f>
        <v>18729</v>
      </c>
    </row>
    <row r="23" spans="1:26" ht="21.75" customHeight="1">
      <c r="A23" s="15" t="s">
        <v>80</v>
      </c>
      <c r="D23" s="9"/>
      <c r="E23" s="17">
        <v>0</v>
      </c>
      <c r="F23" s="11"/>
      <c r="G23" s="17">
        <v>0</v>
      </c>
      <c r="H23" s="11"/>
      <c r="I23" s="17">
        <v>0</v>
      </c>
      <c r="J23" s="11"/>
      <c r="K23" s="17">
        <v>0</v>
      </c>
      <c r="L23" s="10"/>
      <c r="M23" s="17">
        <v>0</v>
      </c>
      <c r="N23" s="11"/>
      <c r="O23" s="17">
        <v>0</v>
      </c>
      <c r="P23" s="10"/>
      <c r="Q23" s="17">
        <v>0</v>
      </c>
      <c r="R23" s="11"/>
      <c r="S23" s="17">
        <v>0</v>
      </c>
      <c r="T23" s="10"/>
      <c r="U23" s="17">
        <f t="shared" si="2"/>
        <v>0</v>
      </c>
      <c r="V23" s="11"/>
      <c r="W23" s="17">
        <v>0</v>
      </c>
      <c r="X23" s="11"/>
      <c r="Y23" s="17">
        <f t="shared" si="3"/>
        <v>0</v>
      </c>
    </row>
    <row r="24" spans="1:26" ht="21.75" customHeight="1">
      <c r="A24" s="15" t="s">
        <v>52</v>
      </c>
      <c r="D24" s="9"/>
      <c r="E24" s="11">
        <f>SUM(E22:E23)</f>
        <v>0</v>
      </c>
      <c r="F24" s="11"/>
      <c r="G24" s="11">
        <f>SUM(G22:G23)</f>
        <v>0</v>
      </c>
      <c r="H24" s="11"/>
      <c r="I24" s="11">
        <f>SUM(I22:I23)</f>
        <v>0</v>
      </c>
      <c r="J24" s="11"/>
      <c r="K24" s="11">
        <f>SUM(K22:K23)</f>
        <v>0</v>
      </c>
      <c r="L24" s="11"/>
      <c r="M24" s="11">
        <f>SUM(M22:M23)</f>
        <v>0</v>
      </c>
      <c r="N24" s="11"/>
      <c r="O24" s="11">
        <f>SUM(O22:O23)</f>
        <v>14079</v>
      </c>
      <c r="P24" s="11"/>
      <c r="Q24" s="11">
        <f>SUM(Q22:Q23)</f>
        <v>0</v>
      </c>
      <c r="R24" s="11"/>
      <c r="S24" s="11">
        <f>SUM(S22:S23)</f>
        <v>0</v>
      </c>
      <c r="T24" s="10"/>
      <c r="U24" s="11">
        <f>SUM(U22:U23)</f>
        <v>14079</v>
      </c>
      <c r="V24" s="11"/>
      <c r="W24" s="11">
        <f>SUM(W22:W23)</f>
        <v>4650</v>
      </c>
      <c r="X24" s="11"/>
      <c r="Y24" s="11">
        <f>SUM(Y22:Y23)</f>
        <v>18729</v>
      </c>
    </row>
    <row r="25" spans="1:26" ht="21.75" customHeight="1">
      <c r="A25" s="15" t="s">
        <v>234</v>
      </c>
      <c r="D25" s="9"/>
      <c r="E25" s="11">
        <v>0</v>
      </c>
      <c r="F25" s="11"/>
      <c r="G25" s="11">
        <v>0</v>
      </c>
      <c r="H25" s="11"/>
      <c r="I25" s="11">
        <v>0</v>
      </c>
      <c r="J25" s="11"/>
      <c r="K25" s="11">
        <v>0</v>
      </c>
      <c r="L25" s="11"/>
      <c r="M25" s="11">
        <v>0</v>
      </c>
      <c r="N25" s="11"/>
      <c r="O25" s="11">
        <v>-5496</v>
      </c>
      <c r="P25" s="11"/>
      <c r="Q25" s="11">
        <v>0</v>
      </c>
      <c r="R25" s="11"/>
      <c r="S25" s="11">
        <v>0</v>
      </c>
      <c r="T25" s="10"/>
      <c r="U25" s="10">
        <f t="shared" ref="U25:U27" si="4">SUM(E25:S25)</f>
        <v>-5496</v>
      </c>
      <c r="V25" s="11"/>
      <c r="W25" s="11">
        <v>0</v>
      </c>
      <c r="X25" s="11"/>
      <c r="Y25" s="10">
        <f t="shared" ref="Y25:Y27" si="5">SUM(U25:W25)</f>
        <v>-5496</v>
      </c>
    </row>
    <row r="26" spans="1:26" ht="21.75" customHeight="1">
      <c r="A26" s="15" t="s">
        <v>219</v>
      </c>
      <c r="D26" s="9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0"/>
      <c r="U26" s="10"/>
      <c r="V26" s="11"/>
      <c r="W26" s="11"/>
      <c r="X26" s="11"/>
      <c r="Y26" s="10"/>
    </row>
    <row r="27" spans="1:26" ht="21.75" customHeight="1">
      <c r="A27" s="15" t="s">
        <v>218</v>
      </c>
      <c r="D27" s="9"/>
      <c r="E27" s="11">
        <v>0</v>
      </c>
      <c r="F27" s="11"/>
      <c r="G27" s="11">
        <v>0</v>
      </c>
      <c r="H27" s="11"/>
      <c r="I27" s="11">
        <v>0</v>
      </c>
      <c r="J27" s="11"/>
      <c r="K27" s="11">
        <v>0</v>
      </c>
      <c r="L27" s="11"/>
      <c r="M27" s="11">
        <v>0</v>
      </c>
      <c r="N27" s="11"/>
      <c r="O27" s="11">
        <v>0</v>
      </c>
      <c r="P27" s="11"/>
      <c r="Q27" s="11">
        <v>0</v>
      </c>
      <c r="R27" s="11"/>
      <c r="S27" s="11">
        <v>0</v>
      </c>
      <c r="T27" s="10"/>
      <c r="U27" s="10">
        <f t="shared" si="4"/>
        <v>0</v>
      </c>
      <c r="V27" s="11"/>
      <c r="W27" s="11">
        <v>-1972</v>
      </c>
      <c r="X27" s="11"/>
      <c r="Y27" s="10">
        <f t="shared" si="5"/>
        <v>-1972</v>
      </c>
    </row>
    <row r="28" spans="1:26" ht="21.75" customHeight="1">
      <c r="A28" s="15" t="s">
        <v>235</v>
      </c>
      <c r="D28" s="9"/>
      <c r="E28" s="10">
        <v>0</v>
      </c>
      <c r="F28" s="11"/>
      <c r="G28" s="10">
        <v>0</v>
      </c>
      <c r="H28" s="11"/>
      <c r="I28" s="10">
        <v>0</v>
      </c>
      <c r="J28" s="11"/>
      <c r="K28" s="10">
        <v>0</v>
      </c>
      <c r="L28" s="10"/>
      <c r="M28" s="10">
        <v>0</v>
      </c>
      <c r="N28" s="11"/>
      <c r="O28" s="10">
        <v>0</v>
      </c>
      <c r="P28" s="10"/>
      <c r="Q28" s="10">
        <v>-16602</v>
      </c>
      <c r="R28" s="11"/>
      <c r="S28" s="10">
        <v>0</v>
      </c>
      <c r="T28" s="10"/>
      <c r="U28" s="10">
        <f>SUM(E28:S28)</f>
        <v>-16602</v>
      </c>
      <c r="V28" s="11"/>
      <c r="W28" s="10">
        <v>0</v>
      </c>
      <c r="X28" s="11"/>
      <c r="Y28" s="10">
        <f>SUM(U28:W28)</f>
        <v>-16602</v>
      </c>
    </row>
    <row r="29" spans="1:26" ht="21.75" customHeight="1">
      <c r="A29" s="15" t="s">
        <v>236</v>
      </c>
      <c r="D29" s="9"/>
      <c r="E29" s="10">
        <v>0</v>
      </c>
      <c r="F29" s="11"/>
      <c r="G29" s="10">
        <v>0</v>
      </c>
      <c r="H29" s="11"/>
      <c r="I29" s="10">
        <v>0</v>
      </c>
      <c r="J29" s="11"/>
      <c r="K29" s="10">
        <v>0</v>
      </c>
      <c r="L29" s="10"/>
      <c r="M29" s="10">
        <v>16602</v>
      </c>
      <c r="N29" s="11"/>
      <c r="O29" s="10">
        <v>-16602</v>
      </c>
      <c r="P29" s="10"/>
      <c r="Q29" s="10">
        <v>0</v>
      </c>
      <c r="R29" s="11"/>
      <c r="S29" s="10">
        <v>0</v>
      </c>
      <c r="T29" s="10"/>
      <c r="U29" s="10">
        <f>SUM(E29:S29)</f>
        <v>0</v>
      </c>
      <c r="V29" s="11"/>
      <c r="W29" s="10">
        <v>0</v>
      </c>
      <c r="X29" s="11"/>
      <c r="Y29" s="10">
        <f>SUM(U29:W29)</f>
        <v>0</v>
      </c>
    </row>
    <row r="30" spans="1:26" ht="21.75" customHeight="1" thickBot="1">
      <c r="A30" s="4" t="s">
        <v>230</v>
      </c>
      <c r="D30" s="9"/>
      <c r="E30" s="13">
        <f>SUM(E21,E24:E29)</f>
        <v>282571</v>
      </c>
      <c r="F30" s="10"/>
      <c r="G30" s="13">
        <f>SUM(G21,G24:G29)</f>
        <v>76383</v>
      </c>
      <c r="H30" s="10"/>
      <c r="I30" s="13">
        <f>SUM(I21,I24:I29)</f>
        <v>113578</v>
      </c>
      <c r="J30" s="10"/>
      <c r="K30" s="13">
        <f>SUM(K21,K24:K29)</f>
        <v>5400</v>
      </c>
      <c r="L30" s="10"/>
      <c r="M30" s="13">
        <f>SUM(M21,M24:M29)</f>
        <v>17832</v>
      </c>
      <c r="N30" s="10"/>
      <c r="O30" s="13">
        <f>SUM(O21,O24:O29)</f>
        <v>95477</v>
      </c>
      <c r="P30" s="10"/>
      <c r="Q30" s="13">
        <f>SUM(Q21,Q24:Q29)</f>
        <v>-17832</v>
      </c>
      <c r="R30" s="10"/>
      <c r="S30" s="13">
        <f>SUM(S21,S24:S29)</f>
        <v>3365</v>
      </c>
      <c r="T30" s="10"/>
      <c r="U30" s="13">
        <f>SUM(U21,U24:U29)</f>
        <v>576774</v>
      </c>
      <c r="V30" s="10"/>
      <c r="W30" s="13">
        <f>SUM(W21,W24:W29)</f>
        <v>222304</v>
      </c>
      <c r="X30" s="10"/>
      <c r="Y30" s="13">
        <f>SUM(Y21,Y24:Y29)</f>
        <v>799078</v>
      </c>
      <c r="Z30" s="13">
        <f>SUM(Z21,Z24:Z24)</f>
        <v>0</v>
      </c>
    </row>
    <row r="31" spans="1:26" ht="21.75" customHeight="1" thickTop="1">
      <c r="A31" s="8"/>
      <c r="D31" s="9"/>
      <c r="E31" s="9">
        <f>E30-BS!E84</f>
        <v>0</v>
      </c>
      <c r="F31" s="9"/>
      <c r="G31" s="9">
        <f>G30-BS!E85</f>
        <v>0</v>
      </c>
      <c r="H31" s="9"/>
      <c r="I31" s="9">
        <f>I30-BS!E87</f>
        <v>0</v>
      </c>
      <c r="J31" s="9"/>
      <c r="K31" s="9">
        <f>K30-BS!E90</f>
        <v>0</v>
      </c>
      <c r="L31" s="9"/>
      <c r="M31" s="9">
        <f>M30-BS!E91</f>
        <v>0</v>
      </c>
      <c r="N31" s="9"/>
      <c r="O31" s="9">
        <f>O30-BS!E92</f>
        <v>0</v>
      </c>
      <c r="P31" s="9"/>
      <c r="Q31" s="9">
        <f>Q30-BS!E93</f>
        <v>0</v>
      </c>
      <c r="R31" s="9"/>
      <c r="S31" s="9">
        <f>S30-BS!E94</f>
        <v>0</v>
      </c>
      <c r="T31" s="9"/>
      <c r="U31" s="9">
        <f>U30-BS!E95</f>
        <v>0</v>
      </c>
      <c r="V31" s="9"/>
      <c r="W31" s="9">
        <f>W30-BS!E96</f>
        <v>0</v>
      </c>
      <c r="X31" s="9"/>
      <c r="Y31" s="9">
        <f>Y30-BS!E97</f>
        <v>0</v>
      </c>
    </row>
    <row r="32" spans="1:26" ht="21.75" customHeight="1">
      <c r="A32" s="15" t="s">
        <v>170</v>
      </c>
    </row>
    <row r="33" spans="1:25" ht="21.75" customHeight="1">
      <c r="A33" s="15"/>
    </row>
    <row r="34" spans="1:25" ht="21.75" customHeight="1">
      <c r="A34" s="111"/>
    </row>
    <row r="35" spans="1:25" ht="21.75" customHeight="1">
      <c r="A35" s="111"/>
    </row>
    <row r="36" spans="1:25" ht="21.75" customHeight="1">
      <c r="A36" s="111"/>
    </row>
    <row r="37" spans="1:25" ht="21.75" customHeight="1">
      <c r="A37" s="111"/>
    </row>
    <row r="38" spans="1:25" ht="21.75" customHeight="1">
      <c r="A38" s="111"/>
    </row>
    <row r="39" spans="1:25" ht="21.75" customHeight="1">
      <c r="A39" s="111"/>
    </row>
    <row r="40" spans="1:25" ht="21.75" customHeight="1">
      <c r="A40" s="111"/>
    </row>
    <row r="41" spans="1:25" ht="21.75" customHeight="1">
      <c r="A41" s="111"/>
    </row>
    <row r="42" spans="1:25" ht="21.75" customHeight="1">
      <c r="Y42" s="112"/>
    </row>
  </sheetData>
  <mergeCells count="5">
    <mergeCell ref="K9:O9"/>
    <mergeCell ref="E6:Y6"/>
    <mergeCell ref="E7:U7"/>
    <mergeCell ref="R8:S8"/>
    <mergeCell ref="K10:M10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0" firstPageNumber="5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showGridLines="0" view="pageBreakPreview" zoomScale="50" zoomScaleNormal="58" zoomScaleSheetLayoutView="50" workbookViewId="0">
      <selection activeCell="I21" sqref="I21"/>
    </sheetView>
  </sheetViews>
  <sheetFormatPr defaultColWidth="9.109375" defaultRowHeight="21" customHeight="1"/>
  <cols>
    <col min="1" max="2" width="11.109375" style="1" customWidth="1"/>
    <col min="3" max="3" width="22.109375" style="1" customWidth="1"/>
    <col min="4" max="4" width="1.109375" style="1" customWidth="1"/>
    <col min="5" max="5" width="14.44140625" style="1" customWidth="1"/>
    <col min="6" max="6" width="1.109375" style="1" customWidth="1"/>
    <col min="7" max="7" width="14.44140625" style="1" customWidth="1"/>
    <col min="8" max="8" width="1.109375" style="1" customWidth="1"/>
    <col min="9" max="9" width="17.44140625" style="1" customWidth="1"/>
    <col min="10" max="10" width="1.109375" style="1" customWidth="1"/>
    <col min="11" max="11" width="17.44140625" style="1" customWidth="1"/>
    <col min="12" max="12" width="1.109375" style="1" customWidth="1"/>
    <col min="13" max="13" width="14.44140625" style="1" customWidth="1"/>
    <col min="14" max="14" width="1.44140625" style="1" customWidth="1"/>
    <col min="15" max="15" width="14.44140625" style="1" customWidth="1"/>
    <col min="16" max="16" width="1.109375" style="1" customWidth="1"/>
    <col min="17" max="17" width="16.5546875" style="1" customWidth="1"/>
    <col min="18" max="18" width="1.109375" style="1" customWidth="1"/>
    <col min="19" max="16384" width="9.109375" style="1"/>
  </cols>
  <sheetData>
    <row r="1" spans="1:17" ht="21" customHeight="1">
      <c r="Q1" s="3" t="s">
        <v>38</v>
      </c>
    </row>
    <row r="2" spans="1:17" ht="21" customHeight="1">
      <c r="A2" s="4" t="s">
        <v>91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21" customHeight="1">
      <c r="A3" s="4" t="s">
        <v>174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ht="21" customHeight="1">
      <c r="A4" s="4" t="s">
        <v>233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ht="21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2" t="s">
        <v>0</v>
      </c>
    </row>
    <row r="6" spans="1:17" s="8" customFormat="1" ht="21" customHeight="1">
      <c r="A6" s="7"/>
      <c r="B6" s="7"/>
      <c r="C6" s="7"/>
      <c r="E6" s="115" t="s">
        <v>39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</row>
    <row r="7" spans="1:17" s="9" customFormat="1" ht="21" customHeight="1">
      <c r="I7" s="114" t="s">
        <v>155</v>
      </c>
      <c r="J7" s="114"/>
      <c r="K7" s="114"/>
      <c r="L7" s="114"/>
      <c r="M7" s="114"/>
    </row>
    <row r="8" spans="1:17" s="9" customFormat="1" ht="21" customHeight="1">
      <c r="E8" s="9" t="s">
        <v>40</v>
      </c>
      <c r="I8" s="116" t="s">
        <v>44</v>
      </c>
      <c r="J8" s="116"/>
      <c r="K8" s="116"/>
      <c r="Q8" s="9" t="s">
        <v>41</v>
      </c>
    </row>
    <row r="9" spans="1:17" s="9" customFormat="1" ht="21" customHeight="1">
      <c r="E9" s="9" t="s">
        <v>135</v>
      </c>
      <c r="K9" s="9" t="s">
        <v>183</v>
      </c>
      <c r="Q9" s="9" t="s">
        <v>42</v>
      </c>
    </row>
    <row r="10" spans="1:17" s="9" customFormat="1" ht="21" customHeight="1">
      <c r="E10" s="20" t="s">
        <v>43</v>
      </c>
      <c r="G10" s="20" t="s">
        <v>31</v>
      </c>
      <c r="I10" s="20" t="s">
        <v>182</v>
      </c>
      <c r="K10" s="20" t="s">
        <v>184</v>
      </c>
      <c r="M10" s="20" t="s">
        <v>127</v>
      </c>
      <c r="O10" s="20" t="s">
        <v>193</v>
      </c>
      <c r="Q10" s="20" t="s">
        <v>45</v>
      </c>
    </row>
    <row r="11" spans="1:17" ht="21" customHeight="1">
      <c r="A11" s="4" t="s">
        <v>154</v>
      </c>
      <c r="D11" s="9"/>
      <c r="E11" s="11">
        <v>282571</v>
      </c>
      <c r="F11" s="10"/>
      <c r="G11" s="11">
        <v>76383</v>
      </c>
      <c r="H11" s="10"/>
      <c r="I11" s="11">
        <v>3810</v>
      </c>
      <c r="J11" s="11"/>
      <c r="K11" s="11">
        <v>0</v>
      </c>
      <c r="L11" s="10"/>
      <c r="M11" s="11">
        <v>74564</v>
      </c>
      <c r="N11" s="11"/>
      <c r="O11" s="11">
        <v>0</v>
      </c>
      <c r="P11" s="10"/>
      <c r="Q11" s="11">
        <f>SUM(E11:O11)</f>
        <v>437328</v>
      </c>
    </row>
    <row r="12" spans="1:17" ht="21" customHeight="1">
      <c r="A12" s="15" t="s">
        <v>128</v>
      </c>
      <c r="D12" s="9"/>
      <c r="E12" s="18">
        <v>0</v>
      </c>
      <c r="F12" s="11"/>
      <c r="G12" s="18">
        <v>0</v>
      </c>
      <c r="H12" s="11"/>
      <c r="I12" s="18">
        <v>0</v>
      </c>
      <c r="J12" s="11"/>
      <c r="K12" s="18">
        <v>0</v>
      </c>
      <c r="L12" s="11"/>
      <c r="M12" s="18">
        <f>SUM(PL!J119)</f>
        <v>16350</v>
      </c>
      <c r="N12" s="11"/>
      <c r="O12" s="18">
        <v>0</v>
      </c>
      <c r="P12" s="11"/>
      <c r="Q12" s="16">
        <f t="shared" ref="Q12:Q13" si="0">SUM(E12:M12)</f>
        <v>16350</v>
      </c>
    </row>
    <row r="13" spans="1:17" ht="21" customHeight="1">
      <c r="A13" s="15" t="s">
        <v>80</v>
      </c>
      <c r="D13" s="9"/>
      <c r="E13" s="19">
        <v>0</v>
      </c>
      <c r="F13" s="11"/>
      <c r="G13" s="19">
        <v>0</v>
      </c>
      <c r="H13" s="11"/>
      <c r="I13" s="19">
        <v>0</v>
      </c>
      <c r="J13" s="11"/>
      <c r="K13" s="19">
        <v>0</v>
      </c>
      <c r="L13" s="11"/>
      <c r="M13" s="19">
        <v>0</v>
      </c>
      <c r="N13" s="11"/>
      <c r="O13" s="19">
        <v>0</v>
      </c>
      <c r="P13" s="11"/>
      <c r="Q13" s="17">
        <f t="shared" si="0"/>
        <v>0</v>
      </c>
    </row>
    <row r="14" spans="1:17" ht="21" customHeight="1">
      <c r="A14" s="15" t="s">
        <v>52</v>
      </c>
      <c r="D14" s="9"/>
      <c r="E14" s="11">
        <f>SUM(E12:E13)</f>
        <v>0</v>
      </c>
      <c r="F14" s="11"/>
      <c r="G14" s="11">
        <f>SUM(G12:G13)</f>
        <v>0</v>
      </c>
      <c r="H14" s="11"/>
      <c r="I14" s="11">
        <f>SUM(I12:I13)</f>
        <v>0</v>
      </c>
      <c r="J14" s="11"/>
      <c r="K14" s="11">
        <f>SUM(K12:K13)</f>
        <v>0</v>
      </c>
      <c r="L14" s="11"/>
      <c r="M14" s="11">
        <f>SUM(M12:M13)</f>
        <v>16350</v>
      </c>
      <c r="N14" s="11"/>
      <c r="O14" s="11">
        <f>SUM(O12:O13)</f>
        <v>0</v>
      </c>
      <c r="P14" s="11"/>
      <c r="Q14" s="11">
        <f>SUM(Q12:Q13)</f>
        <v>16350</v>
      </c>
    </row>
    <row r="15" spans="1:17" ht="21" customHeight="1" thickBot="1">
      <c r="A15" s="4" t="s">
        <v>229</v>
      </c>
      <c r="D15" s="9"/>
      <c r="E15" s="12">
        <f>SUM(E11,E14:E14)</f>
        <v>282571</v>
      </c>
      <c r="F15" s="11"/>
      <c r="G15" s="12">
        <f>SUM(G11,G14:G14)</f>
        <v>76383</v>
      </c>
      <c r="H15" s="11"/>
      <c r="I15" s="12">
        <f>SUM(I11,I14:I14)</f>
        <v>3810</v>
      </c>
      <c r="J15" s="11"/>
      <c r="K15" s="12">
        <f>SUM(K11,K14:K14)</f>
        <v>0</v>
      </c>
      <c r="L15" s="10"/>
      <c r="M15" s="12">
        <f>SUM(M11,M14:M14)</f>
        <v>90914</v>
      </c>
      <c r="N15" s="11"/>
      <c r="O15" s="12">
        <f>SUM(O11,O14:O14)</f>
        <v>0</v>
      </c>
      <c r="P15" s="10"/>
      <c r="Q15" s="12">
        <f>SUM(Q11,Q14:Q14)</f>
        <v>453678</v>
      </c>
    </row>
    <row r="16" spans="1:17" ht="21" customHeight="1" thickTop="1">
      <c r="A16" s="8"/>
      <c r="D16" s="9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spans="1:17" ht="21" customHeight="1">
      <c r="A17" s="4" t="s">
        <v>167</v>
      </c>
      <c r="D17" s="9"/>
      <c r="E17" s="11">
        <v>282571</v>
      </c>
      <c r="F17" s="10"/>
      <c r="G17" s="11">
        <v>76383</v>
      </c>
      <c r="H17" s="10"/>
      <c r="I17" s="11">
        <v>5400</v>
      </c>
      <c r="J17" s="11"/>
      <c r="K17" s="11">
        <v>1230</v>
      </c>
      <c r="L17" s="10"/>
      <c r="M17" s="11">
        <v>103374</v>
      </c>
      <c r="N17" s="11"/>
      <c r="O17" s="11">
        <v>-1230</v>
      </c>
      <c r="P17" s="10"/>
      <c r="Q17" s="11">
        <f>SUM(E17:O17)</f>
        <v>467728</v>
      </c>
    </row>
    <row r="18" spans="1:17" ht="21" customHeight="1">
      <c r="A18" s="15" t="s">
        <v>128</v>
      </c>
      <c r="D18" s="9"/>
      <c r="E18" s="18">
        <v>0</v>
      </c>
      <c r="F18" s="11"/>
      <c r="G18" s="18">
        <v>0</v>
      </c>
      <c r="H18" s="11"/>
      <c r="I18" s="18">
        <v>0</v>
      </c>
      <c r="J18" s="11"/>
      <c r="K18" s="18">
        <v>0</v>
      </c>
      <c r="L18" s="11"/>
      <c r="M18" s="18">
        <f>SUM(PL!H119)</f>
        <v>12247</v>
      </c>
      <c r="N18" s="11"/>
      <c r="O18" s="18">
        <v>0</v>
      </c>
      <c r="P18" s="11"/>
      <c r="Q18" s="16">
        <f t="shared" ref="Q18:Q19" si="1">SUM(E18:M18)</f>
        <v>12247</v>
      </c>
    </row>
    <row r="19" spans="1:17" ht="21" customHeight="1">
      <c r="A19" s="15" t="s">
        <v>80</v>
      </c>
      <c r="D19" s="9"/>
      <c r="E19" s="19">
        <v>0</v>
      </c>
      <c r="F19" s="11"/>
      <c r="G19" s="19">
        <v>0</v>
      </c>
      <c r="H19" s="11"/>
      <c r="I19" s="19">
        <v>0</v>
      </c>
      <c r="J19" s="11"/>
      <c r="K19" s="19">
        <v>0</v>
      </c>
      <c r="L19" s="11"/>
      <c r="M19" s="19">
        <v>0</v>
      </c>
      <c r="N19" s="11"/>
      <c r="O19" s="19">
        <v>0</v>
      </c>
      <c r="P19" s="11"/>
      <c r="Q19" s="17">
        <f t="shared" si="1"/>
        <v>0</v>
      </c>
    </row>
    <row r="20" spans="1:17" ht="21" customHeight="1">
      <c r="A20" s="15" t="s">
        <v>52</v>
      </c>
      <c r="D20" s="9"/>
      <c r="E20" s="11">
        <f>SUM(E18:E19)</f>
        <v>0</v>
      </c>
      <c r="F20" s="11"/>
      <c r="G20" s="11">
        <f>SUM(G18:G19)</f>
        <v>0</v>
      </c>
      <c r="H20" s="11"/>
      <c r="I20" s="11">
        <f>SUM(I18:I19)</f>
        <v>0</v>
      </c>
      <c r="J20" s="11"/>
      <c r="K20" s="11">
        <f>SUM(K18:K19)</f>
        <v>0</v>
      </c>
      <c r="L20" s="11"/>
      <c r="M20" s="11">
        <f>SUM(M18:M19)</f>
        <v>12247</v>
      </c>
      <c r="N20" s="11"/>
      <c r="O20" s="11">
        <f>SUM(O18:O19)</f>
        <v>0</v>
      </c>
      <c r="P20" s="11"/>
      <c r="Q20" s="11">
        <f>SUM(Q18:Q19)</f>
        <v>12247</v>
      </c>
    </row>
    <row r="21" spans="1:17" ht="21" customHeight="1">
      <c r="A21" s="15" t="s">
        <v>234</v>
      </c>
      <c r="D21" s="9"/>
      <c r="E21" s="11">
        <v>0</v>
      </c>
      <c r="F21" s="11"/>
      <c r="G21" s="11">
        <v>0</v>
      </c>
      <c r="H21" s="11"/>
      <c r="I21" s="11">
        <v>0</v>
      </c>
      <c r="J21" s="11"/>
      <c r="K21" s="11">
        <v>0</v>
      </c>
      <c r="L21" s="11"/>
      <c r="M21" s="11">
        <v>-5496</v>
      </c>
      <c r="N21" s="11"/>
      <c r="O21" s="11">
        <v>0</v>
      </c>
      <c r="P21" s="11"/>
      <c r="Q21" s="11">
        <f>SUM(E21:O21)</f>
        <v>-5496</v>
      </c>
    </row>
    <row r="22" spans="1:17" ht="21" customHeight="1">
      <c r="A22" s="15" t="s">
        <v>235</v>
      </c>
      <c r="D22" s="9"/>
      <c r="E22" s="11">
        <v>0</v>
      </c>
      <c r="F22" s="11"/>
      <c r="G22" s="11">
        <v>0</v>
      </c>
      <c r="H22" s="11"/>
      <c r="I22" s="11">
        <v>0</v>
      </c>
      <c r="J22" s="11"/>
      <c r="K22" s="11">
        <v>0</v>
      </c>
      <c r="L22" s="11"/>
      <c r="M22" s="11">
        <v>0</v>
      </c>
      <c r="N22" s="11"/>
      <c r="O22" s="11">
        <v>-16602</v>
      </c>
      <c r="P22" s="11"/>
      <c r="Q22" s="11">
        <f>SUM(E22:O22)</f>
        <v>-16602</v>
      </c>
    </row>
    <row r="23" spans="1:17" ht="21" customHeight="1">
      <c r="A23" s="15" t="s">
        <v>236</v>
      </c>
      <c r="D23" s="9"/>
      <c r="E23" s="11">
        <v>0</v>
      </c>
      <c r="F23" s="11"/>
      <c r="G23" s="11">
        <v>0</v>
      </c>
      <c r="H23" s="11"/>
      <c r="I23" s="11">
        <v>0</v>
      </c>
      <c r="J23" s="11"/>
      <c r="K23" s="11">
        <v>16602</v>
      </c>
      <c r="L23" s="11"/>
      <c r="M23" s="11">
        <v>-16602</v>
      </c>
      <c r="N23" s="11"/>
      <c r="O23" s="11">
        <v>0</v>
      </c>
      <c r="P23" s="11"/>
      <c r="Q23" s="11">
        <f>SUM(E23:O23)</f>
        <v>0</v>
      </c>
    </row>
    <row r="24" spans="1:17" ht="21" customHeight="1" thickBot="1">
      <c r="A24" s="4" t="s">
        <v>230</v>
      </c>
      <c r="D24" s="9"/>
      <c r="E24" s="13">
        <f>SUM(E17,E20:E23)</f>
        <v>282571</v>
      </c>
      <c r="F24" s="10"/>
      <c r="G24" s="13">
        <f>SUM(G17,G20:G23)</f>
        <v>76383</v>
      </c>
      <c r="H24" s="10"/>
      <c r="I24" s="13">
        <f>SUM(I17,I20:I23)</f>
        <v>5400</v>
      </c>
      <c r="J24" s="10"/>
      <c r="K24" s="13">
        <f>SUM(K17,K20:K23)</f>
        <v>17832</v>
      </c>
      <c r="L24" s="10"/>
      <c r="M24" s="13">
        <f>SUM(M17,M20:M23)</f>
        <v>93523</v>
      </c>
      <c r="N24" s="10"/>
      <c r="O24" s="13">
        <f>SUM(O17,O20:O23)</f>
        <v>-17832</v>
      </c>
      <c r="P24" s="10"/>
      <c r="Q24" s="13">
        <f>SUM(Q17,Q20:Q23)</f>
        <v>457877</v>
      </c>
    </row>
    <row r="25" spans="1:17" ht="21" customHeight="1" thickTop="1">
      <c r="A25" s="8"/>
      <c r="D25" s="9"/>
      <c r="E25" s="9">
        <f>E24-BS!I84</f>
        <v>0</v>
      </c>
      <c r="F25" s="9"/>
      <c r="G25" s="9">
        <f>G24-BS!I85</f>
        <v>0</v>
      </c>
      <c r="H25" s="9"/>
      <c r="I25" s="9">
        <f>I24-BS!I90</f>
        <v>0</v>
      </c>
      <c r="J25" s="9"/>
      <c r="K25" s="9">
        <f>K24-BS!I91</f>
        <v>0</v>
      </c>
      <c r="L25" s="9"/>
      <c r="M25" s="9">
        <f>M24-BS!I92</f>
        <v>0</v>
      </c>
      <c r="N25" s="9"/>
      <c r="O25" s="9">
        <f>O24-BS!I93</f>
        <v>0</v>
      </c>
      <c r="P25" s="9"/>
      <c r="Q25" s="9">
        <f>Q24-BS!I95</f>
        <v>0</v>
      </c>
    </row>
    <row r="26" spans="1:17" ht="21" customHeight="1">
      <c r="A26" s="15" t="s">
        <v>170</v>
      </c>
    </row>
    <row r="30" spans="1:17" ht="21" customHeight="1"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</row>
  </sheetData>
  <mergeCells count="3">
    <mergeCell ref="E6:Q6"/>
    <mergeCell ref="I7:M7"/>
    <mergeCell ref="I8:K8"/>
  </mergeCells>
  <printOptions horizontalCentered="1"/>
  <pageMargins left="0.70866141732283472" right="0.39370078740157483" top="0.98425196850393704" bottom="0.39370078740157483" header="0.19685039370078741" footer="0.19685039370078741"/>
  <pageSetup paperSize="9" scale="83" firstPageNumber="6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showGridLines="0" view="pageBreakPreview" zoomScaleNormal="90" zoomScaleSheetLayoutView="100" workbookViewId="0">
      <selection activeCell="I9" sqref="I9"/>
    </sheetView>
  </sheetViews>
  <sheetFormatPr defaultRowHeight="19.649999999999999" customHeight="1"/>
  <cols>
    <col min="1" max="1" width="35.33203125" style="23" customWidth="1"/>
    <col min="2" max="2" width="20.88671875" style="23" customWidth="1"/>
    <col min="3" max="3" width="4.6640625" style="23" customWidth="1"/>
    <col min="4" max="4" width="0.88671875" style="23" customWidth="1"/>
    <col min="5" max="5" width="14.44140625" style="35" customWidth="1"/>
    <col min="6" max="6" width="0.88671875" style="92" customWidth="1"/>
    <col min="7" max="7" width="14.44140625" style="35" customWidth="1"/>
    <col min="8" max="8" width="0.88671875" style="23" customWidth="1"/>
    <col min="9" max="9" width="14.44140625" style="35" customWidth="1"/>
    <col min="10" max="10" width="1.44140625" style="23" customWidth="1"/>
    <col min="11" max="11" width="14.44140625" style="31" customWidth="1"/>
    <col min="12" max="248" width="9.109375" style="23"/>
    <col min="249" max="249" width="36.5546875" style="23" customWidth="1"/>
    <col min="250" max="250" width="7.5546875" style="23" customWidth="1"/>
    <col min="251" max="251" width="5.5546875" style="23" customWidth="1"/>
    <col min="252" max="252" width="1.109375" style="23" customWidth="1"/>
    <col min="253" max="253" width="12.5546875" style="23" customWidth="1"/>
    <col min="254" max="254" width="1.109375" style="23" customWidth="1"/>
    <col min="255" max="255" width="12.5546875" style="23" customWidth="1"/>
    <col min="256" max="256" width="1.109375" style="23" customWidth="1"/>
    <col min="257" max="257" width="12.5546875" style="23" customWidth="1"/>
    <col min="258" max="258" width="1.109375" style="23" customWidth="1"/>
    <col min="259" max="259" width="12.5546875" style="23" customWidth="1"/>
    <col min="260" max="504" width="9.109375" style="23"/>
    <col min="505" max="505" width="36.5546875" style="23" customWidth="1"/>
    <col min="506" max="506" width="7.5546875" style="23" customWidth="1"/>
    <col min="507" max="507" width="5.5546875" style="23" customWidth="1"/>
    <col min="508" max="508" width="1.109375" style="23" customWidth="1"/>
    <col min="509" max="509" width="12.5546875" style="23" customWidth="1"/>
    <col min="510" max="510" width="1.109375" style="23" customWidth="1"/>
    <col min="511" max="511" width="12.5546875" style="23" customWidth="1"/>
    <col min="512" max="512" width="1.109375" style="23" customWidth="1"/>
    <col min="513" max="513" width="12.5546875" style="23" customWidth="1"/>
    <col min="514" max="514" width="1.109375" style="23" customWidth="1"/>
    <col min="515" max="515" width="12.5546875" style="23" customWidth="1"/>
    <col min="516" max="760" width="9.109375" style="23"/>
    <col min="761" max="761" width="36.5546875" style="23" customWidth="1"/>
    <col min="762" max="762" width="7.5546875" style="23" customWidth="1"/>
    <col min="763" max="763" width="5.5546875" style="23" customWidth="1"/>
    <col min="764" max="764" width="1.109375" style="23" customWidth="1"/>
    <col min="765" max="765" width="12.5546875" style="23" customWidth="1"/>
    <col min="766" max="766" width="1.109375" style="23" customWidth="1"/>
    <col min="767" max="767" width="12.5546875" style="23" customWidth="1"/>
    <col min="768" max="768" width="1.109375" style="23" customWidth="1"/>
    <col min="769" max="769" width="12.5546875" style="23" customWidth="1"/>
    <col min="770" max="770" width="1.109375" style="23" customWidth="1"/>
    <col min="771" max="771" width="12.5546875" style="23" customWidth="1"/>
    <col min="772" max="1016" width="9.109375" style="23"/>
    <col min="1017" max="1017" width="36.5546875" style="23" customWidth="1"/>
    <col min="1018" max="1018" width="7.5546875" style="23" customWidth="1"/>
    <col min="1019" max="1019" width="5.5546875" style="23" customWidth="1"/>
    <col min="1020" max="1020" width="1.109375" style="23" customWidth="1"/>
    <col min="1021" max="1021" width="12.5546875" style="23" customWidth="1"/>
    <col min="1022" max="1022" width="1.109375" style="23" customWidth="1"/>
    <col min="1023" max="1023" width="12.5546875" style="23" customWidth="1"/>
    <col min="1024" max="1024" width="1.109375" style="23" customWidth="1"/>
    <col min="1025" max="1025" width="12.5546875" style="23" customWidth="1"/>
    <col min="1026" max="1026" width="1.109375" style="23" customWidth="1"/>
    <col min="1027" max="1027" width="12.5546875" style="23" customWidth="1"/>
    <col min="1028" max="1272" width="9.109375" style="23"/>
    <col min="1273" max="1273" width="36.5546875" style="23" customWidth="1"/>
    <col min="1274" max="1274" width="7.5546875" style="23" customWidth="1"/>
    <col min="1275" max="1275" width="5.5546875" style="23" customWidth="1"/>
    <col min="1276" max="1276" width="1.109375" style="23" customWidth="1"/>
    <col min="1277" max="1277" width="12.5546875" style="23" customWidth="1"/>
    <col min="1278" max="1278" width="1.109375" style="23" customWidth="1"/>
    <col min="1279" max="1279" width="12.5546875" style="23" customWidth="1"/>
    <col min="1280" max="1280" width="1.109375" style="23" customWidth="1"/>
    <col min="1281" max="1281" width="12.5546875" style="23" customWidth="1"/>
    <col min="1282" max="1282" width="1.109375" style="23" customWidth="1"/>
    <col min="1283" max="1283" width="12.5546875" style="23" customWidth="1"/>
    <col min="1284" max="1528" width="9.109375" style="23"/>
    <col min="1529" max="1529" width="36.5546875" style="23" customWidth="1"/>
    <col min="1530" max="1530" width="7.5546875" style="23" customWidth="1"/>
    <col min="1531" max="1531" width="5.5546875" style="23" customWidth="1"/>
    <col min="1532" max="1532" width="1.109375" style="23" customWidth="1"/>
    <col min="1533" max="1533" width="12.5546875" style="23" customWidth="1"/>
    <col min="1534" max="1534" width="1.109375" style="23" customWidth="1"/>
    <col min="1535" max="1535" width="12.5546875" style="23" customWidth="1"/>
    <col min="1536" max="1536" width="1.109375" style="23" customWidth="1"/>
    <col min="1537" max="1537" width="12.5546875" style="23" customWidth="1"/>
    <col min="1538" max="1538" width="1.109375" style="23" customWidth="1"/>
    <col min="1539" max="1539" width="12.5546875" style="23" customWidth="1"/>
    <col min="1540" max="1784" width="9.109375" style="23"/>
    <col min="1785" max="1785" width="36.5546875" style="23" customWidth="1"/>
    <col min="1786" max="1786" width="7.5546875" style="23" customWidth="1"/>
    <col min="1787" max="1787" width="5.5546875" style="23" customWidth="1"/>
    <col min="1788" max="1788" width="1.109375" style="23" customWidth="1"/>
    <col min="1789" max="1789" width="12.5546875" style="23" customWidth="1"/>
    <col min="1790" max="1790" width="1.109375" style="23" customWidth="1"/>
    <col min="1791" max="1791" width="12.5546875" style="23" customWidth="1"/>
    <col min="1792" max="1792" width="1.109375" style="23" customWidth="1"/>
    <col min="1793" max="1793" width="12.5546875" style="23" customWidth="1"/>
    <col min="1794" max="1794" width="1.109375" style="23" customWidth="1"/>
    <col min="1795" max="1795" width="12.5546875" style="23" customWidth="1"/>
    <col min="1796" max="2040" width="9.109375" style="23"/>
    <col min="2041" max="2041" width="36.5546875" style="23" customWidth="1"/>
    <col min="2042" max="2042" width="7.5546875" style="23" customWidth="1"/>
    <col min="2043" max="2043" width="5.5546875" style="23" customWidth="1"/>
    <col min="2044" max="2044" width="1.109375" style="23" customWidth="1"/>
    <col min="2045" max="2045" width="12.5546875" style="23" customWidth="1"/>
    <col min="2046" max="2046" width="1.109375" style="23" customWidth="1"/>
    <col min="2047" max="2047" width="12.5546875" style="23" customWidth="1"/>
    <col min="2048" max="2048" width="1.109375" style="23" customWidth="1"/>
    <col min="2049" max="2049" width="12.5546875" style="23" customWidth="1"/>
    <col min="2050" max="2050" width="1.109375" style="23" customWidth="1"/>
    <col min="2051" max="2051" width="12.5546875" style="23" customWidth="1"/>
    <col min="2052" max="2296" width="9.109375" style="23"/>
    <col min="2297" max="2297" width="36.5546875" style="23" customWidth="1"/>
    <col min="2298" max="2298" width="7.5546875" style="23" customWidth="1"/>
    <col min="2299" max="2299" width="5.5546875" style="23" customWidth="1"/>
    <col min="2300" max="2300" width="1.109375" style="23" customWidth="1"/>
    <col min="2301" max="2301" width="12.5546875" style="23" customWidth="1"/>
    <col min="2302" max="2302" width="1.109375" style="23" customWidth="1"/>
    <col min="2303" max="2303" width="12.5546875" style="23" customWidth="1"/>
    <col min="2304" max="2304" width="1.109375" style="23" customWidth="1"/>
    <col min="2305" max="2305" width="12.5546875" style="23" customWidth="1"/>
    <col min="2306" max="2306" width="1.109375" style="23" customWidth="1"/>
    <col min="2307" max="2307" width="12.5546875" style="23" customWidth="1"/>
    <col min="2308" max="2552" width="9.109375" style="23"/>
    <col min="2553" max="2553" width="36.5546875" style="23" customWidth="1"/>
    <col min="2554" max="2554" width="7.5546875" style="23" customWidth="1"/>
    <col min="2555" max="2555" width="5.5546875" style="23" customWidth="1"/>
    <col min="2556" max="2556" width="1.109375" style="23" customWidth="1"/>
    <col min="2557" max="2557" width="12.5546875" style="23" customWidth="1"/>
    <col min="2558" max="2558" width="1.109375" style="23" customWidth="1"/>
    <col min="2559" max="2559" width="12.5546875" style="23" customWidth="1"/>
    <col min="2560" max="2560" width="1.109375" style="23" customWidth="1"/>
    <col min="2561" max="2561" width="12.5546875" style="23" customWidth="1"/>
    <col min="2562" max="2562" width="1.109375" style="23" customWidth="1"/>
    <col min="2563" max="2563" width="12.5546875" style="23" customWidth="1"/>
    <col min="2564" max="2808" width="9.109375" style="23"/>
    <col min="2809" max="2809" width="36.5546875" style="23" customWidth="1"/>
    <col min="2810" max="2810" width="7.5546875" style="23" customWidth="1"/>
    <col min="2811" max="2811" width="5.5546875" style="23" customWidth="1"/>
    <col min="2812" max="2812" width="1.109375" style="23" customWidth="1"/>
    <col min="2813" max="2813" width="12.5546875" style="23" customWidth="1"/>
    <col min="2814" max="2814" width="1.109375" style="23" customWidth="1"/>
    <col min="2815" max="2815" width="12.5546875" style="23" customWidth="1"/>
    <col min="2816" max="2816" width="1.109375" style="23" customWidth="1"/>
    <col min="2817" max="2817" width="12.5546875" style="23" customWidth="1"/>
    <col min="2818" max="2818" width="1.109375" style="23" customWidth="1"/>
    <col min="2819" max="2819" width="12.5546875" style="23" customWidth="1"/>
    <col min="2820" max="3064" width="9.109375" style="23"/>
    <col min="3065" max="3065" width="36.5546875" style="23" customWidth="1"/>
    <col min="3066" max="3066" width="7.5546875" style="23" customWidth="1"/>
    <col min="3067" max="3067" width="5.5546875" style="23" customWidth="1"/>
    <col min="3068" max="3068" width="1.109375" style="23" customWidth="1"/>
    <col min="3069" max="3069" width="12.5546875" style="23" customWidth="1"/>
    <col min="3070" max="3070" width="1.109375" style="23" customWidth="1"/>
    <col min="3071" max="3071" width="12.5546875" style="23" customWidth="1"/>
    <col min="3072" max="3072" width="1.109375" style="23" customWidth="1"/>
    <col min="3073" max="3073" width="12.5546875" style="23" customWidth="1"/>
    <col min="3074" max="3074" width="1.109375" style="23" customWidth="1"/>
    <col min="3075" max="3075" width="12.5546875" style="23" customWidth="1"/>
    <col min="3076" max="3320" width="9.109375" style="23"/>
    <col min="3321" max="3321" width="36.5546875" style="23" customWidth="1"/>
    <col min="3322" max="3322" width="7.5546875" style="23" customWidth="1"/>
    <col min="3323" max="3323" width="5.5546875" style="23" customWidth="1"/>
    <col min="3324" max="3324" width="1.109375" style="23" customWidth="1"/>
    <col min="3325" max="3325" width="12.5546875" style="23" customWidth="1"/>
    <col min="3326" max="3326" width="1.109375" style="23" customWidth="1"/>
    <col min="3327" max="3327" width="12.5546875" style="23" customWidth="1"/>
    <col min="3328" max="3328" width="1.109375" style="23" customWidth="1"/>
    <col min="3329" max="3329" width="12.5546875" style="23" customWidth="1"/>
    <col min="3330" max="3330" width="1.109375" style="23" customWidth="1"/>
    <col min="3331" max="3331" width="12.5546875" style="23" customWidth="1"/>
    <col min="3332" max="3576" width="9.109375" style="23"/>
    <col min="3577" max="3577" width="36.5546875" style="23" customWidth="1"/>
    <col min="3578" max="3578" width="7.5546875" style="23" customWidth="1"/>
    <col min="3579" max="3579" width="5.5546875" style="23" customWidth="1"/>
    <col min="3580" max="3580" width="1.109375" style="23" customWidth="1"/>
    <col min="3581" max="3581" width="12.5546875" style="23" customWidth="1"/>
    <col min="3582" max="3582" width="1.109375" style="23" customWidth="1"/>
    <col min="3583" max="3583" width="12.5546875" style="23" customWidth="1"/>
    <col min="3584" max="3584" width="1.109375" style="23" customWidth="1"/>
    <col min="3585" max="3585" width="12.5546875" style="23" customWidth="1"/>
    <col min="3586" max="3586" width="1.109375" style="23" customWidth="1"/>
    <col min="3587" max="3587" width="12.5546875" style="23" customWidth="1"/>
    <col min="3588" max="3832" width="9.109375" style="23"/>
    <col min="3833" max="3833" width="36.5546875" style="23" customWidth="1"/>
    <col min="3834" max="3834" width="7.5546875" style="23" customWidth="1"/>
    <col min="3835" max="3835" width="5.5546875" style="23" customWidth="1"/>
    <col min="3836" max="3836" width="1.109375" style="23" customWidth="1"/>
    <col min="3837" max="3837" width="12.5546875" style="23" customWidth="1"/>
    <col min="3838" max="3838" width="1.109375" style="23" customWidth="1"/>
    <col min="3839" max="3839" width="12.5546875" style="23" customWidth="1"/>
    <col min="3840" max="3840" width="1.109375" style="23" customWidth="1"/>
    <col min="3841" max="3841" width="12.5546875" style="23" customWidth="1"/>
    <col min="3842" max="3842" width="1.109375" style="23" customWidth="1"/>
    <col min="3843" max="3843" width="12.5546875" style="23" customWidth="1"/>
    <col min="3844" max="4088" width="9.109375" style="23"/>
    <col min="4089" max="4089" width="36.5546875" style="23" customWidth="1"/>
    <col min="4090" max="4090" width="7.5546875" style="23" customWidth="1"/>
    <col min="4091" max="4091" width="5.5546875" style="23" customWidth="1"/>
    <col min="4092" max="4092" width="1.109375" style="23" customWidth="1"/>
    <col min="4093" max="4093" width="12.5546875" style="23" customWidth="1"/>
    <col min="4094" max="4094" width="1.109375" style="23" customWidth="1"/>
    <col min="4095" max="4095" width="12.5546875" style="23" customWidth="1"/>
    <col min="4096" max="4096" width="1.109375" style="23" customWidth="1"/>
    <col min="4097" max="4097" width="12.5546875" style="23" customWidth="1"/>
    <col min="4098" max="4098" width="1.109375" style="23" customWidth="1"/>
    <col min="4099" max="4099" width="12.5546875" style="23" customWidth="1"/>
    <col min="4100" max="4344" width="9.109375" style="23"/>
    <col min="4345" max="4345" width="36.5546875" style="23" customWidth="1"/>
    <col min="4346" max="4346" width="7.5546875" style="23" customWidth="1"/>
    <col min="4347" max="4347" width="5.5546875" style="23" customWidth="1"/>
    <col min="4348" max="4348" width="1.109375" style="23" customWidth="1"/>
    <col min="4349" max="4349" width="12.5546875" style="23" customWidth="1"/>
    <col min="4350" max="4350" width="1.109375" style="23" customWidth="1"/>
    <col min="4351" max="4351" width="12.5546875" style="23" customWidth="1"/>
    <col min="4352" max="4352" width="1.109375" style="23" customWidth="1"/>
    <col min="4353" max="4353" width="12.5546875" style="23" customWidth="1"/>
    <col min="4354" max="4354" width="1.109375" style="23" customWidth="1"/>
    <col min="4355" max="4355" width="12.5546875" style="23" customWidth="1"/>
    <col min="4356" max="4600" width="9.109375" style="23"/>
    <col min="4601" max="4601" width="36.5546875" style="23" customWidth="1"/>
    <col min="4602" max="4602" width="7.5546875" style="23" customWidth="1"/>
    <col min="4603" max="4603" width="5.5546875" style="23" customWidth="1"/>
    <col min="4604" max="4604" width="1.109375" style="23" customWidth="1"/>
    <col min="4605" max="4605" width="12.5546875" style="23" customWidth="1"/>
    <col min="4606" max="4606" width="1.109375" style="23" customWidth="1"/>
    <col min="4607" max="4607" width="12.5546875" style="23" customWidth="1"/>
    <col min="4608" max="4608" width="1.109375" style="23" customWidth="1"/>
    <col min="4609" max="4609" width="12.5546875" style="23" customWidth="1"/>
    <col min="4610" max="4610" width="1.109375" style="23" customWidth="1"/>
    <col min="4611" max="4611" width="12.5546875" style="23" customWidth="1"/>
    <col min="4612" max="4856" width="9.109375" style="23"/>
    <col min="4857" max="4857" width="36.5546875" style="23" customWidth="1"/>
    <col min="4858" max="4858" width="7.5546875" style="23" customWidth="1"/>
    <col min="4859" max="4859" width="5.5546875" style="23" customWidth="1"/>
    <col min="4860" max="4860" width="1.109375" style="23" customWidth="1"/>
    <col min="4861" max="4861" width="12.5546875" style="23" customWidth="1"/>
    <col min="4862" max="4862" width="1.109375" style="23" customWidth="1"/>
    <col min="4863" max="4863" width="12.5546875" style="23" customWidth="1"/>
    <col min="4864" max="4864" width="1.109375" style="23" customWidth="1"/>
    <col min="4865" max="4865" width="12.5546875" style="23" customWidth="1"/>
    <col min="4866" max="4866" width="1.109375" style="23" customWidth="1"/>
    <col min="4867" max="4867" width="12.5546875" style="23" customWidth="1"/>
    <col min="4868" max="5112" width="9.109375" style="23"/>
    <col min="5113" max="5113" width="36.5546875" style="23" customWidth="1"/>
    <col min="5114" max="5114" width="7.5546875" style="23" customWidth="1"/>
    <col min="5115" max="5115" width="5.5546875" style="23" customWidth="1"/>
    <col min="5116" max="5116" width="1.109375" style="23" customWidth="1"/>
    <col min="5117" max="5117" width="12.5546875" style="23" customWidth="1"/>
    <col min="5118" max="5118" width="1.109375" style="23" customWidth="1"/>
    <col min="5119" max="5119" width="12.5546875" style="23" customWidth="1"/>
    <col min="5120" max="5120" width="1.109375" style="23" customWidth="1"/>
    <col min="5121" max="5121" width="12.5546875" style="23" customWidth="1"/>
    <col min="5122" max="5122" width="1.109375" style="23" customWidth="1"/>
    <col min="5123" max="5123" width="12.5546875" style="23" customWidth="1"/>
    <col min="5124" max="5368" width="9.109375" style="23"/>
    <col min="5369" max="5369" width="36.5546875" style="23" customWidth="1"/>
    <col min="5370" max="5370" width="7.5546875" style="23" customWidth="1"/>
    <col min="5371" max="5371" width="5.5546875" style="23" customWidth="1"/>
    <col min="5372" max="5372" width="1.109375" style="23" customWidth="1"/>
    <col min="5373" max="5373" width="12.5546875" style="23" customWidth="1"/>
    <col min="5374" max="5374" width="1.109375" style="23" customWidth="1"/>
    <col min="5375" max="5375" width="12.5546875" style="23" customWidth="1"/>
    <col min="5376" max="5376" width="1.109375" style="23" customWidth="1"/>
    <col min="5377" max="5377" width="12.5546875" style="23" customWidth="1"/>
    <col min="5378" max="5378" width="1.109375" style="23" customWidth="1"/>
    <col min="5379" max="5379" width="12.5546875" style="23" customWidth="1"/>
    <col min="5380" max="5624" width="9.109375" style="23"/>
    <col min="5625" max="5625" width="36.5546875" style="23" customWidth="1"/>
    <col min="5626" max="5626" width="7.5546875" style="23" customWidth="1"/>
    <col min="5627" max="5627" width="5.5546875" style="23" customWidth="1"/>
    <col min="5628" max="5628" width="1.109375" style="23" customWidth="1"/>
    <col min="5629" max="5629" width="12.5546875" style="23" customWidth="1"/>
    <col min="5630" max="5630" width="1.109375" style="23" customWidth="1"/>
    <col min="5631" max="5631" width="12.5546875" style="23" customWidth="1"/>
    <col min="5632" max="5632" width="1.109375" style="23" customWidth="1"/>
    <col min="5633" max="5633" width="12.5546875" style="23" customWidth="1"/>
    <col min="5634" max="5634" width="1.109375" style="23" customWidth="1"/>
    <col min="5635" max="5635" width="12.5546875" style="23" customWidth="1"/>
    <col min="5636" max="5880" width="9.109375" style="23"/>
    <col min="5881" max="5881" width="36.5546875" style="23" customWidth="1"/>
    <col min="5882" max="5882" width="7.5546875" style="23" customWidth="1"/>
    <col min="5883" max="5883" width="5.5546875" style="23" customWidth="1"/>
    <col min="5884" max="5884" width="1.109375" style="23" customWidth="1"/>
    <col min="5885" max="5885" width="12.5546875" style="23" customWidth="1"/>
    <col min="5886" max="5886" width="1.109375" style="23" customWidth="1"/>
    <col min="5887" max="5887" width="12.5546875" style="23" customWidth="1"/>
    <col min="5888" max="5888" width="1.109375" style="23" customWidth="1"/>
    <col min="5889" max="5889" width="12.5546875" style="23" customWidth="1"/>
    <col min="5890" max="5890" width="1.109375" style="23" customWidth="1"/>
    <col min="5891" max="5891" width="12.5546875" style="23" customWidth="1"/>
    <col min="5892" max="6136" width="9.109375" style="23"/>
    <col min="6137" max="6137" width="36.5546875" style="23" customWidth="1"/>
    <col min="6138" max="6138" width="7.5546875" style="23" customWidth="1"/>
    <col min="6139" max="6139" width="5.5546875" style="23" customWidth="1"/>
    <col min="6140" max="6140" width="1.109375" style="23" customWidth="1"/>
    <col min="6141" max="6141" width="12.5546875" style="23" customWidth="1"/>
    <col min="6142" max="6142" width="1.109375" style="23" customWidth="1"/>
    <col min="6143" max="6143" width="12.5546875" style="23" customWidth="1"/>
    <col min="6144" max="6144" width="1.109375" style="23" customWidth="1"/>
    <col min="6145" max="6145" width="12.5546875" style="23" customWidth="1"/>
    <col min="6146" max="6146" width="1.109375" style="23" customWidth="1"/>
    <col min="6147" max="6147" width="12.5546875" style="23" customWidth="1"/>
    <col min="6148" max="6392" width="9.109375" style="23"/>
    <col min="6393" max="6393" width="36.5546875" style="23" customWidth="1"/>
    <col min="6394" max="6394" width="7.5546875" style="23" customWidth="1"/>
    <col min="6395" max="6395" width="5.5546875" style="23" customWidth="1"/>
    <col min="6396" max="6396" width="1.109375" style="23" customWidth="1"/>
    <col min="6397" max="6397" width="12.5546875" style="23" customWidth="1"/>
    <col min="6398" max="6398" width="1.109375" style="23" customWidth="1"/>
    <col min="6399" max="6399" width="12.5546875" style="23" customWidth="1"/>
    <col min="6400" max="6400" width="1.109375" style="23" customWidth="1"/>
    <col min="6401" max="6401" width="12.5546875" style="23" customWidth="1"/>
    <col min="6402" max="6402" width="1.109375" style="23" customWidth="1"/>
    <col min="6403" max="6403" width="12.5546875" style="23" customWidth="1"/>
    <col min="6404" max="6648" width="9.109375" style="23"/>
    <col min="6649" max="6649" width="36.5546875" style="23" customWidth="1"/>
    <col min="6650" max="6650" width="7.5546875" style="23" customWidth="1"/>
    <col min="6651" max="6651" width="5.5546875" style="23" customWidth="1"/>
    <col min="6652" max="6652" width="1.109375" style="23" customWidth="1"/>
    <col min="6653" max="6653" width="12.5546875" style="23" customWidth="1"/>
    <col min="6654" max="6654" width="1.109375" style="23" customWidth="1"/>
    <col min="6655" max="6655" width="12.5546875" style="23" customWidth="1"/>
    <col min="6656" max="6656" width="1.109375" style="23" customWidth="1"/>
    <col min="6657" max="6657" width="12.5546875" style="23" customWidth="1"/>
    <col min="6658" max="6658" width="1.109375" style="23" customWidth="1"/>
    <col min="6659" max="6659" width="12.5546875" style="23" customWidth="1"/>
    <col min="6660" max="6904" width="9.109375" style="23"/>
    <col min="6905" max="6905" width="36.5546875" style="23" customWidth="1"/>
    <col min="6906" max="6906" width="7.5546875" style="23" customWidth="1"/>
    <col min="6907" max="6907" width="5.5546875" style="23" customWidth="1"/>
    <col min="6908" max="6908" width="1.109375" style="23" customWidth="1"/>
    <col min="6909" max="6909" width="12.5546875" style="23" customWidth="1"/>
    <col min="6910" max="6910" width="1.109375" style="23" customWidth="1"/>
    <col min="6911" max="6911" width="12.5546875" style="23" customWidth="1"/>
    <col min="6912" max="6912" width="1.109375" style="23" customWidth="1"/>
    <col min="6913" max="6913" width="12.5546875" style="23" customWidth="1"/>
    <col min="6914" max="6914" width="1.109375" style="23" customWidth="1"/>
    <col min="6915" max="6915" width="12.5546875" style="23" customWidth="1"/>
    <col min="6916" max="7160" width="9.109375" style="23"/>
    <col min="7161" max="7161" width="36.5546875" style="23" customWidth="1"/>
    <col min="7162" max="7162" width="7.5546875" style="23" customWidth="1"/>
    <col min="7163" max="7163" width="5.5546875" style="23" customWidth="1"/>
    <col min="7164" max="7164" width="1.109375" style="23" customWidth="1"/>
    <col min="7165" max="7165" width="12.5546875" style="23" customWidth="1"/>
    <col min="7166" max="7166" width="1.109375" style="23" customWidth="1"/>
    <col min="7167" max="7167" width="12.5546875" style="23" customWidth="1"/>
    <col min="7168" max="7168" width="1.109375" style="23" customWidth="1"/>
    <col min="7169" max="7169" width="12.5546875" style="23" customWidth="1"/>
    <col min="7170" max="7170" width="1.109375" style="23" customWidth="1"/>
    <col min="7171" max="7171" width="12.5546875" style="23" customWidth="1"/>
    <col min="7172" max="7416" width="9.109375" style="23"/>
    <col min="7417" max="7417" width="36.5546875" style="23" customWidth="1"/>
    <col min="7418" max="7418" width="7.5546875" style="23" customWidth="1"/>
    <col min="7419" max="7419" width="5.5546875" style="23" customWidth="1"/>
    <col min="7420" max="7420" width="1.109375" style="23" customWidth="1"/>
    <col min="7421" max="7421" width="12.5546875" style="23" customWidth="1"/>
    <col min="7422" max="7422" width="1.109375" style="23" customWidth="1"/>
    <col min="7423" max="7423" width="12.5546875" style="23" customWidth="1"/>
    <col min="7424" max="7424" width="1.109375" style="23" customWidth="1"/>
    <col min="7425" max="7425" width="12.5546875" style="23" customWidth="1"/>
    <col min="7426" max="7426" width="1.109375" style="23" customWidth="1"/>
    <col min="7427" max="7427" width="12.5546875" style="23" customWidth="1"/>
    <col min="7428" max="7672" width="9.109375" style="23"/>
    <col min="7673" max="7673" width="36.5546875" style="23" customWidth="1"/>
    <col min="7674" max="7674" width="7.5546875" style="23" customWidth="1"/>
    <col min="7675" max="7675" width="5.5546875" style="23" customWidth="1"/>
    <col min="7676" max="7676" width="1.109375" style="23" customWidth="1"/>
    <col min="7677" max="7677" width="12.5546875" style="23" customWidth="1"/>
    <col min="7678" max="7678" width="1.109375" style="23" customWidth="1"/>
    <col min="7679" max="7679" width="12.5546875" style="23" customWidth="1"/>
    <col min="7680" max="7680" width="1.109375" style="23" customWidth="1"/>
    <col min="7681" max="7681" width="12.5546875" style="23" customWidth="1"/>
    <col min="7682" max="7682" width="1.109375" style="23" customWidth="1"/>
    <col min="7683" max="7683" width="12.5546875" style="23" customWidth="1"/>
    <col min="7684" max="7928" width="9.109375" style="23"/>
    <col min="7929" max="7929" width="36.5546875" style="23" customWidth="1"/>
    <col min="7930" max="7930" width="7.5546875" style="23" customWidth="1"/>
    <col min="7931" max="7931" width="5.5546875" style="23" customWidth="1"/>
    <col min="7932" max="7932" width="1.109375" style="23" customWidth="1"/>
    <col min="7933" max="7933" width="12.5546875" style="23" customWidth="1"/>
    <col min="7934" max="7934" width="1.109375" style="23" customWidth="1"/>
    <col min="7935" max="7935" width="12.5546875" style="23" customWidth="1"/>
    <col min="7936" max="7936" width="1.109375" style="23" customWidth="1"/>
    <col min="7937" max="7937" width="12.5546875" style="23" customWidth="1"/>
    <col min="7938" max="7938" width="1.109375" style="23" customWidth="1"/>
    <col min="7939" max="7939" width="12.5546875" style="23" customWidth="1"/>
    <col min="7940" max="8184" width="9.109375" style="23"/>
    <col min="8185" max="8185" width="36.5546875" style="23" customWidth="1"/>
    <col min="8186" max="8186" width="7.5546875" style="23" customWidth="1"/>
    <col min="8187" max="8187" width="5.5546875" style="23" customWidth="1"/>
    <col min="8188" max="8188" width="1.109375" style="23" customWidth="1"/>
    <col min="8189" max="8189" width="12.5546875" style="23" customWidth="1"/>
    <col min="8190" max="8190" width="1.109375" style="23" customWidth="1"/>
    <col min="8191" max="8191" width="12.5546875" style="23" customWidth="1"/>
    <col min="8192" max="8192" width="1.109375" style="23" customWidth="1"/>
    <col min="8193" max="8193" width="12.5546875" style="23" customWidth="1"/>
    <col min="8194" max="8194" width="1.109375" style="23" customWidth="1"/>
    <col min="8195" max="8195" width="12.5546875" style="23" customWidth="1"/>
    <col min="8196" max="8440" width="9.109375" style="23"/>
    <col min="8441" max="8441" width="36.5546875" style="23" customWidth="1"/>
    <col min="8442" max="8442" width="7.5546875" style="23" customWidth="1"/>
    <col min="8443" max="8443" width="5.5546875" style="23" customWidth="1"/>
    <col min="8444" max="8444" width="1.109375" style="23" customWidth="1"/>
    <col min="8445" max="8445" width="12.5546875" style="23" customWidth="1"/>
    <col min="8446" max="8446" width="1.109375" style="23" customWidth="1"/>
    <col min="8447" max="8447" width="12.5546875" style="23" customWidth="1"/>
    <col min="8448" max="8448" width="1.109375" style="23" customWidth="1"/>
    <col min="8449" max="8449" width="12.5546875" style="23" customWidth="1"/>
    <col min="8450" max="8450" width="1.109375" style="23" customWidth="1"/>
    <col min="8451" max="8451" width="12.5546875" style="23" customWidth="1"/>
    <col min="8452" max="8696" width="9.109375" style="23"/>
    <col min="8697" max="8697" width="36.5546875" style="23" customWidth="1"/>
    <col min="8698" max="8698" width="7.5546875" style="23" customWidth="1"/>
    <col min="8699" max="8699" width="5.5546875" style="23" customWidth="1"/>
    <col min="8700" max="8700" width="1.109375" style="23" customWidth="1"/>
    <col min="8701" max="8701" width="12.5546875" style="23" customWidth="1"/>
    <col min="8702" max="8702" width="1.109375" style="23" customWidth="1"/>
    <col min="8703" max="8703" width="12.5546875" style="23" customWidth="1"/>
    <col min="8704" max="8704" width="1.109375" style="23" customWidth="1"/>
    <col min="8705" max="8705" width="12.5546875" style="23" customWidth="1"/>
    <col min="8706" max="8706" width="1.109375" style="23" customWidth="1"/>
    <col min="8707" max="8707" width="12.5546875" style="23" customWidth="1"/>
    <col min="8708" max="8952" width="9.109375" style="23"/>
    <col min="8953" max="8953" width="36.5546875" style="23" customWidth="1"/>
    <col min="8954" max="8954" width="7.5546875" style="23" customWidth="1"/>
    <col min="8955" max="8955" width="5.5546875" style="23" customWidth="1"/>
    <col min="8956" max="8956" width="1.109375" style="23" customWidth="1"/>
    <col min="8957" max="8957" width="12.5546875" style="23" customWidth="1"/>
    <col min="8958" max="8958" width="1.109375" style="23" customWidth="1"/>
    <col min="8959" max="8959" width="12.5546875" style="23" customWidth="1"/>
    <col min="8960" max="8960" width="1.109375" style="23" customWidth="1"/>
    <col min="8961" max="8961" width="12.5546875" style="23" customWidth="1"/>
    <col min="8962" max="8962" width="1.109375" style="23" customWidth="1"/>
    <col min="8963" max="8963" width="12.5546875" style="23" customWidth="1"/>
    <col min="8964" max="9208" width="9.109375" style="23"/>
    <col min="9209" max="9209" width="36.5546875" style="23" customWidth="1"/>
    <col min="9210" max="9210" width="7.5546875" style="23" customWidth="1"/>
    <col min="9211" max="9211" width="5.5546875" style="23" customWidth="1"/>
    <col min="9212" max="9212" width="1.109375" style="23" customWidth="1"/>
    <col min="9213" max="9213" width="12.5546875" style="23" customWidth="1"/>
    <col min="9214" max="9214" width="1.109375" style="23" customWidth="1"/>
    <col min="9215" max="9215" width="12.5546875" style="23" customWidth="1"/>
    <col min="9216" max="9216" width="1.109375" style="23" customWidth="1"/>
    <col min="9217" max="9217" width="12.5546875" style="23" customWidth="1"/>
    <col min="9218" max="9218" width="1.109375" style="23" customWidth="1"/>
    <col min="9219" max="9219" width="12.5546875" style="23" customWidth="1"/>
    <col min="9220" max="9464" width="9.109375" style="23"/>
    <col min="9465" max="9465" width="36.5546875" style="23" customWidth="1"/>
    <col min="9466" max="9466" width="7.5546875" style="23" customWidth="1"/>
    <col min="9467" max="9467" width="5.5546875" style="23" customWidth="1"/>
    <col min="9468" max="9468" width="1.109375" style="23" customWidth="1"/>
    <col min="9469" max="9469" width="12.5546875" style="23" customWidth="1"/>
    <col min="9470" max="9470" width="1.109375" style="23" customWidth="1"/>
    <col min="9471" max="9471" width="12.5546875" style="23" customWidth="1"/>
    <col min="9472" max="9472" width="1.109375" style="23" customWidth="1"/>
    <col min="9473" max="9473" width="12.5546875" style="23" customWidth="1"/>
    <col min="9474" max="9474" width="1.109375" style="23" customWidth="1"/>
    <col min="9475" max="9475" width="12.5546875" style="23" customWidth="1"/>
    <col min="9476" max="9720" width="9.109375" style="23"/>
    <col min="9721" max="9721" width="36.5546875" style="23" customWidth="1"/>
    <col min="9722" max="9722" width="7.5546875" style="23" customWidth="1"/>
    <col min="9723" max="9723" width="5.5546875" style="23" customWidth="1"/>
    <col min="9724" max="9724" width="1.109375" style="23" customWidth="1"/>
    <col min="9725" max="9725" width="12.5546875" style="23" customWidth="1"/>
    <col min="9726" max="9726" width="1.109375" style="23" customWidth="1"/>
    <col min="9727" max="9727" width="12.5546875" style="23" customWidth="1"/>
    <col min="9728" max="9728" width="1.109375" style="23" customWidth="1"/>
    <col min="9729" max="9729" width="12.5546875" style="23" customWidth="1"/>
    <col min="9730" max="9730" width="1.109375" style="23" customWidth="1"/>
    <col min="9731" max="9731" width="12.5546875" style="23" customWidth="1"/>
    <col min="9732" max="9976" width="9.109375" style="23"/>
    <col min="9977" max="9977" width="36.5546875" style="23" customWidth="1"/>
    <col min="9978" max="9978" width="7.5546875" style="23" customWidth="1"/>
    <col min="9979" max="9979" width="5.5546875" style="23" customWidth="1"/>
    <col min="9980" max="9980" width="1.109375" style="23" customWidth="1"/>
    <col min="9981" max="9981" width="12.5546875" style="23" customWidth="1"/>
    <col min="9982" max="9982" width="1.109375" style="23" customWidth="1"/>
    <col min="9983" max="9983" width="12.5546875" style="23" customWidth="1"/>
    <col min="9984" max="9984" width="1.109375" style="23" customWidth="1"/>
    <col min="9985" max="9985" width="12.5546875" style="23" customWidth="1"/>
    <col min="9986" max="9986" width="1.109375" style="23" customWidth="1"/>
    <col min="9987" max="9987" width="12.5546875" style="23" customWidth="1"/>
    <col min="9988" max="10232" width="9.109375" style="23"/>
    <col min="10233" max="10233" width="36.5546875" style="23" customWidth="1"/>
    <col min="10234" max="10234" width="7.5546875" style="23" customWidth="1"/>
    <col min="10235" max="10235" width="5.5546875" style="23" customWidth="1"/>
    <col min="10236" max="10236" width="1.109375" style="23" customWidth="1"/>
    <col min="10237" max="10237" width="12.5546875" style="23" customWidth="1"/>
    <col min="10238" max="10238" width="1.109375" style="23" customWidth="1"/>
    <col min="10239" max="10239" width="12.5546875" style="23" customWidth="1"/>
    <col min="10240" max="10240" width="1.109375" style="23" customWidth="1"/>
    <col min="10241" max="10241" width="12.5546875" style="23" customWidth="1"/>
    <col min="10242" max="10242" width="1.109375" style="23" customWidth="1"/>
    <col min="10243" max="10243" width="12.5546875" style="23" customWidth="1"/>
    <col min="10244" max="10488" width="9.109375" style="23"/>
    <col min="10489" max="10489" width="36.5546875" style="23" customWidth="1"/>
    <col min="10490" max="10490" width="7.5546875" style="23" customWidth="1"/>
    <col min="10491" max="10491" width="5.5546875" style="23" customWidth="1"/>
    <col min="10492" max="10492" width="1.109375" style="23" customWidth="1"/>
    <col min="10493" max="10493" width="12.5546875" style="23" customWidth="1"/>
    <col min="10494" max="10494" width="1.109375" style="23" customWidth="1"/>
    <col min="10495" max="10495" width="12.5546875" style="23" customWidth="1"/>
    <col min="10496" max="10496" width="1.109375" style="23" customWidth="1"/>
    <col min="10497" max="10497" width="12.5546875" style="23" customWidth="1"/>
    <col min="10498" max="10498" width="1.109375" style="23" customWidth="1"/>
    <col min="10499" max="10499" width="12.5546875" style="23" customWidth="1"/>
    <col min="10500" max="10744" width="9.109375" style="23"/>
    <col min="10745" max="10745" width="36.5546875" style="23" customWidth="1"/>
    <col min="10746" max="10746" width="7.5546875" style="23" customWidth="1"/>
    <col min="10747" max="10747" width="5.5546875" style="23" customWidth="1"/>
    <col min="10748" max="10748" width="1.109375" style="23" customWidth="1"/>
    <col min="10749" max="10749" width="12.5546875" style="23" customWidth="1"/>
    <col min="10750" max="10750" width="1.109375" style="23" customWidth="1"/>
    <col min="10751" max="10751" width="12.5546875" style="23" customWidth="1"/>
    <col min="10752" max="10752" width="1.109375" style="23" customWidth="1"/>
    <col min="10753" max="10753" width="12.5546875" style="23" customWidth="1"/>
    <col min="10754" max="10754" width="1.109375" style="23" customWidth="1"/>
    <col min="10755" max="10755" width="12.5546875" style="23" customWidth="1"/>
    <col min="10756" max="11000" width="9.109375" style="23"/>
    <col min="11001" max="11001" width="36.5546875" style="23" customWidth="1"/>
    <col min="11002" max="11002" width="7.5546875" style="23" customWidth="1"/>
    <col min="11003" max="11003" width="5.5546875" style="23" customWidth="1"/>
    <col min="11004" max="11004" width="1.109375" style="23" customWidth="1"/>
    <col min="11005" max="11005" width="12.5546875" style="23" customWidth="1"/>
    <col min="11006" max="11006" width="1.109375" style="23" customWidth="1"/>
    <col min="11007" max="11007" width="12.5546875" style="23" customWidth="1"/>
    <col min="11008" max="11008" width="1.109375" style="23" customWidth="1"/>
    <col min="11009" max="11009" width="12.5546875" style="23" customWidth="1"/>
    <col min="11010" max="11010" width="1.109375" style="23" customWidth="1"/>
    <col min="11011" max="11011" width="12.5546875" style="23" customWidth="1"/>
    <col min="11012" max="11256" width="9.109375" style="23"/>
    <col min="11257" max="11257" width="36.5546875" style="23" customWidth="1"/>
    <col min="11258" max="11258" width="7.5546875" style="23" customWidth="1"/>
    <col min="11259" max="11259" width="5.5546875" style="23" customWidth="1"/>
    <col min="11260" max="11260" width="1.109375" style="23" customWidth="1"/>
    <col min="11261" max="11261" width="12.5546875" style="23" customWidth="1"/>
    <col min="11262" max="11262" width="1.109375" style="23" customWidth="1"/>
    <col min="11263" max="11263" width="12.5546875" style="23" customWidth="1"/>
    <col min="11264" max="11264" width="1.109375" style="23" customWidth="1"/>
    <col min="11265" max="11265" width="12.5546875" style="23" customWidth="1"/>
    <col min="11266" max="11266" width="1.109375" style="23" customWidth="1"/>
    <col min="11267" max="11267" width="12.5546875" style="23" customWidth="1"/>
    <col min="11268" max="11512" width="9.109375" style="23"/>
    <col min="11513" max="11513" width="36.5546875" style="23" customWidth="1"/>
    <col min="11514" max="11514" width="7.5546875" style="23" customWidth="1"/>
    <col min="11515" max="11515" width="5.5546875" style="23" customWidth="1"/>
    <col min="11516" max="11516" width="1.109375" style="23" customWidth="1"/>
    <col min="11517" max="11517" width="12.5546875" style="23" customWidth="1"/>
    <col min="11518" max="11518" width="1.109375" style="23" customWidth="1"/>
    <col min="11519" max="11519" width="12.5546875" style="23" customWidth="1"/>
    <col min="11520" max="11520" width="1.109375" style="23" customWidth="1"/>
    <col min="11521" max="11521" width="12.5546875" style="23" customWidth="1"/>
    <col min="11522" max="11522" width="1.109375" style="23" customWidth="1"/>
    <col min="11523" max="11523" width="12.5546875" style="23" customWidth="1"/>
    <col min="11524" max="11768" width="9.109375" style="23"/>
    <col min="11769" max="11769" width="36.5546875" style="23" customWidth="1"/>
    <col min="11770" max="11770" width="7.5546875" style="23" customWidth="1"/>
    <col min="11771" max="11771" width="5.5546875" style="23" customWidth="1"/>
    <col min="11772" max="11772" width="1.109375" style="23" customWidth="1"/>
    <col min="11773" max="11773" width="12.5546875" style="23" customWidth="1"/>
    <col min="11774" max="11774" width="1.109375" style="23" customWidth="1"/>
    <col min="11775" max="11775" width="12.5546875" style="23" customWidth="1"/>
    <col min="11776" max="11776" width="1.109375" style="23" customWidth="1"/>
    <col min="11777" max="11777" width="12.5546875" style="23" customWidth="1"/>
    <col min="11778" max="11778" width="1.109375" style="23" customWidth="1"/>
    <col min="11779" max="11779" width="12.5546875" style="23" customWidth="1"/>
    <col min="11780" max="12024" width="9.109375" style="23"/>
    <col min="12025" max="12025" width="36.5546875" style="23" customWidth="1"/>
    <col min="12026" max="12026" width="7.5546875" style="23" customWidth="1"/>
    <col min="12027" max="12027" width="5.5546875" style="23" customWidth="1"/>
    <col min="12028" max="12028" width="1.109375" style="23" customWidth="1"/>
    <col min="12029" max="12029" width="12.5546875" style="23" customWidth="1"/>
    <col min="12030" max="12030" width="1.109375" style="23" customWidth="1"/>
    <col min="12031" max="12031" width="12.5546875" style="23" customWidth="1"/>
    <col min="12032" max="12032" width="1.109375" style="23" customWidth="1"/>
    <col min="12033" max="12033" width="12.5546875" style="23" customWidth="1"/>
    <col min="12034" max="12034" width="1.109375" style="23" customWidth="1"/>
    <col min="12035" max="12035" width="12.5546875" style="23" customWidth="1"/>
    <col min="12036" max="12280" width="9.109375" style="23"/>
    <col min="12281" max="12281" width="36.5546875" style="23" customWidth="1"/>
    <col min="12282" max="12282" width="7.5546875" style="23" customWidth="1"/>
    <col min="12283" max="12283" width="5.5546875" style="23" customWidth="1"/>
    <col min="12284" max="12284" width="1.109375" style="23" customWidth="1"/>
    <col min="12285" max="12285" width="12.5546875" style="23" customWidth="1"/>
    <col min="12286" max="12286" width="1.109375" style="23" customWidth="1"/>
    <col min="12287" max="12287" width="12.5546875" style="23" customWidth="1"/>
    <col min="12288" max="12288" width="1.109375" style="23" customWidth="1"/>
    <col min="12289" max="12289" width="12.5546875" style="23" customWidth="1"/>
    <col min="12290" max="12290" width="1.109375" style="23" customWidth="1"/>
    <col min="12291" max="12291" width="12.5546875" style="23" customWidth="1"/>
    <col min="12292" max="12536" width="9.109375" style="23"/>
    <col min="12537" max="12537" width="36.5546875" style="23" customWidth="1"/>
    <col min="12538" max="12538" width="7.5546875" style="23" customWidth="1"/>
    <col min="12539" max="12539" width="5.5546875" style="23" customWidth="1"/>
    <col min="12540" max="12540" width="1.109375" style="23" customWidth="1"/>
    <col min="12541" max="12541" width="12.5546875" style="23" customWidth="1"/>
    <col min="12542" max="12542" width="1.109375" style="23" customWidth="1"/>
    <col min="12543" max="12543" width="12.5546875" style="23" customWidth="1"/>
    <col min="12544" max="12544" width="1.109375" style="23" customWidth="1"/>
    <col min="12545" max="12545" width="12.5546875" style="23" customWidth="1"/>
    <col min="12546" max="12546" width="1.109375" style="23" customWidth="1"/>
    <col min="12547" max="12547" width="12.5546875" style="23" customWidth="1"/>
    <col min="12548" max="12792" width="9.109375" style="23"/>
    <col min="12793" max="12793" width="36.5546875" style="23" customWidth="1"/>
    <col min="12794" max="12794" width="7.5546875" style="23" customWidth="1"/>
    <col min="12795" max="12795" width="5.5546875" style="23" customWidth="1"/>
    <col min="12796" max="12796" width="1.109375" style="23" customWidth="1"/>
    <col min="12797" max="12797" width="12.5546875" style="23" customWidth="1"/>
    <col min="12798" max="12798" width="1.109375" style="23" customWidth="1"/>
    <col min="12799" max="12799" width="12.5546875" style="23" customWidth="1"/>
    <col min="12800" max="12800" width="1.109375" style="23" customWidth="1"/>
    <col min="12801" max="12801" width="12.5546875" style="23" customWidth="1"/>
    <col min="12802" max="12802" width="1.109375" style="23" customWidth="1"/>
    <col min="12803" max="12803" width="12.5546875" style="23" customWidth="1"/>
    <col min="12804" max="13048" width="9.109375" style="23"/>
    <col min="13049" max="13049" width="36.5546875" style="23" customWidth="1"/>
    <col min="13050" max="13050" width="7.5546875" style="23" customWidth="1"/>
    <col min="13051" max="13051" width="5.5546875" style="23" customWidth="1"/>
    <col min="13052" max="13052" width="1.109375" style="23" customWidth="1"/>
    <col min="13053" max="13053" width="12.5546875" style="23" customWidth="1"/>
    <col min="13054" max="13054" width="1.109375" style="23" customWidth="1"/>
    <col min="13055" max="13055" width="12.5546875" style="23" customWidth="1"/>
    <col min="13056" max="13056" width="1.109375" style="23" customWidth="1"/>
    <col min="13057" max="13057" width="12.5546875" style="23" customWidth="1"/>
    <col min="13058" max="13058" width="1.109375" style="23" customWidth="1"/>
    <col min="13059" max="13059" width="12.5546875" style="23" customWidth="1"/>
    <col min="13060" max="13304" width="9.109375" style="23"/>
    <col min="13305" max="13305" width="36.5546875" style="23" customWidth="1"/>
    <col min="13306" max="13306" width="7.5546875" style="23" customWidth="1"/>
    <col min="13307" max="13307" width="5.5546875" style="23" customWidth="1"/>
    <col min="13308" max="13308" width="1.109375" style="23" customWidth="1"/>
    <col min="13309" max="13309" width="12.5546875" style="23" customWidth="1"/>
    <col min="13310" max="13310" width="1.109375" style="23" customWidth="1"/>
    <col min="13311" max="13311" width="12.5546875" style="23" customWidth="1"/>
    <col min="13312" max="13312" width="1.109375" style="23" customWidth="1"/>
    <col min="13313" max="13313" width="12.5546875" style="23" customWidth="1"/>
    <col min="13314" max="13314" width="1.109375" style="23" customWidth="1"/>
    <col min="13315" max="13315" width="12.5546875" style="23" customWidth="1"/>
    <col min="13316" max="13560" width="9.109375" style="23"/>
    <col min="13561" max="13561" width="36.5546875" style="23" customWidth="1"/>
    <col min="13562" max="13562" width="7.5546875" style="23" customWidth="1"/>
    <col min="13563" max="13563" width="5.5546875" style="23" customWidth="1"/>
    <col min="13564" max="13564" width="1.109375" style="23" customWidth="1"/>
    <col min="13565" max="13565" width="12.5546875" style="23" customWidth="1"/>
    <col min="13566" max="13566" width="1.109375" style="23" customWidth="1"/>
    <col min="13567" max="13567" width="12.5546875" style="23" customWidth="1"/>
    <col min="13568" max="13568" width="1.109375" style="23" customWidth="1"/>
    <col min="13569" max="13569" width="12.5546875" style="23" customWidth="1"/>
    <col min="13570" max="13570" width="1.109375" style="23" customWidth="1"/>
    <col min="13571" max="13571" width="12.5546875" style="23" customWidth="1"/>
    <col min="13572" max="13816" width="9.109375" style="23"/>
    <col min="13817" max="13817" width="36.5546875" style="23" customWidth="1"/>
    <col min="13818" max="13818" width="7.5546875" style="23" customWidth="1"/>
    <col min="13819" max="13819" width="5.5546875" style="23" customWidth="1"/>
    <col min="13820" max="13820" width="1.109375" style="23" customWidth="1"/>
    <col min="13821" max="13821" width="12.5546875" style="23" customWidth="1"/>
    <col min="13822" max="13822" width="1.109375" style="23" customWidth="1"/>
    <col min="13823" max="13823" width="12.5546875" style="23" customWidth="1"/>
    <col min="13824" max="13824" width="1.109375" style="23" customWidth="1"/>
    <col min="13825" max="13825" width="12.5546875" style="23" customWidth="1"/>
    <col min="13826" max="13826" width="1.109375" style="23" customWidth="1"/>
    <col min="13827" max="13827" width="12.5546875" style="23" customWidth="1"/>
    <col min="13828" max="14072" width="9.109375" style="23"/>
    <col min="14073" max="14073" width="36.5546875" style="23" customWidth="1"/>
    <col min="14074" max="14074" width="7.5546875" style="23" customWidth="1"/>
    <col min="14075" max="14075" width="5.5546875" style="23" customWidth="1"/>
    <col min="14076" max="14076" width="1.109375" style="23" customWidth="1"/>
    <col min="14077" max="14077" width="12.5546875" style="23" customWidth="1"/>
    <col min="14078" max="14078" width="1.109375" style="23" customWidth="1"/>
    <col min="14079" max="14079" width="12.5546875" style="23" customWidth="1"/>
    <col min="14080" max="14080" width="1.109375" style="23" customWidth="1"/>
    <col min="14081" max="14081" width="12.5546875" style="23" customWidth="1"/>
    <col min="14082" max="14082" width="1.109375" style="23" customWidth="1"/>
    <col min="14083" max="14083" width="12.5546875" style="23" customWidth="1"/>
    <col min="14084" max="14328" width="9.109375" style="23"/>
    <col min="14329" max="14329" width="36.5546875" style="23" customWidth="1"/>
    <col min="14330" max="14330" width="7.5546875" style="23" customWidth="1"/>
    <col min="14331" max="14331" width="5.5546875" style="23" customWidth="1"/>
    <col min="14332" max="14332" width="1.109375" style="23" customWidth="1"/>
    <col min="14333" max="14333" width="12.5546875" style="23" customWidth="1"/>
    <col min="14334" max="14334" width="1.109375" style="23" customWidth="1"/>
    <col min="14335" max="14335" width="12.5546875" style="23" customWidth="1"/>
    <col min="14336" max="14336" width="1.109375" style="23" customWidth="1"/>
    <col min="14337" max="14337" width="12.5546875" style="23" customWidth="1"/>
    <col min="14338" max="14338" width="1.109375" style="23" customWidth="1"/>
    <col min="14339" max="14339" width="12.5546875" style="23" customWidth="1"/>
    <col min="14340" max="14584" width="9.109375" style="23"/>
    <col min="14585" max="14585" width="36.5546875" style="23" customWidth="1"/>
    <col min="14586" max="14586" width="7.5546875" style="23" customWidth="1"/>
    <col min="14587" max="14587" width="5.5546875" style="23" customWidth="1"/>
    <col min="14588" max="14588" width="1.109375" style="23" customWidth="1"/>
    <col min="14589" max="14589" width="12.5546875" style="23" customWidth="1"/>
    <col min="14590" max="14590" width="1.109375" style="23" customWidth="1"/>
    <col min="14591" max="14591" width="12.5546875" style="23" customWidth="1"/>
    <col min="14592" max="14592" width="1.109375" style="23" customWidth="1"/>
    <col min="14593" max="14593" width="12.5546875" style="23" customWidth="1"/>
    <col min="14594" max="14594" width="1.109375" style="23" customWidth="1"/>
    <col min="14595" max="14595" width="12.5546875" style="23" customWidth="1"/>
    <col min="14596" max="14840" width="9.109375" style="23"/>
    <col min="14841" max="14841" width="36.5546875" style="23" customWidth="1"/>
    <col min="14842" max="14842" width="7.5546875" style="23" customWidth="1"/>
    <col min="14843" max="14843" width="5.5546875" style="23" customWidth="1"/>
    <col min="14844" max="14844" width="1.109375" style="23" customWidth="1"/>
    <col min="14845" max="14845" width="12.5546875" style="23" customWidth="1"/>
    <col min="14846" max="14846" width="1.109375" style="23" customWidth="1"/>
    <col min="14847" max="14847" width="12.5546875" style="23" customWidth="1"/>
    <col min="14848" max="14848" width="1.109375" style="23" customWidth="1"/>
    <col min="14849" max="14849" width="12.5546875" style="23" customWidth="1"/>
    <col min="14850" max="14850" width="1.109375" style="23" customWidth="1"/>
    <col min="14851" max="14851" width="12.5546875" style="23" customWidth="1"/>
    <col min="14852" max="15096" width="9.109375" style="23"/>
    <col min="15097" max="15097" width="36.5546875" style="23" customWidth="1"/>
    <col min="15098" max="15098" width="7.5546875" style="23" customWidth="1"/>
    <col min="15099" max="15099" width="5.5546875" style="23" customWidth="1"/>
    <col min="15100" max="15100" width="1.109375" style="23" customWidth="1"/>
    <col min="15101" max="15101" width="12.5546875" style="23" customWidth="1"/>
    <col min="15102" max="15102" width="1.109375" style="23" customWidth="1"/>
    <col min="15103" max="15103" width="12.5546875" style="23" customWidth="1"/>
    <col min="15104" max="15104" width="1.109375" style="23" customWidth="1"/>
    <col min="15105" max="15105" width="12.5546875" style="23" customWidth="1"/>
    <col min="15106" max="15106" width="1.109375" style="23" customWidth="1"/>
    <col min="15107" max="15107" width="12.5546875" style="23" customWidth="1"/>
    <col min="15108" max="15352" width="9.109375" style="23"/>
    <col min="15353" max="15353" width="36.5546875" style="23" customWidth="1"/>
    <col min="15354" max="15354" width="7.5546875" style="23" customWidth="1"/>
    <col min="15355" max="15355" width="5.5546875" style="23" customWidth="1"/>
    <col min="15356" max="15356" width="1.109375" style="23" customWidth="1"/>
    <col min="15357" max="15357" width="12.5546875" style="23" customWidth="1"/>
    <col min="15358" max="15358" width="1.109375" style="23" customWidth="1"/>
    <col min="15359" max="15359" width="12.5546875" style="23" customWidth="1"/>
    <col min="15360" max="15360" width="1.109375" style="23" customWidth="1"/>
    <col min="15361" max="15361" width="12.5546875" style="23" customWidth="1"/>
    <col min="15362" max="15362" width="1.109375" style="23" customWidth="1"/>
    <col min="15363" max="15363" width="12.5546875" style="23" customWidth="1"/>
    <col min="15364" max="15608" width="9.109375" style="23"/>
    <col min="15609" max="15609" width="36.5546875" style="23" customWidth="1"/>
    <col min="15610" max="15610" width="7.5546875" style="23" customWidth="1"/>
    <col min="15611" max="15611" width="5.5546875" style="23" customWidth="1"/>
    <col min="15612" max="15612" width="1.109375" style="23" customWidth="1"/>
    <col min="15613" max="15613" width="12.5546875" style="23" customWidth="1"/>
    <col min="15614" max="15614" width="1.109375" style="23" customWidth="1"/>
    <col min="15615" max="15615" width="12.5546875" style="23" customWidth="1"/>
    <col min="15616" max="15616" width="1.109375" style="23" customWidth="1"/>
    <col min="15617" max="15617" width="12.5546875" style="23" customWidth="1"/>
    <col min="15618" max="15618" width="1.109375" style="23" customWidth="1"/>
    <col min="15619" max="15619" width="12.5546875" style="23" customWidth="1"/>
    <col min="15620" max="15864" width="9.109375" style="23"/>
    <col min="15865" max="15865" width="36.5546875" style="23" customWidth="1"/>
    <col min="15866" max="15866" width="7.5546875" style="23" customWidth="1"/>
    <col min="15867" max="15867" width="5.5546875" style="23" customWidth="1"/>
    <col min="15868" max="15868" width="1.109375" style="23" customWidth="1"/>
    <col min="15869" max="15869" width="12.5546875" style="23" customWidth="1"/>
    <col min="15870" max="15870" width="1.109375" style="23" customWidth="1"/>
    <col min="15871" max="15871" width="12.5546875" style="23" customWidth="1"/>
    <col min="15872" max="15872" width="1.109375" style="23" customWidth="1"/>
    <col min="15873" max="15873" width="12.5546875" style="23" customWidth="1"/>
    <col min="15874" max="15874" width="1.109375" style="23" customWidth="1"/>
    <col min="15875" max="15875" width="12.5546875" style="23" customWidth="1"/>
    <col min="15876" max="16120" width="9.109375" style="23"/>
    <col min="16121" max="16121" width="36.5546875" style="23" customWidth="1"/>
    <col min="16122" max="16122" width="7.5546875" style="23" customWidth="1"/>
    <col min="16123" max="16123" width="5.5546875" style="23" customWidth="1"/>
    <col min="16124" max="16124" width="1.109375" style="23" customWidth="1"/>
    <col min="16125" max="16125" width="12.5546875" style="23" customWidth="1"/>
    <col min="16126" max="16126" width="1.109375" style="23" customWidth="1"/>
    <col min="16127" max="16127" width="12.5546875" style="23" customWidth="1"/>
    <col min="16128" max="16128" width="1.109375" style="23" customWidth="1"/>
    <col min="16129" max="16129" width="12.5546875" style="23" customWidth="1"/>
    <col min="16130" max="16130" width="1.109375" style="23" customWidth="1"/>
    <col min="16131" max="16131" width="12.5546875" style="23" customWidth="1"/>
    <col min="16132" max="16384" width="9.109375" style="23"/>
  </cols>
  <sheetData>
    <row r="1" spans="1:11" ht="17.399999999999999" customHeight="1">
      <c r="K1" s="92" t="s">
        <v>38</v>
      </c>
    </row>
    <row r="2" spans="1:11" ht="17.399999999999999" customHeight="1">
      <c r="A2" s="21" t="s">
        <v>91</v>
      </c>
      <c r="B2" s="21"/>
      <c r="C2" s="22"/>
      <c r="D2" s="22"/>
      <c r="H2" s="22"/>
      <c r="J2" s="22"/>
      <c r="K2" s="35"/>
    </row>
    <row r="3" spans="1:11" ht="17.399999999999999" customHeight="1">
      <c r="A3" s="21" t="s">
        <v>87</v>
      </c>
      <c r="B3" s="21"/>
      <c r="C3" s="22"/>
      <c r="D3" s="22"/>
      <c r="H3" s="22"/>
      <c r="J3" s="22"/>
      <c r="K3" s="35"/>
    </row>
    <row r="4" spans="1:11" ht="17.399999999999999" customHeight="1">
      <c r="A4" s="21" t="s">
        <v>233</v>
      </c>
      <c r="B4" s="21"/>
      <c r="C4" s="22"/>
      <c r="D4" s="22"/>
      <c r="H4" s="22"/>
      <c r="J4" s="22"/>
      <c r="K4" s="35"/>
    </row>
    <row r="5" spans="1:11" ht="17.399999999999999" customHeight="1">
      <c r="E5" s="31"/>
      <c r="F5" s="23"/>
      <c r="G5" s="31"/>
      <c r="I5" s="31"/>
      <c r="K5" s="35" t="s">
        <v>0</v>
      </c>
    </row>
    <row r="6" spans="1:11" s="21" customFormat="1" ht="17.399999999999999" customHeight="1">
      <c r="C6" s="36"/>
      <c r="E6" s="113" t="s">
        <v>1</v>
      </c>
      <c r="F6" s="113"/>
      <c r="G6" s="113"/>
      <c r="H6" s="37"/>
      <c r="I6" s="113" t="s">
        <v>2</v>
      </c>
      <c r="J6" s="113"/>
      <c r="K6" s="113"/>
    </row>
    <row r="7" spans="1:11" ht="17.399999999999999" customHeight="1">
      <c r="C7" s="55"/>
      <c r="E7" s="61" t="s">
        <v>166</v>
      </c>
      <c r="F7" s="40"/>
      <c r="G7" s="61" t="s">
        <v>153</v>
      </c>
      <c r="H7" s="40"/>
      <c r="I7" s="61" t="s">
        <v>166</v>
      </c>
      <c r="J7" s="40"/>
      <c r="K7" s="61" t="s">
        <v>153</v>
      </c>
    </row>
    <row r="8" spans="1:11" ht="17.399999999999999" customHeight="1">
      <c r="A8" s="21" t="s">
        <v>53</v>
      </c>
      <c r="B8" s="21"/>
    </row>
    <row r="9" spans="1:11" ht="17.399999999999999" customHeight="1">
      <c r="A9" s="23" t="s">
        <v>142</v>
      </c>
      <c r="E9" s="35">
        <f>PL!D97</f>
        <v>26591</v>
      </c>
      <c r="F9" s="35"/>
      <c r="G9" s="35">
        <f>PL!F97</f>
        <v>23873</v>
      </c>
      <c r="H9" s="35"/>
      <c r="I9" s="35">
        <f>PL!H97</f>
        <v>16103</v>
      </c>
      <c r="J9" s="31"/>
      <c r="K9" s="35">
        <f>PL!J97</f>
        <v>19363</v>
      </c>
    </row>
    <row r="10" spans="1:11" ht="17.399999999999999" customHeight="1">
      <c r="A10" s="23" t="s">
        <v>159</v>
      </c>
      <c r="E10" s="51">
        <v>0</v>
      </c>
      <c r="F10" s="35"/>
      <c r="G10" s="51">
        <v>-306</v>
      </c>
      <c r="H10" s="35"/>
      <c r="I10" s="51">
        <v>0</v>
      </c>
      <c r="J10" s="31"/>
      <c r="K10" s="51">
        <v>0</v>
      </c>
    </row>
    <row r="11" spans="1:11" ht="17.399999999999999" customHeight="1">
      <c r="A11" s="23" t="s">
        <v>143</v>
      </c>
      <c r="E11" s="35">
        <f>SUM(E9:E10)</f>
        <v>26591</v>
      </c>
      <c r="F11" s="35"/>
      <c r="G11" s="35">
        <f>SUM(G9:G10)</f>
        <v>23567</v>
      </c>
      <c r="H11" s="35"/>
      <c r="I11" s="35">
        <f>SUM(I9:I10)</f>
        <v>16103</v>
      </c>
      <c r="J11" s="31"/>
      <c r="K11" s="35">
        <f>SUM(K9:K10)</f>
        <v>19363</v>
      </c>
    </row>
    <row r="12" spans="1:11" ht="17.399999999999999" customHeight="1">
      <c r="A12" s="23" t="s">
        <v>145</v>
      </c>
      <c r="C12" s="93"/>
      <c r="F12" s="35"/>
      <c r="H12" s="31"/>
      <c r="J12" s="31"/>
      <c r="K12" s="35"/>
    </row>
    <row r="13" spans="1:11" ht="17.399999999999999" customHeight="1">
      <c r="A13" s="23" t="s">
        <v>81</v>
      </c>
      <c r="C13" s="93"/>
      <c r="E13" s="55"/>
      <c r="F13" s="35"/>
      <c r="G13" s="55"/>
      <c r="H13" s="31"/>
      <c r="J13" s="31"/>
      <c r="K13" s="35"/>
    </row>
    <row r="14" spans="1:11" ht="17.399999999999999" customHeight="1">
      <c r="A14" s="42" t="s">
        <v>54</v>
      </c>
      <c r="B14" s="42"/>
      <c r="C14" s="27"/>
      <c r="E14" s="94">
        <v>41269</v>
      </c>
      <c r="F14" s="95"/>
      <c r="G14" s="94">
        <v>25066</v>
      </c>
      <c r="H14" s="95"/>
      <c r="I14" s="94">
        <v>12133</v>
      </c>
      <c r="J14" s="95"/>
      <c r="K14" s="94">
        <v>11723</v>
      </c>
    </row>
    <row r="15" spans="1:11" ht="17.399999999999999" customHeight="1">
      <c r="A15" s="23" t="s">
        <v>169</v>
      </c>
      <c r="B15" s="42"/>
      <c r="C15" s="27"/>
      <c r="E15" s="94">
        <v>-7356</v>
      </c>
      <c r="F15" s="95"/>
      <c r="G15" s="94">
        <v>2468</v>
      </c>
      <c r="H15" s="95"/>
      <c r="I15" s="35">
        <v>-6774</v>
      </c>
      <c r="J15" s="95"/>
      <c r="K15" s="35">
        <v>5374</v>
      </c>
    </row>
    <row r="16" spans="1:11" ht="17.399999999999999" customHeight="1">
      <c r="A16" s="23" t="s">
        <v>200</v>
      </c>
      <c r="B16" s="42"/>
      <c r="C16" s="27"/>
      <c r="E16" s="94">
        <v>614</v>
      </c>
      <c r="F16" s="95"/>
      <c r="G16" s="94">
        <v>2938</v>
      </c>
      <c r="H16" s="95"/>
      <c r="I16" s="35">
        <v>384</v>
      </c>
      <c r="J16" s="95"/>
      <c r="K16" s="35">
        <v>0</v>
      </c>
    </row>
    <row r="17" spans="1:11" ht="17.399999999999999" customHeight="1">
      <c r="A17" s="42" t="s">
        <v>215</v>
      </c>
      <c r="B17" s="42"/>
      <c r="C17" s="27"/>
      <c r="E17" s="94"/>
      <c r="F17" s="95"/>
      <c r="G17" s="94"/>
      <c r="H17" s="95"/>
      <c r="J17" s="95"/>
      <c r="K17" s="35"/>
    </row>
    <row r="18" spans="1:11" ht="17.399999999999999" customHeight="1">
      <c r="A18" s="42" t="s">
        <v>216</v>
      </c>
      <c r="B18" s="42"/>
      <c r="C18" s="27"/>
      <c r="E18" s="94">
        <v>-282</v>
      </c>
      <c r="F18" s="95"/>
      <c r="G18" s="94">
        <v>397</v>
      </c>
      <c r="H18" s="95"/>
      <c r="I18" s="94">
        <v>-736</v>
      </c>
      <c r="J18" s="95"/>
      <c r="K18" s="94">
        <v>700</v>
      </c>
    </row>
    <row r="19" spans="1:11" ht="17.399999999999999" customHeight="1">
      <c r="A19" s="42" t="s">
        <v>242</v>
      </c>
      <c r="B19" s="42"/>
      <c r="C19" s="27"/>
      <c r="E19" s="94">
        <v>-1739</v>
      </c>
      <c r="F19" s="95"/>
      <c r="G19" s="94">
        <v>1307</v>
      </c>
      <c r="H19" s="95"/>
      <c r="I19" s="94">
        <v>-1722</v>
      </c>
      <c r="J19" s="95"/>
      <c r="K19" s="94">
        <v>1307</v>
      </c>
    </row>
    <row r="20" spans="1:11" ht="17.399999999999999" customHeight="1">
      <c r="A20" s="42" t="s">
        <v>270</v>
      </c>
      <c r="B20" s="42"/>
      <c r="C20" s="27"/>
      <c r="E20" s="94">
        <v>2614</v>
      </c>
      <c r="F20" s="95"/>
      <c r="G20" s="94">
        <v>-3341</v>
      </c>
      <c r="H20" s="95"/>
      <c r="I20" s="94">
        <v>2596</v>
      </c>
      <c r="J20" s="95"/>
      <c r="K20" s="94">
        <v>-3334</v>
      </c>
    </row>
    <row r="21" spans="1:11" ht="17.399999999999999" customHeight="1">
      <c r="A21" s="42" t="s">
        <v>160</v>
      </c>
      <c r="B21" s="42"/>
      <c r="C21" s="27"/>
      <c r="E21" s="94">
        <v>0</v>
      </c>
      <c r="F21" s="95"/>
      <c r="G21" s="94">
        <v>0</v>
      </c>
      <c r="H21" s="95"/>
      <c r="I21" s="94">
        <v>0</v>
      </c>
      <c r="J21" s="95"/>
      <c r="K21" s="94">
        <v>1893</v>
      </c>
    </row>
    <row r="22" spans="1:11" ht="17.399999999999999" customHeight="1">
      <c r="A22" s="42" t="s">
        <v>161</v>
      </c>
      <c r="B22" s="42"/>
      <c r="C22" s="27"/>
      <c r="E22" s="94">
        <v>0</v>
      </c>
      <c r="F22" s="95"/>
      <c r="G22" s="94">
        <v>0</v>
      </c>
      <c r="H22" s="95"/>
      <c r="I22" s="94">
        <v>0</v>
      </c>
      <c r="J22" s="95"/>
      <c r="K22" s="94">
        <v>438</v>
      </c>
    </row>
    <row r="23" spans="1:11" ht="17.399999999999999" customHeight="1">
      <c r="A23" s="42" t="s">
        <v>271</v>
      </c>
      <c r="B23" s="42"/>
      <c r="C23" s="27"/>
      <c r="E23" s="94">
        <v>328</v>
      </c>
      <c r="F23" s="95"/>
      <c r="G23" s="94">
        <v>-48</v>
      </c>
      <c r="H23" s="95"/>
      <c r="I23" s="94">
        <v>130</v>
      </c>
      <c r="J23" s="95"/>
      <c r="K23" s="94">
        <v>9</v>
      </c>
    </row>
    <row r="24" spans="1:11" ht="17.399999999999999" customHeight="1">
      <c r="A24" s="42" t="s">
        <v>262</v>
      </c>
      <c r="B24" s="42"/>
      <c r="C24" s="27"/>
      <c r="E24" s="94">
        <v>144</v>
      </c>
      <c r="F24" s="95"/>
      <c r="G24" s="94">
        <v>13</v>
      </c>
      <c r="H24" s="95"/>
      <c r="I24" s="94">
        <v>144</v>
      </c>
      <c r="J24" s="95"/>
      <c r="K24" s="94">
        <v>13</v>
      </c>
    </row>
    <row r="25" spans="1:11" ht="17.399999999999999" customHeight="1">
      <c r="A25" s="42" t="s">
        <v>141</v>
      </c>
      <c r="B25" s="42"/>
      <c r="C25" s="27"/>
      <c r="E25" s="94">
        <v>0</v>
      </c>
      <c r="F25" s="95"/>
      <c r="G25" s="94">
        <v>0</v>
      </c>
      <c r="H25" s="95"/>
      <c r="I25" s="94">
        <v>0</v>
      </c>
      <c r="J25" s="95"/>
      <c r="K25" s="94">
        <v>-3052</v>
      </c>
    </row>
    <row r="26" spans="1:11" ht="17.399999999999999" customHeight="1">
      <c r="A26" s="42" t="s">
        <v>268</v>
      </c>
      <c r="B26" s="42"/>
      <c r="C26" s="27"/>
      <c r="E26" s="94">
        <v>-420</v>
      </c>
      <c r="F26" s="95"/>
      <c r="G26" s="94">
        <v>-605</v>
      </c>
      <c r="H26" s="95"/>
      <c r="I26" s="94">
        <v>0</v>
      </c>
      <c r="J26" s="95"/>
      <c r="K26" s="94">
        <v>0</v>
      </c>
    </row>
    <row r="27" spans="1:11" ht="17.399999999999999" customHeight="1">
      <c r="A27" s="42" t="s">
        <v>263</v>
      </c>
      <c r="B27" s="42"/>
      <c r="C27" s="27"/>
      <c r="E27" s="94">
        <v>4677</v>
      </c>
      <c r="F27" s="95"/>
      <c r="G27" s="94">
        <v>0</v>
      </c>
      <c r="H27" s="95"/>
      <c r="I27" s="94">
        <v>4677</v>
      </c>
      <c r="J27" s="95"/>
      <c r="K27" s="94">
        <v>0</v>
      </c>
    </row>
    <row r="28" spans="1:11" ht="17.399999999999999" customHeight="1">
      <c r="A28" s="42" t="s">
        <v>201</v>
      </c>
      <c r="B28" s="42"/>
      <c r="C28" s="27"/>
      <c r="E28" s="94">
        <v>0</v>
      </c>
      <c r="F28" s="95"/>
      <c r="G28" s="94">
        <v>0</v>
      </c>
      <c r="H28" s="95"/>
      <c r="I28" s="94">
        <v>-2229</v>
      </c>
      <c r="J28" s="95"/>
      <c r="K28" s="94">
        <v>-5207</v>
      </c>
    </row>
    <row r="29" spans="1:11" ht="17.399999999999999" customHeight="1">
      <c r="A29" s="42" t="s">
        <v>265</v>
      </c>
      <c r="B29" s="42"/>
      <c r="C29" s="27"/>
      <c r="E29" s="94"/>
      <c r="F29" s="95"/>
      <c r="G29" s="94"/>
      <c r="H29" s="95"/>
      <c r="I29" s="94"/>
      <c r="J29" s="95"/>
      <c r="K29" s="94"/>
    </row>
    <row r="30" spans="1:11" ht="17.399999999999999" customHeight="1">
      <c r="A30" s="42" t="s">
        <v>264</v>
      </c>
      <c r="B30" s="42"/>
      <c r="C30" s="27"/>
      <c r="E30" s="94">
        <v>191</v>
      </c>
      <c r="F30" s="95"/>
      <c r="G30" s="94">
        <v>0</v>
      </c>
      <c r="H30" s="95"/>
      <c r="I30" s="94">
        <v>0</v>
      </c>
      <c r="J30" s="95"/>
      <c r="K30" s="94">
        <v>0</v>
      </c>
    </row>
    <row r="31" spans="1:11" ht="17.399999999999999" customHeight="1">
      <c r="A31" s="42" t="s">
        <v>257</v>
      </c>
      <c r="B31" s="42"/>
      <c r="C31" s="27"/>
      <c r="E31" s="94">
        <v>-29</v>
      </c>
      <c r="F31" s="95"/>
      <c r="G31" s="94">
        <v>-12</v>
      </c>
      <c r="H31" s="95"/>
      <c r="I31" s="94">
        <v>0</v>
      </c>
      <c r="J31" s="95"/>
      <c r="K31" s="94">
        <v>0</v>
      </c>
    </row>
    <row r="32" spans="1:11" ht="17.399999999999999" customHeight="1">
      <c r="A32" s="23" t="s">
        <v>111</v>
      </c>
      <c r="B32" s="42"/>
      <c r="C32" s="27"/>
      <c r="E32" s="94">
        <v>1801</v>
      </c>
      <c r="F32" s="95"/>
      <c r="G32" s="94">
        <v>2039</v>
      </c>
      <c r="H32" s="95"/>
      <c r="I32" s="94">
        <v>1093</v>
      </c>
      <c r="J32" s="95"/>
      <c r="K32" s="94">
        <v>1337</v>
      </c>
    </row>
    <row r="33" spans="1:11" ht="17.399999999999999" customHeight="1">
      <c r="A33" s="23" t="s">
        <v>254</v>
      </c>
      <c r="B33" s="42"/>
      <c r="C33" s="27"/>
      <c r="E33" s="94">
        <v>6</v>
      </c>
      <c r="F33" s="95"/>
      <c r="G33" s="94">
        <v>564</v>
      </c>
      <c r="H33" s="95"/>
      <c r="I33" s="94">
        <v>6</v>
      </c>
      <c r="J33" s="95"/>
      <c r="K33" s="94">
        <v>0</v>
      </c>
    </row>
    <row r="34" spans="1:11" ht="17.399999999999999" customHeight="1">
      <c r="A34" s="23" t="s">
        <v>55</v>
      </c>
      <c r="E34" s="94">
        <v>6709</v>
      </c>
      <c r="F34" s="95"/>
      <c r="G34" s="94">
        <v>6581</v>
      </c>
      <c r="H34" s="95"/>
      <c r="I34" s="94">
        <v>4467</v>
      </c>
      <c r="J34" s="95"/>
      <c r="K34" s="94">
        <v>4062</v>
      </c>
    </row>
    <row r="35" spans="1:11" ht="17.399999999999999" customHeight="1">
      <c r="A35" s="23" t="s">
        <v>56</v>
      </c>
      <c r="E35" s="96">
        <v>-1001</v>
      </c>
      <c r="F35" s="95"/>
      <c r="G35" s="96">
        <v>-877</v>
      </c>
      <c r="H35" s="95"/>
      <c r="I35" s="96">
        <v>-171</v>
      </c>
      <c r="J35" s="97"/>
      <c r="K35" s="96">
        <v>-540</v>
      </c>
    </row>
    <row r="36" spans="1:11" ht="17.399999999999999" customHeight="1">
      <c r="A36" s="42" t="s">
        <v>104</v>
      </c>
      <c r="C36" s="27"/>
      <c r="E36" s="94"/>
      <c r="F36" s="95"/>
      <c r="G36" s="94"/>
      <c r="H36" s="95"/>
      <c r="I36" s="94"/>
      <c r="J36" s="97"/>
      <c r="K36" s="94"/>
    </row>
    <row r="37" spans="1:11" ht="17.399999999999999" customHeight="1">
      <c r="A37" s="23" t="s">
        <v>57</v>
      </c>
      <c r="E37" s="94">
        <f>SUM(E11:E35)</f>
        <v>74117</v>
      </c>
      <c r="F37" s="95"/>
      <c r="G37" s="94">
        <f>SUM(G11:G35)</f>
        <v>60057</v>
      </c>
      <c r="H37" s="95"/>
      <c r="I37" s="94">
        <f>SUM(I11:I35)</f>
        <v>30101</v>
      </c>
      <c r="J37" s="97"/>
      <c r="K37" s="94">
        <f>SUM(K11:K35)</f>
        <v>34086</v>
      </c>
    </row>
    <row r="38" spans="1:11" ht="17.399999999999999" customHeight="1">
      <c r="A38" s="23" t="s">
        <v>58</v>
      </c>
      <c r="E38" s="94"/>
      <c r="F38" s="95"/>
      <c r="G38" s="94"/>
      <c r="H38" s="95"/>
      <c r="I38" s="94"/>
      <c r="J38" s="97"/>
      <c r="K38" s="94"/>
    </row>
    <row r="39" spans="1:11" ht="17.399999999999999" customHeight="1">
      <c r="A39" s="23" t="s">
        <v>82</v>
      </c>
      <c r="E39" s="94">
        <v>-5966</v>
      </c>
      <c r="F39" s="95"/>
      <c r="G39" s="94">
        <v>-50883</v>
      </c>
      <c r="H39" s="95"/>
      <c r="I39" s="94">
        <v>14932</v>
      </c>
      <c r="J39" s="95"/>
      <c r="K39" s="94">
        <v>-8413</v>
      </c>
    </row>
    <row r="40" spans="1:11" ht="17.399999999999999" customHeight="1">
      <c r="A40" s="23" t="s">
        <v>148</v>
      </c>
      <c r="E40" s="94">
        <v>236</v>
      </c>
      <c r="F40" s="95"/>
      <c r="G40" s="94">
        <v>936</v>
      </c>
      <c r="H40" s="95"/>
      <c r="I40" s="94">
        <v>0</v>
      </c>
      <c r="J40" s="95"/>
      <c r="K40" s="94">
        <v>0</v>
      </c>
    </row>
    <row r="41" spans="1:11" ht="17.399999999999999" customHeight="1">
      <c r="A41" s="23" t="s">
        <v>59</v>
      </c>
      <c r="E41" s="94">
        <v>10757</v>
      </c>
      <c r="F41" s="95"/>
      <c r="G41" s="94">
        <v>-10785</v>
      </c>
      <c r="H41" s="95"/>
      <c r="I41" s="94">
        <v>17475</v>
      </c>
      <c r="J41" s="95"/>
      <c r="K41" s="94">
        <v>-10774</v>
      </c>
    </row>
    <row r="42" spans="1:11" ht="17.399999999999999" customHeight="1">
      <c r="A42" s="23" t="s">
        <v>225</v>
      </c>
      <c r="E42" s="94">
        <v>1874</v>
      </c>
      <c r="F42" s="95"/>
      <c r="G42" s="94">
        <v>915</v>
      </c>
      <c r="H42" s="95"/>
      <c r="I42" s="94">
        <v>1842</v>
      </c>
      <c r="J42" s="95"/>
      <c r="K42" s="94">
        <v>902</v>
      </c>
    </row>
    <row r="43" spans="1:11" ht="17.399999999999999" customHeight="1">
      <c r="A43" s="23" t="s">
        <v>60</v>
      </c>
      <c r="E43" s="94">
        <v>-4903</v>
      </c>
      <c r="F43" s="95"/>
      <c r="G43" s="94">
        <v>-1855</v>
      </c>
      <c r="H43" s="95"/>
      <c r="I43" s="94">
        <v>-3051</v>
      </c>
      <c r="J43" s="95"/>
      <c r="K43" s="94">
        <v>-1348</v>
      </c>
    </row>
    <row r="44" spans="1:11" ht="17.399999999999999" customHeight="1">
      <c r="A44" s="23" t="s">
        <v>61</v>
      </c>
      <c r="E44" s="94">
        <v>556</v>
      </c>
      <c r="F44" s="95"/>
      <c r="G44" s="94">
        <v>-5</v>
      </c>
      <c r="H44" s="95"/>
      <c r="I44" s="94">
        <v>976</v>
      </c>
      <c r="J44" s="95"/>
      <c r="K44" s="94">
        <v>579</v>
      </c>
    </row>
    <row r="45" spans="1:11" ht="17.399999999999999" customHeight="1">
      <c r="A45" s="23" t="s">
        <v>62</v>
      </c>
      <c r="B45" s="21"/>
      <c r="E45" s="94"/>
      <c r="F45" s="95"/>
      <c r="G45" s="94"/>
      <c r="H45" s="95"/>
      <c r="I45" s="94"/>
      <c r="J45" s="95"/>
      <c r="K45" s="94"/>
    </row>
    <row r="46" spans="1:11" ht="17.399999999999999" customHeight="1">
      <c r="A46" s="42" t="s">
        <v>89</v>
      </c>
      <c r="E46" s="94">
        <v>21420</v>
      </c>
      <c r="F46" s="95"/>
      <c r="G46" s="94">
        <v>-4095</v>
      </c>
      <c r="H46" s="95"/>
      <c r="I46" s="94">
        <v>-825</v>
      </c>
      <c r="J46" s="95"/>
      <c r="K46" s="94">
        <v>242</v>
      </c>
    </row>
    <row r="47" spans="1:11" ht="17.399999999999999" customHeight="1">
      <c r="A47" s="42" t="s">
        <v>188</v>
      </c>
      <c r="E47" s="94">
        <v>-1485</v>
      </c>
      <c r="F47" s="95"/>
      <c r="G47" s="94">
        <v>0</v>
      </c>
      <c r="H47" s="95"/>
      <c r="I47" s="94">
        <v>-1485</v>
      </c>
      <c r="J47" s="95"/>
      <c r="K47" s="94">
        <v>-1485</v>
      </c>
    </row>
    <row r="48" spans="1:11" ht="17.399999999999999" customHeight="1">
      <c r="A48" s="42" t="s">
        <v>185</v>
      </c>
      <c r="E48" s="94">
        <v>5710</v>
      </c>
      <c r="F48" s="95"/>
      <c r="G48" s="94">
        <v>1680</v>
      </c>
      <c r="H48" s="95"/>
      <c r="I48" s="94">
        <v>4826</v>
      </c>
      <c r="J48" s="95"/>
      <c r="K48" s="94">
        <v>1027</v>
      </c>
    </row>
    <row r="49" spans="1:11" ht="17.399999999999999" customHeight="1">
      <c r="A49" s="42" t="s">
        <v>220</v>
      </c>
      <c r="E49" s="94">
        <v>145</v>
      </c>
      <c r="F49" s="95"/>
      <c r="G49" s="94">
        <v>-247</v>
      </c>
      <c r="H49" s="95"/>
      <c r="I49" s="94">
        <v>0</v>
      </c>
      <c r="J49" s="95"/>
      <c r="K49" s="94">
        <v>0</v>
      </c>
    </row>
    <row r="50" spans="1:11" ht="17.399999999999999" customHeight="1">
      <c r="A50" s="42" t="s">
        <v>63</v>
      </c>
      <c r="B50" s="42"/>
      <c r="E50" s="94">
        <v>1243</v>
      </c>
      <c r="F50" s="95"/>
      <c r="G50" s="94">
        <v>1656</v>
      </c>
      <c r="H50" s="95"/>
      <c r="I50" s="94">
        <v>-899</v>
      </c>
      <c r="J50" s="95"/>
      <c r="K50" s="94">
        <v>-448</v>
      </c>
    </row>
    <row r="51" spans="1:11" ht="17.399999999999999" customHeight="1">
      <c r="A51" s="23" t="s">
        <v>162</v>
      </c>
      <c r="B51" s="42"/>
      <c r="E51" s="94">
        <v>-5738</v>
      </c>
      <c r="F51" s="95"/>
      <c r="G51" s="94">
        <v>-128</v>
      </c>
      <c r="H51" s="95"/>
      <c r="I51" s="94">
        <v>-5530</v>
      </c>
      <c r="J51" s="95"/>
      <c r="K51" s="94">
        <v>0</v>
      </c>
    </row>
    <row r="52" spans="1:11" ht="17.399999999999999" customHeight="1">
      <c r="A52" s="23" t="s">
        <v>64</v>
      </c>
      <c r="B52" s="42"/>
      <c r="E52" s="94">
        <v>-797</v>
      </c>
      <c r="F52" s="95"/>
      <c r="G52" s="94">
        <v>1101</v>
      </c>
      <c r="H52" s="95"/>
      <c r="I52" s="98">
        <v>981</v>
      </c>
      <c r="J52" s="95"/>
      <c r="K52" s="98">
        <v>-153</v>
      </c>
    </row>
    <row r="53" spans="1:11" ht="17.399999999999999" customHeight="1">
      <c r="A53" s="23" t="s">
        <v>131</v>
      </c>
      <c r="B53" s="42"/>
      <c r="E53" s="99">
        <f>SUM(E37:E52)</f>
        <v>97169</v>
      </c>
      <c r="F53" s="95"/>
      <c r="G53" s="99">
        <f>SUM(G37:G52)</f>
        <v>-1653</v>
      </c>
      <c r="H53" s="95"/>
      <c r="I53" s="99">
        <f>SUM(I37:I52)</f>
        <v>59343</v>
      </c>
      <c r="J53" s="97"/>
      <c r="K53" s="99">
        <f>SUM(K37:K52)</f>
        <v>14215</v>
      </c>
    </row>
    <row r="54" spans="1:11" ht="17.399999999999999" customHeight="1">
      <c r="A54" s="23" t="s">
        <v>202</v>
      </c>
      <c r="B54" s="42"/>
      <c r="E54" s="94">
        <v>219</v>
      </c>
      <c r="F54" s="95"/>
      <c r="G54" s="94">
        <v>361</v>
      </c>
      <c r="H54" s="95"/>
      <c r="I54" s="94">
        <v>106</v>
      </c>
      <c r="J54" s="97"/>
      <c r="K54" s="94">
        <v>75</v>
      </c>
    </row>
    <row r="55" spans="1:11" ht="17.399999999999999" customHeight="1">
      <c r="A55" s="42" t="s">
        <v>90</v>
      </c>
      <c r="D55" s="33"/>
      <c r="E55" s="94">
        <v>-6452</v>
      </c>
      <c r="F55" s="95"/>
      <c r="G55" s="94">
        <v>-9138</v>
      </c>
      <c r="H55" s="95"/>
      <c r="I55" s="94">
        <v>-580</v>
      </c>
      <c r="J55" s="95"/>
      <c r="K55" s="94">
        <v>-5961</v>
      </c>
    </row>
    <row r="56" spans="1:11" ht="17.399999999999999" customHeight="1">
      <c r="A56" s="100" t="s">
        <v>105</v>
      </c>
      <c r="B56" s="22"/>
      <c r="C56" s="34"/>
      <c r="D56" s="22"/>
      <c r="E56" s="101">
        <f>SUM(E53:E55)</f>
        <v>90936</v>
      </c>
      <c r="F56" s="95"/>
      <c r="G56" s="101">
        <f>SUM(G53:G55)</f>
        <v>-10430</v>
      </c>
      <c r="H56" s="95"/>
      <c r="I56" s="101">
        <f>SUM(I53:I55)</f>
        <v>58869</v>
      </c>
      <c r="J56" s="97"/>
      <c r="K56" s="101">
        <f>SUM(K53:K55)</f>
        <v>8329</v>
      </c>
    </row>
    <row r="57" spans="1:11" ht="17.399999999999999" customHeight="1">
      <c r="A57" s="42"/>
      <c r="B57" s="42"/>
      <c r="E57" s="94"/>
      <c r="F57" s="94"/>
      <c r="G57" s="94"/>
      <c r="H57" s="94"/>
      <c r="I57" s="94"/>
      <c r="J57" s="94"/>
      <c r="K57" s="94"/>
    </row>
    <row r="58" spans="1:11" ht="17.399999999999999" customHeight="1">
      <c r="A58" s="107" t="s">
        <v>170</v>
      </c>
      <c r="B58" s="21"/>
      <c r="C58" s="22"/>
      <c r="D58" s="22"/>
      <c r="E58" s="94"/>
      <c r="F58" s="94"/>
      <c r="G58" s="94"/>
      <c r="H58" s="94"/>
      <c r="I58" s="94"/>
      <c r="J58" s="94"/>
      <c r="K58" s="94"/>
    </row>
    <row r="59" spans="1:11" ht="19.649999999999999" customHeight="1">
      <c r="A59" s="42"/>
      <c r="B59" s="21"/>
      <c r="C59" s="22"/>
      <c r="D59" s="22"/>
      <c r="E59" s="94"/>
      <c r="F59" s="30"/>
      <c r="G59" s="94"/>
      <c r="H59" s="30"/>
      <c r="I59" s="94"/>
      <c r="J59" s="94"/>
      <c r="K59" s="92" t="s">
        <v>38</v>
      </c>
    </row>
    <row r="60" spans="1:11" ht="19.649999999999999" customHeight="1">
      <c r="A60" s="21" t="s">
        <v>91</v>
      </c>
      <c r="B60" s="21"/>
      <c r="C60" s="22"/>
      <c r="D60" s="22"/>
      <c r="E60" s="102"/>
      <c r="F60" s="35"/>
      <c r="G60" s="102"/>
      <c r="H60" s="35"/>
      <c r="I60" s="102"/>
      <c r="J60" s="35"/>
      <c r="K60" s="102"/>
    </row>
    <row r="61" spans="1:11" ht="19.649999999999999" customHeight="1">
      <c r="A61" s="21" t="s">
        <v>88</v>
      </c>
      <c r="B61" s="21"/>
      <c r="C61" s="22"/>
      <c r="D61" s="22"/>
      <c r="E61" s="102"/>
      <c r="F61" s="35"/>
      <c r="G61" s="102"/>
      <c r="H61" s="35"/>
      <c r="I61" s="102"/>
      <c r="J61" s="35"/>
      <c r="K61" s="102"/>
    </row>
    <row r="62" spans="1:11" ht="19.649999999999999" customHeight="1">
      <c r="A62" s="21" t="s">
        <v>233</v>
      </c>
      <c r="E62" s="102"/>
      <c r="F62" s="35"/>
      <c r="G62" s="102"/>
      <c r="H62" s="35"/>
      <c r="I62" s="102"/>
      <c r="J62" s="35"/>
      <c r="K62" s="102"/>
    </row>
    <row r="63" spans="1:11" ht="19.649999999999999" customHeight="1">
      <c r="A63" s="103"/>
      <c r="C63" s="22"/>
      <c r="E63" s="102"/>
      <c r="F63" s="35"/>
      <c r="G63" s="102"/>
      <c r="H63" s="35"/>
      <c r="I63" s="102"/>
      <c r="J63" s="35"/>
      <c r="K63" s="60" t="s">
        <v>0</v>
      </c>
    </row>
    <row r="64" spans="1:11" s="21" customFormat="1" ht="19.649999999999999" customHeight="1">
      <c r="C64" s="36"/>
      <c r="E64" s="113" t="s">
        <v>1</v>
      </c>
      <c r="F64" s="113"/>
      <c r="G64" s="113"/>
      <c r="H64" s="37"/>
      <c r="I64" s="113" t="s">
        <v>2</v>
      </c>
      <c r="J64" s="113"/>
      <c r="K64" s="113"/>
    </row>
    <row r="65" spans="1:12" ht="19.649999999999999" customHeight="1">
      <c r="B65" s="21"/>
      <c r="C65" s="27"/>
      <c r="E65" s="61" t="s">
        <v>166</v>
      </c>
      <c r="F65" s="40"/>
      <c r="G65" s="61" t="s">
        <v>153</v>
      </c>
      <c r="H65" s="40"/>
      <c r="I65" s="61" t="s">
        <v>166</v>
      </c>
      <c r="J65" s="40"/>
      <c r="K65" s="61" t="s">
        <v>153</v>
      </c>
    </row>
    <row r="66" spans="1:12" ht="19.649999999999999" customHeight="1">
      <c r="A66" s="21" t="s">
        <v>65</v>
      </c>
      <c r="C66" s="22"/>
      <c r="E66" s="31"/>
      <c r="F66" s="30"/>
      <c r="G66" s="31"/>
      <c r="H66" s="30"/>
      <c r="I66" s="31"/>
      <c r="J66" s="35"/>
    </row>
    <row r="67" spans="1:12" ht="19.649999999999999" customHeight="1">
      <c r="A67" s="23" t="s">
        <v>98</v>
      </c>
      <c r="C67" s="27"/>
      <c r="E67" s="94">
        <v>-144</v>
      </c>
      <c r="F67" s="95"/>
      <c r="G67" s="94">
        <v>-63</v>
      </c>
      <c r="H67" s="95"/>
      <c r="I67" s="94">
        <v>-66</v>
      </c>
      <c r="J67" s="95"/>
      <c r="K67" s="94">
        <v>-31</v>
      </c>
    </row>
    <row r="68" spans="1:12" ht="19.649999999999999" customHeight="1">
      <c r="A68" s="23" t="s">
        <v>101</v>
      </c>
      <c r="C68" s="27"/>
      <c r="E68" s="94">
        <v>127</v>
      </c>
      <c r="F68" s="30"/>
      <c r="G68" s="94">
        <v>52</v>
      </c>
      <c r="H68" s="30"/>
      <c r="I68" s="94">
        <v>56</v>
      </c>
      <c r="J68" s="30"/>
      <c r="K68" s="94">
        <v>21</v>
      </c>
    </row>
    <row r="69" spans="1:12" ht="19.649999999999999" customHeight="1">
      <c r="A69" s="23" t="s">
        <v>266</v>
      </c>
      <c r="C69" s="27"/>
      <c r="E69" s="94">
        <v>0</v>
      </c>
      <c r="F69" s="30"/>
      <c r="G69" s="94">
        <v>0</v>
      </c>
      <c r="H69" s="30"/>
      <c r="I69" s="94">
        <v>-5300</v>
      </c>
      <c r="J69" s="30"/>
      <c r="K69" s="94">
        <v>-1893</v>
      </c>
    </row>
    <row r="70" spans="1:12" ht="19.649999999999999" customHeight="1">
      <c r="A70" s="23" t="s">
        <v>226</v>
      </c>
      <c r="C70" s="27"/>
      <c r="E70" s="94">
        <v>891</v>
      </c>
      <c r="F70" s="30"/>
      <c r="G70" s="94">
        <v>195</v>
      </c>
      <c r="H70" s="30"/>
      <c r="I70" s="94">
        <v>858</v>
      </c>
      <c r="J70" s="30"/>
      <c r="K70" s="94">
        <v>59</v>
      </c>
    </row>
    <row r="71" spans="1:12" ht="19.649999999999999" customHeight="1">
      <c r="A71" s="23" t="s">
        <v>227</v>
      </c>
      <c r="C71" s="27"/>
      <c r="E71" s="94">
        <v>0</v>
      </c>
      <c r="F71" s="30"/>
      <c r="G71" s="94">
        <v>0</v>
      </c>
      <c r="H71" s="30"/>
      <c r="I71" s="94">
        <v>0</v>
      </c>
      <c r="J71" s="30"/>
      <c r="K71" s="94">
        <v>19580</v>
      </c>
    </row>
    <row r="72" spans="1:12" ht="19.649999999999999" customHeight="1">
      <c r="A72" s="23" t="s">
        <v>267</v>
      </c>
      <c r="C72" s="27"/>
      <c r="E72" s="94">
        <v>0</v>
      </c>
      <c r="F72" s="30"/>
      <c r="G72" s="94">
        <v>0</v>
      </c>
      <c r="H72" s="30"/>
      <c r="I72" s="94">
        <v>-5000</v>
      </c>
      <c r="J72" s="30"/>
      <c r="K72" s="94">
        <v>0</v>
      </c>
    </row>
    <row r="73" spans="1:12" ht="19.649999999999999" customHeight="1">
      <c r="A73" s="23" t="s">
        <v>237</v>
      </c>
      <c r="C73" s="27"/>
      <c r="E73" s="94">
        <v>24684</v>
      </c>
      <c r="F73" s="30"/>
      <c r="G73" s="94">
        <v>-73210</v>
      </c>
      <c r="H73" s="30"/>
      <c r="I73" s="94">
        <v>0</v>
      </c>
      <c r="J73" s="30"/>
      <c r="K73" s="94">
        <v>0</v>
      </c>
    </row>
    <row r="74" spans="1:12" ht="19.649999999999999" customHeight="1">
      <c r="A74" s="23" t="s">
        <v>189</v>
      </c>
      <c r="C74" s="27"/>
      <c r="E74" s="94">
        <v>-51883</v>
      </c>
      <c r="F74" s="30"/>
      <c r="G74" s="94">
        <v>-71231</v>
      </c>
      <c r="H74" s="30"/>
      <c r="I74" s="94">
        <v>-5408</v>
      </c>
      <c r="J74" s="30"/>
      <c r="K74" s="94">
        <v>-6538</v>
      </c>
    </row>
    <row r="75" spans="1:12" ht="19.649999999999999" customHeight="1">
      <c r="A75" s="23" t="s">
        <v>221</v>
      </c>
      <c r="C75" s="27"/>
      <c r="E75" s="94">
        <v>0</v>
      </c>
      <c r="F75" s="30"/>
      <c r="G75" s="94">
        <v>0</v>
      </c>
      <c r="H75" s="30"/>
      <c r="I75" s="94">
        <v>2229</v>
      </c>
      <c r="J75" s="30"/>
      <c r="K75" s="94">
        <v>5207</v>
      </c>
    </row>
    <row r="76" spans="1:12" ht="19.649999999999999" customHeight="1">
      <c r="A76" s="23" t="s">
        <v>190</v>
      </c>
      <c r="C76" s="27"/>
      <c r="E76" s="94">
        <v>-3045</v>
      </c>
      <c r="F76" s="30"/>
      <c r="G76" s="94">
        <v>-1339</v>
      </c>
      <c r="H76" s="30"/>
      <c r="I76" s="94">
        <v>-2046</v>
      </c>
      <c r="J76" s="30"/>
      <c r="K76" s="94">
        <v>-943</v>
      </c>
    </row>
    <row r="77" spans="1:12" ht="19.649999999999999" customHeight="1">
      <c r="A77" s="23" t="s">
        <v>258</v>
      </c>
      <c r="B77" s="21"/>
      <c r="C77" s="27"/>
      <c r="E77" s="94">
        <v>0</v>
      </c>
      <c r="F77" s="30"/>
      <c r="G77" s="94">
        <v>-2400</v>
      </c>
      <c r="H77" s="30"/>
      <c r="I77" s="94">
        <v>0</v>
      </c>
      <c r="J77" s="30"/>
      <c r="K77" s="94">
        <v>0</v>
      </c>
    </row>
    <row r="78" spans="1:12" ht="19.649999999999999" customHeight="1">
      <c r="A78" s="21" t="s">
        <v>126</v>
      </c>
      <c r="B78" s="21"/>
      <c r="C78" s="27"/>
      <c r="E78" s="101">
        <f>SUM(E67:E77)</f>
        <v>-29370</v>
      </c>
      <c r="F78" s="94"/>
      <c r="G78" s="101">
        <f>SUM(G67:G77)</f>
        <v>-147996</v>
      </c>
      <c r="H78" s="94"/>
      <c r="I78" s="101">
        <f>SUM(I67:I77)</f>
        <v>-14677</v>
      </c>
      <c r="J78" s="94"/>
      <c r="K78" s="101">
        <f>SUM(K67:K77)</f>
        <v>15462</v>
      </c>
    </row>
    <row r="79" spans="1:12" ht="19.649999999999999" customHeight="1">
      <c r="A79" s="21" t="s">
        <v>66</v>
      </c>
      <c r="B79" s="21"/>
      <c r="C79" s="27"/>
      <c r="E79" s="94"/>
      <c r="F79" s="94"/>
      <c r="G79" s="94"/>
      <c r="H79" s="94"/>
      <c r="I79" s="94"/>
      <c r="J79" s="94"/>
      <c r="K79" s="94"/>
    </row>
    <row r="80" spans="1:12" ht="19.649999999999999" customHeight="1">
      <c r="A80" s="23" t="s">
        <v>194</v>
      </c>
      <c r="B80" s="21"/>
      <c r="C80" s="27"/>
      <c r="E80" s="94">
        <v>-7345</v>
      </c>
      <c r="F80" s="94"/>
      <c r="G80" s="94">
        <v>18004</v>
      </c>
      <c r="H80" s="94"/>
      <c r="I80" s="94">
        <v>-7345</v>
      </c>
      <c r="J80" s="94"/>
      <c r="K80" s="94">
        <v>19490</v>
      </c>
      <c r="L80" s="92"/>
    </row>
    <row r="81" spans="1:12" ht="19.649999999999999" customHeight="1">
      <c r="A81" s="23" t="s">
        <v>130</v>
      </c>
      <c r="C81" s="27"/>
      <c r="E81" s="94">
        <v>-8120</v>
      </c>
      <c r="F81" s="94"/>
      <c r="G81" s="94">
        <v>-6564</v>
      </c>
      <c r="H81" s="94"/>
      <c r="I81" s="94">
        <v>-4895</v>
      </c>
      <c r="J81" s="94"/>
      <c r="K81" s="94">
        <v>-4575</v>
      </c>
      <c r="L81" s="92"/>
    </row>
    <row r="82" spans="1:12" ht="19.649999999999999" customHeight="1">
      <c r="A82" s="23" t="s">
        <v>195</v>
      </c>
      <c r="C82" s="27"/>
      <c r="E82" s="94">
        <v>26616</v>
      </c>
      <c r="F82" s="94"/>
      <c r="G82" s="94">
        <v>2581</v>
      </c>
      <c r="H82" s="94"/>
      <c r="I82" s="94">
        <v>2170</v>
      </c>
      <c r="J82" s="94"/>
      <c r="K82" s="94">
        <v>2581</v>
      </c>
      <c r="L82" s="92"/>
    </row>
    <row r="83" spans="1:12" ht="19.649999999999999" customHeight="1">
      <c r="A83" s="23" t="s">
        <v>203</v>
      </c>
      <c r="B83" s="21"/>
      <c r="C83" s="27"/>
      <c r="E83" s="94">
        <v>-18979</v>
      </c>
      <c r="F83" s="94"/>
      <c r="G83" s="94">
        <v>-29711</v>
      </c>
      <c r="H83" s="94"/>
      <c r="I83" s="94">
        <v>-6458</v>
      </c>
      <c r="J83" s="94"/>
      <c r="K83" s="94">
        <v>-5471</v>
      </c>
      <c r="L83" s="92"/>
    </row>
    <row r="84" spans="1:12" ht="19.649999999999999" customHeight="1">
      <c r="A84" s="23" t="s">
        <v>238</v>
      </c>
      <c r="B84" s="21"/>
      <c r="C84" s="27"/>
      <c r="E84" s="94">
        <v>17298</v>
      </c>
      <c r="F84" s="94"/>
      <c r="G84" s="94">
        <v>0</v>
      </c>
      <c r="H84" s="94"/>
      <c r="I84" s="94">
        <v>0</v>
      </c>
      <c r="J84" s="94"/>
      <c r="K84" s="94">
        <v>0</v>
      </c>
      <c r="L84" s="92"/>
    </row>
    <row r="85" spans="1:12" ht="19.649999999999999" customHeight="1">
      <c r="A85" s="23" t="s">
        <v>239</v>
      </c>
      <c r="B85" s="21"/>
      <c r="C85" s="27"/>
      <c r="E85" s="94">
        <v>-430</v>
      </c>
      <c r="F85" s="94"/>
      <c r="G85" s="94">
        <v>0</v>
      </c>
      <c r="H85" s="94"/>
      <c r="I85" s="94">
        <v>0</v>
      </c>
      <c r="J85" s="94"/>
      <c r="K85" s="94">
        <v>0</v>
      </c>
      <c r="L85" s="92"/>
    </row>
    <row r="86" spans="1:12" ht="19.649999999999999" customHeight="1">
      <c r="A86" s="23" t="s">
        <v>197</v>
      </c>
      <c r="B86" s="21"/>
      <c r="C86" s="27"/>
      <c r="E86" s="94">
        <v>-7457</v>
      </c>
      <c r="F86" s="94"/>
      <c r="G86" s="94">
        <v>-4599</v>
      </c>
      <c r="H86" s="94"/>
      <c r="I86" s="94">
        <v>-5487</v>
      </c>
      <c r="J86" s="94"/>
      <c r="K86" s="94">
        <v>0</v>
      </c>
      <c r="L86" s="92"/>
    </row>
    <row r="87" spans="1:12" ht="19.649999999999999" customHeight="1">
      <c r="A87" s="23" t="s">
        <v>240</v>
      </c>
      <c r="B87" s="21"/>
      <c r="C87" s="27"/>
      <c r="E87" s="94"/>
      <c r="F87" s="94"/>
      <c r="G87" s="94"/>
      <c r="H87" s="94"/>
      <c r="I87" s="94"/>
      <c r="J87" s="94"/>
      <c r="K87" s="94"/>
      <c r="L87" s="92"/>
    </row>
    <row r="88" spans="1:12" ht="19.649999999999999" customHeight="1">
      <c r="A88" s="23" t="s">
        <v>241</v>
      </c>
      <c r="B88" s="21"/>
      <c r="C88" s="27"/>
      <c r="E88" s="94">
        <v>0</v>
      </c>
      <c r="F88" s="94"/>
      <c r="G88" s="94">
        <v>3000</v>
      </c>
      <c r="H88" s="94"/>
      <c r="I88" s="94">
        <v>0</v>
      </c>
      <c r="J88" s="94"/>
      <c r="K88" s="94">
        <v>0</v>
      </c>
      <c r="L88" s="92"/>
    </row>
    <row r="89" spans="1:12" ht="19.649999999999999" customHeight="1">
      <c r="A89" s="23" t="s">
        <v>196</v>
      </c>
      <c r="B89" s="21"/>
      <c r="C89" s="27"/>
      <c r="E89" s="94">
        <v>-16602</v>
      </c>
      <c r="F89" s="94"/>
      <c r="G89" s="94">
        <v>0</v>
      </c>
      <c r="H89" s="94"/>
      <c r="I89" s="94">
        <v>-16602</v>
      </c>
      <c r="J89" s="94"/>
      <c r="K89" s="94">
        <v>0</v>
      </c>
      <c r="L89" s="92"/>
    </row>
    <row r="90" spans="1:12" ht="19.649999999999999" customHeight="1">
      <c r="A90" s="23" t="s">
        <v>102</v>
      </c>
      <c r="C90" s="27"/>
      <c r="E90" s="94">
        <v>-6959</v>
      </c>
      <c r="F90" s="95"/>
      <c r="G90" s="94">
        <v>-6610</v>
      </c>
      <c r="H90" s="95"/>
      <c r="I90" s="94">
        <v>-4630</v>
      </c>
      <c r="J90" s="97"/>
      <c r="K90" s="94">
        <v>-4043</v>
      </c>
      <c r="L90" s="92"/>
    </row>
    <row r="91" spans="1:12" ht="19.649999999999999" customHeight="1">
      <c r="A91" s="21" t="s">
        <v>259</v>
      </c>
      <c r="C91" s="22"/>
      <c r="E91" s="101">
        <f>SUM(E80:E90)</f>
        <v>-21978</v>
      </c>
      <c r="F91" s="94"/>
      <c r="G91" s="101">
        <f>SUM(G80:G90)</f>
        <v>-23899</v>
      </c>
      <c r="H91" s="94"/>
      <c r="I91" s="101">
        <f>SUM(I80:I90)</f>
        <v>-43247</v>
      </c>
      <c r="J91" s="94"/>
      <c r="K91" s="101">
        <f>SUM(K80:K90)</f>
        <v>7982</v>
      </c>
    </row>
    <row r="92" spans="1:12" ht="19.649999999999999" customHeight="1">
      <c r="A92" s="21" t="s">
        <v>144</v>
      </c>
      <c r="B92" s="53"/>
      <c r="C92" s="22"/>
      <c r="E92" s="94">
        <f>SUM(E56,E78,E91)</f>
        <v>39588</v>
      </c>
      <c r="F92" s="30"/>
      <c r="G92" s="94">
        <f>SUM(G56,G78,G91)</f>
        <v>-182325</v>
      </c>
      <c r="H92" s="30"/>
      <c r="I92" s="94">
        <f>SUM(I56,I78,I91)</f>
        <v>945</v>
      </c>
      <c r="J92" s="94"/>
      <c r="K92" s="94">
        <f>SUM(K56,K78,K91)</f>
        <v>31773</v>
      </c>
    </row>
    <row r="93" spans="1:12" ht="19.649999999999999" customHeight="1">
      <c r="A93" s="42" t="s">
        <v>67</v>
      </c>
      <c r="B93" s="42"/>
      <c r="C93" s="22"/>
      <c r="E93" s="98">
        <v>74458</v>
      </c>
      <c r="F93" s="30"/>
      <c r="G93" s="98">
        <v>289354</v>
      </c>
      <c r="H93" s="30"/>
      <c r="I93" s="98">
        <v>45199</v>
      </c>
      <c r="J93" s="94"/>
      <c r="K93" s="98">
        <v>20369</v>
      </c>
    </row>
    <row r="94" spans="1:12" ht="19.649999999999999" customHeight="1" thickBot="1">
      <c r="A94" s="100" t="s">
        <v>99</v>
      </c>
      <c r="B94" s="42"/>
      <c r="E94" s="104">
        <f>SUM(E92:E93)</f>
        <v>114046</v>
      </c>
      <c r="F94" s="30"/>
      <c r="G94" s="104">
        <f>SUM(G92:G93)</f>
        <v>107029</v>
      </c>
      <c r="H94" s="30"/>
      <c r="I94" s="104">
        <f>SUM(I92:I93)</f>
        <v>46144</v>
      </c>
      <c r="J94" s="94"/>
      <c r="K94" s="104">
        <f>SUM(K92:K93)</f>
        <v>52142</v>
      </c>
    </row>
    <row r="95" spans="1:12" ht="19.649999999999999" customHeight="1" thickTop="1">
      <c r="B95" s="42"/>
      <c r="E95" s="94">
        <f>E94-BS!E11</f>
        <v>0</v>
      </c>
      <c r="F95" s="94"/>
      <c r="G95" s="94"/>
      <c r="H95" s="30"/>
      <c r="I95" s="94">
        <f>I94-BS!I11</f>
        <v>0</v>
      </c>
      <c r="J95" s="94"/>
      <c r="K95" s="94"/>
    </row>
    <row r="96" spans="1:12" ht="19.649999999999999" customHeight="1">
      <c r="A96" s="21" t="s">
        <v>68</v>
      </c>
      <c r="K96" s="35"/>
    </row>
    <row r="97" spans="1:11" ht="19.649999999999999" customHeight="1">
      <c r="A97" s="23" t="s">
        <v>69</v>
      </c>
      <c r="K97" s="35"/>
    </row>
    <row r="98" spans="1:11" ht="19.649999999999999" customHeight="1">
      <c r="A98" s="23" t="s">
        <v>244</v>
      </c>
      <c r="E98" s="94">
        <v>33901</v>
      </c>
      <c r="F98" s="30"/>
      <c r="G98" s="94">
        <v>7835</v>
      </c>
      <c r="H98" s="30"/>
      <c r="I98" s="94">
        <v>143</v>
      </c>
      <c r="J98" s="94"/>
      <c r="K98" s="94">
        <v>192</v>
      </c>
    </row>
    <row r="99" spans="1:11" ht="19.649999999999999" customHeight="1">
      <c r="A99" s="23" t="s">
        <v>191</v>
      </c>
      <c r="E99" s="30">
        <v>90</v>
      </c>
      <c r="F99" s="105"/>
      <c r="G99" s="30">
        <v>40</v>
      </c>
      <c r="H99" s="105"/>
      <c r="I99" s="30">
        <v>42</v>
      </c>
      <c r="J99" s="105"/>
      <c r="K99" s="30">
        <v>0</v>
      </c>
    </row>
    <row r="100" spans="1:11" ht="19.649999999999999" customHeight="1">
      <c r="A100" s="23" t="s">
        <v>149</v>
      </c>
      <c r="E100" s="30">
        <v>15621</v>
      </c>
      <c r="F100" s="105"/>
      <c r="G100" s="30">
        <v>7017</v>
      </c>
      <c r="H100" s="105"/>
      <c r="I100" s="30">
        <v>13704</v>
      </c>
      <c r="J100" s="105"/>
      <c r="K100" s="30">
        <v>7017</v>
      </c>
    </row>
    <row r="101" spans="1:11" ht="19.649999999999999" customHeight="1">
      <c r="A101" s="23" t="s">
        <v>152</v>
      </c>
      <c r="E101" s="30"/>
      <c r="F101" s="105"/>
      <c r="G101" s="30"/>
      <c r="H101" s="105"/>
      <c r="I101" s="30"/>
      <c r="J101" s="105"/>
      <c r="K101" s="30"/>
    </row>
    <row r="102" spans="1:11" ht="19.649999999999999" customHeight="1">
      <c r="A102" s="23" t="s">
        <v>151</v>
      </c>
      <c r="E102" s="30">
        <v>-462</v>
      </c>
      <c r="F102" s="105"/>
      <c r="G102" s="30">
        <v>-127</v>
      </c>
      <c r="H102" s="105"/>
      <c r="I102" s="30">
        <v>-462</v>
      </c>
      <c r="J102" s="105"/>
      <c r="K102" s="30">
        <v>0</v>
      </c>
    </row>
    <row r="103" spans="1:11" ht="19.649999999999999" customHeight="1">
      <c r="A103" s="23" t="s">
        <v>269</v>
      </c>
      <c r="E103" s="30">
        <v>255</v>
      </c>
      <c r="F103" s="105"/>
      <c r="G103" s="30">
        <v>4</v>
      </c>
      <c r="H103" s="105"/>
      <c r="I103" s="30">
        <v>250</v>
      </c>
      <c r="J103" s="105"/>
      <c r="K103" s="30">
        <v>0</v>
      </c>
    </row>
    <row r="104" spans="1:11" ht="19.649999999999999" customHeight="1">
      <c r="E104" s="94"/>
      <c r="F104" s="30"/>
      <c r="G104" s="94"/>
      <c r="H104" s="30"/>
      <c r="I104" s="94"/>
      <c r="J104" s="94"/>
      <c r="K104" s="94"/>
    </row>
    <row r="105" spans="1:11" ht="19.649999999999999" customHeight="1">
      <c r="A105" s="107" t="s">
        <v>170</v>
      </c>
      <c r="E105" s="94"/>
      <c r="F105" s="30"/>
      <c r="G105" s="94"/>
      <c r="H105" s="30"/>
      <c r="I105" s="94"/>
      <c r="J105" s="94"/>
      <c r="K105" s="94"/>
    </row>
    <row r="106" spans="1:11" ht="19.649999999999999" customHeight="1">
      <c r="A106" s="77"/>
    </row>
    <row r="107" spans="1:11" ht="19.649999999999999" customHeight="1">
      <c r="A107" s="77"/>
    </row>
  </sheetData>
  <mergeCells count="4">
    <mergeCell ref="E6:G6"/>
    <mergeCell ref="I6:K6"/>
    <mergeCell ref="E64:G64"/>
    <mergeCell ref="I64:K64"/>
  </mergeCells>
  <pageMargins left="0.78740157480314965" right="0.29527559055118113" top="0.78740157480314965" bottom="0.39370078740157483" header="0.19685039370078741" footer="0.19685039370078741"/>
  <pageSetup paperSize="9" scale="76" firstPageNumber="7" orientation="portrait" r:id="rId1"/>
  <headerFooter scaleWithDoc="0"/>
  <rowBreaks count="1" manualBreakCount="1">
    <brk id="5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ff39c8-f704-4547-805b-fd6ef7fa328d">
      <Terms xmlns="http://schemas.microsoft.com/office/infopath/2007/PartnerControls"/>
    </lcf76f155ced4ddcb4097134ff3c332f>
    <TaxCatchAll xmlns="fdba3644-572e-46fb-ba08-045835699b9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D1E25077E6C254DB202BC3F6460B1E2" ma:contentTypeVersion="15" ma:contentTypeDescription="สร้างเอกสารใหม่" ma:contentTypeScope="" ma:versionID="9af1cede6c66d831752a0e76e010f122">
  <xsd:schema xmlns:xsd="http://www.w3.org/2001/XMLSchema" xmlns:xs="http://www.w3.org/2001/XMLSchema" xmlns:p="http://schemas.microsoft.com/office/2006/metadata/properties" xmlns:ns2="11ff39c8-f704-4547-805b-fd6ef7fa328d" xmlns:ns3="fdba3644-572e-46fb-ba08-045835699b9b" targetNamespace="http://schemas.microsoft.com/office/2006/metadata/properties" ma:root="true" ma:fieldsID="d95dc4603921275e9edfc1619a685b0a" ns2:_="" ns3:_="">
    <xsd:import namespace="11ff39c8-f704-4547-805b-fd6ef7fa328d"/>
    <xsd:import namespace="fdba3644-572e-46fb-ba08-045835699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f39c8-f704-4547-805b-fd6ef7fa3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a3644-572e-46fb-ba08-045835699b9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32fe5f4-40ec-4319-92f7-3d5571cc77c3}" ma:internalName="TaxCatchAll" ma:showField="CatchAllData" ma:web="fdba3644-572e-46fb-ba08-045835699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81C6D5-8C06-4E04-8629-246EA477D422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fdba3644-572e-46fb-ba08-045835699b9b"/>
    <ds:schemaRef ds:uri="http://purl.org/dc/elements/1.1/"/>
    <ds:schemaRef ds:uri="http://schemas.microsoft.com/office/infopath/2007/PartnerControls"/>
    <ds:schemaRef ds:uri="http://purl.org/dc/terms/"/>
    <ds:schemaRef ds:uri="11ff39c8-f704-4547-805b-fd6ef7fa328d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90BBEC9-52E4-4F79-B610-334C318D7B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C2FA9B-1F60-4A69-BC3B-908E73CF23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ff39c8-f704-4547-805b-fd6ef7fa328d"/>
    <ds:schemaRef ds:uri="fdba3644-572e-46fb-ba08-045835699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cash flow</vt:lpstr>
      <vt:lpstr>BS!Print_Area</vt:lpstr>
      <vt:lpstr>'cash flow'!Print_Area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NB_ACCOUNT18</cp:lastModifiedBy>
  <cp:lastPrinted>2024-11-13T13:01:58Z</cp:lastPrinted>
  <dcterms:created xsi:type="dcterms:W3CDTF">2012-05-04T07:38:01Z</dcterms:created>
  <dcterms:modified xsi:type="dcterms:W3CDTF">2024-11-13T14:21:18Z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0x010100BD1E25077E6C254DB202BC3F6460B1E2</vt:lpwstr>
  </property>
  <property fmtid="{D5CDD505-2E9C-101B-9397-08002B2CF9AE}" pid="3" name="MediaServiceImageTags">
    <vt:lpwstr/>
  </property>
</Properties>
</file>