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19425" windowHeight="11505" tabRatio="779"/>
  </bookViews>
  <sheets>
    <sheet name="BS2-3" sheetId="1" r:id="rId1"/>
    <sheet name="PL-4" sheetId="10" r:id="rId2"/>
    <sheet name="PL-5" sheetId="20" r:id="rId3"/>
    <sheet name="SH-6" sheetId="11" r:id="rId4"/>
    <sheet name="SH-7" sheetId="17" r:id="rId5"/>
    <sheet name="SH-8" sheetId="12" r:id="rId6"/>
    <sheet name="CF 9-10" sheetId="21" r:id="rId7"/>
    <sheet name="CF10-11 before cut" sheetId="15" state="hidden" r:id="rId8"/>
    <sheet name="CF10-11 (not used)" sheetId="14" state="hidden" r:id="rId9"/>
  </sheets>
  <externalReferences>
    <externalReference r:id="rId10"/>
  </externalReferences>
  <definedNames>
    <definedName name="_xlnm._FilterDatabase" localSheetId="3" hidden="1">'SH-6'!#REF!</definedName>
    <definedName name="_xlnm._FilterDatabase" localSheetId="4" hidden="1">'SH-7'!#REF!</definedName>
    <definedName name="AS2DocOpenMode" hidden="1">"AS2DocumentEdit"</definedName>
    <definedName name="Assets" localSheetId="6">#REF!</definedName>
    <definedName name="Assets">#REF!</definedName>
    <definedName name="Liabilities" localSheetId="6">#REF!</definedName>
    <definedName name="Liabilities">#REF!</definedName>
    <definedName name="PL" localSheetId="6">#REF!</definedName>
    <definedName name="PL">#REF!</definedName>
    <definedName name="_xlnm.Print_Area" localSheetId="0">'BS2-3'!$A$1:$I$93</definedName>
    <definedName name="_xlnm.Print_Area" localSheetId="6">'CF 9-10'!$A$1:$I$99</definedName>
    <definedName name="_xlnm.Print_Area" localSheetId="8">'CF10-11 (not used)'!$A$1:$I$106</definedName>
    <definedName name="_xlnm.Print_Area" localSheetId="7">'CF10-11 before cut'!$A$1:$I$107</definedName>
    <definedName name="_xlnm.Print_Area" localSheetId="1">'PL-4'!$A$1:$N$51</definedName>
    <definedName name="_xlnm.Print_Area" localSheetId="2">'PL-5'!$A$1:$N$51</definedName>
    <definedName name="_xlnm.Print_Area" localSheetId="3">'SH-6'!$A$1:$AA$38</definedName>
    <definedName name="_xlnm.Print_Area" localSheetId="4">'SH-7'!$A$1:$AA$38</definedName>
    <definedName name="_xlnm.Print_Area" localSheetId="5">'SH-8'!$A$1:$P$44</definedName>
    <definedName name="sdfsdfds" localSheetId="6">#REF!</definedName>
    <definedName name="sdfsdfd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21" l="1"/>
  <c r="G63" i="21"/>
  <c r="G30" i="21"/>
  <c r="G68" i="21"/>
  <c r="L46" i="10"/>
  <c r="L41" i="10"/>
  <c r="C42" i="10"/>
  <c r="C41" i="10"/>
  <c r="C21" i="10"/>
  <c r="C20" i="10"/>
  <c r="L18" i="10"/>
  <c r="L11" i="10"/>
  <c r="L29" i="10"/>
  <c r="O41" i="17"/>
  <c r="G38" i="1"/>
  <c r="G29" i="1"/>
  <c r="G36" i="1"/>
  <c r="I74" i="21" l="1"/>
  <c r="G91" i="21"/>
  <c r="C91" i="21"/>
  <c r="C89" i="21"/>
  <c r="I85" i="21"/>
  <c r="G85" i="21"/>
  <c r="E85" i="21"/>
  <c r="C85" i="21"/>
  <c r="G74" i="21"/>
  <c r="E74" i="21"/>
  <c r="C74" i="21"/>
  <c r="C48" i="21"/>
  <c r="I11" i="21"/>
  <c r="I32" i="21" s="1"/>
  <c r="I47" i="21" s="1"/>
  <c r="I49" i="21" s="1"/>
  <c r="G11" i="21"/>
  <c r="G32" i="21" s="1"/>
  <c r="G47" i="21" s="1"/>
  <c r="G49" i="21" s="1"/>
  <c r="E11" i="21"/>
  <c r="E32" i="21" s="1"/>
  <c r="E47" i="21" s="1"/>
  <c r="E49" i="21" s="1"/>
  <c r="C11" i="21"/>
  <c r="C32" i="21" s="1"/>
  <c r="C47" i="21" s="1"/>
  <c r="C49" i="21" s="1"/>
  <c r="C88" i="21" l="1"/>
  <c r="C90" i="21" s="1"/>
  <c r="I88" i="21"/>
  <c r="I90" i="21" s="1"/>
  <c r="I92" i="21" s="1"/>
  <c r="E88" i="21"/>
  <c r="E90" i="21" s="1"/>
  <c r="E92" i="21" s="1"/>
  <c r="G88" i="21"/>
  <c r="G90" i="21" s="1"/>
  <c r="G92" i="21" s="1"/>
  <c r="G101" i="21" s="1"/>
  <c r="C92" i="21"/>
  <c r="C101" i="21" s="1"/>
  <c r="C38" i="20" l="1"/>
  <c r="C37" i="20"/>
  <c r="C11" i="20"/>
  <c r="C19" i="20"/>
  <c r="C87" i="1" l="1"/>
  <c r="C59" i="1"/>
  <c r="Y42" i="17"/>
  <c r="C30" i="1"/>
  <c r="C50" i="10" l="1"/>
  <c r="C34" i="10"/>
  <c r="C36" i="20" l="1"/>
  <c r="C34" i="20"/>
  <c r="L29" i="20"/>
  <c r="C29" i="20"/>
  <c r="C29" i="10"/>
  <c r="L21" i="10"/>
  <c r="C57" i="1"/>
  <c r="G17" i="1"/>
  <c r="C17" i="1"/>
  <c r="S41" i="17" l="1"/>
  <c r="Q41" i="17"/>
  <c r="W20" i="17"/>
  <c r="AA20" i="17" s="1"/>
  <c r="U20" i="17"/>
  <c r="S42" i="11" l="1"/>
  <c r="Q42" i="11"/>
  <c r="N37" i="12" l="1"/>
  <c r="N20" i="12"/>
  <c r="Y31" i="17" l="1"/>
  <c r="O31" i="17"/>
  <c r="Y31" i="11"/>
  <c r="O31" i="11"/>
  <c r="W14" i="11" l="1"/>
  <c r="W20" i="11" l="1"/>
  <c r="U20" i="11"/>
  <c r="N50" i="20" l="1"/>
  <c r="L50" i="20"/>
  <c r="E50" i="20"/>
  <c r="C50" i="20"/>
  <c r="N48" i="20"/>
  <c r="L48" i="20"/>
  <c r="E48" i="20"/>
  <c r="C48" i="20"/>
  <c r="N43" i="20"/>
  <c r="L43" i="20"/>
  <c r="E43" i="20"/>
  <c r="C43" i="20"/>
  <c r="L37" i="20"/>
  <c r="E37" i="20"/>
  <c r="N23" i="20"/>
  <c r="L23" i="20"/>
  <c r="G23" i="20"/>
  <c r="E23" i="20"/>
  <c r="C23" i="20"/>
  <c r="N15" i="20"/>
  <c r="L15" i="20"/>
  <c r="G15" i="20"/>
  <c r="E15" i="20"/>
  <c r="C15" i="20"/>
  <c r="D17" i="12"/>
  <c r="F17" i="12"/>
  <c r="H17" i="12"/>
  <c r="J17" i="12"/>
  <c r="L17" i="12"/>
  <c r="N17" i="12"/>
  <c r="D22" i="12"/>
  <c r="F22" i="12"/>
  <c r="H22" i="12"/>
  <c r="J22" i="12"/>
  <c r="L22" i="12"/>
  <c r="N22" i="12"/>
  <c r="D38" i="12"/>
  <c r="Y26" i="17"/>
  <c r="Y21" i="17"/>
  <c r="E21" i="11"/>
  <c r="C21" i="11"/>
  <c r="L28" i="20" l="1"/>
  <c r="L30" i="20" s="1"/>
  <c r="L38" i="20" s="1"/>
  <c r="C28" i="20"/>
  <c r="C30" i="20" s="1"/>
  <c r="N28" i="20"/>
  <c r="N30" i="20" s="1"/>
  <c r="N38" i="20" s="1"/>
  <c r="E28" i="20"/>
  <c r="E30" i="20" s="1"/>
  <c r="E38" i="20" s="1"/>
  <c r="P17" i="12"/>
  <c r="P33" i="12" l="1"/>
  <c r="P29" i="12"/>
  <c r="U32" i="17"/>
  <c r="W32" i="17" s="1"/>
  <c r="U31" i="17"/>
  <c r="U14" i="17"/>
  <c r="W14" i="17" s="1"/>
  <c r="U32" i="11" l="1"/>
  <c r="U31" i="11"/>
  <c r="U14" i="11"/>
  <c r="AA14" i="17"/>
  <c r="AA32" i="17"/>
  <c r="W36" i="11"/>
  <c r="AA36" i="11" s="1"/>
  <c r="W35" i="11"/>
  <c r="AA35" i="11" s="1"/>
  <c r="AA20" i="11"/>
  <c r="AA21" i="11" s="1"/>
  <c r="W31" i="17"/>
  <c r="AA31" i="17" s="1"/>
  <c r="W31" i="11"/>
  <c r="AA31" i="11" s="1"/>
  <c r="N38" i="12"/>
  <c r="L38" i="12"/>
  <c r="J38" i="12"/>
  <c r="H38" i="12"/>
  <c r="F38" i="12"/>
  <c r="P37" i="12"/>
  <c r="P38" i="12" s="1"/>
  <c r="P34" i="12"/>
  <c r="D34" i="12"/>
  <c r="D43" i="12" s="1"/>
  <c r="L26" i="12"/>
  <c r="J26" i="12"/>
  <c r="H26" i="12"/>
  <c r="F26" i="12"/>
  <c r="D26" i="12"/>
  <c r="P15" i="12"/>
  <c r="P11" i="12"/>
  <c r="AA14" i="11"/>
  <c r="C21" i="17"/>
  <c r="Y33" i="11"/>
  <c r="W32" i="11"/>
  <c r="AA32" i="11" s="1"/>
  <c r="L50" i="10"/>
  <c r="E50" i="10"/>
  <c r="E48" i="10"/>
  <c r="C33" i="11"/>
  <c r="E26" i="11"/>
  <c r="C26" i="11"/>
  <c r="AA26" i="11"/>
  <c r="Y26" i="11"/>
  <c r="G26" i="11"/>
  <c r="Y21" i="11"/>
  <c r="U21" i="11"/>
  <c r="S21" i="11"/>
  <c r="Q21" i="11"/>
  <c r="O21" i="11"/>
  <c r="M21" i="11"/>
  <c r="K21" i="11"/>
  <c r="I21" i="11"/>
  <c r="G21" i="11"/>
  <c r="G28" i="11" l="1"/>
  <c r="P43" i="12"/>
  <c r="C28" i="11"/>
  <c r="C38" i="11" s="1"/>
  <c r="C41" i="11" s="1"/>
  <c r="O33" i="11"/>
  <c r="D45" i="12"/>
  <c r="Y28" i="11"/>
  <c r="Y38" i="11" s="1"/>
  <c r="E28" i="11"/>
  <c r="AA28" i="11"/>
  <c r="I67" i="1"/>
  <c r="G67" i="1"/>
  <c r="E67" i="1"/>
  <c r="G61" i="1"/>
  <c r="C61" i="1"/>
  <c r="I39" i="1" l="1"/>
  <c r="N50" i="10" l="1"/>
  <c r="N48" i="10"/>
  <c r="N43" i="10"/>
  <c r="E43" i="10"/>
  <c r="C43" i="10"/>
  <c r="L37" i="10"/>
  <c r="E37" i="10"/>
  <c r="C37" i="10"/>
  <c r="N23" i="10"/>
  <c r="L23" i="10"/>
  <c r="E23" i="10"/>
  <c r="N15" i="10"/>
  <c r="L15" i="10"/>
  <c r="E15" i="10"/>
  <c r="E28" i="10" l="1"/>
  <c r="E30" i="10" s="1"/>
  <c r="P20" i="12"/>
  <c r="N26" i="12"/>
  <c r="L28" i="10"/>
  <c r="L30" i="10" s="1"/>
  <c r="N28" i="10"/>
  <c r="N30" i="10" s="1"/>
  <c r="Q33" i="11"/>
  <c r="U21" i="17"/>
  <c r="S21" i="17"/>
  <c r="Q21" i="17"/>
  <c r="O21" i="17"/>
  <c r="M21" i="17"/>
  <c r="K21" i="17"/>
  <c r="I21" i="17"/>
  <c r="G21" i="17"/>
  <c r="G26" i="17"/>
  <c r="E21" i="17"/>
  <c r="W21" i="11"/>
  <c r="Q26" i="11"/>
  <c r="Q28" i="11" s="1"/>
  <c r="W26" i="11"/>
  <c r="U26" i="11"/>
  <c r="U28" i="11" s="1"/>
  <c r="S26" i="11"/>
  <c r="S28" i="11" s="1"/>
  <c r="O26" i="11"/>
  <c r="O28" i="11" s="1"/>
  <c r="O38" i="11" s="1"/>
  <c r="M26" i="11"/>
  <c r="M28" i="11" s="1"/>
  <c r="K26" i="11"/>
  <c r="K28" i="11" s="1"/>
  <c r="I26" i="11"/>
  <c r="I28" i="11" s="1"/>
  <c r="W33" i="11"/>
  <c r="AA33" i="11" s="1"/>
  <c r="U33" i="11"/>
  <c r="S33" i="11"/>
  <c r="M33" i="11"/>
  <c r="K33" i="11"/>
  <c r="I33" i="11"/>
  <c r="G33" i="11"/>
  <c r="G38" i="11" s="1"/>
  <c r="G41" i="11" s="1"/>
  <c r="E33" i="11"/>
  <c r="E38" i="11" s="1"/>
  <c r="E41" i="11" s="1"/>
  <c r="S38" i="11" l="1"/>
  <c r="P22" i="12"/>
  <c r="P26" i="12" s="1"/>
  <c r="W21" i="17"/>
  <c r="AA21" i="17" s="1"/>
  <c r="K38" i="11"/>
  <c r="K41" i="11" s="1"/>
  <c r="M38" i="11"/>
  <c r="M41" i="11" s="1"/>
  <c r="Q38" i="11"/>
  <c r="I38" i="11"/>
  <c r="I41" i="11" s="1"/>
  <c r="E38" i="10"/>
  <c r="U38" i="11"/>
  <c r="W28" i="11"/>
  <c r="W38" i="11" s="1"/>
  <c r="AA38" i="11"/>
  <c r="G28" i="17"/>
  <c r="N38" i="10"/>
  <c r="N34" i="12" l="1"/>
  <c r="L34" i="12"/>
  <c r="J34" i="12"/>
  <c r="H34" i="12"/>
  <c r="F34" i="12"/>
  <c r="H43" i="12" l="1"/>
  <c r="H45" i="12" s="1"/>
  <c r="F43" i="12"/>
  <c r="F45" i="12" s="1"/>
  <c r="J43" i="12"/>
  <c r="J45" i="12" s="1"/>
  <c r="L43" i="12"/>
  <c r="L45" i="12" s="1"/>
  <c r="N43" i="12"/>
  <c r="N45" i="12" s="1"/>
  <c r="L48" i="10"/>
  <c r="I87" i="1" l="1"/>
  <c r="I89" i="1" s="1"/>
  <c r="G87" i="1"/>
  <c r="E87" i="1"/>
  <c r="E89" i="1" s="1"/>
  <c r="C67" i="1"/>
  <c r="C69" i="1" s="1"/>
  <c r="I61" i="1"/>
  <c r="E61" i="1"/>
  <c r="E69" i="1" s="1"/>
  <c r="G39" i="1"/>
  <c r="E39" i="1"/>
  <c r="C39" i="1"/>
  <c r="G23" i="1"/>
  <c r="C23" i="1"/>
  <c r="I23" i="1"/>
  <c r="E23" i="1"/>
  <c r="C41" i="1" l="1"/>
  <c r="C89" i="1"/>
  <c r="C91" i="1" s="1"/>
  <c r="G89" i="1"/>
  <c r="P45" i="12"/>
  <c r="E41" i="1"/>
  <c r="E91" i="1"/>
  <c r="G69" i="1"/>
  <c r="I41" i="1"/>
  <c r="I69" i="1"/>
  <c r="I91" i="1" s="1"/>
  <c r="G41" i="1"/>
  <c r="G91" i="1" l="1"/>
  <c r="E99" i="1"/>
  <c r="I99" i="1"/>
  <c r="C99" i="1"/>
  <c r="AA36" i="17"/>
  <c r="AA35" i="17"/>
  <c r="Y33" i="17"/>
  <c r="Y38" i="17" s="1"/>
  <c r="S33" i="17"/>
  <c r="S42" i="17" s="1"/>
  <c r="O33" i="17"/>
  <c r="M33" i="17"/>
  <c r="K33" i="17"/>
  <c r="I33" i="17"/>
  <c r="G33" i="17"/>
  <c r="G38" i="17" s="1"/>
  <c r="E33" i="17"/>
  <c r="D33" i="17"/>
  <c r="C33" i="17"/>
  <c r="S26" i="17"/>
  <c r="Q26" i="17"/>
  <c r="O26" i="17"/>
  <c r="M26" i="17"/>
  <c r="K26" i="17"/>
  <c r="I26" i="17"/>
  <c r="E26" i="17"/>
  <c r="C26" i="17"/>
  <c r="AA25" i="17"/>
  <c r="AA26" i="17" s="1"/>
  <c r="U26" i="17"/>
  <c r="C38" i="17" l="1"/>
  <c r="I38" i="17"/>
  <c r="I41" i="17" s="1"/>
  <c r="O38" i="17"/>
  <c r="G99" i="1"/>
  <c r="E38" i="17"/>
  <c r="E41" i="17" s="1"/>
  <c r="K38" i="17"/>
  <c r="K41" i="17" s="1"/>
  <c r="M38" i="17"/>
  <c r="M41" i="17" s="1"/>
  <c r="S38" i="17"/>
  <c r="C41" i="17"/>
  <c r="C28" i="17"/>
  <c r="O28" i="17"/>
  <c r="AA28" i="17"/>
  <c r="S28" i="17"/>
  <c r="Q28" i="17"/>
  <c r="I28" i="17"/>
  <c r="K28" i="17"/>
  <c r="G41" i="17"/>
  <c r="Y41" i="17"/>
  <c r="U28" i="17"/>
  <c r="Y28" i="17"/>
  <c r="W33" i="17"/>
  <c r="W26" i="17"/>
  <c r="M28" i="17"/>
  <c r="Q33" i="17"/>
  <c r="Q38" i="17" s="1"/>
  <c r="E28" i="17"/>
  <c r="U33" i="17"/>
  <c r="U38" i="17" s="1"/>
  <c r="U41" i="17" s="1"/>
  <c r="W38" i="17" l="1"/>
  <c r="W41" i="17" s="1"/>
  <c r="AA33" i="17"/>
  <c r="W28" i="17"/>
  <c r="AA38" i="17" l="1"/>
  <c r="AA41" i="17" s="1"/>
  <c r="C48" i="10"/>
  <c r="I98" i="15" l="1"/>
  <c r="I100" i="15" s="1"/>
  <c r="E98" i="15"/>
  <c r="E100" i="15" s="1"/>
  <c r="I93" i="15"/>
  <c r="G93" i="15"/>
  <c r="E93" i="15"/>
  <c r="C93" i="15"/>
  <c r="I79" i="15"/>
  <c r="G79" i="15"/>
  <c r="E79" i="15"/>
  <c r="C79" i="15"/>
  <c r="I31" i="15"/>
  <c r="I48" i="15" s="1"/>
  <c r="I50" i="15" s="1"/>
  <c r="G31" i="15"/>
  <c r="G48" i="15" s="1"/>
  <c r="G50" i="15" s="1"/>
  <c r="E31" i="15"/>
  <c r="E48" i="15" s="1"/>
  <c r="E50" i="15" s="1"/>
  <c r="C31" i="15"/>
  <c r="C48" i="15" s="1"/>
  <c r="C50" i="15" s="1"/>
  <c r="C96" i="15" s="1"/>
  <c r="C98" i="15" s="1"/>
  <c r="C100" i="15" s="1"/>
  <c r="C108" i="15" s="1"/>
  <c r="G96" i="15" l="1"/>
  <c r="G98" i="15" s="1"/>
  <c r="G100" i="15" s="1"/>
  <c r="G108" i="15" s="1"/>
  <c r="I97" i="14"/>
  <c r="I99" i="14" s="1"/>
  <c r="E97" i="14"/>
  <c r="E99" i="14" s="1"/>
  <c r="I92" i="14"/>
  <c r="G92" i="14"/>
  <c r="E92" i="14"/>
  <c r="C92" i="14"/>
  <c r="I78" i="14"/>
  <c r="G78" i="14"/>
  <c r="E78" i="14"/>
  <c r="C78" i="14"/>
  <c r="I30" i="14"/>
  <c r="I47" i="14" s="1"/>
  <c r="I49" i="14" s="1"/>
  <c r="G30" i="14"/>
  <c r="G47" i="14" s="1"/>
  <c r="G49" i="14" s="1"/>
  <c r="E30" i="14"/>
  <c r="E47" i="14" s="1"/>
  <c r="E49" i="14" s="1"/>
  <c r="C15" i="14"/>
  <c r="C30" i="14" s="1"/>
  <c r="C47" i="14" s="1"/>
  <c r="C49" i="14" s="1"/>
  <c r="C95" i="14" s="1"/>
  <c r="C97" i="14" s="1"/>
  <c r="C99" i="14" s="1"/>
  <c r="C107" i="14" s="1"/>
  <c r="G95" i="14" l="1"/>
  <c r="G97" i="14" s="1"/>
  <c r="G99" i="14" s="1"/>
  <c r="G107" i="14" s="1"/>
  <c r="L43" i="10"/>
  <c r="G23" i="10"/>
  <c r="C23" i="10"/>
  <c r="C28" i="10" s="1"/>
  <c r="G15" i="10"/>
  <c r="C15" i="10"/>
  <c r="C30" i="10" l="1"/>
  <c r="L38" i="10"/>
  <c r="C38" i="10" l="1"/>
</calcChain>
</file>

<file path=xl/sharedStrings.xml><?xml version="1.0" encoding="utf-8"?>
<sst xmlns="http://schemas.openxmlformats.org/spreadsheetml/2006/main" count="747" uniqueCount="297">
  <si>
    <t>Mega Lifesciences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</si>
  <si>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</si>
  <si>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</si>
  <si>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</si>
  <si>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</si>
  <si>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</si>
  <si>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</si>
  <si>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</si>
  <si>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</si>
  <si>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</si>
  <si>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</si>
  <si>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</si>
  <si>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</si>
  <si>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Trade accounts receivable</t>
  </si>
  <si>
    <t>2, 3</t>
  </si>
  <si>
    <t>Other receivables</t>
  </si>
  <si>
    <t>2</t>
  </si>
  <si>
    <t>Short-term loans to and interest receivables</t>
  </si>
  <si>
    <t xml:space="preserve">    from related parties</t>
  </si>
  <si>
    <t>Inventories</t>
  </si>
  <si>
    <t>Advances to suppliers and distributors</t>
  </si>
  <si>
    <t>Restricted deposits at financial institution</t>
  </si>
  <si>
    <t>Current portion of prepaid rent for leased land</t>
  </si>
  <si>
    <t>Non-current assets classified as held for sale</t>
  </si>
  <si>
    <t>Other current assets</t>
  </si>
  <si>
    <t>Total current assets</t>
  </si>
  <si>
    <t>Non-current assets</t>
  </si>
  <si>
    <t>Restricted deposits at financial institutions</t>
  </si>
  <si>
    <t>Investments in associate</t>
  </si>
  <si>
    <t>4</t>
  </si>
  <si>
    <t>Investments in subsidiaries</t>
  </si>
  <si>
    <t>Investments in joint venture</t>
  </si>
  <si>
    <t>Investment properties</t>
  </si>
  <si>
    <t>Property, plant and equipment</t>
  </si>
  <si>
    <t>5</t>
  </si>
  <si>
    <t>Right-of-use assets</t>
  </si>
  <si>
    <t>Goodwill</t>
  </si>
  <si>
    <t>Intangible assets other than goodwill</t>
  </si>
  <si>
    <t>Prepaid rent for leased land</t>
  </si>
  <si>
    <t>Deferred tax assets</t>
  </si>
  <si>
    <t>8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</si>
  <si>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</si>
  <si>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</si>
  <si>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</si>
  <si>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</si>
  <si>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</si>
  <si>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</t>
  </si>
  <si>
    <t xml:space="preserve">    loans from financial institutions</t>
  </si>
  <si>
    <t>Trade accounts payable</t>
  </si>
  <si>
    <t>Other payables</t>
  </si>
  <si>
    <t xml:space="preserve">Current portion of lease liabilities   </t>
  </si>
  <si>
    <t>Corporate income tax payable</t>
  </si>
  <si>
    <t>Accrued expenses</t>
  </si>
  <si>
    <t>Provision for sales returns</t>
  </si>
  <si>
    <t>Total current liabilities</t>
  </si>
  <si>
    <t>Non-current liabilities</t>
  </si>
  <si>
    <t>Lease liabilities</t>
  </si>
  <si>
    <t>Deferred tax liabilities</t>
  </si>
  <si>
    <t xml:space="preserve">Non-current provision for employee benefits </t>
  </si>
  <si>
    <t>Total non-current liabilities</t>
  </si>
  <si>
    <t>Total liabilities</t>
  </si>
  <si>
    <t>Equity</t>
  </si>
  <si>
    <t>Share capital:</t>
  </si>
  <si>
    <t xml:space="preserve">     Authorised share capital</t>
  </si>
  <si>
    <t xml:space="preserve">    (873,901,882 ordinary shares, par value at Baht 0.5 per share)</t>
  </si>
  <si>
    <t xml:space="preserve">     Issued and paid-up share capital</t>
  </si>
  <si>
    <t xml:space="preserve">    (871,869,508 ordinary shares, par value at Baht 0.5 per share)</t>
  </si>
  <si>
    <t>Share premium:</t>
  </si>
  <si>
    <t xml:space="preserve">     Share premium on ordinary shares</t>
  </si>
  <si>
    <t>Other surpluses</t>
  </si>
  <si>
    <t>Warrants</t>
  </si>
  <si>
    <t>Retained earnings</t>
  </si>
  <si>
    <t xml:space="preserve">     Appropriated</t>
  </si>
  <si>
    <t xml:space="preserve">         Legal reserve</t>
  </si>
  <si>
    <t xml:space="preserve">         Corporate social responsibility reserve</t>
  </si>
  <si>
    <t>6</t>
  </si>
  <si>
    <t xml:space="preserve">     Unappropriated </t>
  </si>
  <si>
    <t>Other components of equity</t>
  </si>
  <si>
    <t>Equity attributable to owners of the parent</t>
  </si>
  <si>
    <t xml:space="preserve"> 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</si>
  <si>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</si>
  <si>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</si>
  <si>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</si>
  <si>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</si>
  <si>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</si>
  <si>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</si>
  <si>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sales of goods and rendering of services</t>
  </si>
  <si>
    <t>Investment income</t>
  </si>
  <si>
    <t>Net foreign exchange gain</t>
  </si>
  <si>
    <t>Other income</t>
  </si>
  <si>
    <t>Total income</t>
  </si>
  <si>
    <t>Expenses</t>
  </si>
  <si>
    <t>Cost of sales of goods and rendering of services</t>
  </si>
  <si>
    <t>Selling expenses</t>
  </si>
  <si>
    <t>Administrative expenses</t>
  </si>
  <si>
    <t>Net foreign exchange loss</t>
  </si>
  <si>
    <t>Finance costs</t>
  </si>
  <si>
    <t>Total expenses</t>
  </si>
  <si>
    <t>Profit before income tax expense</t>
  </si>
  <si>
    <t>Tax expense</t>
  </si>
  <si>
    <t>Profit for the period</t>
  </si>
  <si>
    <t>Other comprehensive income</t>
  </si>
  <si>
    <t>Items that will be reclassified subsequently to profit or loss</t>
  </si>
  <si>
    <t>Exchange differences on translating financial statements</t>
  </si>
  <si>
    <t>Total comprehensive income for the period</t>
  </si>
  <si>
    <t>Profit attributable to:</t>
  </si>
  <si>
    <t xml:space="preserve">     Owners of the parent</t>
  </si>
  <si>
    <t xml:space="preserve">  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</si>
  <si>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</si>
  <si>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</si>
  <si>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</si>
  <si>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</si>
  <si>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Other component of equity</t>
  </si>
  <si>
    <t>Share of other</t>
  </si>
  <si>
    <t>Exchange</t>
  </si>
  <si>
    <t>comprehensive</t>
  </si>
  <si>
    <t xml:space="preserve">differences </t>
  </si>
  <si>
    <t xml:space="preserve">income of </t>
  </si>
  <si>
    <t>Total</t>
  </si>
  <si>
    <t>Issued and</t>
  </si>
  <si>
    <t xml:space="preserve">Corporate social </t>
  </si>
  <si>
    <t>on translating</t>
  </si>
  <si>
    <t>joint venture</t>
  </si>
  <si>
    <t>other</t>
  </si>
  <si>
    <t>paid-up</t>
  </si>
  <si>
    <t>Share</t>
  </si>
  <si>
    <t>Other</t>
  </si>
  <si>
    <t xml:space="preserve">Non exercised </t>
  </si>
  <si>
    <t>Legal</t>
  </si>
  <si>
    <t xml:space="preserve">responsibility </t>
  </si>
  <si>
    <t>financial</t>
  </si>
  <si>
    <t>accounted for using</t>
  </si>
  <si>
    <t>components</t>
  </si>
  <si>
    <t>attributable to</t>
  </si>
  <si>
    <t xml:space="preserve">Non-controlling </t>
  </si>
  <si>
    <t>share capital</t>
  </si>
  <si>
    <t>premium</t>
  </si>
  <si>
    <t>surpluses</t>
  </si>
  <si>
    <t>warrants</t>
  </si>
  <si>
    <t>reserve</t>
  </si>
  <si>
    <t>Unappropriated</t>
  </si>
  <si>
    <t>statements</t>
  </si>
  <si>
    <t>equity method</t>
  </si>
  <si>
    <t>of equity</t>
  </si>
  <si>
    <t>owners</t>
  </si>
  <si>
    <t>interests</t>
  </si>
  <si>
    <t>equity</t>
  </si>
  <si>
    <t>Balance at 1 January 2023</t>
  </si>
  <si>
    <t>Transactions with owners, recorded directly in equity</t>
  </si>
  <si>
    <t xml:space="preserve">    Distributions to owners</t>
  </si>
  <si>
    <t xml:space="preserve">    Acquisition of non-controlling interests</t>
  </si>
  <si>
    <t xml:space="preserve">         of PT Futamed Pharmaceuticals</t>
  </si>
  <si>
    <t xml:space="preserve">       Dividends </t>
  </si>
  <si>
    <t xml:space="preserve">    Total distributions to owners </t>
  </si>
  <si>
    <t xml:space="preserve">    Change in ownership interests in subsidiaries</t>
  </si>
  <si>
    <t xml:space="preserve">        Acquisition of non-controlling interests without  </t>
  </si>
  <si>
    <t xml:space="preserve">           a change in control</t>
  </si>
  <si>
    <t xml:space="preserve">    Total changes in ownership interests in subsidiaries</t>
  </si>
  <si>
    <t>Total transactions with owners, recorded directly in equity</t>
  </si>
  <si>
    <t>Comprehensive income for the period</t>
  </si>
  <si>
    <t xml:space="preserve">       Other comprehensive income</t>
  </si>
  <si>
    <t>Utilisation of corporate social responsibility reserve</t>
  </si>
  <si>
    <t>Transfer to corporate social responsibility reserve</t>
  </si>
  <si>
    <t>Balance at 1 January 2024</t>
  </si>
  <si>
    <t>7</t>
  </si>
  <si>
    <t>Separate financial statements</t>
  </si>
  <si>
    <t xml:space="preserve">Issued and </t>
  </si>
  <si>
    <t>Non exercised</t>
  </si>
  <si>
    <t>Share premium</t>
  </si>
  <si>
    <t>Legal reserve</t>
  </si>
  <si>
    <t xml:space="preserve">   Dividends</t>
  </si>
  <si>
    <t xml:space="preserve">    Stock dividends to owners of the Company</t>
  </si>
  <si>
    <t xml:space="preserve">    Total distributions to owners</t>
  </si>
  <si>
    <t xml:space="preserve">  Profit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</si>
  <si>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</si>
  <si>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</si>
  <si>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</si>
  <si>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</si>
  <si>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Provision for impairment on other receivables</t>
  </si>
  <si>
    <t>Expected credit losses for short-term loans to related parties</t>
  </si>
  <si>
    <t>Provision for impairment on intangible assets</t>
  </si>
  <si>
    <t>Loss on inventories devaluation</t>
  </si>
  <si>
    <t>Expected credit losses for trade accounts receivable</t>
  </si>
  <si>
    <t>3</t>
  </si>
  <si>
    <t>Unrealised (gain) loss on exchange rate</t>
  </si>
  <si>
    <t>(Gain) loss on disposal of property, plant and equipment</t>
  </si>
  <si>
    <t>Gain on sale of non-current assets classified as held for sale</t>
  </si>
  <si>
    <t>Provision for impairment on investment in joint venture</t>
  </si>
  <si>
    <t xml:space="preserve">   using equity method</t>
  </si>
  <si>
    <t>Non-current provisions for employee benefits</t>
  </si>
  <si>
    <t>Share-based payment</t>
  </si>
  <si>
    <t>12</t>
  </si>
  <si>
    <t>Changes in operating assets and liabilities</t>
  </si>
  <si>
    <t>Other non-current liabilities</t>
  </si>
  <si>
    <t>Non-current provisions for employee benefits paid</t>
  </si>
  <si>
    <t>Net cash generated from operations</t>
  </si>
  <si>
    <t>Taxes paid</t>
  </si>
  <si>
    <t>Net cash from operating activities</t>
  </si>
  <si>
    <t>Cash flows from investing activities</t>
  </si>
  <si>
    <t>Interest received</t>
  </si>
  <si>
    <t>Dividend received</t>
  </si>
  <si>
    <t>Acquisition of property, plant and equipment</t>
  </si>
  <si>
    <t>Proceed from sale of property, plant and equipment</t>
  </si>
  <si>
    <t>Acquisition of intangible assets</t>
  </si>
  <si>
    <t>Short-term loans to related parties</t>
  </si>
  <si>
    <t>Acquisition of current investments</t>
  </si>
  <si>
    <t>Redemption of current investments</t>
  </si>
  <si>
    <t>Acquisition of investment in subsidiaries</t>
  </si>
  <si>
    <t>Acquisition of business combination</t>
  </si>
  <si>
    <t>Net cash outflow on acquisition of business</t>
  </si>
  <si>
    <t>Acquisition of investment in associates and joint venture</t>
  </si>
  <si>
    <t>Proceed from sales of investment in associate</t>
  </si>
  <si>
    <t>Net cash from (used in) investing activities</t>
  </si>
  <si>
    <t>Cash flows from financing activities</t>
  </si>
  <si>
    <t>Interest paid</t>
  </si>
  <si>
    <t xml:space="preserve">Dividends paid </t>
  </si>
  <si>
    <t>Payment of lease liabilities</t>
  </si>
  <si>
    <t>Payment of change in ownership interests in subsidiaries</t>
  </si>
  <si>
    <t xml:space="preserve">  without a change in control</t>
  </si>
  <si>
    <t>Short-term loan from related party</t>
  </si>
  <si>
    <t>Net cash used in financing activities</t>
  </si>
  <si>
    <t>Net increase (decrease) in cash and cash equivalents</t>
  </si>
  <si>
    <t xml:space="preserve">   before effect of exchange rates</t>
  </si>
  <si>
    <t>Effect of exchange rate changes on cash and cash equivalents</t>
  </si>
  <si>
    <t>Cash and cash equivalents at 1 January</t>
  </si>
  <si>
    <t>Non-cash transactions</t>
  </si>
  <si>
    <t>Capitalisation of rental expense during construction of</t>
  </si>
  <si>
    <t xml:space="preserve">     qualifying asset</t>
  </si>
  <si>
    <t>Using Finance lease agreements to purchases of property,</t>
  </si>
  <si>
    <t xml:space="preserve">    plant and equipment</t>
  </si>
  <si>
    <t>Share premium from warrant excercised</t>
  </si>
  <si>
    <t>Nine-month period ended</t>
  </si>
  <si>
    <t>30 September</t>
  </si>
  <si>
    <t>Adjustments to reconcile profit to cash receipts</t>
  </si>
  <si>
    <t>14</t>
  </si>
  <si>
    <t>Amortisation of intangible assets</t>
  </si>
  <si>
    <t>Amortisation of prepaid rent for lease land</t>
  </si>
  <si>
    <t>Provision for doubtful account on short-term loan</t>
  </si>
  <si>
    <t xml:space="preserve">   to related party</t>
  </si>
  <si>
    <t>(Reversal of) losses on inventories devaluation</t>
  </si>
  <si>
    <t>Bad and doubtful debts expenses</t>
  </si>
  <si>
    <t>Share of loss of associates and joint ventures</t>
  </si>
  <si>
    <t xml:space="preserve">Share-based payment </t>
  </si>
  <si>
    <t>Foreign currency translation differences for</t>
  </si>
  <si>
    <t>foreign operations</t>
  </si>
  <si>
    <t>Right to recover returned products</t>
  </si>
  <si>
    <t>Employee benefit obligations paid</t>
  </si>
  <si>
    <t>Net cash generated from operating</t>
  </si>
  <si>
    <t>Tax paid</t>
  </si>
  <si>
    <t>Acquisition of investment in subsidiary</t>
  </si>
  <si>
    <t>Short-term loan to related parties</t>
  </si>
  <si>
    <t>Proceed from sale of equipment</t>
  </si>
  <si>
    <t xml:space="preserve">Proceed from sale of non-current assets </t>
  </si>
  <si>
    <t xml:space="preserve">   classified as held for sale</t>
  </si>
  <si>
    <t xml:space="preserve">Prepaid rent for leased land </t>
  </si>
  <si>
    <t>Additional investment in subsidiary</t>
  </si>
  <si>
    <t>Acquisition of long term investments</t>
  </si>
  <si>
    <t>Prepayment for trademark</t>
  </si>
  <si>
    <t xml:space="preserve">Payment by a lessee for reduction of the outstanding liability </t>
  </si>
  <si>
    <t xml:space="preserve">   relating to a finance lease</t>
  </si>
  <si>
    <t xml:space="preserve">Increase from bank overdrafts and short-term loans </t>
  </si>
  <si>
    <t>from financial institutions</t>
  </si>
  <si>
    <t>Repayment of short-term loans from related party</t>
  </si>
  <si>
    <t>Repayment of borrowings</t>
  </si>
  <si>
    <t>Proceeds from issue of ordinary shares</t>
  </si>
  <si>
    <t>Proceeds from exercise of warrants</t>
  </si>
  <si>
    <t>Net cash from (used in) financing activities</t>
  </si>
  <si>
    <t xml:space="preserve">     before effect of exchange rates</t>
  </si>
  <si>
    <t>Cash and cash equivalents at 30 September</t>
  </si>
  <si>
    <t>Capitalisation of rental expense during the construction of</t>
  </si>
  <si>
    <r>
      <t xml:space="preserve">    </t>
    </r>
    <r>
      <rPr>
        <sz val="11"/>
        <rFont val="Times New Roman"/>
        <family val="1"/>
      </rPr>
      <t>qualifying asset</t>
    </r>
  </si>
  <si>
    <t>Using finance lease agreements to purchases </t>
  </si>
  <si>
    <r>
      <t xml:space="preserve">    </t>
    </r>
    <r>
      <rPr>
        <sz val="11"/>
        <rFont val="Times New Roman"/>
        <family val="1"/>
      </rPr>
      <t>of property, plant and equipment</t>
    </r>
  </si>
  <si>
    <t>Share premium from warrant exercised</t>
  </si>
  <si>
    <t>2, 6</t>
  </si>
  <si>
    <t xml:space="preserve">     using equity method</t>
  </si>
  <si>
    <t>Reversal of impairment on property, plant and equipment</t>
  </si>
  <si>
    <t>Share of profit of joint venture accounted for</t>
  </si>
  <si>
    <t>Gain on disposal of right of use assets</t>
  </si>
  <si>
    <t xml:space="preserve">Share of profit of joint venture accounted for </t>
  </si>
  <si>
    <t>Nine-month period ended 30 September 2023</t>
  </si>
  <si>
    <t>Balance at 30 September 2023</t>
  </si>
  <si>
    <t>Nine-month period ended 30 September 2024</t>
  </si>
  <si>
    <t>Balance at 30 September 2024</t>
  </si>
  <si>
    <t xml:space="preserve">       Profit (loss)</t>
  </si>
  <si>
    <t xml:space="preserve">     joint venture accounted for using equity method</t>
  </si>
  <si>
    <t>Share of other comprehensive income (expense) of</t>
  </si>
  <si>
    <t>Other comprehensive income (expense) for the period, net of tax</t>
  </si>
  <si>
    <t xml:space="preserve">       Other comprehensive income (expense)</t>
  </si>
  <si>
    <t>Total comprehensive income (expense) for the period</t>
  </si>
  <si>
    <t>Proceed from return of capital of joint venture</t>
  </si>
  <si>
    <t xml:space="preserve">Share of loss of joint venture accounted for </t>
  </si>
  <si>
    <t xml:space="preserve">income (expense) of </t>
  </si>
  <si>
    <t xml:space="preserve">       Profit </t>
  </si>
  <si>
    <t xml:space="preserve">  and short-term loans from financial institutions</t>
  </si>
  <si>
    <t xml:space="preserve">Proceeds from (repayment of) bank overdrafts </t>
  </si>
  <si>
    <t>Tax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</si>
</sst>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  <numFmt numFmtId="171" formatCode="_(* #,##0.0_);_(* \(#,##0.0\);_(* &quot;-&quot;??_);_(@_)"/>
  </numFmts>
  <fonts count="33">
    <font>
      <sz val="10"/>
      <name val="ApFont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ApFont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1"/>
      <color indexed="12"/>
      <name val="Times New Roman"/>
      <family val="1"/>
    </font>
    <font>
      <b/>
      <i/>
      <sz val="11"/>
      <name val="Times New Roman"/>
      <family val="1"/>
    </font>
    <font>
      <b/>
      <sz val="11"/>
      <color indexed="12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rgb="FFFF0000"/>
      <name val="Times New Roman"/>
      <family val="1"/>
    </font>
    <font>
      <sz val="11"/>
      <color rgb="FF000000"/>
      <name val="Calibri"/>
      <family val="2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0">
    <xf numFmtId="0" fontId="0" fillId="0" borderId="0"/>
    <xf numFmtId="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3" fillId="0" borderId="0" applyFont="0" applyFill="0" applyBorder="0" applyAlignment="0" applyProtection="0"/>
    <xf numFmtId="166" fontId="23" fillId="0" borderId="0"/>
    <xf numFmtId="167" fontId="23" fillId="0" borderId="0"/>
    <xf numFmtId="168" fontId="23" fillId="0" borderId="0"/>
    <xf numFmtId="0" fontId="24" fillId="0" borderId="0" applyNumberFormat="0" applyFill="0" applyBorder="0" applyAlignment="0" applyProtection="0"/>
    <xf numFmtId="38" fontId="25" fillId="2" borderId="0" applyNumberFormat="0" applyBorder="0" applyAlignment="0" applyProtection="0"/>
    <xf numFmtId="14" fontId="26" fillId="3" borderId="1">
      <alignment horizontal="center" vertical="center" wrapText="1"/>
    </xf>
    <xf numFmtId="10" fontId="25" fillId="4" borderId="2" applyNumberFormat="0" applyBorder="0" applyAlignment="0" applyProtection="0"/>
    <xf numFmtId="37" fontId="27" fillId="0" borderId="0"/>
    <xf numFmtId="169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2" fillId="0" borderId="0"/>
    <xf numFmtId="0" fontId="21" fillId="0" borderId="0"/>
    <xf numFmtId="0" fontId="21" fillId="0" borderId="0"/>
    <xf numFmtId="0" fontId="22" fillId="0" borderId="0"/>
    <xf numFmtId="17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3" applyNumberFormat="0" applyFill="0" applyAlignment="0" applyProtection="0">
      <alignment horizontal="center" vertical="center"/>
    </xf>
    <xf numFmtId="0" fontId="29" fillId="0" borderId="0" applyFill="0" applyBorder="0" applyProtection="0">
      <alignment horizontal="left" vertical="top"/>
    </xf>
    <xf numFmtId="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1" fillId="0" borderId="0" applyBorder="0"/>
    <xf numFmtId="0" fontId="2" fillId="0" borderId="0"/>
    <xf numFmtId="0" fontId="3" fillId="0" borderId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316">
    <xf numFmtId="0" fontId="0" fillId="0" borderId="0" xfId="0"/>
    <xf numFmtId="49" fontId="4" fillId="0" borderId="0" xfId="33" applyNumberFormat="1" applyFont="1"/>
    <xf numFmtId="49" fontId="5" fillId="0" borderId="0" xfId="33" applyNumberFormat="1" applyFont="1"/>
    <xf numFmtId="3" fontId="2" fillId="0" borderId="0" xfId="1" applyNumberFormat="1" applyFont="1" applyFill="1" applyAlignment="1"/>
    <xf numFmtId="0" fontId="2" fillId="0" borderId="0" xfId="33"/>
    <xf numFmtId="49" fontId="6" fillId="0" borderId="0" xfId="33" applyNumberFormat="1" applyFont="1"/>
    <xf numFmtId="49" fontId="7" fillId="0" borderId="0" xfId="33" applyNumberFormat="1" applyFont="1"/>
    <xf numFmtId="0" fontId="8" fillId="0" borderId="0" xfId="33" applyFont="1"/>
    <xf numFmtId="49" fontId="7" fillId="0" borderId="0" xfId="33" applyNumberFormat="1" applyFont="1" applyAlignment="1">
      <alignment horizontal="center"/>
    </xf>
    <xf numFmtId="3" fontId="8" fillId="0" borderId="0" xfId="1" applyNumberFormat="1" applyFont="1" applyFill="1" applyAlignment="1"/>
    <xf numFmtId="49" fontId="5" fillId="0" borderId="0" xfId="33" applyNumberFormat="1" applyFont="1" applyAlignment="1">
      <alignment horizontal="center"/>
    </xf>
    <xf numFmtId="49" fontId="2" fillId="0" borderId="0" xfId="33" applyNumberFormat="1"/>
    <xf numFmtId="164" fontId="2" fillId="0" borderId="0" xfId="33" applyNumberFormat="1"/>
    <xf numFmtId="49" fontId="10" fillId="0" borderId="0" xfId="33" applyNumberFormat="1" applyFont="1"/>
    <xf numFmtId="3" fontId="11" fillId="0" borderId="0" xfId="1" applyNumberFormat="1" applyFont="1" applyFill="1" applyAlignment="1"/>
    <xf numFmtId="0" fontId="11" fillId="0" borderId="0" xfId="33" applyFont="1"/>
    <xf numFmtId="0" fontId="2" fillId="0" borderId="0" xfId="0" applyFont="1" applyAlignment="1">
      <alignment horizontal="center"/>
    </xf>
    <xf numFmtId="49" fontId="13" fillId="0" borderId="0" xfId="33" applyNumberFormat="1" applyFont="1"/>
    <xf numFmtId="49" fontId="2" fillId="0" borderId="0" xfId="33" applyNumberFormat="1" applyAlignment="1">
      <alignment horizontal="left" indent="1"/>
    </xf>
    <xf numFmtId="164" fontId="2" fillId="0" borderId="0" xfId="1" applyNumberFormat="1" applyFont="1" applyFill="1" applyAlignment="1"/>
    <xf numFmtId="49" fontId="2" fillId="0" borderId="0" xfId="0" applyNumberFormat="1" applyFont="1"/>
    <xf numFmtId="0" fontId="4" fillId="0" borderId="0" xfId="33" applyFont="1"/>
    <xf numFmtId="49" fontId="5" fillId="0" borderId="0" xfId="33" quotePrefix="1" applyNumberFormat="1" applyFont="1" applyAlignment="1">
      <alignment horizontal="center"/>
    </xf>
    <xf numFmtId="0" fontId="13" fillId="0" borderId="0" xfId="0" applyFont="1" applyAlignment="1">
      <alignment horizontal="left"/>
    </xf>
    <xf numFmtId="49" fontId="13" fillId="0" borderId="0" xfId="33" applyNumberFormat="1" applyFont="1" applyAlignment="1">
      <alignment horizontal="center"/>
    </xf>
    <xf numFmtId="0" fontId="4" fillId="0" borderId="0" xfId="32" applyFont="1" applyAlignment="1">
      <alignment vertical="center"/>
    </xf>
    <xf numFmtId="0" fontId="2" fillId="0" borderId="0" xfId="32" applyFont="1" applyAlignment="1">
      <alignment vertical="center"/>
    </xf>
    <xf numFmtId="37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4" fillId="0" borderId="0" xfId="0" applyFont="1"/>
    <xf numFmtId="49" fontId="5" fillId="0" borderId="0" xfId="0" applyNumberFormat="1" applyFont="1"/>
    <xf numFmtId="37" fontId="2" fillId="0" borderId="0" xfId="1" applyNumberFormat="1" applyFont="1" applyFill="1" applyBorder="1" applyAlignment="1"/>
    <xf numFmtId="4" fontId="2" fillId="0" borderId="0" xfId="1" applyFont="1" applyFill="1" applyAlignment="1"/>
    <xf numFmtId="49" fontId="16" fillId="0" borderId="0" xfId="33" applyNumberFormat="1" applyFont="1"/>
    <xf numFmtId="49" fontId="17" fillId="0" borderId="0" xfId="33" applyNumberFormat="1" applyFont="1"/>
    <xf numFmtId="0" fontId="2" fillId="0" borderId="0" xfId="33" applyAlignment="1">
      <alignment horizontal="center"/>
    </xf>
    <xf numFmtId="164" fontId="17" fillId="0" borderId="0" xfId="1" applyNumberFormat="1" applyFont="1" applyFill="1" applyBorder="1" applyAlignment="1">
      <alignment horizontal="right"/>
    </xf>
    <xf numFmtId="0" fontId="13" fillId="0" borderId="0" xfId="15" applyFont="1"/>
    <xf numFmtId="164" fontId="2" fillId="0" borderId="0" xfId="1" applyNumberFormat="1" applyFont="1" applyFill="1" applyBorder="1" applyAlignment="1"/>
    <xf numFmtId="164" fontId="2" fillId="0" borderId="5" xfId="1" applyNumberFormat="1" applyFont="1" applyFill="1" applyBorder="1" applyAlignment="1"/>
    <xf numFmtId="164" fontId="2" fillId="0" borderId="0" xfId="1" applyNumberFormat="1" applyFont="1" applyFill="1"/>
    <xf numFmtId="164" fontId="4" fillId="0" borderId="0" xfId="1" applyNumberFormat="1" applyFont="1" applyFill="1" applyBorder="1" applyAlignment="1"/>
    <xf numFmtId="164" fontId="17" fillId="0" borderId="6" xfId="1" applyNumberFormat="1" applyFont="1" applyFill="1" applyBorder="1" applyAlignment="1">
      <alignment horizontal="right"/>
    </xf>
    <xf numFmtId="164" fontId="2" fillId="0" borderId="0" xfId="1" applyNumberFormat="1" applyFont="1" applyFill="1" applyBorder="1"/>
    <xf numFmtId="0" fontId="16" fillId="0" borderId="0" xfId="34" applyFont="1" applyAlignment="1">
      <alignment horizontal="left"/>
    </xf>
    <xf numFmtId="0" fontId="6" fillId="0" borderId="0" xfId="34" applyFont="1" applyAlignment="1">
      <alignment horizontal="left"/>
    </xf>
    <xf numFmtId="0" fontId="2" fillId="0" borderId="0" xfId="36" applyFont="1"/>
    <xf numFmtId="0" fontId="5" fillId="0" borderId="0" xfId="36" applyFont="1"/>
    <xf numFmtId="0" fontId="2" fillId="0" borderId="0" xfId="36" applyFont="1" applyAlignment="1">
      <alignment horizontal="center"/>
    </xf>
    <xf numFmtId="0" fontId="2" fillId="0" borderId="0" xfId="35" applyFont="1" applyAlignment="1">
      <alignment horizontal="center"/>
    </xf>
    <xf numFmtId="165" fontId="2" fillId="0" borderId="0" xfId="35" applyNumberFormat="1" applyFont="1"/>
    <xf numFmtId="165" fontId="2" fillId="0" borderId="0" xfId="35" applyNumberFormat="1" applyFont="1" applyAlignment="1">
      <alignment horizontal="center" wrapText="1"/>
    </xf>
    <xf numFmtId="0" fontId="4" fillId="0" borderId="0" xfId="24" applyFont="1"/>
    <xf numFmtId="165" fontId="5" fillId="0" borderId="0" xfId="35" applyNumberFormat="1" applyFont="1"/>
    <xf numFmtId="165" fontId="5" fillId="0" borderId="0" xfId="35" applyNumberFormat="1" applyFont="1" applyAlignment="1">
      <alignment horizontal="center"/>
    </xf>
    <xf numFmtId="0" fontId="4" fillId="0" borderId="0" xfId="36" applyFont="1"/>
    <xf numFmtId="0" fontId="4" fillId="0" borderId="0" xfId="35" applyFont="1"/>
    <xf numFmtId="165" fontId="13" fillId="0" borderId="0" xfId="35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5" fontId="2" fillId="0" borderId="0" xfId="0" applyNumberFormat="1" applyFont="1"/>
    <xf numFmtId="4" fontId="2" fillId="0" borderId="0" xfId="1" applyFont="1" applyFill="1" applyBorder="1" applyAlignment="1"/>
    <xf numFmtId="49" fontId="2" fillId="0" borderId="0" xfId="0" applyNumberFormat="1" applyFont="1" applyAlignment="1">
      <alignment horizontal="left"/>
    </xf>
    <xf numFmtId="164" fontId="2" fillId="0" borderId="0" xfId="1" applyNumberFormat="1" applyFont="1" applyFill="1" applyAlignment="1">
      <alignment horizontal="center"/>
    </xf>
    <xf numFmtId="37" fontId="2" fillId="0" borderId="5" xfId="0" applyNumberFormat="1" applyFont="1" applyBorder="1"/>
    <xf numFmtId="49" fontId="4" fillId="0" borderId="0" xfId="0" applyNumberFormat="1" applyFont="1" applyAlignment="1">
      <alignment horizontal="left"/>
    </xf>
    <xf numFmtId="37" fontId="4" fillId="0" borderId="0" xfId="0" applyNumberFormat="1" applyFont="1"/>
    <xf numFmtId="165" fontId="4" fillId="0" borderId="0" xfId="0" applyNumberFormat="1" applyFont="1"/>
    <xf numFmtId="164" fontId="2" fillId="0" borderId="0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left" indent="1"/>
    </xf>
    <xf numFmtId="164" fontId="2" fillId="0" borderId="5" xfId="1" applyNumberFormat="1" applyFont="1" applyFill="1" applyBorder="1" applyAlignment="1">
      <alignment horizontal="center"/>
    </xf>
    <xf numFmtId="3" fontId="2" fillId="0" borderId="0" xfId="1" applyNumberFormat="1" applyFont="1" applyFill="1" applyAlignment="1">
      <alignment horizontal="right"/>
    </xf>
    <xf numFmtId="41" fontId="2" fillId="0" borderId="5" xfId="1" applyNumberFormat="1" applyFont="1" applyFill="1" applyBorder="1" applyAlignment="1">
      <alignment horizontal="right"/>
    </xf>
    <xf numFmtId="164" fontId="4" fillId="0" borderId="5" xfId="1" applyNumberFormat="1" applyFont="1" applyFill="1" applyBorder="1" applyAlignment="1"/>
    <xf numFmtId="164" fontId="4" fillId="0" borderId="0" xfId="1" applyNumberFormat="1" applyFont="1" applyFill="1" applyAlignment="1"/>
    <xf numFmtId="41" fontId="2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/>
    <xf numFmtId="0" fontId="2" fillId="0" borderId="0" xfId="35" applyFont="1"/>
    <xf numFmtId="165" fontId="13" fillId="0" borderId="0" xfId="35" applyNumberFormat="1" applyFont="1" applyAlignment="1">
      <alignment horizontal="center"/>
    </xf>
    <xf numFmtId="0" fontId="2" fillId="0" borderId="0" xfId="36" applyFont="1" applyAlignment="1">
      <alignment horizontal="left" indent="1"/>
    </xf>
    <xf numFmtId="164" fontId="2" fillId="0" borderId="0" xfId="0" applyNumberFormat="1" applyFont="1"/>
    <xf numFmtId="0" fontId="13" fillId="0" borderId="0" xfId="0" applyFont="1"/>
    <xf numFmtId="49" fontId="6" fillId="0" borderId="0" xfId="0" applyNumberFormat="1" applyFont="1"/>
    <xf numFmtId="49" fontId="13" fillId="0" borderId="0" xfId="0" applyNumberFormat="1" applyFont="1"/>
    <xf numFmtId="165" fontId="2" fillId="0" borderId="0" xfId="1" applyNumberFormat="1" applyFont="1" applyFill="1" applyBorder="1" applyAlignment="1"/>
    <xf numFmtId="165" fontId="2" fillId="0" borderId="5" xfId="1" applyNumberFormat="1" applyFont="1" applyFill="1" applyBorder="1" applyAlignment="1"/>
    <xf numFmtId="164" fontId="2" fillId="0" borderId="5" xfId="0" applyNumberFormat="1" applyFont="1" applyBorder="1"/>
    <xf numFmtId="164" fontId="4" fillId="0" borderId="4" xfId="1" applyNumberFormat="1" applyFont="1" applyFill="1" applyBorder="1"/>
    <xf numFmtId="49" fontId="4" fillId="0" borderId="0" xfId="0" applyNumberFormat="1" applyFont="1"/>
    <xf numFmtId="43" fontId="2" fillId="0" borderId="0" xfId="1" applyNumberFormat="1" applyFont="1"/>
    <xf numFmtId="164" fontId="2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/>
    <xf numFmtId="164" fontId="4" fillId="0" borderId="7" xfId="1" applyNumberFormat="1" applyFont="1" applyFill="1" applyBorder="1"/>
    <xf numFmtId="49" fontId="5" fillId="0" borderId="0" xfId="0" applyNumberFormat="1" applyFont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2" fillId="5" borderId="0" xfId="0" applyFont="1" applyFill="1"/>
    <xf numFmtId="49" fontId="5" fillId="5" borderId="0" xfId="33" applyNumberFormat="1" applyFont="1" applyFill="1" applyAlignment="1">
      <alignment horizontal="center"/>
    </xf>
    <xf numFmtId="164" fontId="2" fillId="5" borderId="0" xfId="0" applyNumberFormat="1" applyFont="1" applyFill="1"/>
    <xf numFmtId="0" fontId="2" fillId="6" borderId="0" xfId="0" applyFont="1" applyFill="1"/>
    <xf numFmtId="49" fontId="2" fillId="5" borderId="0" xfId="33" applyNumberFormat="1" applyFill="1"/>
    <xf numFmtId="43" fontId="2" fillId="0" borderId="0" xfId="1" applyNumberFormat="1" applyFont="1" applyFill="1"/>
    <xf numFmtId="41" fontId="2" fillId="0" borderId="0" xfId="1" applyNumberFormat="1" applyFont="1" applyFill="1"/>
    <xf numFmtId="164" fontId="2" fillId="5" borderId="0" xfId="1" applyNumberFormat="1" applyFont="1" applyFill="1" applyAlignment="1"/>
    <xf numFmtId="41" fontId="2" fillId="5" borderId="0" xfId="1" applyNumberFormat="1" applyFont="1" applyFill="1" applyBorder="1" applyAlignment="1">
      <alignment horizontal="right"/>
    </xf>
    <xf numFmtId="49" fontId="2" fillId="0" borderId="0" xfId="0" applyNumberFormat="1" applyFont="1" applyAlignment="1">
      <alignment horizontal="center"/>
    </xf>
    <xf numFmtId="37" fontId="4" fillId="0" borderId="0" xfId="33" applyNumberFormat="1" applyFont="1" applyAlignment="1">
      <alignment horizontal="right"/>
    </xf>
    <xf numFmtId="37" fontId="2" fillId="0" borderId="0" xfId="33" applyNumberFormat="1"/>
    <xf numFmtId="3" fontId="2" fillId="0" borderId="0" xfId="33" applyNumberFormat="1"/>
    <xf numFmtId="37" fontId="2" fillId="0" borderId="0" xfId="36" applyNumberFormat="1" applyFont="1" applyAlignment="1">
      <alignment horizontal="center"/>
    </xf>
    <xf numFmtId="0" fontId="4" fillId="0" borderId="0" xfId="15" applyFont="1"/>
    <xf numFmtId="164" fontId="4" fillId="0" borderId="8" xfId="1" applyNumberFormat="1" applyFont="1" applyFill="1" applyBorder="1" applyAlignment="1"/>
    <xf numFmtId="3" fontId="4" fillId="0" borderId="0" xfId="1" applyNumberFormat="1" applyFont="1" applyFill="1" applyBorder="1" applyAlignment="1">
      <alignment horizontal="right"/>
    </xf>
    <xf numFmtId="49" fontId="2" fillId="0" borderId="0" xfId="33" applyNumberFormat="1" applyAlignment="1">
      <alignment horizontal="right"/>
    </xf>
    <xf numFmtId="49" fontId="19" fillId="0" borderId="0" xfId="33" applyNumberFormat="1" applyFont="1" applyAlignment="1">
      <alignment horizontal="center"/>
    </xf>
    <xf numFmtId="164" fontId="17" fillId="0" borderId="0" xfId="1" applyNumberFormat="1" applyFont="1" applyFill="1" applyBorder="1" applyAlignment="1">
      <alignment horizontal="center"/>
    </xf>
    <xf numFmtId="164" fontId="18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/>
    <xf numFmtId="0" fontId="2" fillId="0" borderId="0" xfId="31" applyFont="1" applyAlignment="1">
      <alignment horizontal="left"/>
    </xf>
    <xf numFmtId="38" fontId="2" fillId="0" borderId="0" xfId="33" applyNumberFormat="1"/>
    <xf numFmtId="3" fontId="8" fillId="0" borderId="0" xfId="33" applyNumberFormat="1" applyFont="1"/>
    <xf numFmtId="0" fontId="2" fillId="0" borderId="5" xfId="35" applyFont="1" applyBorder="1" applyAlignment="1">
      <alignment horizontal="center"/>
    </xf>
    <xf numFmtId="3" fontId="11" fillId="0" borderId="0" xfId="1" applyNumberFormat="1" applyFont="1" applyFill="1"/>
    <xf numFmtId="3" fontId="8" fillId="0" borderId="0" xfId="1" applyNumberFormat="1" applyFont="1" applyFill="1"/>
    <xf numFmtId="3" fontId="2" fillId="0" borderId="0" xfId="1" applyNumberFormat="1" applyFont="1" applyFill="1"/>
    <xf numFmtId="3" fontId="12" fillId="0" borderId="0" xfId="1" applyNumberFormat="1" applyFont="1" applyFill="1"/>
    <xf numFmtId="3" fontId="4" fillId="0" borderId="0" xfId="1" applyNumberFormat="1" applyFont="1" applyFill="1" applyAlignment="1">
      <alignment horizontal="center"/>
    </xf>
    <xf numFmtId="3" fontId="11" fillId="0" borderId="0" xfId="33" applyNumberFormat="1" applyFont="1"/>
    <xf numFmtId="3" fontId="4" fillId="0" borderId="0" xfId="33" applyNumberFormat="1" applyFont="1"/>
    <xf numFmtId="3" fontId="2" fillId="0" borderId="0" xfId="0" applyNumberFormat="1" applyFont="1"/>
    <xf numFmtId="3" fontId="4" fillId="0" borderId="0" xfId="0" applyNumberFormat="1" applyFont="1"/>
    <xf numFmtId="0" fontId="2" fillId="0" borderId="0" xfId="1" applyNumberFormat="1" applyFont="1" applyFill="1" applyAlignment="1">
      <alignment horizontal="center"/>
    </xf>
    <xf numFmtId="0" fontId="2" fillId="0" borderId="0" xfId="1" applyNumberFormat="1" applyFont="1" applyFill="1"/>
    <xf numFmtId="43" fontId="2" fillId="0" borderId="0" xfId="1" applyNumberFormat="1" applyFont="1" applyFill="1" applyAlignment="1">
      <alignment horizontal="right"/>
    </xf>
    <xf numFmtId="43" fontId="12" fillId="0" borderId="0" xfId="1" applyNumberFormat="1" applyFont="1" applyFill="1"/>
    <xf numFmtId="43" fontId="2" fillId="0" borderId="0" xfId="1" applyNumberFormat="1" applyFont="1" applyFill="1" applyAlignment="1"/>
    <xf numFmtId="43" fontId="4" fillId="0" borderId="6" xfId="1" applyNumberFormat="1" applyFont="1" applyFill="1" applyBorder="1" applyAlignment="1"/>
    <xf numFmtId="164" fontId="2" fillId="0" borderId="0" xfId="1" applyNumberFormat="1" applyFont="1" applyFill="1" applyAlignment="1">
      <alignment horizontal="right"/>
    </xf>
    <xf numFmtId="164" fontId="12" fillId="0" borderId="0" xfId="1" applyNumberFormat="1" applyFont="1" applyFill="1"/>
    <xf numFmtId="164" fontId="2" fillId="0" borderId="5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14" fillId="0" borderId="0" xfId="1" applyNumberFormat="1" applyFont="1" applyFill="1"/>
    <xf numFmtId="164" fontId="12" fillId="0" borderId="0" xfId="1" applyNumberFormat="1" applyFont="1" applyFill="1" applyBorder="1"/>
    <xf numFmtId="164" fontId="4" fillId="0" borderId="7" xfId="1" applyNumberFormat="1" applyFont="1" applyFill="1" applyBorder="1" applyAlignment="1"/>
    <xf numFmtId="164" fontId="4" fillId="0" borderId="6" xfId="1" applyNumberFormat="1" applyFont="1" applyFill="1" applyBorder="1" applyAlignment="1"/>
    <xf numFmtId="164" fontId="2" fillId="0" borderId="0" xfId="2" applyNumberFormat="1" applyFont="1" applyFill="1" applyBorder="1" applyAlignment="1">
      <alignment horizontal="right"/>
    </xf>
    <xf numFmtId="0" fontId="2" fillId="0" borderId="0" xfId="33" applyAlignment="1">
      <alignment horizontal="right"/>
    </xf>
    <xf numFmtId="164" fontId="4" fillId="0" borderId="0" xfId="33" applyNumberFormat="1" applyFont="1" applyAlignment="1">
      <alignment horizontal="right"/>
    </xf>
    <xf numFmtId="164" fontId="2" fillId="0" borderId="0" xfId="33" applyNumberFormat="1" applyAlignment="1">
      <alignment horizontal="right"/>
    </xf>
    <xf numFmtId="49" fontId="13" fillId="0" borderId="0" xfId="33" applyNumberFormat="1" applyFont="1" applyAlignment="1">
      <alignment horizontal="justify"/>
    </xf>
    <xf numFmtId="49" fontId="2" fillId="0" borderId="0" xfId="33" applyNumberFormat="1" applyAlignment="1">
      <alignment horizontal="justify"/>
    </xf>
    <xf numFmtId="3" fontId="4" fillId="0" borderId="0" xfId="1" applyNumberFormat="1" applyFont="1" applyFill="1" applyAlignment="1">
      <alignment horizontal="right"/>
    </xf>
    <xf numFmtId="164" fontId="4" fillId="0" borderId="6" xfId="1" applyNumberFormat="1" applyFont="1" applyFill="1" applyBorder="1" applyAlignment="1">
      <alignment horizontal="right"/>
    </xf>
    <xf numFmtId="37" fontId="2" fillId="0" borderId="0" xfId="33" applyNumberFormat="1" applyAlignment="1">
      <alignment horizontal="right"/>
    </xf>
    <xf numFmtId="37" fontId="4" fillId="0" borderId="4" xfId="33" applyNumberFormat="1" applyFont="1" applyBorder="1" applyAlignment="1">
      <alignment horizontal="right"/>
    </xf>
    <xf numFmtId="3" fontId="2" fillId="0" borderId="0" xfId="1" applyNumberFormat="1" applyFont="1" applyFill="1" applyBorder="1" applyAlignment="1">
      <alignment horizontal="right"/>
    </xf>
    <xf numFmtId="39" fontId="2" fillId="0" borderId="0" xfId="33" applyNumberFormat="1"/>
    <xf numFmtId="37" fontId="4" fillId="0" borderId="5" xfId="33" applyNumberFormat="1" applyFont="1" applyBorder="1" applyAlignment="1">
      <alignment horizontal="right"/>
    </xf>
    <xf numFmtId="164" fontId="2" fillId="0" borderId="6" xfId="33" applyNumberFormat="1" applyBorder="1" applyAlignment="1">
      <alignment horizontal="right"/>
    </xf>
    <xf numFmtId="37" fontId="2" fillId="0" borderId="5" xfId="33" applyNumberFormat="1" applyBorder="1" applyAlignment="1">
      <alignment horizontal="right"/>
    </xf>
    <xf numFmtId="37" fontId="4" fillId="0" borderId="6" xfId="33" applyNumberFormat="1" applyFont="1" applyBorder="1" applyAlignment="1">
      <alignment horizontal="right"/>
    </xf>
    <xf numFmtId="49" fontId="2" fillId="0" borderId="0" xfId="33" applyNumberFormat="1" applyAlignment="1">
      <alignment horizontal="center"/>
    </xf>
    <xf numFmtId="0" fontId="4" fillId="0" borderId="0" xfId="31" applyFont="1" applyAlignment="1">
      <alignment horizontal="left"/>
    </xf>
    <xf numFmtId="0" fontId="2" fillId="0" borderId="0" xfId="23" applyAlignment="1">
      <alignment horizontal="center"/>
    </xf>
    <xf numFmtId="3" fontId="11" fillId="0" borderId="0" xfId="41" applyNumberFormat="1" applyFont="1"/>
    <xf numFmtId="0" fontId="2" fillId="0" borderId="0" xfId="43" applyFont="1" applyAlignment="1">
      <alignment horizontal="left"/>
    </xf>
    <xf numFmtId="0" fontId="2" fillId="0" borderId="0" xfId="43" applyFont="1"/>
    <xf numFmtId="49" fontId="6" fillId="0" borderId="0" xfId="43" applyNumberFormat="1" applyFont="1"/>
    <xf numFmtId="49" fontId="2" fillId="0" borderId="0" xfId="43" applyNumberFormat="1" applyFont="1"/>
    <xf numFmtId="0" fontId="4" fillId="0" borderId="0" xfId="43" applyFont="1" applyAlignment="1">
      <alignment horizontal="left"/>
    </xf>
    <xf numFmtId="49" fontId="5" fillId="0" borderId="0" xfId="43" applyNumberFormat="1" applyFont="1" applyAlignment="1">
      <alignment horizontal="center"/>
    </xf>
    <xf numFmtId="0" fontId="2" fillId="0" borderId="0" xfId="43" applyFont="1" applyAlignment="1">
      <alignment horizontal="center"/>
    </xf>
    <xf numFmtId="49" fontId="13" fillId="0" borderId="0" xfId="43" applyNumberFormat="1" applyFont="1"/>
    <xf numFmtId="37" fontId="2" fillId="0" borderId="0" xfId="43" applyNumberFormat="1" applyFont="1"/>
    <xf numFmtId="165" fontId="2" fillId="0" borderId="0" xfId="43" applyNumberFormat="1" applyFont="1"/>
    <xf numFmtId="3" fontId="2" fillId="0" borderId="0" xfId="41" applyNumberFormat="1" applyFont="1"/>
    <xf numFmtId="0" fontId="2" fillId="0" borderId="0" xfId="46" applyFont="1"/>
    <xf numFmtId="38" fontId="2" fillId="0" borderId="0" xfId="43" applyNumberFormat="1" applyFont="1"/>
    <xf numFmtId="49" fontId="5" fillId="0" borderId="0" xfId="43" applyNumberFormat="1" applyFont="1"/>
    <xf numFmtId="164" fontId="2" fillId="0" borderId="0" xfId="47" applyNumberFormat="1" applyFont="1" applyFill="1" applyAlignment="1"/>
    <xf numFmtId="4" fontId="2" fillId="0" borderId="0" xfId="41" applyFont="1" applyFill="1"/>
    <xf numFmtId="164" fontId="2" fillId="0" borderId="0" xfId="41" applyNumberFormat="1" applyFont="1" applyFill="1"/>
    <xf numFmtId="49" fontId="2" fillId="0" borderId="0" xfId="43" applyNumberFormat="1" applyFont="1" applyAlignment="1">
      <alignment horizontal="left"/>
    </xf>
    <xf numFmtId="164" fontId="2" fillId="0" borderId="0" xfId="47" applyNumberFormat="1" applyFont="1" applyFill="1" applyBorder="1" applyAlignment="1"/>
    <xf numFmtId="164" fontId="2" fillId="0" borderId="0" xfId="41" applyNumberFormat="1" applyFont="1" applyFill="1" applyAlignment="1">
      <alignment horizontal="center"/>
    </xf>
    <xf numFmtId="38" fontId="2" fillId="5" borderId="0" xfId="43" applyNumberFormat="1" applyFont="1" applyFill="1"/>
    <xf numFmtId="164" fontId="2" fillId="0" borderId="0" xfId="47" applyNumberFormat="1" applyFont="1" applyFill="1" applyBorder="1" applyAlignment="1">
      <alignment horizontal="center"/>
    </xf>
    <xf numFmtId="49" fontId="2" fillId="0" borderId="0" xfId="44" applyNumberFormat="1" applyFont="1"/>
    <xf numFmtId="164" fontId="2" fillId="0" borderId="0" xfId="47" applyNumberFormat="1" applyFont="1" applyFill="1"/>
    <xf numFmtId="49" fontId="5" fillId="0" borderId="0" xfId="43" applyNumberFormat="1" applyFont="1" applyAlignment="1">
      <alignment horizontal="left"/>
    </xf>
    <xf numFmtId="164" fontId="2" fillId="0" borderId="0" xfId="47" applyNumberFormat="1" applyFont="1" applyFill="1" applyAlignment="1">
      <alignment horizontal="center"/>
    </xf>
    <xf numFmtId="164" fontId="2" fillId="0" borderId="0" xfId="43" applyNumberFormat="1" applyFont="1"/>
    <xf numFmtId="164" fontId="2" fillId="0" borderId="5" xfId="47" applyNumberFormat="1" applyFont="1" applyFill="1" applyBorder="1" applyAlignment="1">
      <alignment horizontal="center"/>
    </xf>
    <xf numFmtId="164" fontId="2" fillId="0" borderId="5" xfId="41" applyNumberFormat="1" applyFont="1" applyFill="1" applyBorder="1" applyAlignment="1">
      <alignment horizontal="center"/>
    </xf>
    <xf numFmtId="49" fontId="4" fillId="0" borderId="0" xfId="43" applyNumberFormat="1" applyFont="1" applyAlignment="1">
      <alignment horizontal="left"/>
    </xf>
    <xf numFmtId="164" fontId="2" fillId="0" borderId="0" xfId="44" applyNumberFormat="1" applyFont="1"/>
    <xf numFmtId="49" fontId="2" fillId="0" borderId="0" xfId="44" applyNumberFormat="1" applyFont="1" applyAlignment="1">
      <alignment horizontal="left"/>
    </xf>
    <xf numFmtId="4" fontId="2" fillId="0" borderId="0" xfId="41" applyFont="1" applyFill="1" applyBorder="1" applyAlignment="1"/>
    <xf numFmtId="164" fontId="2" fillId="0" borderId="0" xfId="41" applyNumberFormat="1" applyFont="1" applyFill="1" applyAlignment="1"/>
    <xf numFmtId="0" fontId="2" fillId="0" borderId="0" xfId="44" applyFont="1"/>
    <xf numFmtId="0" fontId="30" fillId="0" borderId="0" xfId="46" applyFont="1"/>
    <xf numFmtId="37" fontId="2" fillId="0" borderId="0" xfId="41" applyNumberFormat="1" applyFont="1" applyFill="1"/>
    <xf numFmtId="37" fontId="2" fillId="0" borderId="0" xfId="41" applyNumberFormat="1" applyFont="1" applyFill="1" applyAlignment="1">
      <alignment horizontal="right"/>
    </xf>
    <xf numFmtId="37" fontId="2" fillId="0" borderId="5" xfId="43" applyNumberFormat="1" applyFont="1" applyBorder="1"/>
    <xf numFmtId="37" fontId="4" fillId="0" borderId="5" xfId="43" applyNumberFormat="1" applyFont="1" applyBorder="1"/>
    <xf numFmtId="37" fontId="4" fillId="0" borderId="0" xfId="43" applyNumberFormat="1" applyFont="1"/>
    <xf numFmtId="3" fontId="11" fillId="0" borderId="0" xfId="41" applyNumberFormat="1" applyFont="1" applyFill="1"/>
    <xf numFmtId="49" fontId="4" fillId="0" borderId="0" xfId="43" applyNumberFormat="1" applyFont="1"/>
    <xf numFmtId="0" fontId="4" fillId="0" borderId="0" xfId="44" applyFont="1" applyBorder="1" applyAlignment="1">
      <alignment horizontal="left"/>
    </xf>
    <xf numFmtId="0" fontId="2" fillId="0" borderId="0" xfId="46" applyFont="1" applyAlignment="1">
      <alignment horizontal="right"/>
    </xf>
    <xf numFmtId="165" fontId="4" fillId="0" borderId="4" xfId="43" applyNumberFormat="1" applyFont="1" applyBorder="1"/>
    <xf numFmtId="165" fontId="4" fillId="0" borderId="0" xfId="43" applyNumberFormat="1" applyFont="1"/>
    <xf numFmtId="49" fontId="2" fillId="0" borderId="0" xfId="43" applyNumberFormat="1" applyFont="1" applyAlignment="1">
      <alignment horizontal="left" indent="1"/>
    </xf>
    <xf numFmtId="164" fontId="2" fillId="0" borderId="0" xfId="47" applyNumberFormat="1" applyFont="1" applyFill="1" applyBorder="1"/>
    <xf numFmtId="49" fontId="5" fillId="0" borderId="0" xfId="43" applyNumberFormat="1" applyFont="1" applyAlignment="1">
      <alignment horizontal="left" indent="1"/>
    </xf>
    <xf numFmtId="164" fontId="2" fillId="0" borderId="0" xfId="41" applyNumberFormat="1" applyFont="1" applyFill="1" applyBorder="1"/>
    <xf numFmtId="0" fontId="2" fillId="0" borderId="0" xfId="44" applyFont="1" applyAlignment="1">
      <alignment wrapText="1"/>
    </xf>
    <xf numFmtId="49" fontId="5" fillId="0" borderId="0" xfId="44" applyNumberFormat="1" applyFont="1" applyAlignment="1">
      <alignment horizontal="center"/>
    </xf>
    <xf numFmtId="165" fontId="2" fillId="0" borderId="0" xfId="44" applyNumberFormat="1" applyFont="1" applyBorder="1"/>
    <xf numFmtId="164" fontId="2" fillId="0" borderId="0" xfId="41" applyNumberFormat="1" applyFont="1" applyFill="1" applyBorder="1" applyAlignment="1">
      <alignment horizontal="center"/>
    </xf>
    <xf numFmtId="164" fontId="4" fillId="0" borderId="0" xfId="41" applyNumberFormat="1" applyFont="1" applyFill="1" applyAlignment="1">
      <alignment horizontal="center"/>
    </xf>
    <xf numFmtId="165" fontId="2" fillId="0" borderId="5" xfId="45" applyNumberFormat="1" applyBorder="1"/>
    <xf numFmtId="37" fontId="2" fillId="0" borderId="5" xfId="45" applyNumberFormat="1" applyBorder="1"/>
    <xf numFmtId="49" fontId="4" fillId="0" borderId="0" xfId="44" applyNumberFormat="1" applyFont="1"/>
    <xf numFmtId="165" fontId="4" fillId="0" borderId="6" xfId="43" applyNumberFormat="1" applyFont="1" applyBorder="1"/>
    <xf numFmtId="165" fontId="30" fillId="0" borderId="0" xfId="43" applyNumberFormat="1" applyFont="1"/>
    <xf numFmtId="0" fontId="32" fillId="0" borderId="0" xfId="43" applyFont="1"/>
    <xf numFmtId="165" fontId="32" fillId="0" borderId="0" xfId="43" applyNumberFormat="1" applyFont="1"/>
    <xf numFmtId="0" fontId="13" fillId="0" borderId="0" xfId="43" applyFont="1"/>
    <xf numFmtId="164" fontId="2" fillId="0" borderId="0" xfId="41" applyNumberFormat="1" applyFont="1"/>
    <xf numFmtId="43" fontId="2" fillId="0" borderId="0" xfId="41" applyNumberFormat="1" applyFont="1"/>
    <xf numFmtId="0" fontId="4" fillId="0" borderId="0" xfId="23" applyFont="1"/>
    <xf numFmtId="0" fontId="5" fillId="0" borderId="0" xfId="23" applyFont="1"/>
    <xf numFmtId="0" fontId="2" fillId="0" borderId="5" xfId="33" applyBorder="1" applyAlignment="1">
      <alignment horizontal="center"/>
    </xf>
    <xf numFmtId="0" fontId="18" fillId="0" borderId="0" xfId="23" applyFont="1" applyAlignment="1">
      <alignment wrapText="1"/>
    </xf>
    <xf numFmtId="0" fontId="18" fillId="0" borderId="0" xfId="23" applyFont="1" applyAlignment="1">
      <alignment horizontal="center" wrapText="1"/>
    </xf>
    <xf numFmtId="0" fontId="5" fillId="0" borderId="0" xfId="33" applyFont="1" applyAlignment="1">
      <alignment horizontal="center"/>
    </xf>
    <xf numFmtId="0" fontId="18" fillId="0" borderId="0" xfId="23" applyFont="1" applyAlignment="1">
      <alignment horizontal="center"/>
    </xf>
    <xf numFmtId="0" fontId="5" fillId="0" borderId="0" xfId="23" applyFont="1" applyAlignment="1">
      <alignment horizontal="center"/>
    </xf>
    <xf numFmtId="0" fontId="18" fillId="0" borderId="0" xfId="33" applyFont="1" applyAlignment="1">
      <alignment horizontal="center"/>
    </xf>
    <xf numFmtId="0" fontId="4" fillId="0" borderId="0" xfId="19" applyFont="1" applyAlignment="1">
      <alignment horizontal="left"/>
    </xf>
    <xf numFmtId="0" fontId="19" fillId="0" borderId="0" xfId="33" applyFont="1" applyAlignment="1">
      <alignment horizontal="center"/>
    </xf>
    <xf numFmtId="0" fontId="4" fillId="0" borderId="0" xfId="19" applyFont="1" applyAlignment="1">
      <alignment horizontal="left" vertical="center" wrapText="1"/>
    </xf>
    <xf numFmtId="0" fontId="4" fillId="0" borderId="0" xfId="14" applyFont="1"/>
    <xf numFmtId="0" fontId="2" fillId="0" borderId="0" xfId="15" applyFont="1"/>
    <xf numFmtId="0" fontId="4" fillId="0" borderId="0" xfId="16" applyFont="1"/>
    <xf numFmtId="0" fontId="13" fillId="0" borderId="0" xfId="31" applyFont="1" applyAlignment="1">
      <alignment horizontal="left"/>
    </xf>
    <xf numFmtId="0" fontId="4" fillId="0" borderId="0" xfId="30" applyFont="1" applyAlignment="1">
      <alignment horizontal="left"/>
    </xf>
    <xf numFmtId="164" fontId="17" fillId="0" borderId="4" xfId="1" applyNumberFormat="1" applyFont="1" applyFill="1" applyBorder="1" applyAlignment="1">
      <alignment horizontal="center"/>
    </xf>
    <xf numFmtId="49" fontId="18" fillId="0" borderId="0" xfId="33" applyNumberFormat="1" applyFont="1"/>
    <xf numFmtId="164" fontId="18" fillId="0" borderId="0" xfId="1" applyNumberFormat="1" applyFont="1" applyFill="1" applyBorder="1" applyAlignment="1">
      <alignment horizontal="right"/>
    </xf>
    <xf numFmtId="164" fontId="18" fillId="0" borderId="0" xfId="1" applyNumberFormat="1" applyFont="1" applyFill="1" applyBorder="1" applyAlignment="1"/>
    <xf numFmtId="49" fontId="2" fillId="0" borderId="0" xfId="0" quotePrefix="1" applyNumberFormat="1" applyFont="1" applyAlignment="1">
      <alignment horizontal="center"/>
    </xf>
    <xf numFmtId="171" fontId="2" fillId="0" borderId="0" xfId="41" applyNumberFormat="1" applyFont="1" applyFill="1"/>
    <xf numFmtId="43" fontId="2" fillId="0" borderId="5" xfId="1" applyNumberFormat="1" applyFont="1" applyFill="1" applyBorder="1" applyAlignment="1"/>
    <xf numFmtId="43" fontId="2" fillId="0" borderId="0" xfId="2" applyFont="1" applyFill="1" applyBorder="1" applyAlignment="1">
      <alignment horizontal="right"/>
    </xf>
    <xf numFmtId="41" fontId="2" fillId="0" borderId="0" xfId="41" applyNumberFormat="1" applyFont="1" applyFill="1" applyBorder="1" applyAlignment="1">
      <alignment horizontal="right"/>
    </xf>
    <xf numFmtId="164" fontId="4" fillId="0" borderId="6" xfId="43" applyNumberFormat="1" applyFont="1" applyBorder="1"/>
    <xf numFmtId="43" fontId="4" fillId="0" borderId="5" xfId="1" applyNumberFormat="1" applyFont="1" applyFill="1" applyBorder="1" applyAlignment="1"/>
    <xf numFmtId="43" fontId="2" fillId="0" borderId="0" xfId="1" applyNumberFormat="1" applyFont="1" applyFill="1" applyBorder="1" applyAlignment="1"/>
    <xf numFmtId="164" fontId="4" fillId="0" borderId="6" xfId="33" applyNumberFormat="1" applyFont="1" applyBorder="1" applyAlignment="1">
      <alignment horizontal="right"/>
    </xf>
    <xf numFmtId="164" fontId="4" fillId="0" borderId="4" xfId="33" applyNumberFormat="1" applyFont="1" applyBorder="1" applyAlignment="1">
      <alignment horizontal="right"/>
    </xf>
    <xf numFmtId="164" fontId="2" fillId="0" borderId="0" xfId="48" applyNumberFormat="1" applyFont="1"/>
    <xf numFmtId="164" fontId="2" fillId="0" borderId="0" xfId="41" applyNumberFormat="1" applyFont="1" applyFill="1" applyAlignment="1">
      <alignment horizontal="right"/>
    </xf>
    <xf numFmtId="164" fontId="4" fillId="0" borderId="5" xfId="43" applyNumberFormat="1" applyFont="1" applyBorder="1"/>
    <xf numFmtId="164" fontId="4" fillId="0" borderId="4" xfId="43" applyNumberFormat="1" applyFont="1" applyBorder="1"/>
    <xf numFmtId="164" fontId="2" fillId="0" borderId="0" xfId="36" applyNumberFormat="1" applyFont="1"/>
    <xf numFmtId="164" fontId="20" fillId="0" borderId="0" xfId="1" applyNumberFormat="1" applyFont="1" applyFill="1" applyBorder="1" applyAlignment="1">
      <alignment horizontal="right"/>
    </xf>
    <xf numFmtId="164" fontId="20" fillId="0" borderId="5" xfId="1" applyNumberFormat="1" applyFont="1" applyFill="1" applyBorder="1" applyAlignment="1">
      <alignment horizontal="right"/>
    </xf>
    <xf numFmtId="164" fontId="17" fillId="0" borderId="0" xfId="1" applyNumberFormat="1" applyFont="1" applyFill="1"/>
    <xf numFmtId="164" fontId="4" fillId="0" borderId="0" xfId="1" applyNumberFormat="1" applyFont="1"/>
    <xf numFmtId="164" fontId="18" fillId="0" borderId="0" xfId="1" applyNumberFormat="1" applyFont="1" applyFill="1"/>
    <xf numFmtId="164" fontId="2" fillId="0" borderId="0" xfId="1" applyNumberFormat="1" applyFont="1"/>
    <xf numFmtId="164" fontId="20" fillId="0" borderId="0" xfId="1" applyNumberFormat="1" applyFont="1" applyFill="1"/>
    <xf numFmtId="164" fontId="2" fillId="0" borderId="5" xfId="1" applyNumberFormat="1" applyFont="1" applyFill="1" applyBorder="1"/>
    <xf numFmtId="164" fontId="20" fillId="0" borderId="5" xfId="1" applyNumberFormat="1" applyFont="1" applyFill="1" applyBorder="1"/>
    <xf numFmtId="164" fontId="17" fillId="0" borderId="0" xfId="1" applyNumberFormat="1" applyFont="1"/>
    <xf numFmtId="164" fontId="4" fillId="0" borderId="0" xfId="1" applyNumberFormat="1" applyFont="1" applyAlignment="1">
      <alignment horizontal="right"/>
    </xf>
    <xf numFmtId="164" fontId="5" fillId="0" borderId="0" xfId="1" applyNumberFormat="1" applyFont="1" applyFill="1" applyBorder="1" applyAlignment="1"/>
    <xf numFmtId="164" fontId="4" fillId="0" borderId="6" xfId="1" applyNumberFormat="1" applyFont="1" applyBorder="1"/>
    <xf numFmtId="164" fontId="4" fillId="0" borderId="4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164" fontId="4" fillId="0" borderId="5" xfId="33" applyNumberFormat="1" applyFont="1" applyBorder="1" applyAlignment="1">
      <alignment horizontal="right"/>
    </xf>
    <xf numFmtId="164" fontId="2" fillId="0" borderId="0" xfId="1" applyNumberFormat="1" applyFont="1" applyAlignment="1">
      <alignment horizontal="right"/>
    </xf>
    <xf numFmtId="164" fontId="4" fillId="0" borderId="4" xfId="1" applyNumberFormat="1" applyFont="1" applyBorder="1"/>
    <xf numFmtId="164" fontId="10" fillId="0" borderId="0" xfId="33" applyNumberFormat="1" applyFont="1"/>
    <xf numFmtId="164" fontId="4" fillId="0" borderId="0" xfId="43" applyNumberFormat="1" applyFont="1"/>
    <xf numFmtId="164" fontId="2" fillId="0" borderId="0" xfId="45" applyNumberFormat="1"/>
    <xf numFmtId="164" fontId="2" fillId="0" borderId="5" xfId="45" applyNumberFormat="1" applyBorder="1"/>
    <xf numFmtId="164" fontId="30" fillId="0" borderId="0" xfId="43" applyNumberFormat="1" applyFont="1"/>
    <xf numFmtId="164" fontId="4" fillId="0" borderId="5" xfId="1" applyNumberFormat="1" applyFont="1" applyBorder="1"/>
    <xf numFmtId="37" fontId="2" fillId="0" borderId="5" xfId="33" applyNumberFormat="1" applyFill="1" applyBorder="1" applyAlignment="1">
      <alignment horizontal="right"/>
    </xf>
    <xf numFmtId="0" fontId="5" fillId="0" borderId="0" xfId="33" applyFont="1" applyAlignment="1">
      <alignment horizontal="center"/>
    </xf>
    <xf numFmtId="0" fontId="4" fillId="0" borderId="0" xfId="0" applyFont="1" applyAlignment="1">
      <alignment horizontal="center"/>
    </xf>
    <xf numFmtId="3" fontId="2" fillId="0" borderId="0" xfId="1" quotePrefix="1" applyNumberFormat="1" applyFont="1" applyFill="1" applyAlignment="1">
      <alignment horizontal="center"/>
    </xf>
    <xf numFmtId="3" fontId="2" fillId="0" borderId="0" xfId="1" applyNumberFormat="1" applyFont="1" applyFill="1" applyAlignment="1">
      <alignment horizontal="center"/>
    </xf>
    <xf numFmtId="3" fontId="5" fillId="0" borderId="0" xfId="1" applyNumberFormat="1" applyFont="1" applyFill="1" applyBorder="1" applyAlignment="1">
      <alignment horizontal="center"/>
    </xf>
    <xf numFmtId="3" fontId="4" fillId="0" borderId="0" xfId="1" applyNumberFormat="1" applyFont="1" applyFill="1" applyAlignment="1">
      <alignment horizontal="center"/>
    </xf>
    <xf numFmtId="0" fontId="4" fillId="0" borderId="0" xfId="33" applyFont="1" applyAlignment="1">
      <alignment horizontal="center"/>
    </xf>
    <xf numFmtId="0" fontId="2" fillId="0" borderId="5" xfId="33" applyBorder="1" applyAlignment="1">
      <alignment horizontal="center"/>
    </xf>
    <xf numFmtId="0" fontId="18" fillId="0" borderId="5" xfId="23" applyFont="1" applyBorder="1" applyAlignment="1">
      <alignment horizontal="center" wrapText="1"/>
    </xf>
    <xf numFmtId="0" fontId="19" fillId="0" borderId="0" xfId="33" applyFont="1" applyAlignment="1">
      <alignment horizontal="center"/>
    </xf>
    <xf numFmtId="0" fontId="4" fillId="0" borderId="0" xfId="36" applyFont="1" applyAlignment="1">
      <alignment horizontal="center"/>
    </xf>
    <xf numFmtId="0" fontId="2" fillId="0" borderId="5" xfId="35" applyFont="1" applyBorder="1" applyAlignment="1">
      <alignment horizontal="center"/>
    </xf>
    <xf numFmtId="0" fontId="5" fillId="0" borderId="0" xfId="36" applyFont="1" applyAlignment="1">
      <alignment horizontal="center"/>
    </xf>
    <xf numFmtId="0" fontId="2" fillId="0" borderId="0" xfId="44" applyFont="1" applyAlignment="1">
      <alignment horizontal="center"/>
    </xf>
    <xf numFmtId="16" fontId="2" fillId="0" borderId="0" xfId="44" quotePrefix="1" applyNumberFormat="1" applyFont="1" applyAlignment="1">
      <alignment horizontal="center"/>
    </xf>
    <xf numFmtId="49" fontId="2" fillId="0" borderId="0" xfId="44" applyNumberFormat="1" applyFont="1" applyAlignment="1">
      <alignment horizontal="center"/>
    </xf>
    <xf numFmtId="0" fontId="5" fillId="0" borderId="0" xfId="43" applyFont="1" applyAlignment="1">
      <alignment horizontal="center"/>
    </xf>
    <xf numFmtId="0" fontId="4" fillId="0" borderId="0" xfId="43" applyFont="1" applyAlignment="1">
      <alignment horizont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</cellXfs>
  <cellStyles count="50">
    <cellStyle name="Comma" xfId="1" builtinId="3"/>
    <cellStyle name="Comma 2" xfId="2"/>
    <cellStyle name="Comma 2 2" xfId="47"/>
    <cellStyle name="Comma 2 3" xfId="41"/>
    <cellStyle name="Comma 2 48" xfId="49"/>
    <cellStyle name="Comma 3" xfId="42"/>
    <cellStyle name="Comma 4" xfId="48"/>
    <cellStyle name="Comma 78" xfId="3"/>
    <cellStyle name="comma zerodec" xfId="4"/>
    <cellStyle name="Currency1" xfId="5"/>
    <cellStyle name="Dollar (zero dec)" xfId="6"/>
    <cellStyle name="E&amp;Y House" xfId="7"/>
    <cellStyle name="Grey" xfId="8"/>
    <cellStyle name="Heading" xfId="9"/>
    <cellStyle name="Input [yellow]" xfId="10"/>
    <cellStyle name="no dec" xfId="11"/>
    <cellStyle name="Normal" xfId="0" builtinId="0"/>
    <cellStyle name="Normal - Style1" xfId="12"/>
    <cellStyle name="Normal 10" xfId="13"/>
    <cellStyle name="Normal 11" xfId="14"/>
    <cellStyle name="Normal 12" xfId="15"/>
    <cellStyle name="Normal 13" xfId="16"/>
    <cellStyle name="Normal 14" xfId="17"/>
    <cellStyle name="Normal 14 2" xfId="43"/>
    <cellStyle name="Normal 15" xfId="18"/>
    <cellStyle name="Normal 16" xfId="19"/>
    <cellStyle name="Normal 17" xfId="20"/>
    <cellStyle name="Normal 18" xfId="21"/>
    <cellStyle name="Normal 19" xfId="22"/>
    <cellStyle name="Normal 2" xfId="23"/>
    <cellStyle name="Normal 2 2" xfId="45"/>
    <cellStyle name="Normal 2 3" xfId="46"/>
    <cellStyle name="Normal 20" xfId="24"/>
    <cellStyle name="Normal 21" xfId="44"/>
    <cellStyle name="Normal 3" xfId="25"/>
    <cellStyle name="Normal 4" xfId="26"/>
    <cellStyle name="Normal 5" xfId="27"/>
    <cellStyle name="Normal 6" xfId="28"/>
    <cellStyle name="Normal 7" xfId="29"/>
    <cellStyle name="Normal 8" xfId="30"/>
    <cellStyle name="Normal 9" xfId="31"/>
    <cellStyle name="Normal_Draft PTTCHTx" xfId="32"/>
    <cellStyle name="Normal_G-12e-meg002a051a-2-conso" xfId="33"/>
    <cellStyle name="Normal_Sunstar Chem;E;2000" xfId="34"/>
    <cellStyle name="Normal_Suretex EE 06-01" xfId="35"/>
    <cellStyle name="Normal_TBSP06-FS-Q1-English-BL" xfId="36"/>
    <cellStyle name="Percent (0)" xfId="37"/>
    <cellStyle name="Percent [2]" xfId="38"/>
    <cellStyle name="Quantity" xfId="39"/>
    <cellStyle name="Tickmark" xfId="4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52</xdr:row>
      <xdr:rowOff>0</xdr:rowOff>
    </xdr:from>
    <xdr:to>
      <xdr:col>5</xdr:col>
      <xdr:colOff>89539</xdr:colOff>
      <xdr:row>52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xmlns="" id="{E015F191-778F-4A7C-9FFE-CD46253D291F}"/>
            </a:ext>
          </a:extLst>
        </xdr:cNvPr>
        <xdr:cNvSpPr txBox="1">
          <a:spLocks noChangeArrowheads="1"/>
        </xdr:cNvSpPr>
      </xdr:nvSpPr>
      <xdr:spPr bwMode="auto">
        <a:xfrm>
          <a:off x="4959350" y="10642600"/>
          <a:ext cx="86423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4</xdr:col>
      <xdr:colOff>0</xdr:colOff>
      <xdr:row>52</xdr:row>
      <xdr:rowOff>0</xdr:rowOff>
    </xdr:from>
    <xdr:to>
      <xdr:col>5</xdr:col>
      <xdr:colOff>89539</xdr:colOff>
      <xdr:row>52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xmlns="" id="{592FC07B-0ED3-465F-90D8-2FE64D99EDA3}"/>
            </a:ext>
          </a:extLst>
        </xdr:cNvPr>
        <xdr:cNvSpPr txBox="1">
          <a:spLocks noChangeArrowheads="1"/>
        </xdr:cNvSpPr>
      </xdr:nvSpPr>
      <xdr:spPr bwMode="auto">
        <a:xfrm>
          <a:off x="4959350" y="10642600"/>
          <a:ext cx="86423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44</xdr:row>
      <xdr:rowOff>0</xdr:rowOff>
    </xdr:from>
    <xdr:to>
      <xdr:col>4</xdr:col>
      <xdr:colOff>222512</xdr:colOff>
      <xdr:row>44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xmlns="" id="{A3F483D5-F1EB-4502-8F31-A736FABB23E0}"/>
            </a:ext>
          </a:extLst>
        </xdr:cNvPr>
        <xdr:cNvSpPr txBox="1">
          <a:spLocks noChangeArrowheads="1"/>
        </xdr:cNvSpPr>
      </xdr:nvSpPr>
      <xdr:spPr bwMode="auto">
        <a:xfrm>
          <a:off x="4972050" y="9823450"/>
          <a:ext cx="3304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43</xdr:row>
      <xdr:rowOff>0</xdr:rowOff>
    </xdr:from>
    <xdr:to>
      <xdr:col>4</xdr:col>
      <xdr:colOff>222512</xdr:colOff>
      <xdr:row>43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xmlns="" id="{55673F6A-145B-4866-AE90-35CCCCCDE6AD}"/>
            </a:ext>
          </a:extLst>
        </xdr:cNvPr>
        <xdr:cNvSpPr txBox="1">
          <a:spLocks noChangeArrowheads="1"/>
        </xdr:cNvSpPr>
      </xdr:nvSpPr>
      <xdr:spPr bwMode="auto">
        <a:xfrm>
          <a:off x="4972050" y="9588500"/>
          <a:ext cx="3304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sriprasong\AppData\Local\Microsoft\Windows\INetCache\Content.Outlook\A7BPOXJ5\FSA_Mega%20Lifesciences%20Public%20Company%20Limited_09e_Q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2-3"/>
      <sheetName val="PL-4"/>
      <sheetName val="PL-5"/>
      <sheetName val="SH-6"/>
      <sheetName val="SH-7"/>
      <sheetName val="SH-8"/>
      <sheetName val="CF 9-10"/>
      <sheetName val="CF10-11 before cut"/>
      <sheetName val="CF10-11 (not used)"/>
    </sheetNames>
    <sheetDataSet>
      <sheetData sheetId="0"/>
      <sheetData sheetId="1" refreshError="1"/>
      <sheetData sheetId="2">
        <row r="43">
          <cell r="C43">
            <v>1373190</v>
          </cell>
          <cell r="E43">
            <v>1519396</v>
          </cell>
          <cell r="L43">
            <v>1699076</v>
          </cell>
          <cell r="N43">
            <v>1538141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zoomScale="80" zoomScaleNormal="80" zoomScaleSheetLayoutView="100" workbookViewId="0">
      <selection activeCell="A4" sqref="A4"/>
    </sheetView>
  </sheetViews>
  <sheetFormatPr defaultColWidth="9.140625" defaultRowHeight="18.75" customHeight="1"/>
  <cols>
    <col min="1" max="1" width="50" style="11" customWidth="1"/>
    <col min="2" max="2" width="7.85546875" style="2" customWidth="1"/>
    <col min="3" max="3" width="12.85546875" style="4" customWidth="1"/>
    <col min="4" max="4" width="1.42578125" style="4" customWidth="1"/>
    <col min="5" max="5" width="12.5703125" style="4" customWidth="1"/>
    <col min="6" max="6" width="1.42578125" style="4" customWidth="1"/>
    <col min="7" max="7" width="11.85546875" style="4" customWidth="1"/>
    <col min="8" max="8" width="1.42578125" style="4" customWidth="1"/>
    <col min="9" max="9" width="12.5703125" style="4" customWidth="1"/>
    <col min="10" max="10" width="3.42578125" style="4" customWidth="1"/>
    <col min="11" max="11" width="15.5703125" style="4" bestFit="1" customWidth="1"/>
    <col min="12" max="13" width="9.140625" style="4"/>
    <col min="14" max="14" width="15.5703125" style="4" bestFit="1" customWidth="1"/>
    <col min="15" max="16384" width="9.140625" style="4"/>
  </cols>
  <sheetData>
    <row r="1" spans="1:10" s="15" customFormat="1" ht="23.25" customHeight="1">
      <c r="A1" s="35" t="s">
        <v>0</v>
      </c>
      <c r="B1" s="13"/>
    </row>
    <row r="2" spans="1:10" s="7" customFormat="1" ht="23.25" customHeight="1">
      <c r="A2" s="5" t="s">
        <v>1</v>
      </c>
      <c r="B2" s="6"/>
    </row>
    <row r="3" spans="1:10" ht="21.95" customHeight="1">
      <c r="A3" s="1"/>
    </row>
    <row r="4" spans="1:10" ht="21.95" customHeight="1">
      <c r="A4" s="1"/>
      <c r="C4" s="296" t="s">
        <v>2</v>
      </c>
      <c r="D4" s="296"/>
      <c r="E4" s="296"/>
      <c r="G4" s="296" t="s">
        <v>3</v>
      </c>
      <c r="H4" s="296"/>
      <c r="I4" s="296"/>
    </row>
    <row r="5" spans="1:10" ht="21.95" customHeight="1">
      <c r="A5" s="1"/>
      <c r="C5" s="296" t="s">
        <v>4</v>
      </c>
      <c r="D5" s="296"/>
      <c r="E5" s="296"/>
      <c r="G5" s="296" t="s">
        <v>4</v>
      </c>
      <c r="H5" s="296"/>
      <c r="I5" s="296"/>
    </row>
    <row r="6" spans="1:10" ht="21.95" customHeight="1">
      <c r="A6" s="1"/>
      <c r="C6" s="255" t="s">
        <v>232</v>
      </c>
      <c r="D6" s="20"/>
      <c r="E6" s="106" t="s">
        <v>5</v>
      </c>
      <c r="G6" s="255" t="s">
        <v>232</v>
      </c>
      <c r="H6" s="20"/>
      <c r="I6" s="106" t="s">
        <v>5</v>
      </c>
    </row>
    <row r="7" spans="1:10" ht="21.95" customHeight="1">
      <c r="A7" s="90" t="s">
        <v>6</v>
      </c>
      <c r="B7" s="10" t="s">
        <v>7</v>
      </c>
      <c r="C7" s="16">
        <v>2024</v>
      </c>
      <c r="D7" s="16"/>
      <c r="E7" s="16">
        <v>2023</v>
      </c>
      <c r="G7" s="16">
        <v>2024</v>
      </c>
      <c r="H7" s="16"/>
      <c r="I7" s="16">
        <v>2023</v>
      </c>
    </row>
    <row r="8" spans="1:10" ht="21.95" customHeight="1">
      <c r="A8" s="90"/>
      <c r="B8" s="10"/>
      <c r="C8" s="16" t="s">
        <v>8</v>
      </c>
      <c r="D8" s="16"/>
      <c r="E8" s="16"/>
      <c r="G8" s="16" t="s">
        <v>8</v>
      </c>
      <c r="H8" s="16"/>
      <c r="I8" s="16"/>
    </row>
    <row r="9" spans="1:10" ht="21.95" customHeight="1">
      <c r="A9" s="1"/>
      <c r="B9" s="10"/>
      <c r="C9" s="295" t="s">
        <v>9</v>
      </c>
      <c r="D9" s="295"/>
      <c r="E9" s="295"/>
      <c r="F9" s="295"/>
      <c r="G9" s="295"/>
      <c r="H9" s="295"/>
      <c r="I9" s="295"/>
    </row>
    <row r="10" spans="1:10" ht="21.95" customHeight="1">
      <c r="A10" s="17" t="s">
        <v>10</v>
      </c>
      <c r="B10" s="10"/>
      <c r="C10" s="3"/>
      <c r="D10" s="149"/>
      <c r="E10" s="3"/>
    </row>
    <row r="11" spans="1:10" ht="21.95" customHeight="1">
      <c r="A11" s="11" t="s">
        <v>11</v>
      </c>
      <c r="B11" s="10"/>
      <c r="C11" s="148">
        <v>2909252</v>
      </c>
      <c r="D11" s="138"/>
      <c r="E11" s="148">
        <v>2356726</v>
      </c>
      <c r="F11" s="109"/>
      <c r="G11" s="92">
        <v>1565599</v>
      </c>
      <c r="H11" s="92"/>
      <c r="I11" s="92">
        <v>514764</v>
      </c>
    </row>
    <row r="12" spans="1:10" ht="21.95" customHeight="1">
      <c r="A12" s="4" t="s">
        <v>12</v>
      </c>
      <c r="B12" s="10"/>
      <c r="C12" s="148">
        <v>6151</v>
      </c>
      <c r="D12" s="138"/>
      <c r="E12" s="148">
        <v>355522</v>
      </c>
      <c r="F12" s="109"/>
      <c r="G12" s="92">
        <v>0</v>
      </c>
      <c r="H12" s="92"/>
      <c r="I12" s="92">
        <v>336957</v>
      </c>
    </row>
    <row r="13" spans="1:10" ht="21.95" customHeight="1">
      <c r="A13" s="11" t="s">
        <v>13</v>
      </c>
      <c r="B13" s="10" t="s">
        <v>14</v>
      </c>
      <c r="C13" s="148">
        <v>2970017</v>
      </c>
      <c r="D13" s="138"/>
      <c r="E13" s="148">
        <v>3313753</v>
      </c>
      <c r="F13" s="109"/>
      <c r="G13" s="92">
        <v>1745219</v>
      </c>
      <c r="H13" s="92"/>
      <c r="I13" s="92">
        <v>2170989</v>
      </c>
      <c r="J13" s="92"/>
    </row>
    <row r="14" spans="1:10" ht="21.95" customHeight="1">
      <c r="A14" s="11" t="s">
        <v>15</v>
      </c>
      <c r="B14" s="10" t="s">
        <v>16</v>
      </c>
      <c r="C14" s="148">
        <v>294611</v>
      </c>
      <c r="D14" s="92"/>
      <c r="E14" s="148">
        <v>256288</v>
      </c>
      <c r="F14" s="109"/>
      <c r="G14" s="92">
        <v>124409</v>
      </c>
      <c r="H14" s="92"/>
      <c r="I14" s="92">
        <v>64155</v>
      </c>
    </row>
    <row r="15" spans="1:10" ht="21.95" customHeight="1">
      <c r="A15" s="11" t="s">
        <v>17</v>
      </c>
      <c r="B15" s="10"/>
      <c r="C15" s="148"/>
      <c r="D15" s="138"/>
      <c r="E15" s="148"/>
      <c r="F15" s="109"/>
      <c r="G15" s="92"/>
      <c r="H15" s="92"/>
      <c r="I15" s="92"/>
    </row>
    <row r="16" spans="1:10" ht="21.95" customHeight="1">
      <c r="A16" s="11" t="s">
        <v>18</v>
      </c>
      <c r="B16" s="10" t="s">
        <v>16</v>
      </c>
      <c r="C16" s="148">
        <v>0</v>
      </c>
      <c r="D16" s="138"/>
      <c r="E16" s="148">
        <v>0</v>
      </c>
      <c r="F16" s="109"/>
      <c r="G16" s="92">
        <v>20512</v>
      </c>
      <c r="H16" s="92"/>
      <c r="I16" s="92">
        <v>21058</v>
      </c>
    </row>
    <row r="17" spans="1:9" ht="21.95" customHeight="1">
      <c r="A17" s="11" t="s">
        <v>19</v>
      </c>
      <c r="B17" s="10"/>
      <c r="C17" s="148">
        <f>3092998+24841</f>
        <v>3117839</v>
      </c>
      <c r="D17" s="138"/>
      <c r="E17" s="148">
        <v>3377379</v>
      </c>
      <c r="F17" s="109"/>
      <c r="G17" s="92">
        <f>1012057+9512</f>
        <v>1021569</v>
      </c>
      <c r="H17" s="92"/>
      <c r="I17" s="92">
        <v>968216</v>
      </c>
    </row>
    <row r="18" spans="1:9" ht="21.95" customHeight="1">
      <c r="A18" s="11" t="s">
        <v>20</v>
      </c>
      <c r="B18" s="10"/>
      <c r="C18" s="148">
        <v>261952</v>
      </c>
      <c r="D18" s="138"/>
      <c r="E18" s="148">
        <v>320904</v>
      </c>
      <c r="F18" s="109"/>
      <c r="G18" s="92">
        <v>48941</v>
      </c>
      <c r="H18" s="92"/>
      <c r="I18" s="92">
        <v>43884</v>
      </c>
    </row>
    <row r="19" spans="1:9" ht="21.95" customHeight="1">
      <c r="A19" s="11" t="s">
        <v>21</v>
      </c>
      <c r="B19" s="10"/>
      <c r="C19" s="148">
        <v>12124</v>
      </c>
      <c r="D19" s="138"/>
      <c r="E19" s="148">
        <v>9436</v>
      </c>
      <c r="F19" s="109"/>
      <c r="G19" s="92">
        <v>0</v>
      </c>
      <c r="H19" s="92"/>
      <c r="I19" s="92">
        <v>0</v>
      </c>
    </row>
    <row r="20" spans="1:9" ht="21.95" hidden="1" customHeight="1">
      <c r="A20" s="11" t="s">
        <v>22</v>
      </c>
      <c r="B20" s="10"/>
      <c r="C20" s="148"/>
      <c r="D20" s="138"/>
      <c r="E20" s="148"/>
      <c r="F20" s="109"/>
      <c r="G20" s="92"/>
      <c r="H20" s="92"/>
      <c r="I20" s="92"/>
    </row>
    <row r="21" spans="1:9" ht="21.95" hidden="1" customHeight="1">
      <c r="A21" s="11" t="s">
        <v>23</v>
      </c>
      <c r="B21" s="10"/>
      <c r="C21" s="148"/>
      <c r="D21" s="138"/>
      <c r="E21" s="148"/>
      <c r="F21" s="109"/>
      <c r="G21" s="92"/>
      <c r="H21" s="92"/>
      <c r="I21" s="92"/>
    </row>
    <row r="22" spans="1:9" ht="21.95" hidden="1" customHeight="1">
      <c r="A22" s="11" t="s">
        <v>24</v>
      </c>
      <c r="B22" s="10"/>
      <c r="C22" s="148">
        <v>0</v>
      </c>
      <c r="D22" s="138"/>
      <c r="E22" s="148">
        <v>0</v>
      </c>
      <c r="F22" s="109"/>
      <c r="G22" s="92">
        <v>0</v>
      </c>
      <c r="H22" s="92"/>
      <c r="I22" s="92">
        <v>0</v>
      </c>
    </row>
    <row r="23" spans="1:9" ht="21.95" customHeight="1">
      <c r="A23" s="1" t="s">
        <v>25</v>
      </c>
      <c r="B23" s="10"/>
      <c r="C23" s="141">
        <f>SUM(C11:C22)</f>
        <v>9571946</v>
      </c>
      <c r="D23" s="150"/>
      <c r="E23" s="141">
        <f>SUM(E11:E22)</f>
        <v>9990008</v>
      </c>
      <c r="F23" s="108">
        <v>1925672944</v>
      </c>
      <c r="G23" s="141">
        <f>SUM(G11:G22)</f>
        <v>4526249</v>
      </c>
      <c r="H23" s="150"/>
      <c r="I23" s="141">
        <f>SUM(I11:I22)</f>
        <v>4120023</v>
      </c>
    </row>
    <row r="24" spans="1:9" ht="19.5" customHeight="1">
      <c r="B24" s="10"/>
      <c r="C24" s="3"/>
      <c r="D24" s="151"/>
      <c r="E24" s="3"/>
      <c r="F24" s="108"/>
      <c r="G24" s="3"/>
      <c r="H24" s="151"/>
      <c r="I24" s="3"/>
    </row>
    <row r="25" spans="1:9" ht="21.95" customHeight="1">
      <c r="A25" s="152" t="s">
        <v>26</v>
      </c>
      <c r="B25" s="10"/>
      <c r="C25" s="3"/>
      <c r="D25" s="151"/>
      <c r="E25" s="3"/>
      <c r="F25" s="108"/>
      <c r="G25" s="3"/>
      <c r="H25" s="151"/>
      <c r="I25" s="3"/>
    </row>
    <row r="26" spans="1:9" ht="19.5" hidden="1" customHeight="1">
      <c r="A26" s="153" t="s">
        <v>27</v>
      </c>
      <c r="B26" s="10"/>
      <c r="C26" s="148"/>
      <c r="D26" s="92"/>
      <c r="E26" s="148"/>
      <c r="F26" s="109"/>
      <c r="G26" s="148"/>
      <c r="H26" s="92"/>
      <c r="I26" s="148"/>
    </row>
    <row r="27" spans="1:9" ht="21.95" hidden="1" customHeight="1">
      <c r="A27" s="153" t="s">
        <v>28</v>
      </c>
      <c r="B27" s="10" t="s">
        <v>29</v>
      </c>
      <c r="C27" s="148">
        <v>0</v>
      </c>
      <c r="D27" s="92"/>
      <c r="E27" s="148">
        <v>0</v>
      </c>
      <c r="F27" s="109"/>
      <c r="G27" s="148">
        <v>0</v>
      </c>
      <c r="H27" s="92"/>
      <c r="I27" s="148">
        <v>0</v>
      </c>
    </row>
    <row r="28" spans="1:9" ht="21.95" customHeight="1">
      <c r="A28" s="153" t="s">
        <v>30</v>
      </c>
      <c r="B28" s="10" t="s">
        <v>29</v>
      </c>
      <c r="C28" s="148">
        <v>0</v>
      </c>
      <c r="D28" s="151"/>
      <c r="E28" s="148">
        <v>0</v>
      </c>
      <c r="F28" s="108"/>
      <c r="G28" s="92">
        <v>1494223</v>
      </c>
      <c r="H28" s="92"/>
      <c r="I28" s="92">
        <v>1384135</v>
      </c>
    </row>
    <row r="29" spans="1:9" ht="21.95" customHeight="1">
      <c r="A29" s="153" t="s">
        <v>31</v>
      </c>
      <c r="B29" s="10" t="s">
        <v>29</v>
      </c>
      <c r="C29" s="148">
        <v>38407</v>
      </c>
      <c r="D29" s="151"/>
      <c r="E29" s="148">
        <v>221146</v>
      </c>
      <c r="F29" s="108"/>
      <c r="G29" s="92">
        <f>44457-1</f>
        <v>44456</v>
      </c>
      <c r="H29" s="92"/>
      <c r="I29" s="92">
        <v>216886</v>
      </c>
    </row>
    <row r="30" spans="1:9" ht="21.95" customHeight="1">
      <c r="A30" s="153" t="s">
        <v>32</v>
      </c>
      <c r="B30" s="10"/>
      <c r="C30" s="148">
        <f>33388-1</f>
        <v>33387</v>
      </c>
      <c r="D30" s="92"/>
      <c r="E30" s="148">
        <v>35033</v>
      </c>
      <c r="F30" s="109"/>
      <c r="G30" s="148">
        <v>26789</v>
      </c>
      <c r="H30" s="92"/>
      <c r="I30" s="148">
        <v>26789</v>
      </c>
    </row>
    <row r="31" spans="1:9" ht="21.95" customHeight="1">
      <c r="A31" s="153" t="s">
        <v>33</v>
      </c>
      <c r="B31" s="10" t="s">
        <v>34</v>
      </c>
      <c r="C31" s="148">
        <v>1932815</v>
      </c>
      <c r="D31" s="92"/>
      <c r="E31" s="148">
        <v>1974496</v>
      </c>
      <c r="F31" s="109"/>
      <c r="G31" s="92">
        <v>1253938</v>
      </c>
      <c r="H31" s="92"/>
      <c r="I31" s="92">
        <v>1289830</v>
      </c>
    </row>
    <row r="32" spans="1:9" ht="21.95" customHeight="1">
      <c r="A32" s="153" t="s">
        <v>35</v>
      </c>
      <c r="B32" s="10" t="s">
        <v>34</v>
      </c>
      <c r="C32" s="148">
        <v>270244</v>
      </c>
      <c r="D32" s="92"/>
      <c r="E32" s="148">
        <v>250791</v>
      </c>
      <c r="F32" s="109"/>
      <c r="G32" s="148">
        <v>0</v>
      </c>
      <c r="H32" s="92"/>
      <c r="I32" s="148">
        <v>0</v>
      </c>
    </row>
    <row r="33" spans="1:9" ht="21.95" customHeight="1">
      <c r="A33" s="11" t="s">
        <v>36</v>
      </c>
      <c r="B33" s="10"/>
      <c r="C33" s="148">
        <v>458712</v>
      </c>
      <c r="D33" s="92"/>
      <c r="E33" s="148">
        <v>456242</v>
      </c>
      <c r="F33" s="109"/>
      <c r="G33" s="148">
        <v>0</v>
      </c>
      <c r="H33" s="92"/>
      <c r="I33" s="148">
        <v>0</v>
      </c>
    </row>
    <row r="34" spans="1:9" ht="21.95" customHeight="1">
      <c r="A34" s="11" t="s">
        <v>37</v>
      </c>
      <c r="B34" s="10"/>
      <c r="C34" s="148">
        <v>874440</v>
      </c>
      <c r="D34" s="92"/>
      <c r="E34" s="148">
        <v>862228</v>
      </c>
      <c r="F34" s="109"/>
      <c r="G34" s="92">
        <v>516499</v>
      </c>
      <c r="H34" s="92"/>
      <c r="I34" s="92">
        <v>516292</v>
      </c>
    </row>
    <row r="35" spans="1:9" ht="19.5" hidden="1" customHeight="1">
      <c r="A35" s="11" t="s">
        <v>38</v>
      </c>
      <c r="B35" s="10"/>
      <c r="C35" s="148"/>
      <c r="D35" s="92"/>
      <c r="E35" s="148"/>
      <c r="F35" s="109"/>
      <c r="G35" s="92"/>
      <c r="H35" s="92"/>
      <c r="I35" s="92"/>
    </row>
    <row r="36" spans="1:9" ht="21.95" customHeight="1">
      <c r="A36" s="11" t="s">
        <v>39</v>
      </c>
      <c r="B36" s="10" t="s">
        <v>164</v>
      </c>
      <c r="C36" s="148">
        <v>258070</v>
      </c>
      <c r="D36" s="92"/>
      <c r="E36" s="148">
        <v>278949</v>
      </c>
      <c r="F36" s="109"/>
      <c r="G36" s="92">
        <f>75674-1</f>
        <v>75673</v>
      </c>
      <c r="H36" s="92"/>
      <c r="I36" s="92">
        <v>66225</v>
      </c>
    </row>
    <row r="37" spans="1:9" ht="21.95" customHeight="1">
      <c r="A37" s="11" t="s">
        <v>21</v>
      </c>
      <c r="B37" s="10"/>
      <c r="C37" s="148">
        <v>6750</v>
      </c>
      <c r="D37" s="92"/>
      <c r="E37" s="148">
        <v>6235</v>
      </c>
      <c r="F37" s="109"/>
      <c r="G37" s="92">
        <v>0</v>
      </c>
      <c r="H37" s="92"/>
      <c r="I37" s="92">
        <v>0</v>
      </c>
    </row>
    <row r="38" spans="1:9" ht="21.95" customHeight="1">
      <c r="A38" s="11" t="s">
        <v>41</v>
      </c>
      <c r="B38" s="10"/>
      <c r="C38" s="148">
        <v>87990</v>
      </c>
      <c r="D38" s="92"/>
      <c r="E38" s="148">
        <v>39730</v>
      </c>
      <c r="F38" s="109"/>
      <c r="G38" s="140">
        <f>19981+2</f>
        <v>19983</v>
      </c>
      <c r="H38" s="92"/>
      <c r="I38" s="140">
        <v>18528</v>
      </c>
    </row>
    <row r="39" spans="1:9" ht="21.95" customHeight="1">
      <c r="A39" s="1" t="s">
        <v>42</v>
      </c>
      <c r="B39" s="10"/>
      <c r="C39" s="141">
        <f>SUM(C26:C38)</f>
        <v>3960815</v>
      </c>
      <c r="D39" s="150"/>
      <c r="E39" s="141">
        <f>SUM(E26:E38)</f>
        <v>4124850</v>
      </c>
      <c r="F39" s="108">
        <v>390228152</v>
      </c>
      <c r="G39" s="141">
        <f>SUM(G26:G38)</f>
        <v>3431561</v>
      </c>
      <c r="H39" s="150"/>
      <c r="I39" s="141">
        <f>SUM(I26:I38)</f>
        <v>3518685</v>
      </c>
    </row>
    <row r="40" spans="1:9" ht="19.5" customHeight="1">
      <c r="A40" s="1"/>
      <c r="B40" s="10"/>
      <c r="C40" s="154"/>
      <c r="D40" s="150"/>
      <c r="E40" s="154"/>
      <c r="F40" s="108"/>
      <c r="G40" s="154"/>
      <c r="H40" s="150"/>
      <c r="I40" s="154"/>
    </row>
    <row r="41" spans="1:9" ht="21.95" customHeight="1" thickBot="1">
      <c r="A41" s="1" t="s">
        <v>43</v>
      </c>
      <c r="B41" s="10"/>
      <c r="C41" s="155">
        <f>SUM(C23,C39)</f>
        <v>13532761</v>
      </c>
      <c r="D41" s="150"/>
      <c r="E41" s="155">
        <f>SUM(E23,E39)</f>
        <v>14114858</v>
      </c>
      <c r="F41" s="108"/>
      <c r="G41" s="155">
        <f>SUM(G23,G39)</f>
        <v>7957810</v>
      </c>
      <c r="H41" s="150"/>
      <c r="I41" s="155">
        <f>SUM(I23,I39)</f>
        <v>7638708</v>
      </c>
    </row>
    <row r="42" spans="1:9" ht="18" customHeight="1" thickTop="1">
      <c r="A42" s="1"/>
      <c r="B42" s="10"/>
      <c r="C42" s="113"/>
      <c r="D42" s="107"/>
      <c r="E42" s="113"/>
      <c r="F42" s="108"/>
      <c r="G42" s="109"/>
      <c r="I42" s="109"/>
    </row>
    <row r="43" spans="1:9" s="15" customFormat="1" ht="21.95" customHeight="1">
      <c r="A43" s="35" t="s">
        <v>0</v>
      </c>
      <c r="B43" s="13"/>
      <c r="C43" s="14"/>
      <c r="E43" s="14"/>
    </row>
    <row r="44" spans="1:9" s="7" customFormat="1" ht="21.95" customHeight="1">
      <c r="A44" s="5" t="s">
        <v>1</v>
      </c>
      <c r="B44" s="6"/>
      <c r="C44" s="9"/>
      <c r="E44" s="9"/>
    </row>
    <row r="45" spans="1:9" ht="17.45" customHeight="1">
      <c r="C45" s="3"/>
      <c r="E45" s="3"/>
    </row>
    <row r="46" spans="1:9" ht="20.100000000000001" customHeight="1">
      <c r="C46" s="296" t="s">
        <v>2</v>
      </c>
      <c r="D46" s="296"/>
      <c r="E46" s="296"/>
      <c r="G46" s="296" t="s">
        <v>3</v>
      </c>
      <c r="H46" s="296"/>
      <c r="I46" s="296"/>
    </row>
    <row r="47" spans="1:9" ht="20.100000000000001" customHeight="1">
      <c r="C47" s="296" t="s">
        <v>4</v>
      </c>
      <c r="D47" s="296"/>
      <c r="E47" s="296"/>
      <c r="G47" s="296" t="s">
        <v>4</v>
      </c>
      <c r="H47" s="296"/>
      <c r="I47" s="296"/>
    </row>
    <row r="48" spans="1:9" ht="20.100000000000001" customHeight="1">
      <c r="C48" s="255" t="s">
        <v>232</v>
      </c>
      <c r="D48" s="20"/>
      <c r="E48" s="106" t="s">
        <v>5</v>
      </c>
      <c r="G48" s="255" t="s">
        <v>232</v>
      </c>
      <c r="H48" s="20"/>
      <c r="I48" s="106" t="s">
        <v>5</v>
      </c>
    </row>
    <row r="49" spans="1:9" ht="20.100000000000001" customHeight="1">
      <c r="A49" s="1" t="s">
        <v>44</v>
      </c>
      <c r="B49" s="10" t="s">
        <v>7</v>
      </c>
      <c r="C49" s="16">
        <v>2024</v>
      </c>
      <c r="D49" s="16"/>
      <c r="E49" s="16">
        <v>2023</v>
      </c>
      <c r="G49" s="16">
        <v>2024</v>
      </c>
      <c r="H49" s="16"/>
      <c r="I49" s="16">
        <v>2023</v>
      </c>
    </row>
    <row r="50" spans="1:9" ht="20.100000000000001" customHeight="1">
      <c r="A50" s="1"/>
      <c r="B50" s="10"/>
      <c r="C50" s="16" t="s">
        <v>8</v>
      </c>
      <c r="D50" s="16"/>
      <c r="E50" s="16"/>
      <c r="G50" s="16" t="s">
        <v>8</v>
      </c>
      <c r="H50" s="16"/>
      <c r="I50" s="16"/>
    </row>
    <row r="51" spans="1:9" ht="20.100000000000001" customHeight="1">
      <c r="B51" s="4"/>
      <c r="C51" s="295" t="s">
        <v>9</v>
      </c>
      <c r="D51" s="295"/>
      <c r="E51" s="295"/>
      <c r="F51" s="295"/>
      <c r="G51" s="295"/>
      <c r="H51" s="295"/>
      <c r="I51" s="295"/>
    </row>
    <row r="52" spans="1:9" ht="20.100000000000001" customHeight="1">
      <c r="A52" s="17" t="s">
        <v>45</v>
      </c>
      <c r="B52" s="10"/>
      <c r="C52" s="3"/>
      <c r="D52" s="149"/>
      <c r="E52" s="3"/>
    </row>
    <row r="53" spans="1:9" ht="20.100000000000001" customHeight="1">
      <c r="A53" s="11" t="s">
        <v>46</v>
      </c>
      <c r="B53" s="10"/>
      <c r="C53" s="3"/>
      <c r="D53" s="149"/>
      <c r="E53" s="3"/>
    </row>
    <row r="54" spans="1:9" ht="20.100000000000001" customHeight="1">
      <c r="A54" s="11" t="s">
        <v>47</v>
      </c>
      <c r="B54" s="10"/>
      <c r="C54" s="148">
        <v>168747</v>
      </c>
      <c r="D54" s="156"/>
      <c r="E54" s="148">
        <v>76000</v>
      </c>
      <c r="F54" s="108"/>
      <c r="G54" s="148">
        <v>0</v>
      </c>
      <c r="H54" s="156"/>
      <c r="I54" s="148">
        <v>0</v>
      </c>
    </row>
    <row r="55" spans="1:9" ht="20.100000000000001" customHeight="1">
      <c r="A55" s="11" t="s">
        <v>48</v>
      </c>
      <c r="B55" s="10" t="s">
        <v>16</v>
      </c>
      <c r="C55" s="148">
        <v>1841308</v>
      </c>
      <c r="D55" s="156"/>
      <c r="E55" s="148">
        <v>1924814</v>
      </c>
      <c r="F55" s="108"/>
      <c r="G55" s="156">
        <v>375578</v>
      </c>
      <c r="H55" s="156"/>
      <c r="I55" s="156">
        <v>293416</v>
      </c>
    </row>
    <row r="56" spans="1:9" ht="20.100000000000001" customHeight="1">
      <c r="A56" s="11" t="s">
        <v>49</v>
      </c>
      <c r="B56" s="10" t="s">
        <v>16</v>
      </c>
      <c r="C56" s="148">
        <v>770868</v>
      </c>
      <c r="D56" s="156"/>
      <c r="E56" s="148">
        <v>1272618</v>
      </c>
      <c r="F56" s="108"/>
      <c r="G56" s="156">
        <v>161749</v>
      </c>
      <c r="H56" s="156"/>
      <c r="I56" s="156">
        <v>231321</v>
      </c>
    </row>
    <row r="57" spans="1:9" ht="20.100000000000001" customHeight="1">
      <c r="A57" s="11" t="s">
        <v>50</v>
      </c>
      <c r="B57" s="10"/>
      <c r="C57" s="148">
        <f>105+64526</f>
        <v>64631</v>
      </c>
      <c r="D57" s="156"/>
      <c r="E57" s="148">
        <v>43778</v>
      </c>
      <c r="F57" s="108"/>
      <c r="G57" s="148">
        <v>0</v>
      </c>
      <c r="H57" s="156"/>
      <c r="I57" s="148">
        <v>0</v>
      </c>
    </row>
    <row r="58" spans="1:9" ht="20.100000000000001" customHeight="1">
      <c r="A58" s="11" t="s">
        <v>51</v>
      </c>
      <c r="B58" s="10"/>
      <c r="C58" s="148">
        <v>28228</v>
      </c>
      <c r="D58" s="156"/>
      <c r="E58" s="148">
        <v>108451</v>
      </c>
      <c r="F58" s="108"/>
      <c r="G58" s="156">
        <v>661</v>
      </c>
      <c r="H58" s="156"/>
      <c r="I58" s="156">
        <v>34187</v>
      </c>
    </row>
    <row r="59" spans="1:9" ht="20.100000000000001" customHeight="1">
      <c r="A59" s="4" t="s">
        <v>52</v>
      </c>
      <c r="B59" s="10"/>
      <c r="C59" s="148">
        <f>873932-1</f>
        <v>873931</v>
      </c>
      <c r="D59" s="156"/>
      <c r="E59" s="148">
        <v>882807</v>
      </c>
      <c r="F59" s="108"/>
      <c r="G59" s="156">
        <v>241197</v>
      </c>
      <c r="H59" s="156"/>
      <c r="I59" s="156">
        <v>219521</v>
      </c>
    </row>
    <row r="60" spans="1:9" ht="20.100000000000001" customHeight="1">
      <c r="A60" s="4" t="s">
        <v>53</v>
      </c>
      <c r="B60" s="10"/>
      <c r="C60" s="148">
        <v>138246</v>
      </c>
      <c r="D60" s="156"/>
      <c r="E60" s="148">
        <v>128097</v>
      </c>
      <c r="F60" s="108"/>
      <c r="G60" s="156">
        <v>33984</v>
      </c>
      <c r="H60" s="156"/>
      <c r="I60" s="156">
        <v>31830</v>
      </c>
    </row>
    <row r="61" spans="1:9" ht="20.100000000000001" customHeight="1">
      <c r="A61" s="1" t="s">
        <v>54</v>
      </c>
      <c r="B61" s="10"/>
      <c r="C61" s="141">
        <f>SUM(C54:C60)</f>
        <v>3885959</v>
      </c>
      <c r="D61" s="107"/>
      <c r="E61" s="157">
        <f>SUM(E54:E60)</f>
        <v>4436565</v>
      </c>
      <c r="F61" s="108">
        <v>1595000482</v>
      </c>
      <c r="G61" s="283">
        <f>SUM(G54:G60)</f>
        <v>813169</v>
      </c>
      <c r="H61" s="156"/>
      <c r="I61" s="157">
        <f>SUM(I54:I60)</f>
        <v>810275</v>
      </c>
    </row>
    <row r="62" spans="1:9" ht="12.95" customHeight="1">
      <c r="B62" s="10"/>
      <c r="C62" s="158"/>
      <c r="D62" s="156"/>
      <c r="E62" s="158"/>
      <c r="F62" s="108"/>
      <c r="G62" s="158"/>
      <c r="H62" s="156"/>
      <c r="I62" s="158"/>
    </row>
    <row r="63" spans="1:9" ht="15">
      <c r="A63" s="17" t="s">
        <v>55</v>
      </c>
      <c r="B63" s="10"/>
      <c r="C63" s="158"/>
      <c r="D63" s="156"/>
      <c r="E63" s="158"/>
      <c r="F63" s="159"/>
      <c r="G63" s="158"/>
      <c r="H63" s="156"/>
      <c r="I63" s="158"/>
    </row>
    <row r="64" spans="1:9" ht="20.100000000000001" customHeight="1">
      <c r="A64" s="11" t="s">
        <v>56</v>
      </c>
      <c r="B64" s="10"/>
      <c r="C64" s="148">
        <v>144645</v>
      </c>
      <c r="D64" s="156"/>
      <c r="E64" s="148">
        <v>132058</v>
      </c>
      <c r="F64" s="108"/>
      <c r="G64" s="148">
        <v>0</v>
      </c>
      <c r="H64" s="156"/>
      <c r="I64" s="148">
        <v>0</v>
      </c>
    </row>
    <row r="65" spans="1:9" ht="20.100000000000001" customHeight="1">
      <c r="A65" s="11" t="s">
        <v>57</v>
      </c>
      <c r="B65" s="10" t="s">
        <v>164</v>
      </c>
      <c r="C65" s="148">
        <v>4</v>
      </c>
      <c r="D65" s="156"/>
      <c r="E65" s="148">
        <v>2139</v>
      </c>
      <c r="F65" s="108"/>
      <c r="G65" s="148">
        <v>0</v>
      </c>
      <c r="H65" s="156"/>
      <c r="I65" s="148">
        <v>0</v>
      </c>
    </row>
    <row r="66" spans="1:9" ht="20.100000000000001" customHeight="1">
      <c r="A66" s="11" t="s">
        <v>58</v>
      </c>
      <c r="B66" s="10"/>
      <c r="C66" s="148">
        <v>264374</v>
      </c>
      <c r="D66" s="156"/>
      <c r="E66" s="148">
        <v>241917</v>
      </c>
      <c r="F66" s="108"/>
      <c r="G66" s="156">
        <v>157780</v>
      </c>
      <c r="H66" s="156"/>
      <c r="I66" s="156">
        <v>145657</v>
      </c>
    </row>
    <row r="67" spans="1:9" ht="20.100000000000001" customHeight="1">
      <c r="A67" s="1" t="s">
        <v>59</v>
      </c>
      <c r="B67" s="10"/>
      <c r="C67" s="141">
        <f>SUM(C64:C66)</f>
        <v>409023</v>
      </c>
      <c r="D67" s="150"/>
      <c r="E67" s="264">
        <f>SUM(E64:E66)</f>
        <v>376114</v>
      </c>
      <c r="F67" s="12"/>
      <c r="G67" s="283">
        <f>SUM(G64:G66)</f>
        <v>157780</v>
      </c>
      <c r="H67" s="156"/>
      <c r="I67" s="157">
        <f>SUM(I64:I66)</f>
        <v>145657</v>
      </c>
    </row>
    <row r="68" spans="1:9" ht="12.95" customHeight="1">
      <c r="B68" s="10"/>
      <c r="C68" s="92"/>
      <c r="D68" s="151"/>
      <c r="E68" s="92"/>
      <c r="F68" s="12"/>
      <c r="G68" s="92"/>
      <c r="H68" s="156"/>
      <c r="I68" s="158"/>
    </row>
    <row r="69" spans="1:9" ht="15">
      <c r="A69" s="1" t="s">
        <v>60</v>
      </c>
      <c r="B69" s="10"/>
      <c r="C69" s="284">
        <f>SUM(C61,C67)</f>
        <v>4294982</v>
      </c>
      <c r="D69" s="150"/>
      <c r="E69" s="285">
        <f>SUM(E61,E67)</f>
        <v>4812679</v>
      </c>
      <c r="F69" s="12">
        <v>1669896257</v>
      </c>
      <c r="G69" s="284">
        <f>SUM(G61,G67)</f>
        <v>970949</v>
      </c>
      <c r="H69" s="156"/>
      <c r="I69" s="160">
        <f>SUM(I61,I67)</f>
        <v>955932</v>
      </c>
    </row>
    <row r="70" spans="1:9" ht="12.95" customHeight="1">
      <c r="B70" s="10"/>
      <c r="C70" s="158"/>
      <c r="D70" s="156"/>
      <c r="E70" s="158"/>
      <c r="F70" s="108"/>
      <c r="G70" s="158"/>
      <c r="H70" s="156"/>
      <c r="I70" s="158"/>
    </row>
    <row r="71" spans="1:9" ht="15">
      <c r="A71" s="17" t="s">
        <v>61</v>
      </c>
      <c r="B71" s="10"/>
      <c r="C71" s="73"/>
      <c r="D71" s="156"/>
      <c r="E71" s="73"/>
      <c r="F71" s="108"/>
      <c r="G71" s="73"/>
      <c r="H71" s="156"/>
      <c r="I71" s="73"/>
    </row>
    <row r="72" spans="1:9" ht="20.100000000000001" customHeight="1">
      <c r="A72" s="20" t="s">
        <v>62</v>
      </c>
      <c r="B72" s="10"/>
      <c r="C72" s="73"/>
      <c r="D72" s="156"/>
      <c r="E72" s="73"/>
      <c r="F72" s="108"/>
      <c r="G72" s="73"/>
      <c r="H72" s="156"/>
      <c r="I72" s="73"/>
    </row>
    <row r="73" spans="1:9" ht="20.100000000000001" customHeight="1" thickBot="1">
      <c r="A73" s="20" t="s">
        <v>63</v>
      </c>
      <c r="B73" s="10"/>
      <c r="C73" s="161">
        <v>436951</v>
      </c>
      <c r="D73" s="156"/>
      <c r="E73" s="161">
        <v>436951</v>
      </c>
      <c r="F73" s="108"/>
      <c r="G73" s="161">
        <v>436951</v>
      </c>
      <c r="H73" s="156"/>
      <c r="I73" s="161">
        <v>436951</v>
      </c>
    </row>
    <row r="74" spans="1:9" ht="20.100000000000001" customHeight="1" thickTop="1">
      <c r="A74" s="32" t="s">
        <v>64</v>
      </c>
      <c r="B74" s="10"/>
      <c r="C74" s="151"/>
      <c r="D74" s="156"/>
      <c r="E74" s="151"/>
      <c r="F74" s="108"/>
      <c r="G74" s="151"/>
      <c r="H74" s="156"/>
      <c r="I74" s="151"/>
    </row>
    <row r="75" spans="1:9" ht="20.100000000000001" customHeight="1">
      <c r="A75" s="20" t="s">
        <v>65</v>
      </c>
      <c r="B75" s="10"/>
      <c r="C75" s="151">
        <v>435935</v>
      </c>
      <c r="D75" s="156"/>
      <c r="E75" s="151">
        <v>435935</v>
      </c>
      <c r="F75" s="108"/>
      <c r="G75" s="151">
        <v>435935</v>
      </c>
      <c r="H75" s="156"/>
      <c r="I75" s="151">
        <v>435935</v>
      </c>
    </row>
    <row r="76" spans="1:9" ht="20.100000000000001" customHeight="1">
      <c r="A76" s="32" t="s">
        <v>66</v>
      </c>
      <c r="B76" s="10"/>
      <c r="C76" s="151"/>
      <c r="D76" s="156"/>
      <c r="E76" s="151"/>
      <c r="F76" s="108"/>
      <c r="G76" s="151"/>
      <c r="H76" s="156"/>
      <c r="I76" s="151"/>
    </row>
    <row r="77" spans="1:9" ht="20.100000000000001" customHeight="1">
      <c r="A77" s="20" t="s">
        <v>67</v>
      </c>
      <c r="B77" s="10"/>
      <c r="C77" s="156"/>
      <c r="D77" s="156"/>
      <c r="E77" s="156"/>
      <c r="F77" s="108"/>
      <c r="G77" s="156"/>
      <c r="H77" s="156"/>
      <c r="I77" s="156"/>
    </row>
    <row r="78" spans="1:9" ht="20.100000000000001" customHeight="1">
      <c r="A78" s="20" t="s">
        <v>68</v>
      </c>
      <c r="B78" s="10"/>
      <c r="C78" s="40">
        <v>2304523</v>
      </c>
      <c r="D78" s="156"/>
      <c r="E78" s="40">
        <v>2304523</v>
      </c>
      <c r="F78" s="108"/>
      <c r="G78" s="40">
        <v>2304523</v>
      </c>
      <c r="H78" s="156"/>
      <c r="I78" s="40">
        <v>2304523</v>
      </c>
    </row>
    <row r="79" spans="1:9" ht="20.100000000000001" customHeight="1">
      <c r="A79" s="20" t="s">
        <v>69</v>
      </c>
      <c r="B79" s="10"/>
      <c r="C79" s="40">
        <v>14122</v>
      </c>
      <c r="D79" s="156"/>
      <c r="E79" s="40">
        <v>14122</v>
      </c>
      <c r="F79" s="108"/>
      <c r="G79" s="40">
        <v>0</v>
      </c>
      <c r="H79" s="156"/>
      <c r="I79" s="40">
        <v>0</v>
      </c>
    </row>
    <row r="80" spans="1:9" ht="20.100000000000001" customHeight="1">
      <c r="A80" s="20" t="s">
        <v>70</v>
      </c>
      <c r="B80" s="10"/>
      <c r="C80" s="40">
        <v>2005</v>
      </c>
      <c r="D80" s="156"/>
      <c r="E80" s="40">
        <v>2005</v>
      </c>
      <c r="F80" s="108"/>
      <c r="G80" s="40">
        <v>2005</v>
      </c>
      <c r="H80" s="156"/>
      <c r="I80" s="40">
        <v>2005</v>
      </c>
    </row>
    <row r="81" spans="1:11" ht="20.100000000000001" customHeight="1">
      <c r="A81" s="20" t="s">
        <v>71</v>
      </c>
      <c r="B81" s="10"/>
      <c r="C81" s="156"/>
      <c r="D81" s="156"/>
      <c r="E81" s="156"/>
      <c r="F81" s="108"/>
      <c r="G81" s="156"/>
      <c r="H81" s="156"/>
      <c r="I81" s="156"/>
    </row>
    <row r="82" spans="1:11" ht="20.100000000000001" customHeight="1">
      <c r="A82" s="20" t="s">
        <v>72</v>
      </c>
      <c r="B82" s="10"/>
      <c r="C82" s="156"/>
      <c r="D82" s="156"/>
      <c r="E82" s="156"/>
      <c r="F82" s="108"/>
      <c r="G82" s="156"/>
      <c r="H82" s="156"/>
      <c r="I82" s="156"/>
    </row>
    <row r="83" spans="1:11" ht="20.100000000000001" customHeight="1">
      <c r="A83" s="20" t="s">
        <v>73</v>
      </c>
      <c r="B83" s="10"/>
      <c r="C83" s="156">
        <v>49088</v>
      </c>
      <c r="D83" s="156"/>
      <c r="E83" s="156">
        <v>49088</v>
      </c>
      <c r="F83" s="108"/>
      <c r="G83" s="156">
        <v>43695</v>
      </c>
      <c r="H83" s="156"/>
      <c r="I83" s="156">
        <v>43695</v>
      </c>
    </row>
    <row r="84" spans="1:11" ht="20.100000000000001" customHeight="1">
      <c r="A84" s="20" t="s">
        <v>74</v>
      </c>
      <c r="B84" s="10"/>
      <c r="C84" s="40">
        <v>25000</v>
      </c>
      <c r="D84" s="156"/>
      <c r="E84" s="40">
        <v>25000</v>
      </c>
      <c r="F84" s="108"/>
      <c r="G84" s="40">
        <v>25000</v>
      </c>
      <c r="H84" s="156"/>
      <c r="I84" s="40">
        <v>25000</v>
      </c>
    </row>
    <row r="85" spans="1:11" ht="20.100000000000001" customHeight="1">
      <c r="A85" s="20" t="s">
        <v>76</v>
      </c>
      <c r="C85" s="40">
        <v>7113728</v>
      </c>
      <c r="D85" s="156"/>
      <c r="E85" s="40">
        <v>7135730</v>
      </c>
      <c r="F85" s="108"/>
      <c r="G85" s="156">
        <v>4175703</v>
      </c>
      <c r="H85" s="156"/>
      <c r="I85" s="156">
        <v>3871618</v>
      </c>
      <c r="K85" s="108"/>
    </row>
    <row r="86" spans="1:11" ht="20.100000000000001" customHeight="1">
      <c r="A86" s="29" t="s">
        <v>77</v>
      </c>
      <c r="B86" s="10"/>
      <c r="C86" s="294">
        <v>-706757</v>
      </c>
      <c r="D86" s="156"/>
      <c r="E86" s="162">
        <v>-664241</v>
      </c>
      <c r="F86" s="108"/>
      <c r="G86" s="257">
        <v>0</v>
      </c>
      <c r="H86" s="156"/>
      <c r="I86" s="257">
        <v>0</v>
      </c>
    </row>
    <row r="87" spans="1:11" ht="20.100000000000001" customHeight="1">
      <c r="A87" s="90" t="s">
        <v>78</v>
      </c>
      <c r="B87" s="24" t="s">
        <v>79</v>
      </c>
      <c r="C87" s="43">
        <f>SUM(C75:C86)</f>
        <v>9237644</v>
      </c>
      <c r="D87" s="21"/>
      <c r="E87" s="43">
        <f>SUM(E75:E86)</f>
        <v>9302162</v>
      </c>
      <c r="F87" s="21"/>
      <c r="G87" s="43">
        <f>SUM(G75:G86)</f>
        <v>6986861</v>
      </c>
      <c r="H87" s="21"/>
      <c r="I87" s="43">
        <f>SUM(I75:I86)</f>
        <v>6682776</v>
      </c>
    </row>
    <row r="88" spans="1:11" ht="20.100000000000001" customHeight="1">
      <c r="A88" s="11" t="s">
        <v>80</v>
      </c>
      <c r="B88" s="10"/>
      <c r="C88" s="151">
        <v>135</v>
      </c>
      <c r="D88" s="156"/>
      <c r="E88" s="156">
        <v>17</v>
      </c>
      <c r="F88" s="108"/>
      <c r="G88" s="41">
        <v>0</v>
      </c>
      <c r="H88" s="156"/>
      <c r="I88" s="41">
        <v>0</v>
      </c>
    </row>
    <row r="89" spans="1:11" ht="20.100000000000001" customHeight="1">
      <c r="A89" s="90" t="s">
        <v>81</v>
      </c>
      <c r="B89" s="10"/>
      <c r="C89" s="283">
        <f>SUM(C87:C88)</f>
        <v>9237779</v>
      </c>
      <c r="D89" s="107"/>
      <c r="E89" s="157">
        <f>SUM(E87:E88)</f>
        <v>9302179</v>
      </c>
      <c r="F89" s="108">
        <v>646004839.06659269</v>
      </c>
      <c r="G89" s="264">
        <f>SUM(G87:G88)</f>
        <v>6986861</v>
      </c>
      <c r="H89" s="107"/>
      <c r="I89" s="157">
        <f>SUM(I87:I88)</f>
        <v>6682776</v>
      </c>
    </row>
    <row r="90" spans="1:11" ht="19.5" customHeight="1">
      <c r="A90" s="1"/>
      <c r="B90" s="10"/>
      <c r="C90" s="154"/>
      <c r="D90" s="150"/>
      <c r="E90" s="154"/>
      <c r="F90" s="108"/>
      <c r="G90" s="154"/>
      <c r="H90" s="150"/>
      <c r="I90" s="154"/>
    </row>
    <row r="91" spans="1:11" ht="20.100000000000001" customHeight="1" thickBot="1">
      <c r="A91" s="90" t="s">
        <v>82</v>
      </c>
      <c r="B91" s="10"/>
      <c r="C91" s="263">
        <f>SUM(C69,C89)</f>
        <v>13532761</v>
      </c>
      <c r="D91" s="107"/>
      <c r="E91" s="163">
        <f>SUM(E69,E89)</f>
        <v>14114858</v>
      </c>
      <c r="F91" s="108">
        <v>2315901096.0665927</v>
      </c>
      <c r="G91" s="263">
        <f>SUM(G69,G89)</f>
        <v>7957810</v>
      </c>
      <c r="H91" s="107"/>
      <c r="I91" s="163">
        <f>SUM(I69,I89)</f>
        <v>7638708</v>
      </c>
    </row>
    <row r="92" spans="1:11" ht="18" customHeight="1" thickTop="1">
      <c r="C92" s="12"/>
      <c r="E92" s="12"/>
      <c r="G92" s="12"/>
      <c r="I92" s="108"/>
    </row>
    <row r="93" spans="1:11" ht="18" customHeight="1">
      <c r="A93" s="114"/>
      <c r="E93" s="12"/>
      <c r="G93" s="12"/>
      <c r="I93" s="12"/>
    </row>
    <row r="94" spans="1:11" ht="18" customHeight="1">
      <c r="A94" s="164"/>
    </row>
    <row r="95" spans="1:11" ht="18" customHeight="1">
      <c r="A95" s="114"/>
    </row>
    <row r="96" spans="1:11" ht="18" customHeight="1">
      <c r="A96" s="114"/>
    </row>
    <row r="97" spans="3:9" ht="15"/>
    <row r="98" spans="3:9" ht="15"/>
    <row r="99" spans="3:9" ht="15">
      <c r="C99" s="12">
        <f>C91-C41</f>
        <v>0</v>
      </c>
      <c r="E99" s="12">
        <f>E91-E41</f>
        <v>0</v>
      </c>
      <c r="G99" s="12">
        <f>G91-G41</f>
        <v>0</v>
      </c>
      <c r="I99" s="12">
        <f>I91-I41</f>
        <v>0</v>
      </c>
    </row>
    <row r="100" spans="3:9" ht="19.5" customHeight="1"/>
  </sheetData>
  <mergeCells count="10">
    <mergeCell ref="C51:I51"/>
    <mergeCell ref="G4:I4"/>
    <mergeCell ref="G5:I5"/>
    <mergeCell ref="C9:I9"/>
    <mergeCell ref="C4:E4"/>
    <mergeCell ref="C5:E5"/>
    <mergeCell ref="C46:E46"/>
    <mergeCell ref="G46:I46"/>
    <mergeCell ref="C47:E47"/>
    <mergeCell ref="G47:I47"/>
  </mergeCells>
  <printOptions horizontalCentered="1"/>
  <pageMargins left="0.8" right="0.8" top="0.48" bottom="0.5" header="0.5" footer="0.5"/>
  <pageSetup paperSize="9" scale="77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1"/>
  <sheetViews>
    <sheetView zoomScale="90" zoomScaleNormal="90" zoomScaleSheetLayoutView="100" workbookViewId="0">
      <selection activeCell="A5" sqref="A5"/>
    </sheetView>
  </sheetViews>
  <sheetFormatPr defaultColWidth="9.140625" defaultRowHeight="18" customHeight="1"/>
  <cols>
    <col min="1" max="1" width="56.5703125" style="11" customWidth="1"/>
    <col min="2" max="2" width="6.5703125" style="2" customWidth="1"/>
    <col min="3" max="3" width="13.140625" style="3" customWidth="1"/>
    <col min="4" max="4" width="1.5703125" style="3" customWidth="1"/>
    <col min="5" max="5" width="13.140625" style="3" customWidth="1"/>
    <col min="6" max="6" width="1.5703125" style="125" customWidth="1"/>
    <col min="7" max="7" width="15" style="126" hidden="1" customWidth="1"/>
    <col min="8" max="8" width="9.140625" style="125" hidden="1" customWidth="1"/>
    <col min="9" max="9" width="15.42578125" style="125" hidden="1" customWidth="1"/>
    <col min="10" max="10" width="9.140625" style="125" hidden="1" customWidth="1"/>
    <col min="11" max="11" width="13.42578125" style="125" hidden="1" customWidth="1"/>
    <col min="12" max="12" width="13.140625" style="125" customWidth="1"/>
    <col min="13" max="13" width="1.5703125" style="125" customWidth="1"/>
    <col min="14" max="14" width="13.140625" style="125" customWidth="1"/>
    <col min="15" max="15" width="9.140625" style="109" bestFit="1" customWidth="1"/>
    <col min="16" max="16" width="23.42578125" style="4" customWidth="1"/>
    <col min="17" max="17" width="9.5703125" style="4" hidden="1" customWidth="1"/>
    <col min="18" max="24" width="0" style="4" hidden="1" customWidth="1"/>
    <col min="25" max="25" width="11.85546875" style="4" customWidth="1"/>
    <col min="26" max="26" width="0" style="4" hidden="1" customWidth="1"/>
    <col min="27" max="27" width="10.85546875" style="4" bestFit="1" customWidth="1"/>
    <col min="28" max="28" width="0" style="4" hidden="1" customWidth="1"/>
    <col min="29" max="29" width="11.140625" style="4" customWidth="1"/>
    <col min="30" max="30" width="0" style="4" hidden="1" customWidth="1"/>
    <col min="31" max="31" width="11" style="4" customWidth="1"/>
    <col min="32" max="16384" width="9.140625" style="4"/>
  </cols>
  <sheetData>
    <row r="1" spans="1:31" s="15" customFormat="1" ht="20.25" customHeight="1">
      <c r="A1" s="35" t="s">
        <v>0</v>
      </c>
      <c r="B1" s="13"/>
      <c r="C1" s="14"/>
      <c r="D1" s="14"/>
      <c r="E1" s="14"/>
      <c r="F1" s="123"/>
      <c r="G1" s="123"/>
      <c r="H1" s="123"/>
      <c r="I1" s="123"/>
      <c r="J1" s="14"/>
      <c r="K1" s="123"/>
      <c r="L1" s="123"/>
      <c r="M1" s="123"/>
      <c r="N1" s="123"/>
      <c r="O1" s="128"/>
    </row>
    <row r="2" spans="1:31" s="7" customFormat="1" ht="20.25" customHeight="1">
      <c r="A2" s="5" t="s">
        <v>83</v>
      </c>
      <c r="B2" s="6"/>
      <c r="C2" s="9"/>
      <c r="D2" s="9"/>
      <c r="E2" s="9"/>
      <c r="F2" s="124"/>
      <c r="G2" s="124"/>
      <c r="H2" s="124"/>
      <c r="I2" s="124"/>
      <c r="J2" s="9"/>
      <c r="K2" s="124"/>
      <c r="L2" s="124"/>
      <c r="M2" s="124"/>
      <c r="N2" s="124"/>
      <c r="O2" s="121"/>
    </row>
    <row r="3" spans="1:31" ht="19.5" customHeight="1">
      <c r="A3" s="1"/>
      <c r="L3" s="127"/>
      <c r="M3" s="127"/>
      <c r="N3" s="127"/>
    </row>
    <row r="4" spans="1:31" ht="17.25" customHeight="1">
      <c r="A4" s="1"/>
      <c r="C4" s="300" t="s">
        <v>2</v>
      </c>
      <c r="D4" s="300"/>
      <c r="E4" s="300"/>
      <c r="L4" s="300" t="s">
        <v>3</v>
      </c>
      <c r="M4" s="300"/>
      <c r="N4" s="300"/>
    </row>
    <row r="5" spans="1:31" ht="17.25" customHeight="1">
      <c r="A5" s="1"/>
      <c r="C5" s="300" t="s">
        <v>4</v>
      </c>
      <c r="D5" s="300"/>
      <c r="E5" s="300"/>
      <c r="L5" s="300" t="s">
        <v>4</v>
      </c>
      <c r="M5" s="300"/>
      <c r="N5" s="300"/>
    </row>
    <row r="6" spans="1:31" ht="17.25" customHeight="1">
      <c r="A6" s="1"/>
      <c r="C6" s="298" t="s">
        <v>84</v>
      </c>
      <c r="D6" s="298"/>
      <c r="E6" s="298"/>
      <c r="L6" s="298" t="s">
        <v>84</v>
      </c>
      <c r="M6" s="298"/>
      <c r="N6" s="298"/>
    </row>
    <row r="7" spans="1:31" ht="17.25" customHeight="1">
      <c r="A7" s="1"/>
      <c r="C7" s="297" t="s">
        <v>232</v>
      </c>
      <c r="D7" s="298"/>
      <c r="E7" s="298"/>
      <c r="L7" s="297" t="s">
        <v>232</v>
      </c>
      <c r="M7" s="298"/>
      <c r="N7" s="298"/>
    </row>
    <row r="8" spans="1:31" ht="19.5" customHeight="1">
      <c r="A8" s="1"/>
      <c r="B8" s="10" t="s">
        <v>7</v>
      </c>
      <c r="C8" s="132">
        <v>2024</v>
      </c>
      <c r="D8" s="132"/>
      <c r="E8" s="132">
        <v>2023</v>
      </c>
      <c r="F8" s="132"/>
      <c r="G8" s="132">
        <v>2020</v>
      </c>
      <c r="H8" s="132"/>
      <c r="I8" s="132">
        <v>2019</v>
      </c>
      <c r="J8" s="133"/>
      <c r="K8" s="133"/>
      <c r="L8" s="132">
        <v>2024</v>
      </c>
      <c r="M8" s="132"/>
      <c r="N8" s="132">
        <v>2023</v>
      </c>
      <c r="P8" s="37"/>
      <c r="Q8" s="16"/>
      <c r="R8" s="16"/>
    </row>
    <row r="9" spans="1:31" ht="19.5" customHeight="1">
      <c r="A9" s="1"/>
      <c r="B9" s="10"/>
      <c r="C9" s="299" t="s">
        <v>9</v>
      </c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</row>
    <row r="10" spans="1:31" ht="19.5" customHeight="1">
      <c r="A10" s="17" t="s">
        <v>85</v>
      </c>
      <c r="B10" s="10"/>
      <c r="D10" s="73"/>
    </row>
    <row r="11" spans="1:31" ht="19.5" customHeight="1">
      <c r="A11" s="11" t="s">
        <v>86</v>
      </c>
      <c r="B11" s="10" t="s">
        <v>16</v>
      </c>
      <c r="C11" s="148">
        <v>4000674</v>
      </c>
      <c r="D11" s="148"/>
      <c r="E11" s="148">
        <v>3802939</v>
      </c>
      <c r="F11" s="148"/>
      <c r="G11" s="148"/>
      <c r="H11" s="148"/>
      <c r="I11" s="148"/>
      <c r="J11" s="148"/>
      <c r="K11" s="148"/>
      <c r="L11" s="148">
        <f>1197914+1</f>
        <v>1197915</v>
      </c>
      <c r="M11" s="148"/>
      <c r="N11" s="148">
        <v>1009299</v>
      </c>
    </row>
    <row r="12" spans="1:31" ht="19.5" customHeight="1">
      <c r="A12" s="11" t="s">
        <v>87</v>
      </c>
      <c r="B12" s="10" t="s">
        <v>16</v>
      </c>
      <c r="C12" s="148">
        <v>23877</v>
      </c>
      <c r="D12" s="148"/>
      <c r="E12" s="148">
        <v>18482</v>
      </c>
      <c r="F12" s="148"/>
      <c r="G12" s="148"/>
      <c r="H12" s="148"/>
      <c r="I12" s="148"/>
      <c r="J12" s="148"/>
      <c r="K12" s="148"/>
      <c r="L12" s="148">
        <v>786934</v>
      </c>
      <c r="M12" s="148"/>
      <c r="N12" s="148">
        <v>405654</v>
      </c>
      <c r="Y12" s="120"/>
      <c r="Z12" s="120"/>
      <c r="AA12" s="120"/>
      <c r="AB12" s="120"/>
      <c r="AC12" s="120"/>
      <c r="AD12" s="120"/>
      <c r="AE12" s="120"/>
    </row>
    <row r="13" spans="1:31" ht="19.5" customHeight="1">
      <c r="A13" s="20" t="s">
        <v>88</v>
      </c>
      <c r="B13" s="10"/>
      <c r="C13" s="148">
        <v>0</v>
      </c>
      <c r="D13" s="148"/>
      <c r="E13" s="258">
        <v>0</v>
      </c>
      <c r="F13" s="148"/>
      <c r="G13" s="148"/>
      <c r="H13" s="148"/>
      <c r="I13" s="148"/>
      <c r="J13" s="148"/>
      <c r="K13" s="148"/>
      <c r="L13" s="148">
        <v>0</v>
      </c>
      <c r="M13" s="148"/>
      <c r="N13" s="148">
        <v>65589</v>
      </c>
      <c r="Y13" s="120"/>
      <c r="Z13" s="120"/>
      <c r="AA13" s="120"/>
      <c r="AB13" s="120"/>
      <c r="AC13" s="120"/>
      <c r="AD13" s="120"/>
      <c r="AE13" s="120"/>
    </row>
    <row r="14" spans="1:31" ht="19.5" customHeight="1">
      <c r="A14" s="11" t="s">
        <v>89</v>
      </c>
      <c r="B14" s="10" t="s">
        <v>16</v>
      </c>
      <c r="C14" s="148">
        <v>7956</v>
      </c>
      <c r="D14" s="148"/>
      <c r="E14" s="148">
        <v>8500</v>
      </c>
      <c r="F14" s="148"/>
      <c r="G14" s="148"/>
      <c r="H14" s="148"/>
      <c r="I14" s="148"/>
      <c r="J14" s="148"/>
      <c r="K14" s="148"/>
      <c r="L14" s="148">
        <v>3340</v>
      </c>
      <c r="M14" s="148"/>
      <c r="N14" s="148">
        <v>2857</v>
      </c>
      <c r="Y14" s="120"/>
      <c r="Z14" s="120"/>
      <c r="AA14" s="120"/>
      <c r="AB14" s="120"/>
      <c r="AC14" s="120"/>
      <c r="AD14" s="120"/>
      <c r="AE14" s="120"/>
    </row>
    <row r="15" spans="1:31" ht="19.5" customHeight="1">
      <c r="A15" s="1" t="s">
        <v>90</v>
      </c>
      <c r="B15" s="10"/>
      <c r="C15" s="141">
        <f>SUM(C11:C14)</f>
        <v>4032507</v>
      </c>
      <c r="D15" s="142"/>
      <c r="E15" s="141">
        <f>SUM(E11:E14)</f>
        <v>3829921</v>
      </c>
      <c r="F15" s="45"/>
      <c r="G15" s="139">
        <f>SUM(G12:G14)</f>
        <v>0</v>
      </c>
      <c r="H15" s="42"/>
      <c r="I15" s="42">
        <v>4196817436.6133819</v>
      </c>
      <c r="J15" s="42"/>
      <c r="K15" s="42">
        <v>3644392508.2788768</v>
      </c>
      <c r="L15" s="141">
        <f>SUM(L11:L14)</f>
        <v>1988189</v>
      </c>
      <c r="M15" s="142"/>
      <c r="N15" s="141">
        <f>SUM(N11:N14)</f>
        <v>1483399</v>
      </c>
      <c r="Y15" s="120"/>
      <c r="Z15" s="120"/>
      <c r="AA15" s="120"/>
      <c r="AB15" s="120"/>
      <c r="AC15" s="120"/>
      <c r="AD15" s="120"/>
      <c r="AE15" s="120"/>
    </row>
    <row r="16" spans="1:31" ht="8.25" customHeight="1">
      <c r="A16" s="1"/>
      <c r="B16" s="10"/>
      <c r="C16" s="138"/>
      <c r="D16" s="138"/>
      <c r="E16" s="138"/>
      <c r="F16" s="42"/>
      <c r="G16" s="139"/>
      <c r="H16" s="42"/>
      <c r="I16" s="42"/>
      <c r="J16" s="42"/>
      <c r="K16" s="42"/>
      <c r="L16" s="138"/>
      <c r="M16" s="138"/>
      <c r="N16" s="138"/>
      <c r="Y16" s="120"/>
      <c r="Z16" s="120"/>
      <c r="AA16" s="120"/>
      <c r="AB16" s="120"/>
      <c r="AC16" s="120"/>
      <c r="AD16" s="120"/>
      <c r="AE16" s="120"/>
    </row>
    <row r="17" spans="1:31" ht="19.5" customHeight="1">
      <c r="A17" s="17" t="s">
        <v>91</v>
      </c>
      <c r="B17" s="10"/>
      <c r="C17" s="138"/>
      <c r="D17" s="138"/>
      <c r="E17" s="138"/>
      <c r="F17" s="42"/>
      <c r="G17" s="139"/>
      <c r="H17" s="42"/>
      <c r="I17" s="42"/>
      <c r="J17" s="42"/>
      <c r="K17" s="42"/>
      <c r="L17" s="138"/>
      <c r="M17" s="138"/>
      <c r="N17" s="138"/>
      <c r="Y17" s="120"/>
      <c r="Z17" s="120"/>
      <c r="AA17" s="120"/>
      <c r="AB17" s="120"/>
      <c r="AC17" s="120"/>
      <c r="AD17" s="120"/>
      <c r="AE17" s="120"/>
    </row>
    <row r="18" spans="1:31" ht="19.5" customHeight="1">
      <c r="A18" s="30" t="s">
        <v>92</v>
      </c>
      <c r="B18" s="10" t="s">
        <v>16</v>
      </c>
      <c r="C18" s="148">
        <v>1866052</v>
      </c>
      <c r="D18" s="148"/>
      <c r="E18" s="148">
        <v>2064043</v>
      </c>
      <c r="F18" s="148"/>
      <c r="G18" s="148"/>
      <c r="H18" s="148"/>
      <c r="I18" s="148"/>
      <c r="J18" s="148"/>
      <c r="K18" s="148"/>
      <c r="L18" s="148">
        <f>659358+1</f>
        <v>659359</v>
      </c>
      <c r="M18" s="148"/>
      <c r="N18" s="148">
        <v>584878</v>
      </c>
      <c r="Y18" s="120"/>
      <c r="Z18" s="120"/>
      <c r="AA18" s="120"/>
      <c r="AB18" s="120"/>
      <c r="AC18" s="120"/>
      <c r="AD18" s="120"/>
      <c r="AE18" s="120"/>
    </row>
    <row r="19" spans="1:31" ht="19.5" customHeight="1">
      <c r="A19" s="11" t="s">
        <v>93</v>
      </c>
      <c r="B19" s="10" t="s">
        <v>16</v>
      </c>
      <c r="C19" s="148">
        <v>640748</v>
      </c>
      <c r="D19" s="148"/>
      <c r="E19" s="148">
        <v>613774</v>
      </c>
      <c r="F19" s="148"/>
      <c r="G19" s="148"/>
      <c r="H19" s="148"/>
      <c r="I19" s="148"/>
      <c r="J19" s="148"/>
      <c r="K19" s="148"/>
      <c r="L19" s="148">
        <v>159399</v>
      </c>
      <c r="M19" s="148"/>
      <c r="N19" s="148">
        <v>166681</v>
      </c>
      <c r="Y19" s="120"/>
      <c r="Z19" s="120"/>
      <c r="AA19" s="120"/>
      <c r="AB19" s="120"/>
      <c r="AC19" s="120"/>
      <c r="AD19" s="120"/>
      <c r="AE19" s="120"/>
    </row>
    <row r="20" spans="1:31" ht="19.5" customHeight="1">
      <c r="A20" s="11" t="s">
        <v>94</v>
      </c>
      <c r="B20" s="10" t="s">
        <v>16</v>
      </c>
      <c r="C20" s="148">
        <f>458718-1</f>
        <v>458717</v>
      </c>
      <c r="D20" s="148"/>
      <c r="E20" s="148">
        <v>406992</v>
      </c>
      <c r="F20" s="148"/>
      <c r="G20" s="148"/>
      <c r="H20" s="148"/>
      <c r="I20" s="148"/>
      <c r="J20" s="148"/>
      <c r="K20" s="148"/>
      <c r="L20" s="148">
        <v>143910</v>
      </c>
      <c r="M20" s="148"/>
      <c r="N20" s="148">
        <v>129915</v>
      </c>
      <c r="Y20" s="120"/>
      <c r="Z20" s="120"/>
      <c r="AA20" s="120"/>
      <c r="AB20" s="120"/>
      <c r="AC20" s="120"/>
      <c r="AD20" s="120"/>
      <c r="AE20" s="120"/>
    </row>
    <row r="21" spans="1:31" ht="19.5" customHeight="1">
      <c r="A21" s="11" t="s">
        <v>95</v>
      </c>
      <c r="B21" s="10"/>
      <c r="C21" s="148">
        <f>600960+1</f>
        <v>600961</v>
      </c>
      <c r="D21" s="148"/>
      <c r="E21" s="148">
        <v>103598</v>
      </c>
      <c r="F21" s="148"/>
      <c r="G21" s="148"/>
      <c r="H21" s="148"/>
      <c r="I21" s="148"/>
      <c r="J21" s="148"/>
      <c r="K21" s="148"/>
      <c r="L21" s="148">
        <f>52349+166523</f>
        <v>218872</v>
      </c>
      <c r="M21" s="148"/>
      <c r="N21" s="148">
        <v>0</v>
      </c>
      <c r="Y21" s="120"/>
      <c r="Z21" s="120"/>
      <c r="AA21" s="120"/>
      <c r="AB21" s="120"/>
      <c r="AC21" s="120"/>
      <c r="AD21" s="120"/>
      <c r="AE21" s="120"/>
    </row>
    <row r="22" spans="1:31" ht="19.5" customHeight="1">
      <c r="A22" s="11" t="s">
        <v>96</v>
      </c>
      <c r="B22" s="10"/>
      <c r="C22" s="148">
        <v>10401</v>
      </c>
      <c r="D22" s="148"/>
      <c r="E22" s="148">
        <v>8399</v>
      </c>
      <c r="F22" s="148"/>
      <c r="G22" s="148"/>
      <c r="H22" s="148"/>
      <c r="I22" s="148"/>
      <c r="J22" s="148"/>
      <c r="K22" s="148"/>
      <c r="L22" s="148">
        <v>0</v>
      </c>
      <c r="M22" s="148"/>
      <c r="N22" s="148">
        <v>12</v>
      </c>
      <c r="Y22" s="120"/>
      <c r="Z22" s="120"/>
      <c r="AA22" s="120"/>
      <c r="AB22" s="120"/>
      <c r="AC22" s="120"/>
      <c r="AD22" s="120"/>
      <c r="AE22" s="120"/>
    </row>
    <row r="23" spans="1:31" ht="19.5" customHeight="1">
      <c r="A23" s="1" t="s">
        <v>97</v>
      </c>
      <c r="B23" s="10"/>
      <c r="C23" s="141">
        <f>SUM(C18:C22)</f>
        <v>3576879</v>
      </c>
      <c r="D23" s="142"/>
      <c r="E23" s="141">
        <f>SUM(E18:E22)</f>
        <v>3196806</v>
      </c>
      <c r="F23" s="42"/>
      <c r="G23" s="139">
        <f>SUM(G18:G20)</f>
        <v>0</v>
      </c>
      <c r="H23" s="42"/>
      <c r="I23" s="42">
        <v>3691956485.1849551</v>
      </c>
      <c r="J23" s="42"/>
      <c r="K23" s="42">
        <v>3266961345.6480327</v>
      </c>
      <c r="L23" s="141">
        <f>SUM(L18:L22)</f>
        <v>1181540</v>
      </c>
      <c r="M23" s="142"/>
      <c r="N23" s="141">
        <f>SUM(N18:N22)</f>
        <v>881486</v>
      </c>
      <c r="Y23" s="120"/>
      <c r="Z23" s="120"/>
      <c r="AA23" s="120"/>
      <c r="AB23" s="120"/>
      <c r="AC23" s="120"/>
      <c r="AD23" s="120"/>
      <c r="AE23" s="120"/>
    </row>
    <row r="24" spans="1:31" ht="8.25" customHeight="1">
      <c r="B24" s="10"/>
      <c r="C24" s="142"/>
      <c r="D24" s="142"/>
      <c r="E24" s="142"/>
      <c r="F24" s="42"/>
      <c r="G24" s="139"/>
      <c r="H24" s="42"/>
      <c r="I24" s="42"/>
      <c r="J24" s="42"/>
      <c r="K24" s="42"/>
      <c r="L24" s="142"/>
      <c r="M24" s="142"/>
      <c r="N24" s="142"/>
      <c r="Y24" s="120"/>
      <c r="Z24" s="120"/>
      <c r="AA24" s="120"/>
      <c r="AB24" s="120"/>
      <c r="AC24" s="120"/>
      <c r="AD24" s="120"/>
      <c r="AE24" s="120"/>
    </row>
    <row r="25" spans="1:31" ht="19.5" hidden="1" customHeight="1">
      <c r="B25" s="10"/>
      <c r="C25" s="142"/>
      <c r="D25" s="142"/>
      <c r="E25" s="142"/>
      <c r="F25" s="42"/>
      <c r="G25" s="139"/>
      <c r="H25" s="42"/>
      <c r="I25" s="42"/>
      <c r="J25" s="42"/>
      <c r="K25" s="42"/>
      <c r="L25" s="142"/>
      <c r="M25" s="142"/>
      <c r="N25" s="142"/>
      <c r="Y25" s="120"/>
      <c r="Z25" s="120"/>
      <c r="AA25" s="120"/>
      <c r="AB25" s="120"/>
      <c r="AC25" s="120"/>
      <c r="AD25" s="120"/>
      <c r="AE25" s="120"/>
    </row>
    <row r="26" spans="1:31" ht="19.5" customHeight="1">
      <c r="A26" s="11" t="s">
        <v>291</v>
      </c>
      <c r="B26" s="10"/>
      <c r="C26" s="142"/>
      <c r="D26" s="142"/>
      <c r="E26" s="142"/>
      <c r="F26" s="42"/>
      <c r="G26" s="139"/>
      <c r="H26" s="42"/>
      <c r="I26" s="42"/>
      <c r="J26" s="42"/>
      <c r="K26" s="42"/>
      <c r="L26" s="142"/>
      <c r="M26" s="142"/>
      <c r="N26" s="142"/>
      <c r="Y26" s="120"/>
      <c r="Z26" s="120"/>
      <c r="AA26" s="120"/>
      <c r="AB26" s="120"/>
      <c r="AC26" s="120"/>
      <c r="AD26" s="120"/>
      <c r="AE26" s="120"/>
    </row>
    <row r="27" spans="1:31" ht="19.5" customHeight="1">
      <c r="A27" s="11" t="s">
        <v>275</v>
      </c>
      <c r="B27" s="10"/>
      <c r="C27" s="140">
        <v>-151</v>
      </c>
      <c r="D27" s="138"/>
      <c r="E27" s="74">
        <v>-60</v>
      </c>
      <c r="F27" s="42"/>
      <c r="G27" s="139"/>
      <c r="H27" s="42"/>
      <c r="I27" s="42"/>
      <c r="J27" s="42"/>
      <c r="K27" s="42"/>
      <c r="L27" s="41">
        <v>0</v>
      </c>
      <c r="M27" s="138"/>
      <c r="N27" s="41">
        <v>0</v>
      </c>
      <c r="Y27" s="120"/>
      <c r="Z27" s="120"/>
      <c r="AA27" s="120"/>
      <c r="AB27" s="120"/>
      <c r="AC27" s="120"/>
      <c r="AD27" s="120"/>
      <c r="AE27" s="120"/>
    </row>
    <row r="28" spans="1:31" ht="19.5" customHeight="1">
      <c r="A28" s="21" t="s">
        <v>98</v>
      </c>
      <c r="B28" s="22"/>
      <c r="C28" s="143">
        <f>C15-C23+C27</f>
        <v>455477</v>
      </c>
      <c r="D28" s="142"/>
      <c r="E28" s="143">
        <f>E15-E23+E27</f>
        <v>633055</v>
      </c>
      <c r="F28" s="118"/>
      <c r="G28" s="144"/>
      <c r="H28" s="118"/>
      <c r="I28" s="118"/>
      <c r="J28" s="118"/>
      <c r="K28" s="118"/>
      <c r="L28" s="143">
        <f>L15-L23+L27</f>
        <v>806649</v>
      </c>
      <c r="M28" s="142"/>
      <c r="N28" s="143">
        <f>N15-N23+N27</f>
        <v>601913</v>
      </c>
      <c r="Y28" s="120"/>
      <c r="Z28" s="120"/>
      <c r="AA28" s="120"/>
      <c r="AB28" s="120"/>
      <c r="AC28" s="120"/>
      <c r="AD28" s="120"/>
      <c r="AE28" s="120"/>
    </row>
    <row r="29" spans="1:31" ht="19.5" customHeight="1">
      <c r="A29" s="11" t="s">
        <v>296</v>
      </c>
      <c r="B29" s="10"/>
      <c r="C29" s="138">
        <f>-36898-35873</f>
        <v>-72771</v>
      </c>
      <c r="D29" s="138"/>
      <c r="E29" s="156">
        <v>-97623</v>
      </c>
      <c r="F29" s="45"/>
      <c r="G29" s="145"/>
      <c r="H29" s="45"/>
      <c r="I29" s="45"/>
      <c r="J29" s="45"/>
      <c r="K29" s="45"/>
      <c r="L29" s="92">
        <f>-807+3724+1</f>
        <v>2918</v>
      </c>
      <c r="M29" s="92"/>
      <c r="N29" s="92">
        <v>-14546</v>
      </c>
      <c r="Y29" s="120"/>
      <c r="Z29" s="120"/>
      <c r="AA29" s="120"/>
      <c r="AB29" s="120"/>
      <c r="AC29" s="120"/>
      <c r="AD29" s="120"/>
      <c r="AE29" s="120"/>
    </row>
    <row r="30" spans="1:31" ht="19.5" customHeight="1">
      <c r="A30" s="1" t="s">
        <v>100</v>
      </c>
      <c r="B30" s="10"/>
      <c r="C30" s="141">
        <f>SUM(C28:C29)</f>
        <v>382706</v>
      </c>
      <c r="D30" s="142"/>
      <c r="E30" s="141">
        <f>SUM(E28:E29)</f>
        <v>535432</v>
      </c>
      <c r="F30" s="42"/>
      <c r="G30" s="139"/>
      <c r="H30" s="42"/>
      <c r="I30" s="42">
        <v>373496757.79641652</v>
      </c>
      <c r="J30" s="42"/>
      <c r="K30" s="42">
        <v>265072403.0865927</v>
      </c>
      <c r="L30" s="141">
        <f>SUM(L28:L29)</f>
        <v>809567</v>
      </c>
      <c r="M30" s="142"/>
      <c r="N30" s="141">
        <f>SUM(N28:N29)</f>
        <v>587367</v>
      </c>
      <c r="Y30" s="120"/>
      <c r="Z30" s="120"/>
      <c r="AA30" s="120"/>
      <c r="AB30" s="120"/>
      <c r="AC30" s="120"/>
      <c r="AD30" s="120"/>
      <c r="AE30" s="120"/>
    </row>
    <row r="31" spans="1:31" ht="8.25" customHeight="1">
      <c r="B31" s="10"/>
      <c r="C31" s="92"/>
      <c r="D31" s="138"/>
      <c r="E31" s="92"/>
      <c r="F31" s="42"/>
      <c r="G31" s="139"/>
      <c r="H31" s="42"/>
      <c r="I31" s="42"/>
      <c r="J31" s="42"/>
      <c r="K31" s="42"/>
      <c r="L31" s="92"/>
      <c r="M31" s="138"/>
      <c r="N31" s="92"/>
      <c r="Y31" s="120"/>
      <c r="Z31" s="120"/>
      <c r="AA31" s="120"/>
      <c r="AB31" s="120"/>
      <c r="AC31" s="120"/>
      <c r="AD31" s="120"/>
      <c r="AE31" s="120"/>
    </row>
    <row r="32" spans="1:31" ht="19.5" customHeight="1">
      <c r="A32" s="1" t="s">
        <v>101</v>
      </c>
      <c r="B32" s="10"/>
      <c r="C32" s="92"/>
      <c r="D32" s="138"/>
      <c r="E32" s="92"/>
      <c r="F32" s="42"/>
      <c r="G32" s="139"/>
      <c r="H32" s="42"/>
      <c r="I32" s="42"/>
      <c r="J32" s="42"/>
      <c r="K32" s="42"/>
      <c r="L32" s="92"/>
      <c r="M32" s="138"/>
      <c r="N32" s="92"/>
      <c r="Y32" s="120"/>
      <c r="Z32" s="120"/>
      <c r="AA32" s="120"/>
      <c r="AB32" s="120"/>
      <c r="AC32" s="120"/>
      <c r="AD32" s="120"/>
      <c r="AE32" s="120"/>
    </row>
    <row r="33" spans="1:31" ht="19.5" customHeight="1">
      <c r="A33" s="23" t="s">
        <v>102</v>
      </c>
      <c r="B33" s="10"/>
      <c r="C33" s="92"/>
      <c r="D33" s="138"/>
      <c r="E33" s="92"/>
      <c r="F33" s="42"/>
      <c r="G33" s="139"/>
      <c r="H33" s="42"/>
      <c r="I33" s="42"/>
      <c r="J33" s="42"/>
      <c r="K33" s="42"/>
      <c r="L33" s="92"/>
      <c r="M33" s="138"/>
      <c r="N33" s="92"/>
      <c r="Y33" s="120"/>
      <c r="Z33" s="120"/>
      <c r="AA33" s="120"/>
      <c r="AB33" s="120"/>
      <c r="AC33" s="120"/>
      <c r="AD33" s="120"/>
      <c r="AE33" s="120"/>
    </row>
    <row r="34" spans="1:31" ht="19.5" customHeight="1">
      <c r="A34" s="11" t="s">
        <v>103</v>
      </c>
      <c r="B34" s="10"/>
      <c r="C34" s="40">
        <f>-242149+26452</f>
        <v>-215697</v>
      </c>
      <c r="D34" s="138"/>
      <c r="E34" s="40">
        <v>26980</v>
      </c>
      <c r="F34" s="42"/>
      <c r="G34" s="139"/>
      <c r="H34" s="42"/>
      <c r="I34" s="42"/>
      <c r="J34" s="42"/>
      <c r="K34" s="42"/>
      <c r="L34" s="40">
        <v>0</v>
      </c>
      <c r="M34" s="138"/>
      <c r="N34" s="262">
        <v>0</v>
      </c>
      <c r="Q34" s="12"/>
      <c r="Y34" s="120"/>
      <c r="Z34" s="120"/>
      <c r="AA34" s="120"/>
      <c r="AB34" s="120"/>
      <c r="AC34" s="120"/>
      <c r="AD34" s="120"/>
      <c r="AE34" s="120"/>
    </row>
    <row r="35" spans="1:31" ht="19.5" customHeight="1">
      <c r="A35" s="11" t="s">
        <v>286</v>
      </c>
      <c r="B35" s="10"/>
      <c r="C35" s="40"/>
      <c r="D35" s="138"/>
      <c r="E35" s="40"/>
      <c r="F35" s="42"/>
      <c r="G35" s="139"/>
      <c r="H35" s="42"/>
      <c r="I35" s="42"/>
      <c r="J35" s="42"/>
      <c r="K35" s="42"/>
      <c r="L35" s="40"/>
      <c r="M35" s="138"/>
      <c r="N35" s="40"/>
      <c r="Q35" s="12"/>
      <c r="Y35" s="120"/>
      <c r="Z35" s="120"/>
      <c r="AA35" s="120"/>
      <c r="AB35" s="120"/>
      <c r="AC35" s="120"/>
      <c r="AD35" s="120"/>
      <c r="AE35" s="120"/>
    </row>
    <row r="36" spans="1:31" ht="19.5" customHeight="1">
      <c r="A36" s="11" t="s">
        <v>285</v>
      </c>
      <c r="B36" s="10"/>
      <c r="C36" s="41">
        <v>-26452</v>
      </c>
      <c r="D36" s="138"/>
      <c r="E36" s="41">
        <v>5140</v>
      </c>
      <c r="F36" s="42"/>
      <c r="G36" s="139"/>
      <c r="H36" s="42"/>
      <c r="I36" s="42"/>
      <c r="J36" s="42"/>
      <c r="K36" s="42"/>
      <c r="L36" s="41">
        <v>0</v>
      </c>
      <c r="M36" s="138"/>
      <c r="N36" s="257">
        <v>0</v>
      </c>
      <c r="Q36" s="12"/>
      <c r="Y36" s="120"/>
      <c r="Z36" s="120"/>
      <c r="AA36" s="120"/>
      <c r="AB36" s="120"/>
      <c r="AC36" s="120"/>
      <c r="AD36" s="120"/>
      <c r="AE36" s="120"/>
    </row>
    <row r="37" spans="1:31" ht="19.5" customHeight="1">
      <c r="A37" s="1" t="s">
        <v>287</v>
      </c>
      <c r="B37" s="10"/>
      <c r="C37" s="75">
        <f>SUM(C34:C36)</f>
        <v>-242149</v>
      </c>
      <c r="D37" s="142"/>
      <c r="E37" s="75">
        <f>SUM(E34:E36)</f>
        <v>32120</v>
      </c>
      <c r="F37" s="118"/>
      <c r="G37" s="144"/>
      <c r="H37" s="118"/>
      <c r="I37" s="118"/>
      <c r="J37" s="118"/>
      <c r="K37" s="118"/>
      <c r="L37" s="75">
        <f>SUM(L34:L36)</f>
        <v>0</v>
      </c>
      <c r="M37" s="142"/>
      <c r="N37" s="261">
        <v>0</v>
      </c>
      <c r="Q37" s="12"/>
      <c r="Y37" s="120"/>
      <c r="Z37" s="120"/>
      <c r="AA37" s="120"/>
      <c r="AB37" s="120"/>
      <c r="AC37" s="120"/>
      <c r="AD37" s="120"/>
      <c r="AE37" s="120"/>
    </row>
    <row r="38" spans="1:31" s="21" customFormat="1" ht="19.5" customHeight="1" thickBot="1">
      <c r="A38" s="21" t="s">
        <v>104</v>
      </c>
      <c r="B38" s="24"/>
      <c r="C38" s="146">
        <f>SUM(C37,C30)</f>
        <v>140557</v>
      </c>
      <c r="D38" s="142"/>
      <c r="E38" s="146">
        <f>SUM(E37,E30)</f>
        <v>567552</v>
      </c>
      <c r="F38" s="118"/>
      <c r="G38" s="144"/>
      <c r="H38" s="118"/>
      <c r="I38" s="118"/>
      <c r="J38" s="118"/>
      <c r="K38" s="118"/>
      <c r="L38" s="146">
        <f>SUM(L37,L30)</f>
        <v>809567</v>
      </c>
      <c r="M38" s="142"/>
      <c r="N38" s="146">
        <f>SUM(N37,N30)</f>
        <v>587367</v>
      </c>
      <c r="O38" s="129"/>
    </row>
    <row r="39" spans="1:31" s="21" customFormat="1" ht="8.25" customHeight="1" thickTop="1">
      <c r="B39" s="24"/>
      <c r="C39" s="143"/>
      <c r="D39" s="142"/>
      <c r="E39" s="143"/>
      <c r="F39" s="118"/>
      <c r="G39" s="144"/>
      <c r="H39" s="118"/>
      <c r="I39" s="118"/>
      <c r="J39" s="118"/>
      <c r="K39" s="118"/>
      <c r="L39" s="143"/>
      <c r="M39" s="142"/>
      <c r="N39" s="143"/>
      <c r="O39" s="129"/>
    </row>
    <row r="40" spans="1:31" s="28" customFormat="1" ht="19.5" customHeight="1">
      <c r="A40" s="25" t="s">
        <v>105</v>
      </c>
      <c r="B40" s="26"/>
      <c r="C40" s="19"/>
      <c r="D40" s="19"/>
      <c r="E40" s="19"/>
      <c r="F40" s="42"/>
      <c r="G40" s="139"/>
      <c r="H40" s="42"/>
      <c r="I40" s="42"/>
      <c r="J40" s="42"/>
      <c r="K40" s="42"/>
      <c r="L40" s="19"/>
      <c r="M40" s="19"/>
      <c r="N40" s="19"/>
      <c r="O40" s="130"/>
    </row>
    <row r="41" spans="1:31" s="28" customFormat="1" ht="19.5" customHeight="1">
      <c r="A41" s="29" t="s">
        <v>106</v>
      </c>
      <c r="B41" s="26"/>
      <c r="C41" s="138">
        <f>382593-1</f>
        <v>382592</v>
      </c>
      <c r="D41" s="19"/>
      <c r="E41" s="138">
        <v>535548</v>
      </c>
      <c r="F41" s="42"/>
      <c r="G41" s="139"/>
      <c r="H41" s="42"/>
      <c r="I41" s="42"/>
      <c r="J41" s="42"/>
      <c r="K41" s="42"/>
      <c r="L41" s="138">
        <f>809566+1</f>
        <v>809567</v>
      </c>
      <c r="M41" s="19"/>
      <c r="N41" s="138">
        <v>587367</v>
      </c>
      <c r="O41" s="130"/>
    </row>
    <row r="42" spans="1:31" s="28" customFormat="1" ht="19.5" customHeight="1">
      <c r="A42" s="30" t="s">
        <v>107</v>
      </c>
      <c r="B42" s="26"/>
      <c r="C42" s="41">
        <f>113+1</f>
        <v>114</v>
      </c>
      <c r="D42" s="19"/>
      <c r="E42" s="41">
        <v>-116</v>
      </c>
      <c r="F42" s="42"/>
      <c r="G42" s="139"/>
      <c r="H42" s="42"/>
      <c r="I42" s="42"/>
      <c r="J42" s="42"/>
      <c r="K42" s="42"/>
      <c r="L42" s="41">
        <v>0</v>
      </c>
      <c r="M42" s="19"/>
      <c r="N42" s="257">
        <v>0</v>
      </c>
      <c r="O42" s="130"/>
      <c r="Q42" s="82"/>
    </row>
    <row r="43" spans="1:31" s="31" customFormat="1" ht="19.5" customHeight="1" thickBot="1">
      <c r="A43" s="25" t="s">
        <v>100</v>
      </c>
      <c r="C43" s="146">
        <f>SUM(C41:C42)</f>
        <v>382706</v>
      </c>
      <c r="D43" s="76"/>
      <c r="E43" s="146">
        <f>SUM(E41:E42)</f>
        <v>535432</v>
      </c>
      <c r="F43" s="118"/>
      <c r="G43" s="144"/>
      <c r="H43" s="118"/>
      <c r="I43" s="118">
        <v>373496757.79641652</v>
      </c>
      <c r="J43" s="118"/>
      <c r="K43" s="118">
        <v>265072403.0865927</v>
      </c>
      <c r="L43" s="146">
        <f>SUM(L41:L42)</f>
        <v>809567</v>
      </c>
      <c r="M43" s="76"/>
      <c r="N43" s="146">
        <f>SUM(N41:N42)</f>
        <v>587367</v>
      </c>
      <c r="O43" s="131"/>
    </row>
    <row r="44" spans="1:31" s="28" customFormat="1" ht="8.25" customHeight="1" thickTop="1">
      <c r="A44" s="20"/>
      <c r="B44" s="32"/>
      <c r="C44" s="19"/>
      <c r="D44" s="19"/>
      <c r="E44" s="19"/>
      <c r="F44" s="42"/>
      <c r="G44" s="139"/>
      <c r="H44" s="42"/>
      <c r="I44" s="42"/>
      <c r="J44" s="42"/>
      <c r="K44" s="42"/>
      <c r="L44" s="42"/>
      <c r="M44" s="42"/>
      <c r="N44" s="42"/>
      <c r="O44" s="130"/>
    </row>
    <row r="45" spans="1:31" s="28" customFormat="1" ht="19.5" customHeight="1">
      <c r="A45" s="25" t="s">
        <v>108</v>
      </c>
      <c r="B45" s="32"/>
      <c r="C45" s="19"/>
      <c r="D45" s="19"/>
      <c r="E45" s="19"/>
      <c r="F45" s="42"/>
      <c r="G45" s="139"/>
      <c r="H45" s="42"/>
      <c r="I45" s="42"/>
      <c r="J45" s="42"/>
      <c r="K45" s="42"/>
      <c r="L45" s="42"/>
      <c r="M45" s="42"/>
      <c r="N45" s="42"/>
      <c r="O45" s="130"/>
    </row>
    <row r="46" spans="1:31" s="28" customFormat="1" ht="19.5" customHeight="1">
      <c r="A46" s="29" t="s">
        <v>106</v>
      </c>
      <c r="B46" s="32"/>
      <c r="C46" s="138">
        <v>140460</v>
      </c>
      <c r="D46" s="40"/>
      <c r="E46" s="138">
        <v>567674</v>
      </c>
      <c r="F46" s="45"/>
      <c r="G46" s="145"/>
      <c r="H46" s="45"/>
      <c r="I46" s="45"/>
      <c r="J46" s="45"/>
      <c r="K46" s="45"/>
      <c r="L46" s="138">
        <f>809566+1</f>
        <v>809567</v>
      </c>
      <c r="M46" s="45"/>
      <c r="N46" s="19">
        <v>587367</v>
      </c>
      <c r="O46" s="130"/>
    </row>
    <row r="47" spans="1:31" s="28" customFormat="1" ht="19.5" customHeight="1">
      <c r="A47" s="30" t="s">
        <v>107</v>
      </c>
      <c r="B47" s="32"/>
      <c r="C47" s="140">
        <v>97</v>
      </c>
      <c r="D47" s="40"/>
      <c r="E47" s="140">
        <v>-122</v>
      </c>
      <c r="F47" s="45"/>
      <c r="G47" s="145"/>
      <c r="H47" s="45"/>
      <c r="I47" s="45"/>
      <c r="J47" s="45"/>
      <c r="K47" s="45"/>
      <c r="L47" s="41">
        <v>0</v>
      </c>
      <c r="M47" s="45"/>
      <c r="N47" s="257">
        <v>0</v>
      </c>
      <c r="O47" s="130"/>
    </row>
    <row r="48" spans="1:31" s="21" customFormat="1" ht="19.5" customHeight="1" thickBot="1">
      <c r="A48" s="25" t="s">
        <v>104</v>
      </c>
      <c r="C48" s="146">
        <f>SUM(C46:C47)</f>
        <v>140557</v>
      </c>
      <c r="D48" s="76"/>
      <c r="E48" s="147">
        <f>SUM(E46:E47)</f>
        <v>567552</v>
      </c>
      <c r="F48" s="118"/>
      <c r="G48" s="144"/>
      <c r="H48" s="118"/>
      <c r="I48" s="118"/>
      <c r="J48" s="118"/>
      <c r="K48" s="118"/>
      <c r="L48" s="146">
        <f>SUM(L46:L47)</f>
        <v>809567</v>
      </c>
      <c r="M48" s="118"/>
      <c r="N48" s="147">
        <f>SUM(N46:N47)</f>
        <v>587367</v>
      </c>
      <c r="O48" s="129"/>
    </row>
    <row r="49" spans="1:31" ht="8.25" customHeight="1" thickTop="1">
      <c r="A49" s="25"/>
      <c r="C49" s="134"/>
      <c r="D49" s="136"/>
      <c r="E49" s="134"/>
      <c r="F49" s="102"/>
      <c r="G49" s="135"/>
      <c r="H49" s="102"/>
      <c r="I49" s="102"/>
      <c r="J49" s="102"/>
      <c r="K49" s="102"/>
      <c r="L49" s="102"/>
      <c r="M49" s="102"/>
      <c r="N49" s="102"/>
    </row>
    <row r="50" spans="1:31" ht="19.5" customHeight="1" thickBot="1">
      <c r="A50" s="25" t="s">
        <v>109</v>
      </c>
      <c r="B50" s="10"/>
      <c r="C50" s="137">
        <f>C41/871870</f>
        <v>0.43881771364997074</v>
      </c>
      <c r="D50" s="136"/>
      <c r="E50" s="137">
        <f>E41/871870</f>
        <v>0.61425212474336766</v>
      </c>
      <c r="F50" s="102"/>
      <c r="G50" s="135"/>
      <c r="H50" s="102"/>
      <c r="I50" s="102"/>
      <c r="J50" s="102"/>
      <c r="K50" s="102"/>
      <c r="L50" s="137">
        <f>L41/871870</f>
        <v>0.92854095220617749</v>
      </c>
      <c r="M50" s="102"/>
      <c r="N50" s="137">
        <f>N41/871870</f>
        <v>0.67368644407996603</v>
      </c>
      <c r="Y50" s="120"/>
      <c r="Z50" s="120"/>
      <c r="AA50" s="120"/>
      <c r="AB50" s="120"/>
      <c r="AC50" s="120"/>
      <c r="AD50" s="120"/>
      <c r="AE50" s="120"/>
    </row>
    <row r="51" spans="1:31" ht="15.75" thickTop="1">
      <c r="Y51" s="120"/>
      <c r="Z51" s="120"/>
      <c r="AA51" s="120"/>
      <c r="AB51" s="120"/>
      <c r="AC51" s="120"/>
      <c r="AD51" s="120"/>
      <c r="AE51" s="120"/>
    </row>
  </sheetData>
  <mergeCells count="9">
    <mergeCell ref="C7:E7"/>
    <mergeCell ref="L7:N7"/>
    <mergeCell ref="C9:N9"/>
    <mergeCell ref="C4:E4"/>
    <mergeCell ref="L4:N4"/>
    <mergeCell ref="C5:E5"/>
    <mergeCell ref="L5:N5"/>
    <mergeCell ref="C6:E6"/>
    <mergeCell ref="L6:N6"/>
  </mergeCells>
  <printOptions horizontalCentered="1"/>
  <pageMargins left="0.8" right="0.8" top="0.48" bottom="0.5" header="0.5" footer="0.5"/>
  <pageSetup paperSize="9" scale="72" firstPageNumber="4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1"/>
  <sheetViews>
    <sheetView view="pageBreakPreview" zoomScaleNormal="90" zoomScaleSheetLayoutView="100" workbookViewId="0">
      <selection activeCell="A2" sqref="A2"/>
    </sheetView>
  </sheetViews>
  <sheetFormatPr defaultColWidth="9.140625" defaultRowHeight="18" customHeight="1"/>
  <cols>
    <col min="1" max="1" width="56.5703125" style="11" customWidth="1"/>
    <col min="2" max="2" width="6.5703125" style="2" customWidth="1"/>
    <col min="3" max="3" width="13.140625" style="3" customWidth="1"/>
    <col min="4" max="4" width="1.5703125" style="3" customWidth="1"/>
    <col min="5" max="5" width="13.140625" style="3" customWidth="1"/>
    <col min="6" max="6" width="1.5703125" style="125" customWidth="1"/>
    <col min="7" max="7" width="15" style="126" hidden="1" customWidth="1"/>
    <col min="8" max="8" width="9.140625" style="125" hidden="1" customWidth="1"/>
    <col min="9" max="9" width="15.42578125" style="125" hidden="1" customWidth="1"/>
    <col min="10" max="10" width="9.140625" style="125" hidden="1" customWidth="1"/>
    <col min="11" max="11" width="13.42578125" style="125" hidden="1" customWidth="1"/>
    <col min="12" max="12" width="13.140625" style="125" customWidth="1"/>
    <col min="13" max="13" width="1.5703125" style="125" customWidth="1"/>
    <col min="14" max="14" width="13.140625" style="125" customWidth="1"/>
    <col min="15" max="15" width="9.140625" style="109" bestFit="1" customWidth="1"/>
    <col min="16" max="16" width="23.42578125" style="4" customWidth="1"/>
    <col min="17" max="17" width="9.5703125" style="4" hidden="1" customWidth="1"/>
    <col min="18" max="24" width="0" style="4" hidden="1" customWidth="1"/>
    <col min="25" max="25" width="11.85546875" style="4" customWidth="1"/>
    <col min="26" max="26" width="0" style="4" hidden="1" customWidth="1"/>
    <col min="27" max="27" width="10.85546875" style="4" bestFit="1" customWidth="1"/>
    <col min="28" max="28" width="0" style="4" hidden="1" customWidth="1"/>
    <col min="29" max="29" width="11.140625" style="4" customWidth="1"/>
    <col min="30" max="30" width="0" style="4" hidden="1" customWidth="1"/>
    <col min="31" max="31" width="11" style="4" customWidth="1"/>
    <col min="32" max="16384" width="9.140625" style="4"/>
  </cols>
  <sheetData>
    <row r="1" spans="1:31" s="15" customFormat="1" ht="20.25" customHeight="1">
      <c r="A1" s="35" t="s">
        <v>0</v>
      </c>
      <c r="B1" s="13"/>
      <c r="C1" s="14"/>
      <c r="D1" s="14"/>
      <c r="E1" s="14"/>
      <c r="F1" s="123"/>
      <c r="G1" s="123"/>
      <c r="H1" s="123"/>
      <c r="I1" s="123"/>
      <c r="J1" s="14"/>
      <c r="K1" s="123"/>
      <c r="L1" s="123"/>
      <c r="M1" s="123"/>
      <c r="N1" s="123"/>
      <c r="O1" s="128"/>
    </row>
    <row r="2" spans="1:31" s="7" customFormat="1" ht="20.25" customHeight="1">
      <c r="A2" s="5" t="s">
        <v>83</v>
      </c>
      <c r="B2" s="6"/>
      <c r="C2" s="9"/>
      <c r="D2" s="9"/>
      <c r="E2" s="9"/>
      <c r="F2" s="124"/>
      <c r="G2" s="124"/>
      <c r="H2" s="124"/>
      <c r="I2" s="124"/>
      <c r="J2" s="9"/>
      <c r="K2" s="124"/>
      <c r="L2" s="124"/>
      <c r="M2" s="124"/>
      <c r="N2" s="124"/>
      <c r="O2" s="121"/>
    </row>
    <row r="3" spans="1:31" ht="19.5" customHeight="1">
      <c r="A3" s="1"/>
      <c r="L3" s="127"/>
      <c r="M3" s="127"/>
      <c r="N3" s="127"/>
    </row>
    <row r="4" spans="1:31" ht="17.25" customHeight="1">
      <c r="A4" s="1"/>
      <c r="C4" s="300" t="s">
        <v>2</v>
      </c>
      <c r="D4" s="300"/>
      <c r="E4" s="300"/>
      <c r="L4" s="300" t="s">
        <v>3</v>
      </c>
      <c r="M4" s="300"/>
      <c r="N4" s="300"/>
    </row>
    <row r="5" spans="1:31" ht="17.25" customHeight="1">
      <c r="A5" s="1"/>
      <c r="C5" s="300" t="s">
        <v>4</v>
      </c>
      <c r="D5" s="300"/>
      <c r="E5" s="300"/>
      <c r="L5" s="300" t="s">
        <v>4</v>
      </c>
      <c r="M5" s="300"/>
      <c r="N5" s="300"/>
    </row>
    <row r="6" spans="1:31" ht="17.25" customHeight="1">
      <c r="A6" s="1"/>
      <c r="C6" s="298" t="s">
        <v>231</v>
      </c>
      <c r="D6" s="298"/>
      <c r="E6" s="298"/>
      <c r="L6" s="298" t="s">
        <v>231</v>
      </c>
      <c r="M6" s="298"/>
      <c r="N6" s="298"/>
    </row>
    <row r="7" spans="1:31" ht="17.25" customHeight="1">
      <c r="A7" s="1"/>
      <c r="C7" s="297" t="s">
        <v>232</v>
      </c>
      <c r="D7" s="298"/>
      <c r="E7" s="298"/>
      <c r="L7" s="297" t="s">
        <v>232</v>
      </c>
      <c r="M7" s="298"/>
      <c r="N7" s="298"/>
    </row>
    <row r="8" spans="1:31" ht="19.5" customHeight="1">
      <c r="A8" s="1"/>
      <c r="B8" s="10" t="s">
        <v>7</v>
      </c>
      <c r="C8" s="132">
        <v>2024</v>
      </c>
      <c r="D8" s="132"/>
      <c r="E8" s="132">
        <v>2023</v>
      </c>
      <c r="F8" s="132"/>
      <c r="G8" s="132">
        <v>2020</v>
      </c>
      <c r="H8" s="132"/>
      <c r="I8" s="132">
        <v>2019</v>
      </c>
      <c r="J8" s="133"/>
      <c r="K8" s="133"/>
      <c r="L8" s="132">
        <v>2024</v>
      </c>
      <c r="M8" s="132"/>
      <c r="N8" s="132">
        <v>2023</v>
      </c>
      <c r="P8" s="37"/>
      <c r="Q8" s="16"/>
      <c r="R8" s="16"/>
    </row>
    <row r="9" spans="1:31" ht="19.5" customHeight="1">
      <c r="A9" s="1"/>
      <c r="B9" s="10"/>
      <c r="C9" s="299" t="s">
        <v>9</v>
      </c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</row>
    <row r="10" spans="1:31" ht="19.5" customHeight="1">
      <c r="A10" s="17" t="s">
        <v>85</v>
      </c>
      <c r="B10" s="10"/>
      <c r="D10" s="73"/>
    </row>
    <row r="11" spans="1:31" ht="19.5" customHeight="1">
      <c r="A11" s="11" t="s">
        <v>86</v>
      </c>
      <c r="B11" s="10" t="s">
        <v>274</v>
      </c>
      <c r="C11" s="148">
        <f>11687126-1</f>
        <v>11687125</v>
      </c>
      <c r="D11" s="148"/>
      <c r="E11" s="148">
        <v>11523409</v>
      </c>
      <c r="F11" s="148"/>
      <c r="G11" s="148"/>
      <c r="H11" s="148"/>
      <c r="I11" s="148"/>
      <c r="J11" s="148"/>
      <c r="K11" s="148"/>
      <c r="L11" s="148">
        <v>3559221</v>
      </c>
      <c r="M11" s="148"/>
      <c r="N11" s="148">
        <v>3086168</v>
      </c>
    </row>
    <row r="12" spans="1:31" ht="19.5" customHeight="1">
      <c r="A12" s="11" t="s">
        <v>87</v>
      </c>
      <c r="B12" s="10" t="s">
        <v>16</v>
      </c>
      <c r="C12" s="148">
        <v>51975</v>
      </c>
      <c r="D12" s="148"/>
      <c r="E12" s="148">
        <v>38104</v>
      </c>
      <c r="F12" s="148"/>
      <c r="G12" s="148"/>
      <c r="H12" s="148"/>
      <c r="I12" s="148"/>
      <c r="J12" s="148"/>
      <c r="K12" s="148"/>
      <c r="L12" s="148">
        <v>997940</v>
      </c>
      <c r="M12" s="148"/>
      <c r="N12" s="148">
        <v>860900</v>
      </c>
      <c r="Y12" s="120"/>
      <c r="Z12" s="120"/>
      <c r="AA12" s="120"/>
      <c r="AB12" s="120"/>
      <c r="AC12" s="120"/>
      <c r="AD12" s="120"/>
      <c r="AE12" s="120"/>
    </row>
    <row r="13" spans="1:31" ht="19.5" customHeight="1">
      <c r="A13" s="20" t="s">
        <v>88</v>
      </c>
      <c r="B13" s="10"/>
      <c r="C13" s="148">
        <v>0</v>
      </c>
      <c r="D13" s="148"/>
      <c r="E13" s="258">
        <v>0</v>
      </c>
      <c r="F13" s="148"/>
      <c r="G13" s="148"/>
      <c r="H13" s="148"/>
      <c r="I13" s="148"/>
      <c r="J13" s="148"/>
      <c r="K13" s="148"/>
      <c r="L13" s="148">
        <v>0</v>
      </c>
      <c r="M13" s="148"/>
      <c r="N13" s="148">
        <v>111137</v>
      </c>
      <c r="Y13" s="120"/>
      <c r="Z13" s="120"/>
      <c r="AA13" s="120"/>
      <c r="AB13" s="120"/>
      <c r="AC13" s="120"/>
      <c r="AD13" s="120"/>
      <c r="AE13" s="120"/>
    </row>
    <row r="14" spans="1:31" ht="19.5" customHeight="1">
      <c r="A14" s="11" t="s">
        <v>89</v>
      </c>
      <c r="B14" s="10" t="s">
        <v>16</v>
      </c>
      <c r="C14" s="148">
        <v>28119</v>
      </c>
      <c r="D14" s="148"/>
      <c r="E14" s="148">
        <v>25628</v>
      </c>
      <c r="F14" s="148"/>
      <c r="G14" s="148"/>
      <c r="H14" s="148"/>
      <c r="I14" s="148"/>
      <c r="J14" s="148"/>
      <c r="K14" s="148"/>
      <c r="L14" s="148">
        <v>11475</v>
      </c>
      <c r="M14" s="148"/>
      <c r="N14" s="148">
        <v>8174</v>
      </c>
      <c r="Y14" s="120"/>
      <c r="Z14" s="120"/>
      <c r="AA14" s="120"/>
      <c r="AB14" s="120"/>
      <c r="AC14" s="120"/>
      <c r="AD14" s="120"/>
      <c r="AE14" s="120"/>
    </row>
    <row r="15" spans="1:31" ht="19.5" customHeight="1">
      <c r="A15" s="1" t="s">
        <v>90</v>
      </c>
      <c r="B15" s="10"/>
      <c r="C15" s="141">
        <f>SUM(C11:C14)</f>
        <v>11767219</v>
      </c>
      <c r="D15" s="142"/>
      <c r="E15" s="141">
        <f>SUM(E11:E14)</f>
        <v>11587141</v>
      </c>
      <c r="F15" s="45"/>
      <c r="G15" s="139">
        <f>SUM(G12:G14)</f>
        <v>0</v>
      </c>
      <c r="H15" s="42"/>
      <c r="I15" s="42">
        <v>4196817436.6133819</v>
      </c>
      <c r="J15" s="42"/>
      <c r="K15" s="42">
        <v>3644392508.2788768</v>
      </c>
      <c r="L15" s="141">
        <f>SUM(L11:L14)</f>
        <v>4568636</v>
      </c>
      <c r="M15" s="142"/>
      <c r="N15" s="141">
        <f>SUM(N11:N14)</f>
        <v>4066379</v>
      </c>
      <c r="Y15" s="120"/>
      <c r="Z15" s="120"/>
      <c r="AA15" s="120"/>
      <c r="AB15" s="120"/>
      <c r="AC15" s="120"/>
      <c r="AD15" s="120"/>
      <c r="AE15" s="120"/>
    </row>
    <row r="16" spans="1:31" ht="8.25" customHeight="1">
      <c r="A16" s="1"/>
      <c r="B16" s="10"/>
      <c r="C16" s="138"/>
      <c r="D16" s="138"/>
      <c r="E16" s="138"/>
      <c r="F16" s="42"/>
      <c r="G16" s="139"/>
      <c r="H16" s="42"/>
      <c r="I16" s="42"/>
      <c r="J16" s="42"/>
      <c r="K16" s="42"/>
      <c r="L16" s="138"/>
      <c r="M16" s="138"/>
      <c r="N16" s="138"/>
      <c r="Y16" s="120"/>
      <c r="Z16" s="120"/>
      <c r="AA16" s="120"/>
      <c r="AB16" s="120"/>
      <c r="AC16" s="120"/>
      <c r="AD16" s="120"/>
      <c r="AE16" s="120"/>
    </row>
    <row r="17" spans="1:31" ht="19.5" customHeight="1">
      <c r="A17" s="17" t="s">
        <v>91</v>
      </c>
      <c r="B17" s="10"/>
      <c r="C17" s="138"/>
      <c r="D17" s="138"/>
      <c r="E17" s="138"/>
      <c r="F17" s="42"/>
      <c r="G17" s="139"/>
      <c r="H17" s="42"/>
      <c r="I17" s="42"/>
      <c r="J17" s="42"/>
      <c r="K17" s="42"/>
      <c r="L17" s="138"/>
      <c r="M17" s="138"/>
      <c r="N17" s="138"/>
      <c r="Y17" s="120"/>
      <c r="Z17" s="120"/>
      <c r="AA17" s="120"/>
      <c r="AB17" s="120"/>
      <c r="AC17" s="120"/>
      <c r="AD17" s="120"/>
      <c r="AE17" s="120"/>
    </row>
    <row r="18" spans="1:31" ht="19.5" customHeight="1">
      <c r="A18" s="30" t="s">
        <v>92</v>
      </c>
      <c r="B18" s="10" t="s">
        <v>16</v>
      </c>
      <c r="C18" s="148">
        <v>5888018</v>
      </c>
      <c r="D18" s="148"/>
      <c r="E18" s="148">
        <v>6333449</v>
      </c>
      <c r="F18" s="148"/>
      <c r="G18" s="148"/>
      <c r="H18" s="148"/>
      <c r="I18" s="148"/>
      <c r="J18" s="148"/>
      <c r="K18" s="148"/>
      <c r="L18" s="148">
        <v>1958265</v>
      </c>
      <c r="M18" s="148"/>
      <c r="N18" s="148">
        <v>1722717</v>
      </c>
      <c r="Y18" s="120"/>
      <c r="Z18" s="120"/>
      <c r="AA18" s="120"/>
      <c r="AB18" s="120"/>
      <c r="AC18" s="120"/>
      <c r="AD18" s="120"/>
      <c r="AE18" s="120"/>
    </row>
    <row r="19" spans="1:31" ht="19.5" customHeight="1">
      <c r="A19" s="11" t="s">
        <v>93</v>
      </c>
      <c r="B19" s="10" t="s">
        <v>16</v>
      </c>
      <c r="C19" s="148">
        <f>1911186-1</f>
        <v>1911185</v>
      </c>
      <c r="D19" s="148"/>
      <c r="E19" s="148">
        <v>1841924</v>
      </c>
      <c r="F19" s="148"/>
      <c r="G19" s="148"/>
      <c r="H19" s="148"/>
      <c r="I19" s="148"/>
      <c r="J19" s="148"/>
      <c r="K19" s="148"/>
      <c r="L19" s="148">
        <v>367149</v>
      </c>
      <c r="M19" s="148"/>
      <c r="N19" s="148">
        <v>343339</v>
      </c>
      <c r="Y19" s="120"/>
      <c r="Z19" s="120"/>
      <c r="AA19" s="120"/>
      <c r="AB19" s="120"/>
      <c r="AC19" s="120"/>
      <c r="AD19" s="120"/>
      <c r="AE19" s="120"/>
    </row>
    <row r="20" spans="1:31" ht="19.5" customHeight="1">
      <c r="A20" s="11" t="s">
        <v>94</v>
      </c>
      <c r="B20" s="10" t="s">
        <v>16</v>
      </c>
      <c r="C20" s="148">
        <v>1394399</v>
      </c>
      <c r="D20" s="148"/>
      <c r="E20" s="148">
        <v>1244847</v>
      </c>
      <c r="F20" s="148"/>
      <c r="G20" s="148"/>
      <c r="H20" s="148"/>
      <c r="I20" s="148"/>
      <c r="J20" s="148"/>
      <c r="K20" s="148"/>
      <c r="L20" s="148">
        <v>428438</v>
      </c>
      <c r="M20" s="148"/>
      <c r="N20" s="148">
        <v>403597</v>
      </c>
      <c r="Y20" s="120"/>
      <c r="Z20" s="120"/>
      <c r="AA20" s="120"/>
      <c r="AB20" s="120"/>
      <c r="AC20" s="120"/>
      <c r="AD20" s="120"/>
      <c r="AE20" s="120"/>
    </row>
    <row r="21" spans="1:31" ht="19.5" customHeight="1">
      <c r="A21" s="11" t="s">
        <v>95</v>
      </c>
      <c r="B21" s="10"/>
      <c r="C21" s="148">
        <v>938983</v>
      </c>
      <c r="D21" s="148"/>
      <c r="E21" s="148">
        <v>410402</v>
      </c>
      <c r="F21" s="148"/>
      <c r="G21" s="148"/>
      <c r="H21" s="148"/>
      <c r="I21" s="148"/>
      <c r="J21" s="148"/>
      <c r="K21" s="148"/>
      <c r="L21" s="148">
        <v>52349</v>
      </c>
      <c r="M21" s="148"/>
      <c r="N21" s="148">
        <v>0</v>
      </c>
      <c r="Y21" s="120"/>
      <c r="Z21" s="120"/>
      <c r="AA21" s="120"/>
      <c r="AB21" s="120"/>
      <c r="AC21" s="120"/>
      <c r="AD21" s="120"/>
      <c r="AE21" s="120"/>
    </row>
    <row r="22" spans="1:31" ht="19.5" customHeight="1">
      <c r="A22" s="11" t="s">
        <v>96</v>
      </c>
      <c r="B22" s="10"/>
      <c r="C22" s="148">
        <v>24841</v>
      </c>
      <c r="D22" s="148"/>
      <c r="E22" s="148">
        <v>26640</v>
      </c>
      <c r="F22" s="148"/>
      <c r="G22" s="148"/>
      <c r="H22" s="148"/>
      <c r="I22" s="148"/>
      <c r="J22" s="148"/>
      <c r="K22" s="148"/>
      <c r="L22" s="148">
        <v>1</v>
      </c>
      <c r="M22" s="148"/>
      <c r="N22" s="148">
        <v>89</v>
      </c>
      <c r="Y22" s="120"/>
      <c r="Z22" s="120"/>
      <c r="AA22" s="120"/>
      <c r="AB22" s="120"/>
      <c r="AC22" s="120"/>
      <c r="AD22" s="120"/>
      <c r="AE22" s="120"/>
    </row>
    <row r="23" spans="1:31" ht="19.5" customHeight="1">
      <c r="A23" s="1" t="s">
        <v>97</v>
      </c>
      <c r="B23" s="10"/>
      <c r="C23" s="141">
        <f>SUM(C18:C22)</f>
        <v>10157426</v>
      </c>
      <c r="D23" s="142"/>
      <c r="E23" s="141">
        <f>SUM(E18:E22)</f>
        <v>9857262</v>
      </c>
      <c r="F23" s="42"/>
      <c r="G23" s="139">
        <f>SUM(G18:G20)</f>
        <v>0</v>
      </c>
      <c r="H23" s="42"/>
      <c r="I23" s="42">
        <v>3691956485.1849551</v>
      </c>
      <c r="J23" s="42"/>
      <c r="K23" s="42">
        <v>3266961345.6480327</v>
      </c>
      <c r="L23" s="141">
        <f>SUM(L18:L22)</f>
        <v>2806202</v>
      </c>
      <c r="M23" s="142"/>
      <c r="N23" s="141">
        <f>SUM(N18:N22)</f>
        <v>2469742</v>
      </c>
      <c r="Y23" s="120"/>
      <c r="Z23" s="120"/>
      <c r="AA23" s="120"/>
      <c r="AB23" s="120"/>
      <c r="AC23" s="120"/>
      <c r="AD23" s="120"/>
      <c r="AE23" s="120"/>
    </row>
    <row r="24" spans="1:31" ht="8.25" customHeight="1">
      <c r="B24" s="10"/>
      <c r="C24" s="142"/>
      <c r="D24" s="142"/>
      <c r="E24" s="142"/>
      <c r="F24" s="42"/>
      <c r="G24" s="139"/>
      <c r="H24" s="42"/>
      <c r="I24" s="42"/>
      <c r="J24" s="42"/>
      <c r="K24" s="42"/>
      <c r="L24" s="142"/>
      <c r="M24" s="142"/>
      <c r="N24" s="142"/>
      <c r="Y24" s="120"/>
      <c r="Z24" s="120"/>
      <c r="AA24" s="120"/>
      <c r="AB24" s="120"/>
      <c r="AC24" s="120"/>
      <c r="AD24" s="120"/>
      <c r="AE24" s="120"/>
    </row>
    <row r="25" spans="1:31" ht="19.5" hidden="1" customHeight="1">
      <c r="B25" s="10"/>
      <c r="C25" s="142"/>
      <c r="D25" s="142"/>
      <c r="E25" s="142"/>
      <c r="F25" s="42"/>
      <c r="G25" s="139"/>
      <c r="H25" s="42"/>
      <c r="I25" s="42"/>
      <c r="J25" s="42"/>
      <c r="K25" s="42"/>
      <c r="L25" s="142"/>
      <c r="M25" s="142"/>
      <c r="N25" s="142"/>
      <c r="Y25" s="120"/>
      <c r="Z25" s="120"/>
      <c r="AA25" s="120"/>
      <c r="AB25" s="120"/>
      <c r="AC25" s="120"/>
      <c r="AD25" s="120"/>
      <c r="AE25" s="120"/>
    </row>
    <row r="26" spans="1:31" ht="19.5" customHeight="1">
      <c r="A26" s="11" t="s">
        <v>277</v>
      </c>
      <c r="B26" s="10"/>
      <c r="C26" s="142"/>
      <c r="D26" s="142"/>
      <c r="E26" s="142"/>
      <c r="F26" s="42"/>
      <c r="G26" s="139"/>
      <c r="H26" s="42"/>
      <c r="I26" s="42"/>
      <c r="J26" s="42"/>
      <c r="K26" s="42"/>
      <c r="L26" s="142"/>
      <c r="M26" s="142"/>
      <c r="N26" s="142"/>
      <c r="Y26" s="120"/>
      <c r="Z26" s="120"/>
      <c r="AA26" s="120"/>
      <c r="AB26" s="120"/>
      <c r="AC26" s="120"/>
      <c r="AD26" s="120"/>
      <c r="AE26" s="120"/>
    </row>
    <row r="27" spans="1:31" ht="19.5" customHeight="1">
      <c r="A27" s="11" t="s">
        <v>275</v>
      </c>
      <c r="B27" s="10" t="s">
        <v>29</v>
      </c>
      <c r="C27" s="140">
        <v>191</v>
      </c>
      <c r="D27" s="138"/>
      <c r="E27" s="162">
        <v>179</v>
      </c>
      <c r="F27" s="42"/>
      <c r="G27" s="139"/>
      <c r="H27" s="42"/>
      <c r="I27" s="42"/>
      <c r="J27" s="42"/>
      <c r="K27" s="42"/>
      <c r="L27" s="41">
        <v>0</v>
      </c>
      <c r="M27" s="138"/>
      <c r="N27" s="41">
        <v>0</v>
      </c>
      <c r="Y27" s="120"/>
      <c r="Z27" s="120"/>
      <c r="AA27" s="120"/>
      <c r="AB27" s="120"/>
      <c r="AC27" s="120"/>
      <c r="AD27" s="120"/>
      <c r="AE27" s="120"/>
    </row>
    <row r="28" spans="1:31" ht="19.5" customHeight="1">
      <c r="A28" s="21" t="s">
        <v>98</v>
      </c>
      <c r="B28" s="22"/>
      <c r="C28" s="143">
        <f>C15-C23+C27</f>
        <v>1609984</v>
      </c>
      <c r="D28" s="142"/>
      <c r="E28" s="143">
        <f>E15-E23+E27</f>
        <v>1730058</v>
      </c>
      <c r="F28" s="118"/>
      <c r="G28" s="144"/>
      <c r="H28" s="118"/>
      <c r="I28" s="118"/>
      <c r="J28" s="118"/>
      <c r="K28" s="118"/>
      <c r="L28" s="143">
        <f>L15-L23+L27</f>
        <v>1762434</v>
      </c>
      <c r="M28" s="142"/>
      <c r="N28" s="143">
        <f>N15-N23+N27</f>
        <v>1596637</v>
      </c>
      <c r="Y28" s="120"/>
      <c r="Z28" s="120"/>
      <c r="AA28" s="120"/>
      <c r="AB28" s="120"/>
      <c r="AC28" s="120"/>
      <c r="AD28" s="120"/>
      <c r="AE28" s="120"/>
    </row>
    <row r="29" spans="1:31" ht="19.5" customHeight="1">
      <c r="A29" s="11" t="s">
        <v>99</v>
      </c>
      <c r="B29" s="10" t="s">
        <v>164</v>
      </c>
      <c r="C29" s="138">
        <f>-249323+12529</f>
        <v>-236794</v>
      </c>
      <c r="D29" s="138"/>
      <c r="E29" s="19">
        <v>-210662</v>
      </c>
      <c r="F29" s="45"/>
      <c r="G29" s="145"/>
      <c r="H29" s="45"/>
      <c r="I29" s="45"/>
      <c r="J29" s="45"/>
      <c r="K29" s="45"/>
      <c r="L29" s="92">
        <f>-72807+9449</f>
        <v>-63358</v>
      </c>
      <c r="M29" s="92"/>
      <c r="N29" s="92">
        <v>-58496</v>
      </c>
      <c r="Y29" s="120"/>
      <c r="Z29" s="120"/>
      <c r="AA29" s="120"/>
      <c r="AB29" s="120"/>
      <c r="AC29" s="120"/>
      <c r="AD29" s="120"/>
      <c r="AE29" s="120"/>
    </row>
    <row r="30" spans="1:31" ht="19.5" customHeight="1">
      <c r="A30" s="1" t="s">
        <v>100</v>
      </c>
      <c r="B30" s="10"/>
      <c r="C30" s="141">
        <f>SUM(C28:C29)</f>
        <v>1373190</v>
      </c>
      <c r="D30" s="142"/>
      <c r="E30" s="141">
        <f>SUM(E28:E29)</f>
        <v>1519396</v>
      </c>
      <c r="F30" s="42"/>
      <c r="G30" s="139"/>
      <c r="H30" s="42"/>
      <c r="I30" s="42">
        <v>373496757.79641652</v>
      </c>
      <c r="J30" s="42"/>
      <c r="K30" s="42">
        <v>265072403.0865927</v>
      </c>
      <c r="L30" s="141">
        <f>SUM(L28:L29)</f>
        <v>1699076</v>
      </c>
      <c r="M30" s="142"/>
      <c r="N30" s="141">
        <f>SUM(N28:N29)</f>
        <v>1538141</v>
      </c>
      <c r="Y30" s="120"/>
      <c r="Z30" s="120"/>
      <c r="AA30" s="120"/>
      <c r="AB30" s="120"/>
      <c r="AC30" s="120"/>
      <c r="AD30" s="120"/>
      <c r="AE30" s="120"/>
    </row>
    <row r="31" spans="1:31" ht="8.25" customHeight="1">
      <c r="B31" s="10"/>
      <c r="C31" s="92"/>
      <c r="D31" s="138"/>
      <c r="E31" s="92"/>
      <c r="F31" s="42"/>
      <c r="G31" s="139"/>
      <c r="H31" s="42"/>
      <c r="I31" s="42"/>
      <c r="J31" s="42"/>
      <c r="K31" s="42"/>
      <c r="L31" s="92"/>
      <c r="M31" s="138"/>
      <c r="N31" s="92"/>
      <c r="Y31" s="120"/>
      <c r="Z31" s="120"/>
      <c r="AA31" s="120"/>
      <c r="AB31" s="120"/>
      <c r="AC31" s="120"/>
      <c r="AD31" s="120"/>
      <c r="AE31" s="120"/>
    </row>
    <row r="32" spans="1:31" ht="19.5" customHeight="1">
      <c r="A32" s="1" t="s">
        <v>101</v>
      </c>
      <c r="B32" s="10"/>
      <c r="C32" s="92"/>
      <c r="D32" s="138"/>
      <c r="E32" s="92"/>
      <c r="F32" s="42"/>
      <c r="G32" s="139"/>
      <c r="H32" s="42"/>
      <c r="I32" s="42"/>
      <c r="J32" s="42"/>
      <c r="K32" s="42"/>
      <c r="L32" s="92"/>
      <c r="M32" s="138"/>
      <c r="N32" s="92"/>
      <c r="Y32" s="120"/>
      <c r="Z32" s="120"/>
      <c r="AA32" s="120"/>
      <c r="AB32" s="120"/>
      <c r="AC32" s="120"/>
      <c r="AD32" s="120"/>
      <c r="AE32" s="120"/>
    </row>
    <row r="33" spans="1:31" ht="19.5" customHeight="1">
      <c r="A33" s="23" t="s">
        <v>102</v>
      </c>
      <c r="B33" s="10"/>
      <c r="C33" s="92"/>
      <c r="D33" s="138"/>
      <c r="E33" s="92"/>
      <c r="F33" s="42"/>
      <c r="G33" s="139"/>
      <c r="H33" s="42"/>
      <c r="I33" s="42"/>
      <c r="J33" s="42"/>
      <c r="K33" s="42"/>
      <c r="L33" s="92"/>
      <c r="M33" s="138"/>
      <c r="N33" s="92"/>
      <c r="Y33" s="120"/>
      <c r="Z33" s="120"/>
      <c r="AA33" s="120"/>
      <c r="AB33" s="120"/>
      <c r="AC33" s="120"/>
      <c r="AD33" s="120"/>
      <c r="AE33" s="120"/>
    </row>
    <row r="34" spans="1:31" ht="19.5" customHeight="1">
      <c r="A34" s="11" t="s">
        <v>103</v>
      </c>
      <c r="B34" s="10"/>
      <c r="C34" s="40">
        <f>-42532+10500</f>
        <v>-32032</v>
      </c>
      <c r="D34" s="138"/>
      <c r="E34" s="40">
        <v>97390</v>
      </c>
      <c r="F34" s="42"/>
      <c r="G34" s="139"/>
      <c r="H34" s="42"/>
      <c r="I34" s="42"/>
      <c r="J34" s="42"/>
      <c r="K34" s="42"/>
      <c r="L34" s="40">
        <v>0</v>
      </c>
      <c r="M34" s="138"/>
      <c r="N34" s="19">
        <v>0</v>
      </c>
      <c r="Q34" s="12"/>
      <c r="Y34" s="120"/>
      <c r="Z34" s="120"/>
      <c r="AA34" s="120"/>
      <c r="AB34" s="120"/>
      <c r="AC34" s="120"/>
      <c r="AD34" s="120"/>
      <c r="AE34" s="120"/>
    </row>
    <row r="35" spans="1:31" ht="19.5" customHeight="1">
      <c r="A35" s="11" t="s">
        <v>286</v>
      </c>
      <c r="B35" s="10"/>
      <c r="C35" s="40"/>
      <c r="D35" s="138"/>
      <c r="E35" s="40"/>
      <c r="F35" s="42"/>
      <c r="G35" s="139"/>
      <c r="H35" s="42"/>
      <c r="I35" s="42"/>
      <c r="J35" s="42"/>
      <c r="K35" s="42"/>
      <c r="L35" s="40"/>
      <c r="M35" s="138"/>
      <c r="N35" s="40"/>
      <c r="Q35" s="12"/>
      <c r="Y35" s="120"/>
      <c r="Z35" s="120"/>
      <c r="AA35" s="120"/>
      <c r="AB35" s="120"/>
      <c r="AC35" s="120"/>
      <c r="AD35" s="120"/>
      <c r="AE35" s="120"/>
    </row>
    <row r="36" spans="1:31" ht="19.5" customHeight="1">
      <c r="A36" s="11" t="s">
        <v>285</v>
      </c>
      <c r="B36" s="10" t="s">
        <v>29</v>
      </c>
      <c r="C36" s="41">
        <f>-10500</f>
        <v>-10500</v>
      </c>
      <c r="D36" s="138"/>
      <c r="E36" s="41">
        <v>10592</v>
      </c>
      <c r="F36" s="42"/>
      <c r="G36" s="139"/>
      <c r="H36" s="42"/>
      <c r="I36" s="42"/>
      <c r="J36" s="42"/>
      <c r="K36" s="42"/>
      <c r="L36" s="41">
        <v>0</v>
      </c>
      <c r="M36" s="138"/>
      <c r="N36" s="41">
        <v>0</v>
      </c>
      <c r="Q36" s="12"/>
      <c r="Y36" s="120"/>
      <c r="Z36" s="120"/>
      <c r="AA36" s="120"/>
      <c r="AB36" s="120"/>
      <c r="AC36" s="120"/>
      <c r="AD36" s="120"/>
      <c r="AE36" s="120"/>
    </row>
    <row r="37" spans="1:31" ht="19.5" customHeight="1">
      <c r="A37" s="1" t="s">
        <v>287</v>
      </c>
      <c r="B37" s="10"/>
      <c r="C37" s="75">
        <f>SUM(C34:C36)</f>
        <v>-42532</v>
      </c>
      <c r="D37" s="142"/>
      <c r="E37" s="75">
        <f>SUM(E34:E36)</f>
        <v>107982</v>
      </c>
      <c r="F37" s="118"/>
      <c r="G37" s="144"/>
      <c r="H37" s="118"/>
      <c r="I37" s="118"/>
      <c r="J37" s="118"/>
      <c r="K37" s="118"/>
      <c r="L37" s="261">
        <f>SUM(L34:L36)</f>
        <v>0</v>
      </c>
      <c r="M37" s="142"/>
      <c r="N37" s="261">
        <v>0</v>
      </c>
      <c r="Q37" s="12"/>
      <c r="Y37" s="120"/>
      <c r="Z37" s="120"/>
      <c r="AA37" s="120"/>
      <c r="AB37" s="120"/>
      <c r="AC37" s="120"/>
      <c r="AD37" s="120"/>
      <c r="AE37" s="120"/>
    </row>
    <row r="38" spans="1:31" s="21" customFormat="1" ht="19.5" customHeight="1" thickBot="1">
      <c r="A38" s="21" t="s">
        <v>104</v>
      </c>
      <c r="B38" s="24"/>
      <c r="C38" s="146">
        <f>SUM(C37,C30)</f>
        <v>1330658</v>
      </c>
      <c r="D38" s="142"/>
      <c r="E38" s="146">
        <f>SUM(E37,E30)</f>
        <v>1627378</v>
      </c>
      <c r="F38" s="118"/>
      <c r="G38" s="144"/>
      <c r="H38" s="118"/>
      <c r="I38" s="118"/>
      <c r="J38" s="118"/>
      <c r="K38" s="118"/>
      <c r="L38" s="146">
        <f>SUM(L37,L30)</f>
        <v>1699076</v>
      </c>
      <c r="M38" s="142"/>
      <c r="N38" s="146">
        <f>SUM(N37,N30)</f>
        <v>1538141</v>
      </c>
      <c r="O38" s="129"/>
    </row>
    <row r="39" spans="1:31" s="21" customFormat="1" ht="8.25" customHeight="1" thickTop="1">
      <c r="B39" s="24"/>
      <c r="C39" s="143"/>
      <c r="D39" s="142"/>
      <c r="E39" s="143"/>
      <c r="F39" s="118"/>
      <c r="G39" s="144"/>
      <c r="H39" s="118"/>
      <c r="I39" s="118"/>
      <c r="J39" s="118"/>
      <c r="K39" s="118"/>
      <c r="L39" s="143"/>
      <c r="M39" s="142"/>
      <c r="N39" s="143"/>
      <c r="O39" s="129"/>
    </row>
    <row r="40" spans="1:31" s="28" customFormat="1" ht="19.5" customHeight="1">
      <c r="A40" s="25" t="s">
        <v>105</v>
      </c>
      <c r="B40" s="26"/>
      <c r="C40" s="19"/>
      <c r="D40" s="19"/>
      <c r="E40" s="19"/>
      <c r="F40" s="42"/>
      <c r="G40" s="139"/>
      <c r="H40" s="42"/>
      <c r="I40" s="42"/>
      <c r="J40" s="42"/>
      <c r="K40" s="42"/>
      <c r="L40" s="19"/>
      <c r="M40" s="19"/>
      <c r="N40" s="19"/>
      <c r="O40" s="130"/>
    </row>
    <row r="41" spans="1:31" s="28" customFormat="1" ht="19.5" customHeight="1">
      <c r="A41" s="29" t="s">
        <v>106</v>
      </c>
      <c r="B41" s="26"/>
      <c r="C41" s="138">
        <v>1373056</v>
      </c>
      <c r="D41" s="19"/>
      <c r="E41" s="138">
        <v>1519491</v>
      </c>
      <c r="F41" s="42"/>
      <c r="G41" s="139"/>
      <c r="H41" s="42"/>
      <c r="I41" s="42"/>
      <c r="J41" s="42"/>
      <c r="K41" s="42"/>
      <c r="L41" s="138">
        <v>1699076</v>
      </c>
      <c r="M41" s="19"/>
      <c r="N41" s="138">
        <v>1538141</v>
      </c>
      <c r="O41" s="130"/>
    </row>
    <row r="42" spans="1:31" s="28" customFormat="1" ht="19.5" customHeight="1">
      <c r="A42" s="30" t="s">
        <v>107</v>
      </c>
      <c r="B42" s="26"/>
      <c r="C42" s="41">
        <v>134</v>
      </c>
      <c r="D42" s="19"/>
      <c r="E42" s="41">
        <v>-95</v>
      </c>
      <c r="F42" s="42"/>
      <c r="G42" s="139"/>
      <c r="H42" s="42"/>
      <c r="I42" s="42"/>
      <c r="J42" s="42"/>
      <c r="K42" s="42"/>
      <c r="L42" s="41">
        <v>0</v>
      </c>
      <c r="M42" s="19"/>
      <c r="N42" s="257">
        <v>0</v>
      </c>
      <c r="O42" s="130"/>
      <c r="Q42" s="82"/>
    </row>
    <row r="43" spans="1:31" s="31" customFormat="1" ht="19.5" customHeight="1" thickBot="1">
      <c r="A43" s="25" t="s">
        <v>100</v>
      </c>
      <c r="C43" s="146">
        <f>SUM(C41:C42)</f>
        <v>1373190</v>
      </c>
      <c r="D43" s="76"/>
      <c r="E43" s="146">
        <f>SUM(E41:E42)</f>
        <v>1519396</v>
      </c>
      <c r="F43" s="118"/>
      <c r="G43" s="144"/>
      <c r="H43" s="118"/>
      <c r="I43" s="118">
        <v>373496757.79641652</v>
      </c>
      <c r="J43" s="118"/>
      <c r="K43" s="118">
        <v>265072403.0865927</v>
      </c>
      <c r="L43" s="146">
        <f>SUM(L41:L42)</f>
        <v>1699076</v>
      </c>
      <c r="M43" s="76"/>
      <c r="N43" s="146">
        <f>SUM(N41:N42)</f>
        <v>1538141</v>
      </c>
      <c r="O43" s="131"/>
    </row>
    <row r="44" spans="1:31" s="28" customFormat="1" ht="8.25" customHeight="1" thickTop="1">
      <c r="A44" s="20"/>
      <c r="B44" s="32"/>
      <c r="C44" s="19"/>
      <c r="D44" s="19"/>
      <c r="E44" s="19"/>
      <c r="F44" s="42"/>
      <c r="G44" s="139"/>
      <c r="H44" s="42"/>
      <c r="I44" s="42"/>
      <c r="J44" s="42"/>
      <c r="K44" s="42"/>
      <c r="L44" s="42"/>
      <c r="M44" s="42"/>
      <c r="N44" s="42"/>
      <c r="O44" s="130"/>
    </row>
    <row r="45" spans="1:31" s="28" customFormat="1" ht="19.5" customHeight="1">
      <c r="A45" s="25" t="s">
        <v>108</v>
      </c>
      <c r="B45" s="32"/>
      <c r="C45" s="19"/>
      <c r="D45" s="19"/>
      <c r="E45" s="19"/>
      <c r="F45" s="42"/>
      <c r="G45" s="139"/>
      <c r="H45" s="42"/>
      <c r="I45" s="42"/>
      <c r="J45" s="42"/>
      <c r="K45" s="42"/>
      <c r="L45" s="42"/>
      <c r="M45" s="42"/>
      <c r="N45" s="42"/>
      <c r="O45" s="130"/>
    </row>
    <row r="46" spans="1:31" s="28" customFormat="1" ht="19.5" customHeight="1">
      <c r="A46" s="29" t="s">
        <v>106</v>
      </c>
      <c r="B46" s="32"/>
      <c r="C46" s="138">
        <v>1330540</v>
      </c>
      <c r="D46" s="40"/>
      <c r="E46" s="138">
        <v>1627464</v>
      </c>
      <c r="F46" s="45"/>
      <c r="G46" s="145"/>
      <c r="H46" s="45"/>
      <c r="I46" s="45"/>
      <c r="J46" s="45"/>
      <c r="K46" s="45"/>
      <c r="L46" s="138">
        <v>1699076</v>
      </c>
      <c r="M46" s="45"/>
      <c r="N46" s="19">
        <v>1538141</v>
      </c>
      <c r="O46" s="130"/>
    </row>
    <row r="47" spans="1:31" s="28" customFormat="1" ht="19.5" customHeight="1">
      <c r="A47" s="30" t="s">
        <v>107</v>
      </c>
      <c r="B47" s="32"/>
      <c r="C47" s="140">
        <v>118</v>
      </c>
      <c r="D47" s="40"/>
      <c r="E47" s="140">
        <v>-86</v>
      </c>
      <c r="F47" s="45"/>
      <c r="G47" s="145"/>
      <c r="H47" s="45"/>
      <c r="I47" s="45"/>
      <c r="J47" s="45"/>
      <c r="K47" s="45"/>
      <c r="L47" s="41">
        <v>0</v>
      </c>
      <c r="M47" s="45"/>
      <c r="N47" s="257">
        <v>0</v>
      </c>
      <c r="O47" s="130"/>
    </row>
    <row r="48" spans="1:31" s="21" customFormat="1" ht="19.5" customHeight="1" thickBot="1">
      <c r="A48" s="25" t="s">
        <v>104</v>
      </c>
      <c r="C48" s="146">
        <f>SUM(C46:C47)</f>
        <v>1330658</v>
      </c>
      <c r="D48" s="76"/>
      <c r="E48" s="147">
        <f>SUM(E46:E47)</f>
        <v>1627378</v>
      </c>
      <c r="F48" s="118"/>
      <c r="G48" s="144"/>
      <c r="H48" s="118"/>
      <c r="I48" s="118"/>
      <c r="J48" s="118"/>
      <c r="K48" s="118"/>
      <c r="L48" s="146">
        <f>SUM(L46:L47)</f>
        <v>1699076</v>
      </c>
      <c r="M48" s="118"/>
      <c r="N48" s="147">
        <f>SUM(N46:N47)</f>
        <v>1538141</v>
      </c>
      <c r="O48" s="129"/>
    </row>
    <row r="49" spans="1:31" ht="8.25" customHeight="1" thickTop="1">
      <c r="A49" s="25"/>
      <c r="C49" s="134"/>
      <c r="D49" s="136"/>
      <c r="E49" s="134"/>
      <c r="F49" s="102"/>
      <c r="G49" s="135"/>
      <c r="H49" s="102"/>
      <c r="I49" s="102"/>
      <c r="J49" s="102"/>
      <c r="K49" s="102"/>
      <c r="L49" s="102"/>
      <c r="M49" s="102"/>
      <c r="N49" s="102"/>
    </row>
    <row r="50" spans="1:31" ht="19.5" customHeight="1" thickBot="1">
      <c r="A50" s="25" t="s">
        <v>109</v>
      </c>
      <c r="B50" s="10"/>
      <c r="C50" s="137">
        <f>C41/871870</f>
        <v>1.5748402858224277</v>
      </c>
      <c r="D50" s="136"/>
      <c r="E50" s="137">
        <f>E41/871870</f>
        <v>1.7427953708695103</v>
      </c>
      <c r="F50" s="102"/>
      <c r="G50" s="135"/>
      <c r="H50" s="102"/>
      <c r="I50" s="102"/>
      <c r="J50" s="102"/>
      <c r="K50" s="102"/>
      <c r="L50" s="137">
        <f>L41/871870</f>
        <v>1.948772179338663</v>
      </c>
      <c r="M50" s="102"/>
      <c r="N50" s="137">
        <f>N41/871870</f>
        <v>1.7641861745443701</v>
      </c>
      <c r="Y50" s="120"/>
      <c r="Z50" s="120"/>
      <c r="AA50" s="120"/>
      <c r="AB50" s="120"/>
      <c r="AC50" s="120"/>
      <c r="AD50" s="120"/>
      <c r="AE50" s="120"/>
    </row>
    <row r="51" spans="1:31" ht="15.75" thickTop="1">
      <c r="Y51" s="120"/>
      <c r="Z51" s="120"/>
      <c r="AA51" s="120"/>
      <c r="AB51" s="120"/>
      <c r="AC51" s="120"/>
      <c r="AD51" s="120"/>
      <c r="AE51" s="120"/>
    </row>
  </sheetData>
  <mergeCells count="9">
    <mergeCell ref="C7:E7"/>
    <mergeCell ref="L7:N7"/>
    <mergeCell ref="C9:N9"/>
    <mergeCell ref="C4:E4"/>
    <mergeCell ref="L4:N4"/>
    <mergeCell ref="C5:E5"/>
    <mergeCell ref="L5:N5"/>
    <mergeCell ref="C6:E6"/>
    <mergeCell ref="L6:N6"/>
  </mergeCells>
  <printOptions horizontalCentered="1"/>
  <pageMargins left="0.8" right="0.8" top="0.48" bottom="0.5" header="0.5" footer="0.5"/>
  <pageSetup paperSize="9" scale="72" firstPageNumber="5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2"/>
  <sheetViews>
    <sheetView view="pageBreakPreview" zoomScale="90" zoomScaleNormal="40" zoomScaleSheetLayoutView="90" workbookViewId="0">
      <selection activeCell="A3" sqref="A3"/>
    </sheetView>
  </sheetViews>
  <sheetFormatPr defaultColWidth="9.140625" defaultRowHeight="18" customHeight="1"/>
  <cols>
    <col min="1" max="1" width="45.5703125" style="11" customWidth="1"/>
    <col min="2" max="2" width="5.85546875" style="10" customWidth="1"/>
    <col min="3" max="3" width="11.5703125" style="4" bestFit="1" customWidth="1"/>
    <col min="4" max="4" width="0.85546875" style="4" customWidth="1"/>
    <col min="5" max="5" width="13.140625" style="4" bestFit="1" customWidth="1"/>
    <col min="6" max="6" width="0.85546875" style="4" customWidth="1"/>
    <col min="7" max="7" width="10.5703125" style="4" bestFit="1" customWidth="1"/>
    <col min="8" max="8" width="0.85546875" style="4" customWidth="1"/>
    <col min="9" max="9" width="13.42578125" style="4" bestFit="1" customWidth="1"/>
    <col min="10" max="10" width="0.85546875" style="4" customWidth="1"/>
    <col min="11" max="11" width="10.5703125" style="4" bestFit="1" customWidth="1"/>
    <col min="12" max="12" width="0.85546875" style="4" customWidth="1"/>
    <col min="13" max="13" width="15.140625" style="4" bestFit="1" customWidth="1"/>
    <col min="14" max="14" width="0.85546875" style="4" customWidth="1"/>
    <col min="15" max="15" width="14" style="4" bestFit="1" customWidth="1"/>
    <col min="16" max="16" width="0.85546875" style="4" customWidth="1"/>
    <col min="17" max="17" width="12.140625" style="4" bestFit="1" customWidth="1"/>
    <col min="18" max="18" width="0.85546875" style="4" customWidth="1"/>
    <col min="19" max="19" width="18.5703125" style="4" bestFit="1" customWidth="1"/>
    <col min="20" max="20" width="0.85546875" style="4" customWidth="1"/>
    <col min="21" max="21" width="12.140625" style="4" bestFit="1" customWidth="1"/>
    <col min="22" max="22" width="0.85546875" style="4" customWidth="1"/>
    <col min="23" max="23" width="13.140625" style="4" bestFit="1" customWidth="1"/>
    <col min="24" max="24" width="0.85546875" style="4" customWidth="1"/>
    <col min="25" max="25" width="14.5703125" style="4" bestFit="1" customWidth="1"/>
    <col min="26" max="26" width="0.85546875" style="4" customWidth="1"/>
    <col min="27" max="27" width="13.140625" style="4" bestFit="1" customWidth="1"/>
    <col min="28" max="28" width="1" style="4" customWidth="1"/>
    <col min="29" max="29" width="15.42578125" style="4" bestFit="1" customWidth="1"/>
    <col min="30" max="16384" width="9.140625" style="4"/>
  </cols>
  <sheetData>
    <row r="1" spans="1:27" ht="18" customHeight="1">
      <c r="A1" s="1" t="s">
        <v>0</v>
      </c>
    </row>
    <row r="2" spans="1:27" ht="18" customHeight="1">
      <c r="A2" s="234" t="s">
        <v>110</v>
      </c>
    </row>
    <row r="3" spans="1:27" ht="18" customHeight="1">
      <c r="A3" s="36"/>
    </row>
    <row r="4" spans="1:27" ht="18" customHeight="1">
      <c r="A4" s="36"/>
      <c r="C4" s="301" t="s">
        <v>111</v>
      </c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</row>
    <row r="5" spans="1:27" ht="18" customHeight="1">
      <c r="A5" s="36"/>
      <c r="D5" s="235"/>
      <c r="I5" s="236" t="s">
        <v>70</v>
      </c>
      <c r="K5" s="302" t="s">
        <v>71</v>
      </c>
      <c r="L5" s="302"/>
      <c r="M5" s="302"/>
      <c r="N5" s="302"/>
      <c r="O5" s="302"/>
      <c r="Q5" s="303" t="s">
        <v>112</v>
      </c>
      <c r="R5" s="303"/>
      <c r="S5" s="303"/>
      <c r="T5" s="303"/>
      <c r="U5" s="303"/>
      <c r="V5" s="237"/>
      <c r="W5" s="237"/>
      <c r="X5" s="238"/>
    </row>
    <row r="6" spans="1:27" ht="18" customHeight="1">
      <c r="A6" s="36"/>
      <c r="D6" s="235"/>
      <c r="I6" s="37"/>
      <c r="K6" s="37"/>
      <c r="L6" s="37"/>
      <c r="M6" s="37"/>
      <c r="N6" s="37"/>
      <c r="O6" s="37"/>
      <c r="R6" s="239"/>
      <c r="S6" s="240" t="s">
        <v>113</v>
      </c>
      <c r="T6" s="237"/>
      <c r="U6" s="237"/>
      <c r="V6" s="237"/>
      <c r="W6" s="237"/>
      <c r="X6" s="238"/>
    </row>
    <row r="7" spans="1:27" ht="18" customHeight="1">
      <c r="A7" s="36"/>
      <c r="D7" s="235"/>
      <c r="I7" s="37"/>
      <c r="K7" s="37"/>
      <c r="L7" s="37"/>
      <c r="M7" s="37"/>
      <c r="N7" s="37"/>
      <c r="O7" s="37"/>
      <c r="Q7" s="37" t="s">
        <v>114</v>
      </c>
      <c r="R7" s="239"/>
      <c r="S7" s="240" t="s">
        <v>115</v>
      </c>
      <c r="T7" s="237"/>
      <c r="U7" s="237"/>
      <c r="V7" s="237"/>
      <c r="W7" s="237"/>
      <c r="X7" s="238"/>
    </row>
    <row r="8" spans="1:27" ht="18" customHeight="1">
      <c r="A8" s="36"/>
      <c r="C8" s="37"/>
      <c r="D8" s="241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239"/>
      <c r="Q8" s="240" t="s">
        <v>116</v>
      </c>
      <c r="R8" s="240"/>
      <c r="S8" s="240" t="s">
        <v>117</v>
      </c>
      <c r="T8" s="240"/>
      <c r="U8" s="240" t="s">
        <v>118</v>
      </c>
      <c r="V8" s="240"/>
      <c r="W8" s="240"/>
      <c r="X8" s="37"/>
      <c r="Y8" s="37"/>
      <c r="Z8" s="37"/>
      <c r="AA8" s="37"/>
    </row>
    <row r="9" spans="1:27" ht="18" customHeight="1">
      <c r="A9" s="36"/>
      <c r="B9" s="115"/>
      <c r="C9" s="242" t="s">
        <v>119</v>
      </c>
      <c r="D9" s="242"/>
      <c r="E9" s="242"/>
      <c r="F9" s="242"/>
      <c r="G9" s="242"/>
      <c r="H9" s="242"/>
      <c r="I9" s="242"/>
      <c r="J9" s="242"/>
      <c r="K9" s="240"/>
      <c r="L9" s="240"/>
      <c r="M9" s="240" t="s">
        <v>120</v>
      </c>
      <c r="N9" s="240"/>
      <c r="O9" s="242"/>
      <c r="P9" s="242"/>
      <c r="Q9" s="166" t="s">
        <v>121</v>
      </c>
      <c r="R9" s="166"/>
      <c r="S9" s="166" t="s">
        <v>122</v>
      </c>
      <c r="T9" s="166"/>
      <c r="U9" s="166" t="s">
        <v>123</v>
      </c>
      <c r="V9" s="166"/>
      <c r="W9" s="240" t="s">
        <v>61</v>
      </c>
      <c r="X9" s="37"/>
      <c r="Y9" s="166"/>
      <c r="Z9" s="37"/>
      <c r="AA9" s="37"/>
    </row>
    <row r="10" spans="1:27" ht="18" customHeight="1">
      <c r="A10" s="36"/>
      <c r="B10" s="115"/>
      <c r="C10" s="242" t="s">
        <v>124</v>
      </c>
      <c r="D10" s="242"/>
      <c r="E10" s="242" t="s">
        <v>125</v>
      </c>
      <c r="F10" s="242"/>
      <c r="G10" s="242" t="s">
        <v>126</v>
      </c>
      <c r="H10" s="242"/>
      <c r="I10" s="242" t="s">
        <v>127</v>
      </c>
      <c r="J10" s="242"/>
      <c r="K10" s="166" t="s">
        <v>128</v>
      </c>
      <c r="L10" s="166"/>
      <c r="M10" s="166" t="s">
        <v>129</v>
      </c>
      <c r="N10" s="166"/>
      <c r="O10" s="242"/>
      <c r="P10" s="242"/>
      <c r="Q10" s="166" t="s">
        <v>130</v>
      </c>
      <c r="R10" s="166"/>
      <c r="S10" s="166" t="s">
        <v>131</v>
      </c>
      <c r="T10" s="166"/>
      <c r="U10" s="166" t="s">
        <v>132</v>
      </c>
      <c r="V10" s="166"/>
      <c r="W10" s="240" t="s">
        <v>133</v>
      </c>
      <c r="X10" s="37"/>
      <c r="Y10" s="166" t="s">
        <v>134</v>
      </c>
      <c r="Z10" s="37"/>
      <c r="AA10" s="166" t="s">
        <v>118</v>
      </c>
    </row>
    <row r="11" spans="1:27" ht="18" customHeight="1">
      <c r="A11" s="36"/>
      <c r="B11" s="115" t="s">
        <v>7</v>
      </c>
      <c r="C11" s="242" t="s">
        <v>135</v>
      </c>
      <c r="D11" s="242"/>
      <c r="E11" s="242" t="s">
        <v>136</v>
      </c>
      <c r="F11" s="242"/>
      <c r="G11" s="242" t="s">
        <v>137</v>
      </c>
      <c r="H11" s="242"/>
      <c r="I11" s="242" t="s">
        <v>138</v>
      </c>
      <c r="J11" s="242"/>
      <c r="K11" s="240" t="s">
        <v>139</v>
      </c>
      <c r="L11" s="240"/>
      <c r="M11" s="240" t="s">
        <v>139</v>
      </c>
      <c r="N11" s="240"/>
      <c r="O11" s="242" t="s">
        <v>140</v>
      </c>
      <c r="P11" s="242"/>
      <c r="Q11" s="166" t="s">
        <v>141</v>
      </c>
      <c r="R11" s="166"/>
      <c r="S11" s="166" t="s">
        <v>142</v>
      </c>
      <c r="T11" s="166"/>
      <c r="U11" s="166" t="s">
        <v>143</v>
      </c>
      <c r="V11" s="166"/>
      <c r="W11" s="240" t="s">
        <v>144</v>
      </c>
      <c r="X11" s="37"/>
      <c r="Y11" s="166" t="s">
        <v>145</v>
      </c>
      <c r="Z11" s="37"/>
      <c r="AA11" s="166" t="s">
        <v>146</v>
      </c>
    </row>
    <row r="12" spans="1:27" ht="18" customHeight="1">
      <c r="A12" s="4"/>
      <c r="B12" s="115"/>
      <c r="C12" s="304" t="s">
        <v>9</v>
      </c>
      <c r="D12" s="304"/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ht="18" customHeight="1">
      <c r="A13" s="243" t="s">
        <v>280</v>
      </c>
      <c r="B13" s="115"/>
      <c r="C13" s="244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4"/>
      <c r="P13" s="244"/>
      <c r="Q13" s="244"/>
      <c r="R13" s="244"/>
      <c r="S13" s="244"/>
      <c r="T13" s="244"/>
      <c r="U13" s="244"/>
      <c r="V13" s="244"/>
      <c r="W13" s="244"/>
      <c r="X13" s="244"/>
      <c r="Y13" s="244"/>
      <c r="Z13" s="244"/>
      <c r="AA13" s="244"/>
    </row>
    <row r="14" spans="1:27" ht="18" customHeight="1">
      <c r="A14" s="245" t="s">
        <v>147</v>
      </c>
      <c r="C14" s="272">
        <v>435935</v>
      </c>
      <c r="D14" s="272"/>
      <c r="E14" s="272">
        <v>2304523</v>
      </c>
      <c r="F14" s="272"/>
      <c r="G14" s="93">
        <v>14122</v>
      </c>
      <c r="H14" s="272"/>
      <c r="I14" s="272">
        <v>2005</v>
      </c>
      <c r="J14" s="272"/>
      <c r="K14" s="272">
        <v>49088</v>
      </c>
      <c r="L14" s="272"/>
      <c r="M14" s="272">
        <v>25000</v>
      </c>
      <c r="N14" s="272"/>
      <c r="O14" s="118">
        <v>6581013</v>
      </c>
      <c r="P14" s="272"/>
      <c r="Q14" s="272">
        <v>-644417</v>
      </c>
      <c r="R14" s="272"/>
      <c r="S14" s="272">
        <v>9388</v>
      </c>
      <c r="T14" s="272"/>
      <c r="U14" s="272">
        <f>SUM(Q14:S14)</f>
        <v>-635029</v>
      </c>
      <c r="V14" s="272"/>
      <c r="W14" s="272">
        <f>SUM(C14:S14)</f>
        <v>8776657</v>
      </c>
      <c r="X14" s="272"/>
      <c r="Y14" s="273">
        <v>72</v>
      </c>
      <c r="Z14" s="272"/>
      <c r="AA14" s="272">
        <f>SUM(W14:Y14)</f>
        <v>8776729</v>
      </c>
    </row>
    <row r="15" spans="1:27" ht="18" customHeight="1"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40"/>
      <c r="S15" s="40"/>
      <c r="T15" s="40"/>
      <c r="U15" s="40"/>
      <c r="V15" s="40"/>
      <c r="W15" s="19"/>
      <c r="X15" s="42"/>
      <c r="Y15" s="19"/>
      <c r="Z15" s="19"/>
      <c r="AA15" s="19"/>
    </row>
    <row r="16" spans="1:27" ht="18" customHeight="1">
      <c r="A16" s="246" t="s">
        <v>148</v>
      </c>
      <c r="B16" s="115"/>
      <c r="C16" s="253"/>
      <c r="D16" s="117"/>
      <c r="E16" s="253"/>
      <c r="F16" s="253"/>
      <c r="G16" s="253"/>
      <c r="H16" s="253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  <c r="X16" s="42"/>
      <c r="Y16" s="42"/>
      <c r="Z16" s="42"/>
      <c r="AA16" s="42"/>
    </row>
    <row r="17" spans="1:27" ht="18" customHeight="1">
      <c r="A17" s="39" t="s">
        <v>149</v>
      </c>
      <c r="B17" s="115"/>
      <c r="C17" s="117"/>
      <c r="D17" s="117"/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253"/>
      <c r="U17" s="253"/>
      <c r="V17" s="253"/>
      <c r="W17" s="253"/>
      <c r="X17" s="42"/>
      <c r="Y17" s="42"/>
      <c r="Z17" s="42"/>
      <c r="AA17" s="42"/>
    </row>
    <row r="18" spans="1:27" ht="18" hidden="1" customHeight="1">
      <c r="A18" s="247" t="s">
        <v>150</v>
      </c>
      <c r="B18" s="115"/>
      <c r="C18" s="45"/>
      <c r="D18" s="117"/>
      <c r="E18" s="45"/>
      <c r="F18" s="45"/>
      <c r="G18" s="45"/>
      <c r="H18" s="92"/>
      <c r="I18" s="45"/>
      <c r="J18" s="92"/>
      <c r="K18" s="45"/>
      <c r="L18" s="92"/>
      <c r="M18" s="45"/>
      <c r="N18" s="92"/>
      <c r="O18" s="45"/>
      <c r="P18" s="92"/>
      <c r="Q18" s="45"/>
      <c r="R18" s="45"/>
      <c r="S18" s="45"/>
      <c r="T18" s="45"/>
      <c r="U18" s="45"/>
      <c r="V18" s="45"/>
      <c r="W18" s="45"/>
      <c r="X18" s="92"/>
      <c r="Y18" s="45"/>
      <c r="Z18" s="92"/>
      <c r="AA18" s="45"/>
    </row>
    <row r="19" spans="1:27" ht="18" hidden="1" customHeight="1">
      <c r="A19" s="247" t="s">
        <v>151</v>
      </c>
      <c r="B19" s="115" t="s">
        <v>29</v>
      </c>
      <c r="C19" s="45"/>
      <c r="D19" s="117"/>
      <c r="E19" s="45"/>
      <c r="F19" s="45"/>
      <c r="G19" s="45"/>
      <c r="H19" s="253"/>
      <c r="I19" s="45"/>
      <c r="J19" s="253"/>
      <c r="K19" s="45"/>
      <c r="L19" s="117"/>
      <c r="M19" s="45"/>
      <c r="N19" s="92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</row>
    <row r="20" spans="1:27" ht="18" customHeight="1">
      <c r="A20" s="247" t="s">
        <v>152</v>
      </c>
      <c r="B20" s="115" t="s">
        <v>40</v>
      </c>
      <c r="C20" s="45">
        <v>0</v>
      </c>
      <c r="D20" s="45"/>
      <c r="E20" s="45">
        <v>0</v>
      </c>
      <c r="F20" s="45"/>
      <c r="G20" s="45">
        <v>0</v>
      </c>
      <c r="H20" s="45"/>
      <c r="I20" s="45">
        <v>0</v>
      </c>
      <c r="J20" s="45"/>
      <c r="K20" s="45">
        <v>0</v>
      </c>
      <c r="L20" s="45"/>
      <c r="M20" s="45">
        <v>0</v>
      </c>
      <c r="N20" s="45"/>
      <c r="O20" s="45">
        <v>-1438646</v>
      </c>
      <c r="P20" s="45"/>
      <c r="Q20" s="45">
        <v>0</v>
      </c>
      <c r="R20" s="45"/>
      <c r="S20" s="45">
        <v>0</v>
      </c>
      <c r="T20" s="45"/>
      <c r="U20" s="274">
        <f>SUM(Q20:S20)</f>
        <v>0</v>
      </c>
      <c r="V20" s="45"/>
      <c r="W20" s="274">
        <f>SUM(C20:S20)</f>
        <v>-1438646</v>
      </c>
      <c r="X20" s="45"/>
      <c r="Y20" s="72">
        <v>0</v>
      </c>
      <c r="Z20" s="45"/>
      <c r="AA20" s="274">
        <f>SUM(W20:Y20)</f>
        <v>-1438646</v>
      </c>
    </row>
    <row r="21" spans="1:27" ht="18" customHeight="1">
      <c r="A21" s="248" t="s">
        <v>153</v>
      </c>
      <c r="B21" s="115"/>
      <c r="C21" s="89">
        <f>SUM(C20)</f>
        <v>0</v>
      </c>
      <c r="D21" s="116"/>
      <c r="E21" s="89">
        <f>SUM(E20)</f>
        <v>0</v>
      </c>
      <c r="F21" s="93"/>
      <c r="G21" s="89">
        <f>SUM(G20)</f>
        <v>0</v>
      </c>
      <c r="H21" s="253"/>
      <c r="I21" s="89">
        <f>SUM(I20)</f>
        <v>0</v>
      </c>
      <c r="J21" s="253"/>
      <c r="K21" s="89">
        <f>SUM(K20)</f>
        <v>0</v>
      </c>
      <c r="L21" s="143"/>
      <c r="M21" s="89">
        <f>SUM(M20)</f>
        <v>0</v>
      </c>
      <c r="N21" s="143"/>
      <c r="O21" s="89">
        <f>SUM(O20)</f>
        <v>-1438646</v>
      </c>
      <c r="P21" s="93"/>
      <c r="Q21" s="89">
        <f>SUM(Q20)</f>
        <v>0</v>
      </c>
      <c r="R21" s="93"/>
      <c r="S21" s="89">
        <f>SUM(S20)</f>
        <v>0</v>
      </c>
      <c r="T21" s="93"/>
      <c r="U21" s="89">
        <f>SUM(U20)</f>
        <v>0</v>
      </c>
      <c r="V21" s="93"/>
      <c r="W21" s="89">
        <f>SUM(W20)</f>
        <v>-1438646</v>
      </c>
      <c r="X21" s="42"/>
      <c r="Y21" s="89">
        <f>SUM(Y20)</f>
        <v>0</v>
      </c>
      <c r="Z21" s="42"/>
      <c r="AA21" s="89">
        <f>SUM(AA20)</f>
        <v>-1438646</v>
      </c>
    </row>
    <row r="22" spans="1:27" ht="18" customHeight="1">
      <c r="A22" s="248"/>
      <c r="B22" s="115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</row>
    <row r="23" spans="1:27" ht="18" hidden="1" customHeight="1">
      <c r="A23" s="249" t="s">
        <v>154</v>
      </c>
      <c r="B23" s="24"/>
      <c r="C23" s="19"/>
      <c r="D23" s="116"/>
      <c r="E23" s="19"/>
      <c r="F23" s="19"/>
      <c r="G23" s="19"/>
      <c r="H23" s="116"/>
      <c r="I23" s="19"/>
      <c r="J23" s="116"/>
      <c r="K23" s="19"/>
      <c r="L23" s="143"/>
      <c r="M23" s="19"/>
      <c r="N23" s="143"/>
      <c r="O23" s="40"/>
      <c r="P23" s="117"/>
      <c r="Q23" s="19"/>
      <c r="R23" s="117"/>
      <c r="S23" s="19"/>
      <c r="T23" s="117"/>
      <c r="U23" s="19"/>
      <c r="V23" s="117"/>
      <c r="W23" s="19"/>
      <c r="X23" s="42"/>
      <c r="Y23" s="40"/>
      <c r="Z23" s="118"/>
      <c r="AA23" s="19"/>
    </row>
    <row r="24" spans="1:27" ht="18" hidden="1" customHeight="1">
      <c r="A24" s="119" t="s">
        <v>155</v>
      </c>
      <c r="B24" s="24"/>
      <c r="C24" s="43"/>
      <c r="D24" s="116"/>
      <c r="E24" s="43"/>
      <c r="F24" s="43"/>
      <c r="G24" s="43"/>
      <c r="H24" s="116"/>
      <c r="I24" s="43"/>
      <c r="J24" s="116"/>
      <c r="K24" s="43"/>
      <c r="L24" s="143"/>
      <c r="M24" s="43"/>
      <c r="N24" s="143"/>
      <c r="O24" s="40"/>
      <c r="P24" s="117"/>
      <c r="Q24" s="40"/>
      <c r="R24" s="117"/>
      <c r="S24" s="40"/>
      <c r="T24" s="117"/>
      <c r="U24" s="40"/>
      <c r="V24" s="117"/>
      <c r="W24" s="19"/>
      <c r="X24" s="42"/>
      <c r="Y24" s="40"/>
      <c r="Z24" s="118"/>
      <c r="AA24" s="19"/>
    </row>
    <row r="25" spans="1:27" ht="18" hidden="1" customHeight="1">
      <c r="A25" s="119" t="s">
        <v>156</v>
      </c>
      <c r="B25" s="10" t="s">
        <v>29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</row>
    <row r="26" spans="1:27" ht="18" hidden="1" customHeight="1">
      <c r="A26" s="249" t="s">
        <v>157</v>
      </c>
      <c r="B26" s="24"/>
      <c r="C26" s="78">
        <f>SUM(C25)</f>
        <v>0</v>
      </c>
      <c r="D26" s="43"/>
      <c r="E26" s="78">
        <f>SUM(E25)</f>
        <v>0</v>
      </c>
      <c r="F26" s="43"/>
      <c r="G26" s="78">
        <f>SUM(G25)</f>
        <v>0</v>
      </c>
      <c r="H26" s="43"/>
      <c r="I26" s="78">
        <f>SUM(I25)</f>
        <v>0</v>
      </c>
      <c r="J26" s="43"/>
      <c r="K26" s="78">
        <f>SUM(K25)</f>
        <v>0</v>
      </c>
      <c r="L26" s="43"/>
      <c r="M26" s="78">
        <f>SUM(M25)</f>
        <v>0</v>
      </c>
      <c r="N26" s="43"/>
      <c r="O26" s="78">
        <f>SUM(O25)</f>
        <v>0</v>
      </c>
      <c r="P26" s="43"/>
      <c r="Q26" s="78">
        <f>SUM(Q25)</f>
        <v>0</v>
      </c>
      <c r="R26" s="43"/>
      <c r="S26" s="78">
        <f>SUM(S25)</f>
        <v>0</v>
      </c>
      <c r="T26" s="43"/>
      <c r="U26" s="78">
        <f>SUM(U25)</f>
        <v>0</v>
      </c>
      <c r="V26" s="43"/>
      <c r="W26" s="78">
        <f>SUM(W25)</f>
        <v>0</v>
      </c>
      <c r="X26" s="43"/>
      <c r="Y26" s="78">
        <f>SUM(Y25)</f>
        <v>0</v>
      </c>
      <c r="Z26" s="43"/>
      <c r="AA26" s="78">
        <f>SUM(AA25)</f>
        <v>0</v>
      </c>
    </row>
    <row r="27" spans="1:27" ht="18" hidden="1" customHeight="1">
      <c r="A27" s="249"/>
      <c r="B27" s="24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</row>
    <row r="28" spans="1:27" ht="18" hidden="1" customHeight="1">
      <c r="A28" s="165" t="s">
        <v>158</v>
      </c>
      <c r="B28" s="24"/>
      <c r="C28" s="75">
        <f>SUM(C21,C26)</f>
        <v>0</v>
      </c>
      <c r="D28" s="43"/>
      <c r="E28" s="75">
        <f>SUM(E21,E26)</f>
        <v>0</v>
      </c>
      <c r="F28" s="43"/>
      <c r="G28" s="75">
        <f>SUM(G21,G26)</f>
        <v>0</v>
      </c>
      <c r="H28" s="43"/>
      <c r="I28" s="75">
        <f>SUM(I21,I26)</f>
        <v>0</v>
      </c>
      <c r="J28" s="43"/>
      <c r="K28" s="75">
        <f>SUM(K21,K26)</f>
        <v>0</v>
      </c>
      <c r="L28" s="43"/>
      <c r="M28" s="75">
        <f>SUM(M21,M26)</f>
        <v>0</v>
      </c>
      <c r="N28" s="43"/>
      <c r="O28" s="75">
        <f>SUM(O21,O26)</f>
        <v>-1438646</v>
      </c>
      <c r="P28" s="43"/>
      <c r="Q28" s="75">
        <f>SUM(Q21,Q26)</f>
        <v>0</v>
      </c>
      <c r="R28" s="43"/>
      <c r="S28" s="75">
        <f>SUM(S21,S26)</f>
        <v>0</v>
      </c>
      <c r="T28" s="43"/>
      <c r="U28" s="75">
        <f>SUM(U21,U26)</f>
        <v>0</v>
      </c>
      <c r="V28" s="43"/>
      <c r="W28" s="75">
        <f>SUM(W21,W26)</f>
        <v>-1438646</v>
      </c>
      <c r="X28" s="43"/>
      <c r="Y28" s="75">
        <f>SUM(Y21,Y26)</f>
        <v>0</v>
      </c>
      <c r="Z28" s="43"/>
      <c r="AA28" s="75">
        <f>SUM(AA21,AA26)</f>
        <v>-1438646</v>
      </c>
    </row>
    <row r="29" spans="1:27" ht="18" hidden="1" customHeight="1">
      <c r="A29" s="248"/>
      <c r="B29" s="115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</row>
    <row r="30" spans="1:27" ht="18" customHeight="1">
      <c r="A30" s="250" t="s">
        <v>159</v>
      </c>
      <c r="B30" s="115"/>
      <c r="C30" s="117"/>
      <c r="D30" s="117"/>
      <c r="E30" s="253"/>
      <c r="F30" s="253"/>
      <c r="G30" s="253"/>
      <c r="H30" s="253"/>
      <c r="I30" s="253"/>
      <c r="J30" s="253"/>
      <c r="K30" s="253"/>
      <c r="L30" s="253"/>
      <c r="M30" s="253"/>
      <c r="N30" s="253"/>
      <c r="O30" s="253"/>
      <c r="P30" s="253"/>
      <c r="Q30" s="253"/>
      <c r="R30" s="253"/>
      <c r="S30" s="253"/>
      <c r="T30" s="253"/>
      <c r="U30" s="253"/>
      <c r="V30" s="253"/>
      <c r="W30" s="253"/>
      <c r="X30" s="42"/>
      <c r="Y30" s="42"/>
      <c r="Z30" s="42"/>
      <c r="AA30" s="42"/>
    </row>
    <row r="31" spans="1:27" ht="18" customHeight="1">
      <c r="A31" s="247" t="s">
        <v>284</v>
      </c>
      <c r="B31" s="115"/>
      <c r="C31" s="45">
        <v>0</v>
      </c>
      <c r="D31" s="45"/>
      <c r="E31" s="45">
        <v>0</v>
      </c>
      <c r="F31" s="45"/>
      <c r="G31" s="45">
        <v>0</v>
      </c>
      <c r="H31" s="45"/>
      <c r="I31" s="45">
        <v>0</v>
      </c>
      <c r="J31" s="45"/>
      <c r="K31" s="45">
        <v>0</v>
      </c>
      <c r="L31" s="45"/>
      <c r="M31" s="45">
        <v>0</v>
      </c>
      <c r="N31" s="45"/>
      <c r="O31" s="45">
        <f>'PL-5'!E41</f>
        <v>1519491</v>
      </c>
      <c r="P31" s="45"/>
      <c r="Q31" s="45">
        <v>0</v>
      </c>
      <c r="R31" s="45"/>
      <c r="S31" s="45">
        <v>0</v>
      </c>
      <c r="T31" s="45"/>
      <c r="U31" s="45">
        <f>SUM(Q31:S31)</f>
        <v>0</v>
      </c>
      <c r="V31" s="45"/>
      <c r="W31" s="45">
        <f>SUM(C31:S31)</f>
        <v>1519491</v>
      </c>
      <c r="X31" s="45"/>
      <c r="Y31" s="275">
        <f>'PL-5'!E42</f>
        <v>-95</v>
      </c>
      <c r="Z31" s="45"/>
      <c r="AA31" s="40">
        <f>SUM(W31:Y31)</f>
        <v>1519396</v>
      </c>
    </row>
    <row r="32" spans="1:27" ht="18" customHeight="1">
      <c r="A32" s="247" t="s">
        <v>160</v>
      </c>
      <c r="B32" s="115"/>
      <c r="C32" s="45">
        <v>0</v>
      </c>
      <c r="D32" s="45"/>
      <c r="E32" s="45">
        <v>0</v>
      </c>
      <c r="F32" s="45"/>
      <c r="G32" s="45">
        <v>0</v>
      </c>
      <c r="H32" s="45"/>
      <c r="I32" s="45">
        <v>0</v>
      </c>
      <c r="J32" s="45"/>
      <c r="K32" s="45">
        <v>0</v>
      </c>
      <c r="L32" s="45"/>
      <c r="M32" s="45">
        <v>0</v>
      </c>
      <c r="N32" s="45"/>
      <c r="O32" s="45">
        <v>0</v>
      </c>
      <c r="P32" s="45"/>
      <c r="Q32" s="45">
        <v>97381</v>
      </c>
      <c r="R32" s="45"/>
      <c r="S32" s="45">
        <v>10592</v>
      </c>
      <c r="T32" s="45"/>
      <c r="U32" s="274">
        <f>SUM(Q32:S32)</f>
        <v>107973</v>
      </c>
      <c r="V32" s="45"/>
      <c r="W32" s="45">
        <f>SUM(C32:S32)</f>
        <v>107973</v>
      </c>
      <c r="X32" s="45"/>
      <c r="Y32" s="275">
        <v>9</v>
      </c>
      <c r="Z32" s="45"/>
      <c r="AA32" s="40">
        <f>SUM(W32:Y32)</f>
        <v>107982</v>
      </c>
    </row>
    <row r="33" spans="1:27" ht="18" customHeight="1">
      <c r="A33" s="165" t="s">
        <v>289</v>
      </c>
      <c r="B33" s="24"/>
      <c r="C33" s="78">
        <f>SUM(C31:C32)</f>
        <v>0</v>
      </c>
      <c r="D33" s="116">
        <v>0</v>
      </c>
      <c r="E33" s="78">
        <f>SUM(E31:E32)</f>
        <v>0</v>
      </c>
      <c r="F33" s="93"/>
      <c r="G33" s="78">
        <f>SUM(G31:G32)</f>
        <v>0</v>
      </c>
      <c r="H33" s="116"/>
      <c r="I33" s="78">
        <f>SUM(I31:I32)</f>
        <v>0</v>
      </c>
      <c r="J33" s="116"/>
      <c r="K33" s="78">
        <f>SUM(K31:K32)</f>
        <v>0</v>
      </c>
      <c r="L33" s="143"/>
      <c r="M33" s="78">
        <f>SUM(M31:M32)</f>
        <v>0</v>
      </c>
      <c r="N33" s="143"/>
      <c r="O33" s="78">
        <f>SUM(O31:O32)</f>
        <v>1519491</v>
      </c>
      <c r="P33" s="116"/>
      <c r="Q33" s="78">
        <f>SUM(Q31:Q32)</f>
        <v>97381</v>
      </c>
      <c r="R33" s="116"/>
      <c r="S33" s="78">
        <f>SUM(S31:S32)</f>
        <v>10592</v>
      </c>
      <c r="T33" s="116"/>
      <c r="U33" s="78">
        <f>SUM(U31:U32)</f>
        <v>107973</v>
      </c>
      <c r="V33" s="116"/>
      <c r="W33" s="78">
        <f>SUM(W31:W32)</f>
        <v>1627464</v>
      </c>
      <c r="X33" s="118"/>
      <c r="Y33" s="251">
        <f>SUM(Y31:Y32)</f>
        <v>-86</v>
      </c>
      <c r="Z33" s="118"/>
      <c r="AA33" s="251">
        <f>SUM(W33:Y33)</f>
        <v>1627378</v>
      </c>
    </row>
    <row r="34" spans="1:27" ht="18" customHeight="1">
      <c r="A34" s="165"/>
      <c r="B34" s="24"/>
      <c r="C34" s="143"/>
      <c r="D34" s="116"/>
      <c r="E34" s="116"/>
      <c r="F34" s="116"/>
      <c r="G34" s="116"/>
      <c r="H34" s="116"/>
      <c r="I34" s="116"/>
      <c r="J34" s="116"/>
      <c r="K34" s="143"/>
      <c r="L34" s="143"/>
      <c r="M34" s="143"/>
      <c r="N34" s="143"/>
      <c r="O34" s="116"/>
      <c r="P34" s="116"/>
      <c r="Q34" s="116"/>
      <c r="R34" s="116"/>
      <c r="S34" s="116"/>
      <c r="T34" s="116"/>
      <c r="U34" s="116"/>
      <c r="V34" s="116"/>
      <c r="W34" s="116"/>
      <c r="X34" s="118"/>
      <c r="Y34" s="116"/>
      <c r="Z34" s="118"/>
      <c r="AA34" s="116"/>
    </row>
    <row r="35" spans="1:27" ht="18" hidden="1" customHeight="1">
      <c r="A35" s="119" t="s">
        <v>161</v>
      </c>
      <c r="B35" s="115" t="s">
        <v>75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270">
        <f>SUM(E35:S35)</f>
        <v>0</v>
      </c>
      <c r="X35" s="45"/>
      <c r="Y35" s="45"/>
      <c r="Z35" s="45"/>
      <c r="AA35" s="276">
        <f>SUM(W35:Y35)</f>
        <v>0</v>
      </c>
    </row>
    <row r="36" spans="1:27" ht="18" hidden="1" customHeight="1">
      <c r="A36" s="79" t="s">
        <v>162</v>
      </c>
      <c r="B36" s="115" t="s">
        <v>75</v>
      </c>
      <c r="C36" s="277"/>
      <c r="D36" s="45"/>
      <c r="E36" s="277"/>
      <c r="F36" s="45"/>
      <c r="G36" s="277"/>
      <c r="H36" s="45"/>
      <c r="I36" s="277"/>
      <c r="J36" s="45"/>
      <c r="K36" s="277"/>
      <c r="L36" s="45"/>
      <c r="M36" s="277"/>
      <c r="N36" s="45"/>
      <c r="O36" s="277"/>
      <c r="P36" s="45"/>
      <c r="Q36" s="277"/>
      <c r="R36" s="45"/>
      <c r="S36" s="277"/>
      <c r="T36" s="45"/>
      <c r="U36" s="277"/>
      <c r="V36" s="45"/>
      <c r="W36" s="271">
        <f>SUM(E36:S36)</f>
        <v>0</v>
      </c>
      <c r="X36" s="45"/>
      <c r="Y36" s="277"/>
      <c r="Z36" s="45"/>
      <c r="AA36" s="278">
        <f>SUM(W36:Y36)</f>
        <v>0</v>
      </c>
    </row>
    <row r="37" spans="1:27" ht="18" hidden="1" customHeight="1">
      <c r="A37" s="252"/>
      <c r="B37" s="115"/>
      <c r="C37" s="117"/>
      <c r="D37" s="117"/>
      <c r="E37" s="253"/>
      <c r="F37" s="253"/>
      <c r="G37" s="253"/>
      <c r="H37" s="253"/>
      <c r="I37" s="253"/>
      <c r="J37" s="253"/>
      <c r="K37" s="117"/>
      <c r="L37" s="117"/>
      <c r="M37" s="117"/>
      <c r="N37" s="117"/>
      <c r="O37" s="254"/>
      <c r="P37" s="254"/>
      <c r="Q37" s="117"/>
      <c r="R37" s="117"/>
      <c r="S37" s="117"/>
      <c r="T37" s="117"/>
      <c r="U37" s="117"/>
      <c r="V37" s="117"/>
      <c r="W37" s="254"/>
      <c r="X37" s="42"/>
      <c r="Y37" s="117"/>
      <c r="Z37" s="138"/>
      <c r="AA37" s="254"/>
    </row>
    <row r="38" spans="1:27" ht="18" customHeight="1" thickBot="1">
      <c r="A38" s="36" t="s">
        <v>281</v>
      </c>
      <c r="B38" s="115"/>
      <c r="C38" s="44">
        <f>SUM(C14,C28,C33,C35,C36)</f>
        <v>435935</v>
      </c>
      <c r="D38" s="117"/>
      <c r="E38" s="44">
        <f>SUM(E14,E28,E33,E35,E36)</f>
        <v>2304523</v>
      </c>
      <c r="F38" s="38"/>
      <c r="G38" s="44">
        <f>SUM(G14,G28,G33,G35,G36)</f>
        <v>14122</v>
      </c>
      <c r="H38" s="38"/>
      <c r="I38" s="44">
        <f>SUM(I14,I28,I33,I35,I36)</f>
        <v>2005</v>
      </c>
      <c r="J38" s="38"/>
      <c r="K38" s="44">
        <f>SUM(K14,K28,K33,K35,K36)</f>
        <v>49088</v>
      </c>
      <c r="L38" s="38"/>
      <c r="M38" s="44">
        <f>SUM(M14,M28,M33,M35,M36)</f>
        <v>25000</v>
      </c>
      <c r="N38" s="38"/>
      <c r="O38" s="44">
        <f>SUM(O14,O28,O33,O35,O36)</f>
        <v>6661858</v>
      </c>
      <c r="P38" s="38"/>
      <c r="Q38" s="44">
        <f>SUM(Q14,Q28,Q33,Q35,Q36)</f>
        <v>-547036</v>
      </c>
      <c r="R38" s="38"/>
      <c r="S38" s="44">
        <f>SUM(S14,S28,S33,S35,S36)</f>
        <v>19980</v>
      </c>
      <c r="T38" s="38"/>
      <c r="U38" s="44">
        <f>SUM(U14,U28,U33,U35,U36)</f>
        <v>-527056</v>
      </c>
      <c r="V38" s="38"/>
      <c r="W38" s="44">
        <f>SUM(W14,W28,W33,W35,W36)</f>
        <v>8965475</v>
      </c>
      <c r="X38" s="45"/>
      <c r="Y38" s="44">
        <f>SUM(Y14,Y35,Y28,Y33,Y36)</f>
        <v>-14</v>
      </c>
      <c r="Z38" s="38"/>
      <c r="AA38" s="44">
        <f>SUM(AA14,AA35,AA28,AA33,AA36)</f>
        <v>8965461</v>
      </c>
    </row>
    <row r="39" spans="1:27" ht="18" customHeight="1" thickTop="1">
      <c r="AA39" s="12"/>
    </row>
    <row r="41" spans="1:27" ht="18" customHeight="1">
      <c r="C41" s="12">
        <f>C38-'BS2-3'!E75</f>
        <v>0</v>
      </c>
      <c r="E41" s="12">
        <f>E38-'BS2-3'!E78</f>
        <v>0</v>
      </c>
      <c r="G41" s="12">
        <f>G38-'BS2-3'!E79</f>
        <v>0</v>
      </c>
      <c r="I41" s="12">
        <f>I38-'BS2-3'!E80</f>
        <v>0</v>
      </c>
      <c r="K41" s="12">
        <f>K38-'BS2-3'!E83</f>
        <v>0</v>
      </c>
      <c r="M41" s="12">
        <f>M38-'BS2-3'!E84</f>
        <v>0</v>
      </c>
      <c r="O41" s="12"/>
      <c r="AA41" s="12"/>
    </row>
    <row r="42" spans="1:27" ht="18" customHeight="1">
      <c r="Q42" s="12">
        <f>Q32-'PL-5'!E34+Y32</f>
        <v>0</v>
      </c>
      <c r="S42" s="12">
        <f>S32-'PL-5'!E36</f>
        <v>0</v>
      </c>
    </row>
  </sheetData>
  <mergeCells count="4">
    <mergeCell ref="C4:AA4"/>
    <mergeCell ref="K5:O5"/>
    <mergeCell ref="Q5:U5"/>
    <mergeCell ref="C12:AA12"/>
  </mergeCells>
  <printOptions horizontalCentered="1"/>
  <pageMargins left="0.8" right="0.8" top="0.48" bottom="0.5" header="0.5" footer="0.5"/>
  <pageSetup paperSize="9" scale="56" firstPageNumber="6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2"/>
  <sheetViews>
    <sheetView zoomScaleNormal="100" zoomScaleSheetLayoutView="90" workbookViewId="0">
      <selection activeCell="A3" sqref="A3"/>
    </sheetView>
  </sheetViews>
  <sheetFormatPr defaultColWidth="9.140625" defaultRowHeight="18" customHeight="1"/>
  <cols>
    <col min="1" max="1" width="45.28515625" style="11" customWidth="1"/>
    <col min="2" max="2" width="5.85546875" style="10" customWidth="1"/>
    <col min="3" max="3" width="11.5703125" style="4" bestFit="1" customWidth="1"/>
    <col min="4" max="4" width="0.85546875" style="4" customWidth="1"/>
    <col min="5" max="5" width="13.140625" style="4" bestFit="1" customWidth="1"/>
    <col min="6" max="6" width="0.85546875" style="4" customWidth="1"/>
    <col min="7" max="7" width="10.5703125" style="4" bestFit="1" customWidth="1"/>
    <col min="8" max="8" width="0.85546875" style="4" customWidth="1"/>
    <col min="9" max="9" width="13.42578125" style="4" bestFit="1" customWidth="1"/>
    <col min="10" max="10" width="0.85546875" style="4" customWidth="1"/>
    <col min="11" max="11" width="10.5703125" style="4" bestFit="1" customWidth="1"/>
    <col min="12" max="12" width="0.85546875" style="4" customWidth="1"/>
    <col min="13" max="13" width="15.140625" style="4" bestFit="1" customWidth="1"/>
    <col min="14" max="14" width="0.85546875" style="4" customWidth="1"/>
    <col min="15" max="15" width="14" style="4" bestFit="1" customWidth="1"/>
    <col min="16" max="16" width="0.85546875" style="4" customWidth="1"/>
    <col min="17" max="17" width="12.140625" style="4" bestFit="1" customWidth="1"/>
    <col min="18" max="18" width="0.85546875" style="4" customWidth="1"/>
    <col min="19" max="19" width="18.5703125" style="4" bestFit="1" customWidth="1"/>
    <col min="20" max="20" width="0.85546875" style="4" customWidth="1"/>
    <col min="21" max="21" width="12.140625" style="4" bestFit="1" customWidth="1"/>
    <col min="22" max="22" width="0.85546875" style="4" customWidth="1"/>
    <col min="23" max="23" width="13.140625" style="4" bestFit="1" customWidth="1"/>
    <col min="24" max="24" width="0.85546875" style="4" customWidth="1"/>
    <col min="25" max="25" width="14.5703125" style="4" bestFit="1" customWidth="1"/>
    <col min="26" max="26" width="0.85546875" style="4" customWidth="1"/>
    <col min="27" max="27" width="13.140625" style="4" customWidth="1"/>
    <col min="28" max="28" width="1" style="4" customWidth="1"/>
    <col min="29" max="29" width="15.42578125" style="4" bestFit="1" customWidth="1"/>
    <col min="30" max="16384" width="9.140625" style="4"/>
  </cols>
  <sheetData>
    <row r="1" spans="1:27" ht="18" customHeight="1">
      <c r="A1" s="1" t="s">
        <v>0</v>
      </c>
    </row>
    <row r="2" spans="1:27" ht="18" customHeight="1">
      <c r="A2" s="234" t="s">
        <v>110</v>
      </c>
    </row>
    <row r="3" spans="1:27" ht="18" customHeight="1">
      <c r="A3" s="36"/>
    </row>
    <row r="4" spans="1:27" ht="18" customHeight="1">
      <c r="A4" s="36"/>
      <c r="C4" s="301" t="s">
        <v>111</v>
      </c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</row>
    <row r="5" spans="1:27" ht="18" customHeight="1">
      <c r="A5" s="36"/>
      <c r="D5" s="235"/>
      <c r="I5" s="236" t="s">
        <v>70</v>
      </c>
      <c r="K5" s="302" t="s">
        <v>71</v>
      </c>
      <c r="L5" s="302"/>
      <c r="M5" s="302"/>
      <c r="N5" s="302"/>
      <c r="O5" s="302"/>
      <c r="Q5" s="303" t="s">
        <v>112</v>
      </c>
      <c r="R5" s="303"/>
      <c r="S5" s="303"/>
      <c r="T5" s="303"/>
      <c r="U5" s="303"/>
      <c r="V5" s="237"/>
      <c r="W5" s="237"/>
      <c r="X5" s="238"/>
    </row>
    <row r="6" spans="1:27" ht="18" customHeight="1">
      <c r="A6" s="36"/>
      <c r="D6" s="235"/>
      <c r="I6" s="37"/>
      <c r="K6" s="37"/>
      <c r="L6" s="37"/>
      <c r="M6" s="37"/>
      <c r="N6" s="37"/>
      <c r="O6" s="37"/>
      <c r="R6" s="239"/>
      <c r="S6" s="240" t="s">
        <v>113</v>
      </c>
      <c r="T6" s="237"/>
      <c r="U6" s="237"/>
      <c r="V6" s="237"/>
      <c r="W6" s="237"/>
      <c r="X6" s="238"/>
    </row>
    <row r="7" spans="1:27" ht="18" customHeight="1">
      <c r="A7" s="36"/>
      <c r="D7" s="235"/>
      <c r="I7" s="37"/>
      <c r="K7" s="37"/>
      <c r="L7" s="37"/>
      <c r="M7" s="37"/>
      <c r="N7" s="37"/>
      <c r="O7" s="37"/>
      <c r="Q7" s="37" t="s">
        <v>114</v>
      </c>
      <c r="R7" s="239"/>
      <c r="S7" s="240" t="s">
        <v>115</v>
      </c>
      <c r="T7" s="237"/>
      <c r="U7" s="237"/>
      <c r="V7" s="237"/>
      <c r="W7" s="237"/>
      <c r="X7" s="238"/>
    </row>
    <row r="8" spans="1:27" ht="18" customHeight="1">
      <c r="A8" s="36"/>
      <c r="C8" s="37"/>
      <c r="D8" s="241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239"/>
      <c r="Q8" s="240" t="s">
        <v>116</v>
      </c>
      <c r="R8" s="240"/>
      <c r="S8" s="240" t="s">
        <v>292</v>
      </c>
      <c r="T8" s="240"/>
      <c r="U8" s="240" t="s">
        <v>118</v>
      </c>
      <c r="V8" s="240"/>
      <c r="W8" s="240"/>
      <c r="X8" s="37"/>
      <c r="Y8" s="37"/>
      <c r="Z8" s="37"/>
      <c r="AA8" s="37"/>
    </row>
    <row r="9" spans="1:27" ht="18" customHeight="1">
      <c r="A9" s="36"/>
      <c r="B9" s="115"/>
      <c r="C9" s="242" t="s">
        <v>119</v>
      </c>
      <c r="D9" s="242"/>
      <c r="E9" s="242"/>
      <c r="F9" s="242"/>
      <c r="G9" s="242"/>
      <c r="H9" s="242"/>
      <c r="I9" s="242"/>
      <c r="J9" s="242"/>
      <c r="K9" s="240"/>
      <c r="L9" s="240"/>
      <c r="M9" s="240" t="s">
        <v>120</v>
      </c>
      <c r="N9" s="240"/>
      <c r="O9" s="242"/>
      <c r="P9" s="242"/>
      <c r="Q9" s="166" t="s">
        <v>121</v>
      </c>
      <c r="R9" s="166"/>
      <c r="S9" s="166" t="s">
        <v>122</v>
      </c>
      <c r="T9" s="166"/>
      <c r="U9" s="166" t="s">
        <v>123</v>
      </c>
      <c r="V9" s="166"/>
      <c r="W9" s="240" t="s">
        <v>61</v>
      </c>
      <c r="X9" s="37"/>
      <c r="Y9" s="166"/>
      <c r="Z9" s="37"/>
      <c r="AA9" s="37"/>
    </row>
    <row r="10" spans="1:27" ht="18" customHeight="1">
      <c r="A10" s="36"/>
      <c r="B10" s="115"/>
      <c r="C10" s="242" t="s">
        <v>124</v>
      </c>
      <c r="D10" s="242"/>
      <c r="E10" s="242" t="s">
        <v>125</v>
      </c>
      <c r="F10" s="242"/>
      <c r="G10" s="242" t="s">
        <v>126</v>
      </c>
      <c r="H10" s="242"/>
      <c r="I10" s="242" t="s">
        <v>127</v>
      </c>
      <c r="J10" s="242"/>
      <c r="K10" s="166" t="s">
        <v>128</v>
      </c>
      <c r="L10" s="166"/>
      <c r="M10" s="166" t="s">
        <v>129</v>
      </c>
      <c r="N10" s="166"/>
      <c r="O10" s="242"/>
      <c r="P10" s="242"/>
      <c r="Q10" s="166" t="s">
        <v>130</v>
      </c>
      <c r="R10" s="166"/>
      <c r="S10" s="166" t="s">
        <v>131</v>
      </c>
      <c r="T10" s="166"/>
      <c r="U10" s="166" t="s">
        <v>132</v>
      </c>
      <c r="V10" s="166"/>
      <c r="W10" s="240" t="s">
        <v>133</v>
      </c>
      <c r="X10" s="37"/>
      <c r="Y10" s="166" t="s">
        <v>134</v>
      </c>
      <c r="Z10" s="37"/>
      <c r="AA10" s="166" t="s">
        <v>118</v>
      </c>
    </row>
    <row r="11" spans="1:27" ht="18" customHeight="1">
      <c r="A11" s="36"/>
      <c r="B11" s="115" t="s">
        <v>7</v>
      </c>
      <c r="C11" s="242" t="s">
        <v>135</v>
      </c>
      <c r="D11" s="242"/>
      <c r="E11" s="242" t="s">
        <v>136</v>
      </c>
      <c r="F11" s="242"/>
      <c r="G11" s="242" t="s">
        <v>137</v>
      </c>
      <c r="H11" s="242"/>
      <c r="I11" s="242" t="s">
        <v>138</v>
      </c>
      <c r="J11" s="242"/>
      <c r="K11" s="240" t="s">
        <v>139</v>
      </c>
      <c r="L11" s="240"/>
      <c r="M11" s="240" t="s">
        <v>139</v>
      </c>
      <c r="N11" s="240"/>
      <c r="O11" s="242" t="s">
        <v>140</v>
      </c>
      <c r="P11" s="242"/>
      <c r="Q11" s="166" t="s">
        <v>141</v>
      </c>
      <c r="R11" s="166"/>
      <c r="S11" s="166" t="s">
        <v>142</v>
      </c>
      <c r="T11" s="166"/>
      <c r="U11" s="166" t="s">
        <v>143</v>
      </c>
      <c r="V11" s="166"/>
      <c r="W11" s="240" t="s">
        <v>144</v>
      </c>
      <c r="X11" s="37"/>
      <c r="Y11" s="166" t="s">
        <v>145</v>
      </c>
      <c r="Z11" s="37"/>
      <c r="AA11" s="166" t="s">
        <v>146</v>
      </c>
    </row>
    <row r="12" spans="1:27" ht="18" customHeight="1">
      <c r="A12" s="4"/>
      <c r="B12" s="115"/>
      <c r="C12" s="304" t="s">
        <v>9</v>
      </c>
      <c r="D12" s="304"/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ht="18" customHeight="1">
      <c r="A13" s="243" t="s">
        <v>282</v>
      </c>
      <c r="B13" s="115"/>
      <c r="C13" s="244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4"/>
      <c r="P13" s="244"/>
      <c r="Q13" s="244"/>
      <c r="R13" s="244"/>
      <c r="S13" s="244"/>
      <c r="T13" s="244"/>
      <c r="U13" s="244"/>
      <c r="V13" s="244"/>
      <c r="W13" s="244"/>
      <c r="X13" s="244"/>
      <c r="Y13" s="244"/>
      <c r="Z13" s="244"/>
      <c r="AA13" s="244"/>
    </row>
    <row r="14" spans="1:27" ht="18" customHeight="1">
      <c r="A14" s="245" t="s">
        <v>163</v>
      </c>
      <c r="C14" s="272">
        <v>435935</v>
      </c>
      <c r="D14" s="272"/>
      <c r="E14" s="272">
        <v>2304523</v>
      </c>
      <c r="F14" s="272"/>
      <c r="G14" s="272">
        <v>14122</v>
      </c>
      <c r="H14" s="272"/>
      <c r="I14" s="272">
        <v>2005</v>
      </c>
      <c r="J14" s="272"/>
      <c r="K14" s="272">
        <v>49088</v>
      </c>
      <c r="L14" s="272"/>
      <c r="M14" s="272">
        <v>25000</v>
      </c>
      <c r="N14" s="272"/>
      <c r="O14" s="118">
        <v>7135730</v>
      </c>
      <c r="P14" s="272"/>
      <c r="Q14" s="272">
        <v>-671830</v>
      </c>
      <c r="R14" s="272"/>
      <c r="S14" s="272">
        <v>7589</v>
      </c>
      <c r="T14" s="272"/>
      <c r="U14" s="272">
        <f>SUM(Q14:S14)</f>
        <v>-664241</v>
      </c>
      <c r="V14" s="272"/>
      <c r="W14" s="43">
        <f>SUM(C14:O14,U14)</f>
        <v>9302162</v>
      </c>
      <c r="X14" s="272"/>
      <c r="Y14" s="279">
        <v>17</v>
      </c>
      <c r="Z14" s="272"/>
      <c r="AA14" s="272">
        <f>SUM(W14:Y14)</f>
        <v>9302179</v>
      </c>
    </row>
    <row r="15" spans="1:27" ht="18" customHeight="1"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40"/>
      <c r="S15" s="40"/>
      <c r="T15" s="40"/>
      <c r="U15" s="40"/>
      <c r="V15" s="40"/>
      <c r="W15" s="19"/>
      <c r="X15" s="42"/>
      <c r="Y15" s="19"/>
      <c r="Z15" s="19"/>
      <c r="AA15" s="19"/>
    </row>
    <row r="16" spans="1:27" ht="18" customHeight="1">
      <c r="A16" s="246" t="s">
        <v>148</v>
      </c>
      <c r="B16" s="115"/>
      <c r="C16" s="253"/>
      <c r="D16" s="117"/>
      <c r="E16" s="253"/>
      <c r="F16" s="253"/>
      <c r="G16" s="253"/>
      <c r="H16" s="253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  <c r="X16" s="42"/>
      <c r="Y16" s="42"/>
      <c r="Z16" s="42"/>
      <c r="AA16" s="42"/>
    </row>
    <row r="17" spans="1:27" ht="18" customHeight="1">
      <c r="A17" s="39" t="s">
        <v>149</v>
      </c>
      <c r="B17" s="115"/>
      <c r="C17" s="117"/>
      <c r="D17" s="117"/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253"/>
      <c r="U17" s="253"/>
      <c r="V17" s="253"/>
      <c r="W17" s="253"/>
      <c r="X17" s="42"/>
      <c r="Y17" s="42"/>
      <c r="Z17" s="42"/>
      <c r="AA17" s="42"/>
    </row>
    <row r="18" spans="1:27" ht="18" hidden="1" customHeight="1">
      <c r="A18" s="247" t="s">
        <v>150</v>
      </c>
      <c r="B18" s="115"/>
      <c r="C18" s="45"/>
      <c r="D18" s="117"/>
      <c r="E18" s="45"/>
      <c r="F18" s="45"/>
      <c r="G18" s="45"/>
      <c r="H18" s="92"/>
      <c r="I18" s="45"/>
      <c r="J18" s="92"/>
      <c r="K18" s="45"/>
      <c r="L18" s="92"/>
      <c r="M18" s="45"/>
      <c r="N18" s="92"/>
      <c r="O18" s="45"/>
      <c r="P18" s="92"/>
      <c r="Q18" s="45"/>
      <c r="R18" s="45"/>
      <c r="S18" s="45"/>
      <c r="T18" s="45"/>
      <c r="U18" s="45"/>
      <c r="V18" s="45"/>
      <c r="W18" s="45"/>
      <c r="X18" s="92"/>
      <c r="Y18" s="45"/>
      <c r="Z18" s="92"/>
      <c r="AA18" s="45"/>
    </row>
    <row r="19" spans="1:27" ht="18" hidden="1" customHeight="1">
      <c r="A19" s="247" t="s">
        <v>151</v>
      </c>
      <c r="B19" s="115" t="s">
        <v>29</v>
      </c>
      <c r="C19" s="45"/>
      <c r="D19" s="117"/>
      <c r="E19" s="45"/>
      <c r="F19" s="45"/>
      <c r="G19" s="45"/>
      <c r="H19" s="253"/>
      <c r="I19" s="45"/>
      <c r="J19" s="253"/>
      <c r="K19" s="45"/>
      <c r="L19" s="117"/>
      <c r="M19" s="45"/>
      <c r="N19" s="92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</row>
    <row r="20" spans="1:27" ht="18" customHeight="1">
      <c r="A20" s="247" t="s">
        <v>152</v>
      </c>
      <c r="B20" s="115" t="s">
        <v>40</v>
      </c>
      <c r="C20" s="45">
        <v>0</v>
      </c>
      <c r="D20" s="45"/>
      <c r="E20" s="45">
        <v>0</v>
      </c>
      <c r="F20" s="45"/>
      <c r="G20" s="45">
        <v>0</v>
      </c>
      <c r="H20" s="45"/>
      <c r="I20" s="45">
        <v>0</v>
      </c>
      <c r="J20" s="45"/>
      <c r="K20" s="45">
        <v>0</v>
      </c>
      <c r="L20" s="45"/>
      <c r="M20" s="45">
        <v>0</v>
      </c>
      <c r="N20" s="45"/>
      <c r="O20" s="45">
        <v>-1395058</v>
      </c>
      <c r="P20" s="45"/>
      <c r="Q20" s="45">
        <v>0</v>
      </c>
      <c r="R20" s="45"/>
      <c r="S20" s="45">
        <v>0</v>
      </c>
      <c r="T20" s="45"/>
      <c r="U20" s="274">
        <f>SUM(Q20:S20)</f>
        <v>0</v>
      </c>
      <c r="V20" s="45"/>
      <c r="W20" s="274">
        <f>SUM(C20:S20)</f>
        <v>-1395058</v>
      </c>
      <c r="X20" s="45"/>
      <c r="Y20" s="72">
        <v>0</v>
      </c>
      <c r="Z20" s="45"/>
      <c r="AA20" s="274">
        <f>SUM(W20:Y20)</f>
        <v>-1395058</v>
      </c>
    </row>
    <row r="21" spans="1:27" ht="18" customHeight="1">
      <c r="A21" s="248" t="s">
        <v>153</v>
      </c>
      <c r="B21" s="115"/>
      <c r="C21" s="89">
        <f>SUM(C18:C20)</f>
        <v>0</v>
      </c>
      <c r="D21" s="116"/>
      <c r="E21" s="89">
        <f>SUM(E18:E20)</f>
        <v>0</v>
      </c>
      <c r="F21" s="93"/>
      <c r="G21" s="89">
        <f>SUM(G18:G20)</f>
        <v>0</v>
      </c>
      <c r="H21" s="253"/>
      <c r="I21" s="89">
        <f>SUM(I18:I20)</f>
        <v>0</v>
      </c>
      <c r="J21" s="253"/>
      <c r="K21" s="89">
        <f>SUM(K18:K20)</f>
        <v>0</v>
      </c>
      <c r="L21" s="143"/>
      <c r="M21" s="89">
        <f>SUM(M18:M20)</f>
        <v>0</v>
      </c>
      <c r="N21" s="143"/>
      <c r="O21" s="89">
        <f>SUM(O18:O20)</f>
        <v>-1395058</v>
      </c>
      <c r="P21" s="93"/>
      <c r="Q21" s="89">
        <f>SUM(Q18:Q20)</f>
        <v>0</v>
      </c>
      <c r="R21" s="93"/>
      <c r="S21" s="89">
        <f>SUM(S18:S20)</f>
        <v>0</v>
      </c>
      <c r="T21" s="93"/>
      <c r="U21" s="89">
        <f>SUM(U18:U20)</f>
        <v>0</v>
      </c>
      <c r="V21" s="93"/>
      <c r="W21" s="89">
        <f>SUM(C21:U21)</f>
        <v>-1395058</v>
      </c>
      <c r="X21" s="42"/>
      <c r="Y21" s="89">
        <f>SUM(Y18:Y20)</f>
        <v>0</v>
      </c>
      <c r="Z21" s="42"/>
      <c r="AA21" s="89">
        <f>W21+Y21</f>
        <v>-1395058</v>
      </c>
    </row>
    <row r="22" spans="1:27" ht="18" customHeight="1">
      <c r="A22" s="248"/>
      <c r="B22" s="115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</row>
    <row r="23" spans="1:27" ht="18" hidden="1" customHeight="1">
      <c r="A23" s="249" t="s">
        <v>154</v>
      </c>
      <c r="B23" s="24"/>
      <c r="C23" s="19"/>
      <c r="D23" s="116"/>
      <c r="E23" s="19"/>
      <c r="F23" s="19"/>
      <c r="G23" s="19"/>
      <c r="H23" s="116"/>
      <c r="I23" s="19"/>
      <c r="J23" s="116"/>
      <c r="K23" s="19"/>
      <c r="L23" s="143"/>
      <c r="M23" s="19"/>
      <c r="N23" s="143"/>
      <c r="O23" s="40"/>
      <c r="P23" s="117"/>
      <c r="Q23" s="19"/>
      <c r="R23" s="117"/>
      <c r="S23" s="19"/>
      <c r="T23" s="117"/>
      <c r="U23" s="19"/>
      <c r="V23" s="117"/>
      <c r="W23" s="19"/>
      <c r="X23" s="42"/>
      <c r="Y23" s="40"/>
      <c r="Z23" s="118"/>
      <c r="AA23" s="19"/>
    </row>
    <row r="24" spans="1:27" ht="18" hidden="1" customHeight="1">
      <c r="A24" s="119" t="s">
        <v>155</v>
      </c>
      <c r="B24" s="24"/>
      <c r="C24" s="43"/>
      <c r="D24" s="116"/>
      <c r="E24" s="43"/>
      <c r="F24" s="43"/>
      <c r="G24" s="43"/>
      <c r="H24" s="116"/>
      <c r="I24" s="43"/>
      <c r="J24" s="116"/>
      <c r="K24" s="43"/>
      <c r="L24" s="143"/>
      <c r="M24" s="43"/>
      <c r="N24" s="143"/>
      <c r="O24" s="40"/>
      <c r="P24" s="117"/>
      <c r="Q24" s="40"/>
      <c r="R24" s="117"/>
      <c r="S24" s="40"/>
      <c r="T24" s="117"/>
      <c r="U24" s="40"/>
      <c r="V24" s="117"/>
      <c r="W24" s="19"/>
      <c r="X24" s="42"/>
      <c r="Y24" s="40"/>
      <c r="Z24" s="118"/>
      <c r="AA24" s="19"/>
    </row>
    <row r="25" spans="1:27" ht="18" hidden="1" customHeight="1">
      <c r="A25" s="119" t="s">
        <v>156</v>
      </c>
      <c r="B25" s="10" t="s">
        <v>34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>
        <f>SUM(W25:Y25)</f>
        <v>0</v>
      </c>
    </row>
    <row r="26" spans="1:27" ht="18" hidden="1" customHeight="1">
      <c r="A26" s="249" t="s">
        <v>157</v>
      </c>
      <c r="B26" s="24"/>
      <c r="C26" s="78">
        <f>SUM(C23:C25)</f>
        <v>0</v>
      </c>
      <c r="D26" s="43"/>
      <c r="E26" s="78">
        <f>SUM(E23:E25)</f>
        <v>0</v>
      </c>
      <c r="F26" s="43"/>
      <c r="G26" s="78">
        <f>SUM(G23:G25)</f>
        <v>0</v>
      </c>
      <c r="H26" s="43"/>
      <c r="I26" s="78">
        <f>SUM(I23:I25)</f>
        <v>0</v>
      </c>
      <c r="J26" s="43"/>
      <c r="K26" s="78">
        <f>SUM(K23:K25)</f>
        <v>0</v>
      </c>
      <c r="L26" s="43"/>
      <c r="M26" s="78">
        <f>SUM(M23:M25)</f>
        <v>0</v>
      </c>
      <c r="N26" s="43"/>
      <c r="O26" s="78">
        <f>SUM(O23:O25)</f>
        <v>0</v>
      </c>
      <c r="P26" s="43"/>
      <c r="Q26" s="78">
        <f>SUM(Q23:Q25)</f>
        <v>0</v>
      </c>
      <c r="R26" s="43"/>
      <c r="S26" s="78">
        <f>SUM(S23:S25)</f>
        <v>0</v>
      </c>
      <c r="T26" s="43"/>
      <c r="U26" s="78">
        <f>SUM(U23:U25)</f>
        <v>0</v>
      </c>
      <c r="V26" s="43"/>
      <c r="W26" s="78">
        <f>SUM(W23:W25)</f>
        <v>0</v>
      </c>
      <c r="X26" s="43"/>
      <c r="Y26" s="78">
        <f>SUM(Y23:Y25)</f>
        <v>0</v>
      </c>
      <c r="Z26" s="43"/>
      <c r="AA26" s="78">
        <f>SUM(AA23:AA25)</f>
        <v>0</v>
      </c>
    </row>
    <row r="27" spans="1:27" ht="18" hidden="1" customHeight="1">
      <c r="A27" s="249"/>
      <c r="B27" s="24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</row>
    <row r="28" spans="1:27" ht="18" hidden="1" customHeight="1">
      <c r="A28" s="165" t="s">
        <v>158</v>
      </c>
      <c r="B28" s="24"/>
      <c r="C28" s="75">
        <f>C21+C26</f>
        <v>0</v>
      </c>
      <c r="D28" s="43"/>
      <c r="E28" s="75">
        <f>E21+E26</f>
        <v>0</v>
      </c>
      <c r="F28" s="43"/>
      <c r="G28" s="75">
        <f>G21+G26</f>
        <v>0</v>
      </c>
      <c r="H28" s="43"/>
      <c r="I28" s="75">
        <f>I21+I26</f>
        <v>0</v>
      </c>
      <c r="J28" s="43"/>
      <c r="K28" s="75">
        <f>K21+K26</f>
        <v>0</v>
      </c>
      <c r="L28" s="43"/>
      <c r="M28" s="75">
        <f>M21+M26</f>
        <v>0</v>
      </c>
      <c r="N28" s="43"/>
      <c r="O28" s="75">
        <f>O21+O26</f>
        <v>-1395058</v>
      </c>
      <c r="P28" s="43"/>
      <c r="Q28" s="75">
        <f>Q21+Q26</f>
        <v>0</v>
      </c>
      <c r="R28" s="43"/>
      <c r="S28" s="75">
        <f>S21+S26</f>
        <v>0</v>
      </c>
      <c r="T28" s="43"/>
      <c r="U28" s="75">
        <f>U21+U26</f>
        <v>0</v>
      </c>
      <c r="V28" s="43"/>
      <c r="W28" s="75">
        <f>W21+W26</f>
        <v>-1395058</v>
      </c>
      <c r="X28" s="43"/>
      <c r="Y28" s="75">
        <f>Y21+Y26</f>
        <v>0</v>
      </c>
      <c r="Z28" s="43"/>
      <c r="AA28" s="75">
        <f>AA21+AA26</f>
        <v>-1395058</v>
      </c>
    </row>
    <row r="29" spans="1:27" ht="18" hidden="1" customHeight="1">
      <c r="A29" s="248"/>
      <c r="B29" s="115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</row>
    <row r="30" spans="1:27" ht="18" customHeight="1">
      <c r="A30" s="250" t="s">
        <v>159</v>
      </c>
      <c r="B30" s="115"/>
      <c r="C30" s="117"/>
      <c r="D30" s="117"/>
      <c r="E30" s="253"/>
      <c r="F30" s="253"/>
      <c r="G30" s="253"/>
      <c r="H30" s="253"/>
      <c r="I30" s="253"/>
      <c r="J30" s="253"/>
      <c r="K30" s="253"/>
      <c r="L30" s="253"/>
      <c r="M30" s="253"/>
      <c r="N30" s="253"/>
      <c r="O30" s="253"/>
      <c r="P30" s="253"/>
      <c r="Q30" s="253"/>
      <c r="R30" s="253"/>
      <c r="S30" s="253"/>
      <c r="T30" s="253"/>
      <c r="U30" s="253"/>
      <c r="V30" s="253"/>
      <c r="W30" s="253"/>
      <c r="X30" s="42"/>
      <c r="Y30" s="42"/>
      <c r="Z30" s="42"/>
      <c r="AA30" s="42"/>
    </row>
    <row r="31" spans="1:27" ht="18" customHeight="1">
      <c r="A31" s="247" t="s">
        <v>293</v>
      </c>
      <c r="B31" s="115"/>
      <c r="C31" s="70">
        <v>0</v>
      </c>
      <c r="D31" s="70"/>
      <c r="E31" s="70">
        <v>0</v>
      </c>
      <c r="F31" s="42"/>
      <c r="G31" s="70">
        <v>0</v>
      </c>
      <c r="H31" s="42"/>
      <c r="I31" s="70">
        <v>0</v>
      </c>
      <c r="J31" s="42"/>
      <c r="K31" s="70">
        <v>0</v>
      </c>
      <c r="L31" s="92"/>
      <c r="M31" s="70">
        <v>0</v>
      </c>
      <c r="N31" s="45"/>
      <c r="O31" s="253">
        <f>'PL-5'!C41</f>
        <v>1373056</v>
      </c>
      <c r="P31" s="45"/>
      <c r="Q31" s="70">
        <v>0</v>
      </c>
      <c r="R31" s="42"/>
      <c r="S31" s="70">
        <v>0</v>
      </c>
      <c r="T31" s="92"/>
      <c r="U31" s="40">
        <f>SUM(Q31:S31)</f>
        <v>0</v>
      </c>
      <c r="V31" s="45"/>
      <c r="W31" s="40">
        <f>SUM(C31:O31,U31)</f>
        <v>1373056</v>
      </c>
      <c r="X31" s="45"/>
      <c r="Y31" s="45">
        <f>'PL-5'!C42</f>
        <v>134</v>
      </c>
      <c r="Z31" s="45"/>
      <c r="AA31" s="45">
        <f>SUM(W31:Y31)</f>
        <v>1373190</v>
      </c>
    </row>
    <row r="32" spans="1:27" ht="18" customHeight="1">
      <c r="A32" s="247" t="s">
        <v>288</v>
      </c>
      <c r="B32" s="115"/>
      <c r="C32" s="72">
        <v>0</v>
      </c>
      <c r="D32" s="70"/>
      <c r="E32" s="72">
        <v>0</v>
      </c>
      <c r="F32" s="42"/>
      <c r="G32" s="72">
        <v>0</v>
      </c>
      <c r="H32" s="42"/>
      <c r="I32" s="72">
        <v>0</v>
      </c>
      <c r="J32" s="42"/>
      <c r="K32" s="72">
        <v>0</v>
      </c>
      <c r="L32" s="92"/>
      <c r="M32" s="72">
        <v>0</v>
      </c>
      <c r="N32" s="45"/>
      <c r="O32" s="72">
        <v>0</v>
      </c>
      <c r="P32" s="45"/>
      <c r="Q32" s="45">
        <v>-32016</v>
      </c>
      <c r="R32" s="45"/>
      <c r="S32" s="45">
        <v>-10500</v>
      </c>
      <c r="T32" s="45"/>
      <c r="U32" s="40">
        <f>SUM(Q32:S32)</f>
        <v>-42516</v>
      </c>
      <c r="V32" s="45"/>
      <c r="W32" s="40">
        <f>SUM(C32:O32,U32)</f>
        <v>-42516</v>
      </c>
      <c r="X32" s="45"/>
      <c r="Y32" s="45">
        <v>-16</v>
      </c>
      <c r="Z32" s="45"/>
      <c r="AA32" s="45">
        <f>SUM(W32:Y32)</f>
        <v>-42532</v>
      </c>
    </row>
    <row r="33" spans="1:27" ht="18" customHeight="1">
      <c r="A33" s="165" t="s">
        <v>289</v>
      </c>
      <c r="B33" s="24"/>
      <c r="C33" s="89">
        <f>SUM(C31:C32)</f>
        <v>0</v>
      </c>
      <c r="D33" s="116">
        <f>SUM(D31:D32)</f>
        <v>0</v>
      </c>
      <c r="E33" s="89">
        <f>SUM(E31:E32)</f>
        <v>0</v>
      </c>
      <c r="F33" s="93"/>
      <c r="G33" s="89">
        <f>SUM(G31:G32)</f>
        <v>0</v>
      </c>
      <c r="H33" s="116"/>
      <c r="I33" s="89">
        <f>SUM(I31:I32)</f>
        <v>0</v>
      </c>
      <c r="J33" s="116"/>
      <c r="K33" s="89">
        <f>SUM(K31:K32)</f>
        <v>0</v>
      </c>
      <c r="L33" s="143"/>
      <c r="M33" s="89">
        <f>SUM(M31:M32)</f>
        <v>0</v>
      </c>
      <c r="N33" s="143"/>
      <c r="O33" s="251">
        <f>SUM(O31:O32)</f>
        <v>1373056</v>
      </c>
      <c r="P33" s="116"/>
      <c r="Q33" s="251">
        <f>SUM(Q31:Q32)</f>
        <v>-32016</v>
      </c>
      <c r="R33" s="116"/>
      <c r="S33" s="251">
        <f>SUM(S31:S32)</f>
        <v>-10500</v>
      </c>
      <c r="T33" s="116"/>
      <c r="U33" s="251">
        <f>SUM(U31:U32)</f>
        <v>-42516</v>
      </c>
      <c r="V33" s="116"/>
      <c r="W33" s="251">
        <f>SUM(W31:W32)</f>
        <v>1330540</v>
      </c>
      <c r="X33" s="118"/>
      <c r="Y33" s="251">
        <f>SUM(Y31:Y32)</f>
        <v>118</v>
      </c>
      <c r="Z33" s="118"/>
      <c r="AA33" s="251">
        <f>SUM(W33:Y33)</f>
        <v>1330658</v>
      </c>
    </row>
    <row r="34" spans="1:27" ht="18" customHeight="1">
      <c r="A34" s="165"/>
      <c r="B34" s="24"/>
      <c r="C34" s="143"/>
      <c r="D34" s="116"/>
      <c r="E34" s="116"/>
      <c r="F34" s="116"/>
      <c r="G34" s="116"/>
      <c r="H34" s="116"/>
      <c r="I34" s="116"/>
      <c r="J34" s="116"/>
      <c r="K34" s="143"/>
      <c r="L34" s="143"/>
      <c r="M34" s="143"/>
      <c r="N34" s="143"/>
      <c r="O34" s="116"/>
      <c r="P34" s="116"/>
      <c r="Q34" s="116"/>
      <c r="R34" s="116"/>
      <c r="S34" s="116"/>
      <c r="T34" s="116"/>
      <c r="U34" s="116"/>
      <c r="V34" s="116"/>
      <c r="W34" s="116"/>
      <c r="X34" s="118"/>
      <c r="Y34" s="116"/>
      <c r="Z34" s="118"/>
      <c r="AA34" s="116"/>
    </row>
    <row r="35" spans="1:27" ht="18" hidden="1" customHeight="1">
      <c r="A35" s="119" t="s">
        <v>161</v>
      </c>
      <c r="B35" s="115" t="s">
        <v>164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>
        <f t="shared" ref="AA35" si="0">SUM(W35:Y35)</f>
        <v>0</v>
      </c>
    </row>
    <row r="36" spans="1:27" ht="18" hidden="1" customHeight="1">
      <c r="A36" s="79" t="s">
        <v>162</v>
      </c>
      <c r="B36" s="115" t="s">
        <v>164</v>
      </c>
      <c r="C36" s="277"/>
      <c r="D36" s="45"/>
      <c r="E36" s="277"/>
      <c r="F36" s="45"/>
      <c r="G36" s="277"/>
      <c r="H36" s="45"/>
      <c r="I36" s="277"/>
      <c r="J36" s="45"/>
      <c r="K36" s="277"/>
      <c r="L36" s="45"/>
      <c r="M36" s="277"/>
      <c r="N36" s="45"/>
      <c r="O36" s="277"/>
      <c r="P36" s="45"/>
      <c r="Q36" s="277"/>
      <c r="R36" s="45"/>
      <c r="S36" s="277"/>
      <c r="T36" s="45"/>
      <c r="U36" s="277"/>
      <c r="V36" s="45"/>
      <c r="W36" s="277"/>
      <c r="X36" s="45"/>
      <c r="Y36" s="277"/>
      <c r="Z36" s="45"/>
      <c r="AA36" s="277">
        <f>SUM(W36:Y36)</f>
        <v>0</v>
      </c>
    </row>
    <row r="37" spans="1:27" ht="18" hidden="1" customHeight="1">
      <c r="A37" s="252"/>
      <c r="B37" s="115"/>
      <c r="C37" s="117"/>
      <c r="D37" s="117"/>
      <c r="E37" s="253"/>
      <c r="F37" s="253"/>
      <c r="G37" s="253"/>
      <c r="H37" s="253"/>
      <c r="I37" s="253"/>
      <c r="J37" s="253"/>
      <c r="K37" s="117"/>
      <c r="L37" s="117"/>
      <c r="M37" s="117"/>
      <c r="N37" s="117"/>
      <c r="O37" s="254"/>
      <c r="P37" s="254"/>
      <c r="Q37" s="117"/>
      <c r="R37" s="117"/>
      <c r="S37" s="117"/>
      <c r="T37" s="117"/>
      <c r="U37" s="117"/>
      <c r="V37" s="117"/>
      <c r="W37" s="254"/>
      <c r="X37" s="42"/>
      <c r="Y37" s="117"/>
      <c r="Z37" s="138"/>
      <c r="AA37" s="254"/>
    </row>
    <row r="38" spans="1:27" ht="18" customHeight="1" thickBot="1">
      <c r="A38" s="36" t="s">
        <v>283</v>
      </c>
      <c r="B38" s="115"/>
      <c r="C38" s="44">
        <f>SUM(C33,C21,C14,C36,C26,C35)</f>
        <v>435935</v>
      </c>
      <c r="D38" s="117"/>
      <c r="E38" s="44">
        <f>SUM(E33,E21,E14,E36,E26,E35)</f>
        <v>2304523</v>
      </c>
      <c r="F38" s="38"/>
      <c r="G38" s="44">
        <f>SUM(G33,G21,G14,G36,G26,G35)</f>
        <v>14122</v>
      </c>
      <c r="H38" s="38"/>
      <c r="I38" s="44">
        <f>SUM(I33,I21,I14,I36,I26,I35)</f>
        <v>2005</v>
      </c>
      <c r="J38" s="38"/>
      <c r="K38" s="44">
        <f>SUM(K33,K21,K14,K36,K26,K35)</f>
        <v>49088</v>
      </c>
      <c r="L38" s="38"/>
      <c r="M38" s="44">
        <f>SUM(M33,M21,M14,M36,M26,M35)</f>
        <v>25000</v>
      </c>
      <c r="N38" s="38"/>
      <c r="O38" s="44">
        <f>SUM(O33,O21,O14,O36,O26,O35)</f>
        <v>7113728</v>
      </c>
      <c r="P38" s="38"/>
      <c r="Q38" s="44">
        <f>SUM(Q33,Q21,Q14,Q36,Q26,Q35)</f>
        <v>-703846</v>
      </c>
      <c r="R38" s="38"/>
      <c r="S38" s="44">
        <f>SUM(S33,S21,S14,S36,S26,S35)</f>
        <v>-2911</v>
      </c>
      <c r="T38" s="38"/>
      <c r="U38" s="44">
        <f>SUM(U33,U21,U14,U36,U26,U35)</f>
        <v>-706757</v>
      </c>
      <c r="V38" s="38"/>
      <c r="W38" s="44">
        <f>SUM(W33,W21,W14,W36,W26,W35)</f>
        <v>9237644</v>
      </c>
      <c r="X38" s="45"/>
      <c r="Y38" s="44">
        <f>SUM(Y33,Y21,Y14,Y36,Y26,Y35)</f>
        <v>135</v>
      </c>
      <c r="Z38" s="38"/>
      <c r="AA38" s="44">
        <f>SUM(AA33,AA21,AA14,AA36,AA26,AA35)</f>
        <v>9237779</v>
      </c>
    </row>
    <row r="39" spans="1:27" ht="18" customHeight="1" thickTop="1">
      <c r="AA39" s="12"/>
    </row>
    <row r="41" spans="1:27" ht="18" customHeight="1">
      <c r="C41" s="12">
        <f>C38-'BS2-3'!C75</f>
        <v>0</v>
      </c>
      <c r="E41" s="12">
        <f>E38-'BS2-3'!C78</f>
        <v>0</v>
      </c>
      <c r="G41" s="12">
        <f>G38-'BS2-3'!C79</f>
        <v>0</v>
      </c>
      <c r="I41" s="12">
        <f>I38-'BS2-3'!C80</f>
        <v>0</v>
      </c>
      <c r="K41" s="12">
        <f>K38-'BS2-3'!C83</f>
        <v>0</v>
      </c>
      <c r="M41" s="12">
        <f>M38-'BS2-3'!C84</f>
        <v>0</v>
      </c>
      <c r="O41" s="12">
        <f>O38-'BS2-3'!C85</f>
        <v>0</v>
      </c>
      <c r="Q41" s="12">
        <f>Q32+Y32-'PL-5'!C34</f>
        <v>0</v>
      </c>
      <c r="S41" s="12">
        <f>S32-'PL-5'!C36</f>
        <v>0</v>
      </c>
      <c r="U41" s="12">
        <f>U38-'BS2-3'!C86</f>
        <v>0</v>
      </c>
      <c r="W41" s="12">
        <f>W38-'BS2-3'!C87</f>
        <v>0</v>
      </c>
      <c r="Y41" s="12">
        <f>Y38-'BS2-3'!C88</f>
        <v>0</v>
      </c>
      <c r="AA41" s="12">
        <f>AA38-'BS2-3'!C89</f>
        <v>0</v>
      </c>
    </row>
    <row r="42" spans="1:27" ht="18" customHeight="1">
      <c r="S42" s="12">
        <f>S33-'PL-5'!C36</f>
        <v>0</v>
      </c>
      <c r="Y42" s="12">
        <f>Q32+Y32-'PL-5'!C34</f>
        <v>0</v>
      </c>
    </row>
  </sheetData>
  <mergeCells count="4">
    <mergeCell ref="C12:AA12"/>
    <mergeCell ref="C4:AA4"/>
    <mergeCell ref="K5:O5"/>
    <mergeCell ref="Q5:U5"/>
  </mergeCells>
  <printOptions horizontalCentered="1"/>
  <pageMargins left="0.8" right="0.8" top="0.48" bottom="0.5" header="0.5" footer="0.5"/>
  <pageSetup paperSize="9" scale="56" firstPageNumber="7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zoomScale="60" zoomScaleNormal="60" zoomScaleSheetLayoutView="90" workbookViewId="0">
      <selection activeCell="A5" sqref="A5"/>
    </sheetView>
  </sheetViews>
  <sheetFormatPr defaultColWidth="9.140625" defaultRowHeight="19.5" customHeight="1"/>
  <cols>
    <col min="1" max="1" width="54.5703125" style="48" customWidth="1"/>
    <col min="2" max="2" width="11.42578125" style="49" customWidth="1"/>
    <col min="3" max="3" width="1.5703125" style="49" customWidth="1"/>
    <col min="4" max="4" width="17.5703125" style="48" customWidth="1"/>
    <col min="5" max="5" width="1.5703125" style="48" customWidth="1"/>
    <col min="6" max="6" width="17.5703125" style="48" customWidth="1"/>
    <col min="7" max="7" width="1.5703125" style="48" customWidth="1"/>
    <col min="8" max="8" width="17.5703125" style="48" customWidth="1"/>
    <col min="9" max="9" width="1.5703125" style="48" customWidth="1"/>
    <col min="10" max="10" width="17.5703125" style="48" customWidth="1"/>
    <col min="11" max="11" width="1.5703125" style="48" customWidth="1"/>
    <col min="12" max="12" width="17.5703125" style="48" customWidth="1"/>
    <col min="13" max="13" width="1.5703125" style="48" customWidth="1"/>
    <col min="14" max="14" width="17.5703125" style="48" customWidth="1"/>
    <col min="15" max="15" width="1.5703125" style="48" customWidth="1"/>
    <col min="16" max="16" width="17.5703125" style="48" customWidth="1"/>
    <col min="17" max="17" width="13.5703125" style="48" customWidth="1"/>
    <col min="18" max="16384" width="9.140625" style="48"/>
  </cols>
  <sheetData>
    <row r="1" spans="1:16" ht="19.5" customHeight="1">
      <c r="A1" s="46" t="s">
        <v>0</v>
      </c>
    </row>
    <row r="2" spans="1:16" ht="19.5" customHeight="1">
      <c r="A2" s="47" t="s">
        <v>110</v>
      </c>
    </row>
    <row r="4" spans="1:16" ht="19.5" customHeight="1">
      <c r="D4" s="305" t="s">
        <v>165</v>
      </c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</row>
    <row r="5" spans="1:16" ht="19.5" customHeight="1">
      <c r="F5" s="51"/>
      <c r="G5" s="51"/>
      <c r="H5" s="122" t="s">
        <v>70</v>
      </c>
      <c r="I5" s="51"/>
      <c r="J5" s="306" t="s">
        <v>71</v>
      </c>
      <c r="K5" s="306"/>
      <c r="L5" s="306"/>
      <c r="M5" s="306"/>
      <c r="N5" s="306"/>
      <c r="O5" s="110"/>
      <c r="P5" s="50"/>
    </row>
    <row r="6" spans="1:16" ht="19.5" customHeight="1">
      <c r="D6" s="51" t="s">
        <v>166</v>
      </c>
      <c r="E6" s="51"/>
      <c r="H6" s="51"/>
      <c r="I6" s="51"/>
      <c r="J6" s="51"/>
      <c r="K6" s="51"/>
      <c r="L6" s="51" t="s">
        <v>120</v>
      </c>
      <c r="O6" s="52"/>
    </row>
    <row r="7" spans="1:16" ht="19.5" customHeight="1">
      <c r="D7" s="51" t="s">
        <v>124</v>
      </c>
      <c r="E7" s="51"/>
      <c r="F7" s="50"/>
      <c r="H7" s="51" t="s">
        <v>167</v>
      </c>
      <c r="I7" s="51"/>
      <c r="J7" s="51"/>
      <c r="K7" s="51"/>
      <c r="L7" s="51" t="s">
        <v>129</v>
      </c>
      <c r="O7" s="52"/>
    </row>
    <row r="8" spans="1:16" ht="19.5" customHeight="1">
      <c r="B8" s="115" t="s">
        <v>7</v>
      </c>
      <c r="D8" s="51" t="s">
        <v>135</v>
      </c>
      <c r="E8" s="51"/>
      <c r="F8" s="51" t="s">
        <v>168</v>
      </c>
      <c r="G8" s="51"/>
      <c r="H8" s="51" t="s">
        <v>138</v>
      </c>
      <c r="I8" s="51"/>
      <c r="J8" s="51" t="s">
        <v>169</v>
      </c>
      <c r="K8" s="51"/>
      <c r="L8" s="51" t="s">
        <v>139</v>
      </c>
      <c r="M8" s="51"/>
      <c r="N8" s="51" t="s">
        <v>140</v>
      </c>
      <c r="O8" s="51"/>
      <c r="P8" s="53" t="s">
        <v>81</v>
      </c>
    </row>
    <row r="9" spans="1:16" ht="19.5" customHeight="1">
      <c r="D9" s="307" t="s">
        <v>9</v>
      </c>
      <c r="E9" s="307"/>
      <c r="F9" s="307"/>
      <c r="G9" s="307"/>
      <c r="H9" s="307"/>
      <c r="I9" s="307"/>
      <c r="J9" s="307"/>
      <c r="K9" s="307"/>
      <c r="L9" s="307"/>
      <c r="M9" s="307"/>
      <c r="N9" s="307"/>
      <c r="O9" s="307"/>
      <c r="P9" s="307"/>
    </row>
    <row r="10" spans="1:16" ht="19.5" customHeight="1">
      <c r="A10" s="54" t="s">
        <v>280</v>
      </c>
      <c r="B10" s="48"/>
      <c r="C10" s="48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</row>
    <row r="11" spans="1:16" ht="19.5" customHeight="1">
      <c r="A11" s="54" t="s">
        <v>147</v>
      </c>
      <c r="B11" s="55"/>
      <c r="C11" s="55"/>
      <c r="D11" s="76">
        <v>435935</v>
      </c>
      <c r="E11" s="280"/>
      <c r="F11" s="76">
        <v>2304523</v>
      </c>
      <c r="G11" s="280"/>
      <c r="H11" s="76">
        <v>2005</v>
      </c>
      <c r="I11" s="280"/>
      <c r="J11" s="76">
        <v>43695</v>
      </c>
      <c r="K11" s="280"/>
      <c r="L11" s="76">
        <v>25000</v>
      </c>
      <c r="M11" s="280"/>
      <c r="N11" s="76">
        <v>3611572</v>
      </c>
      <c r="O11" s="280"/>
      <c r="P11" s="280">
        <f>SUM(D11:N11)</f>
        <v>6422730</v>
      </c>
    </row>
    <row r="12" spans="1:16" ht="19.5" customHeight="1">
      <c r="A12" s="58"/>
      <c r="B12" s="55"/>
      <c r="C12" s="55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43"/>
      <c r="P12" s="118"/>
    </row>
    <row r="13" spans="1:16" ht="19.5" customHeight="1">
      <c r="A13" s="58" t="s">
        <v>148</v>
      </c>
      <c r="D13" s="117"/>
      <c r="E13" s="19"/>
      <c r="F13" s="117"/>
      <c r="G13" s="43"/>
      <c r="H13" s="43"/>
      <c r="I13" s="43"/>
      <c r="J13" s="117"/>
      <c r="K13" s="117"/>
      <c r="L13" s="117"/>
      <c r="M13" s="117"/>
      <c r="N13" s="117"/>
      <c r="O13" s="43"/>
      <c r="P13" s="117"/>
    </row>
    <row r="14" spans="1:16" ht="19.5" customHeight="1">
      <c r="A14" s="39" t="s">
        <v>149</v>
      </c>
      <c r="D14" s="117"/>
      <c r="E14" s="19"/>
      <c r="F14" s="117"/>
      <c r="G14" s="43"/>
      <c r="H14" s="43"/>
      <c r="I14" s="43"/>
      <c r="J14" s="117"/>
      <c r="K14" s="117"/>
      <c r="L14" s="117"/>
      <c r="M14" s="117"/>
      <c r="N14" s="117"/>
      <c r="O14" s="43"/>
      <c r="P14" s="117"/>
    </row>
    <row r="15" spans="1:16" ht="19.5" customHeight="1">
      <c r="A15" s="81" t="s">
        <v>170</v>
      </c>
      <c r="B15" s="56">
        <v>8</v>
      </c>
      <c r="C15" s="56"/>
      <c r="D15" s="19">
        <v>0</v>
      </c>
      <c r="E15" s="19"/>
      <c r="F15" s="19">
        <v>0</v>
      </c>
      <c r="G15" s="19"/>
      <c r="H15" s="19">
        <v>0</v>
      </c>
      <c r="I15" s="19"/>
      <c r="J15" s="19">
        <v>0</v>
      </c>
      <c r="K15" s="19"/>
      <c r="L15" s="19">
        <v>0</v>
      </c>
      <c r="M15" s="19"/>
      <c r="N15" s="19">
        <v>-1438584</v>
      </c>
      <c r="O15" s="19"/>
      <c r="P15" s="286">
        <f>SUM(D15:N15)</f>
        <v>-1438584</v>
      </c>
    </row>
    <row r="16" spans="1:16" ht="19.5" hidden="1" customHeight="1">
      <c r="A16" s="79" t="s">
        <v>171</v>
      </c>
      <c r="B16" s="48"/>
      <c r="C16" s="45"/>
      <c r="D16" s="92"/>
      <c r="E16" s="45"/>
      <c r="F16" s="92"/>
      <c r="G16" s="43"/>
      <c r="H16" s="92"/>
      <c r="I16" s="43"/>
      <c r="J16" s="92"/>
      <c r="K16" s="92"/>
      <c r="L16" s="92"/>
      <c r="M16" s="92"/>
      <c r="N16" s="92"/>
      <c r="O16" s="43"/>
      <c r="P16" s="45">
        <v>0</v>
      </c>
    </row>
    <row r="17" spans="1:16" ht="19.5" customHeight="1">
      <c r="A17" s="111" t="s">
        <v>172</v>
      </c>
      <c r="B17" s="80"/>
      <c r="C17" s="80"/>
      <c r="D17" s="78">
        <f>SUM(D14:D16)</f>
        <v>0</v>
      </c>
      <c r="E17" s="42"/>
      <c r="F17" s="78">
        <f>SUM(F14:F16)</f>
        <v>0</v>
      </c>
      <c r="G17" s="40"/>
      <c r="H17" s="78">
        <f>SUM(H14:H16)</f>
        <v>0</v>
      </c>
      <c r="I17" s="40"/>
      <c r="J17" s="78">
        <f>SUM(J14:J16)</f>
        <v>0</v>
      </c>
      <c r="K17" s="143"/>
      <c r="L17" s="78">
        <f>SUM(L14:L16)</f>
        <v>0</v>
      </c>
      <c r="M17" s="143"/>
      <c r="N17" s="78">
        <f>SUM(N14:N16)</f>
        <v>-1438584</v>
      </c>
      <c r="O17" s="40"/>
      <c r="P17" s="78">
        <f>SUM(D17:N17)</f>
        <v>-1438584</v>
      </c>
    </row>
    <row r="18" spans="1:16" ht="19.5" customHeight="1">
      <c r="A18" s="79"/>
      <c r="B18" s="80"/>
      <c r="C18" s="80"/>
      <c r="D18" s="93"/>
      <c r="E18" s="19"/>
      <c r="F18" s="93"/>
      <c r="G18" s="40"/>
      <c r="H18" s="40"/>
      <c r="I18" s="40"/>
      <c r="J18" s="93"/>
      <c r="K18" s="93"/>
      <c r="L18" s="93"/>
      <c r="M18" s="93"/>
      <c r="N18" s="93"/>
      <c r="O18" s="40"/>
      <c r="P18" s="93"/>
    </row>
    <row r="19" spans="1:16" ht="19.5" customHeight="1">
      <c r="A19" s="58" t="s">
        <v>159</v>
      </c>
      <c r="B19" s="59"/>
      <c r="C19" s="59"/>
      <c r="D19" s="42"/>
      <c r="E19" s="76"/>
      <c r="F19" s="42"/>
      <c r="G19" s="76"/>
      <c r="H19" s="76"/>
      <c r="I19" s="76"/>
      <c r="J19" s="42"/>
      <c r="K19" s="42"/>
      <c r="L19" s="42"/>
      <c r="M19" s="42"/>
      <c r="N19" s="117"/>
      <c r="O19" s="143"/>
      <c r="P19" s="117"/>
    </row>
    <row r="20" spans="1:16" ht="19.5" customHeight="1">
      <c r="A20" s="81" t="s">
        <v>173</v>
      </c>
      <c r="D20" s="19">
        <v>0</v>
      </c>
      <c r="E20" s="19"/>
      <c r="F20" s="19">
        <v>0</v>
      </c>
      <c r="G20" s="19"/>
      <c r="H20" s="19">
        <v>0</v>
      </c>
      <c r="I20" s="19"/>
      <c r="J20" s="19">
        <v>0</v>
      </c>
      <c r="K20" s="19"/>
      <c r="L20" s="19">
        <v>0</v>
      </c>
      <c r="M20" s="92"/>
      <c r="N20" s="40">
        <f>'PL-5'!N41</f>
        <v>1538141</v>
      </c>
      <c r="O20" s="45"/>
      <c r="P20" s="40">
        <f>SUM(D20:N20)</f>
        <v>1538141</v>
      </c>
    </row>
    <row r="21" spans="1:16" ht="19.5" hidden="1" customHeight="1">
      <c r="A21" s="81" t="s">
        <v>101</v>
      </c>
      <c r="D21" s="19"/>
      <c r="E21" s="19"/>
      <c r="F21" s="19"/>
      <c r="G21" s="19"/>
      <c r="H21" s="19"/>
      <c r="I21" s="19"/>
      <c r="J21" s="19"/>
      <c r="K21" s="19"/>
      <c r="L21" s="19"/>
      <c r="M21" s="92"/>
      <c r="N21" s="19"/>
      <c r="O21" s="42"/>
      <c r="P21" s="19">
        <v>0</v>
      </c>
    </row>
    <row r="22" spans="1:16" ht="19.5" customHeight="1">
      <c r="A22" s="165" t="s">
        <v>104</v>
      </c>
      <c r="D22" s="78">
        <f>SUM(D20:D21)</f>
        <v>0</v>
      </c>
      <c r="E22" s="42"/>
      <c r="F22" s="78">
        <f>SUM(F20:F21)</f>
        <v>0</v>
      </c>
      <c r="G22" s="118"/>
      <c r="H22" s="78">
        <f>SUM(H20:H21)</f>
        <v>0</v>
      </c>
      <c r="I22" s="118"/>
      <c r="J22" s="78">
        <f>SUM(J20:J21)</f>
        <v>0</v>
      </c>
      <c r="K22" s="143"/>
      <c r="L22" s="78">
        <f>SUM(L20:L21)</f>
        <v>0</v>
      </c>
      <c r="M22" s="143"/>
      <c r="N22" s="78">
        <f>SUM(N20:N21)</f>
        <v>1538141</v>
      </c>
      <c r="O22" s="118"/>
      <c r="P22" s="78">
        <f>SUM(P20:P21)</f>
        <v>1538141</v>
      </c>
    </row>
    <row r="23" spans="1:16" ht="19.5" hidden="1" customHeight="1">
      <c r="A23" s="119" t="s">
        <v>161</v>
      </c>
      <c r="B23" s="115" t="s">
        <v>75</v>
      </c>
      <c r="D23" s="40"/>
      <c r="E23" s="42"/>
      <c r="F23" s="40"/>
      <c r="G23" s="42"/>
      <c r="H23" s="40"/>
      <c r="I23" s="42"/>
      <c r="J23" s="40"/>
      <c r="K23" s="92"/>
      <c r="L23" s="40"/>
      <c r="M23" s="92"/>
      <c r="N23" s="40"/>
      <c r="O23" s="42"/>
      <c r="P23" s="40"/>
    </row>
    <row r="24" spans="1:16" ht="19.5" hidden="1" customHeight="1">
      <c r="A24" s="79" t="s">
        <v>162</v>
      </c>
      <c r="B24" s="56">
        <v>6</v>
      </c>
      <c r="D24" s="41"/>
      <c r="E24" s="19"/>
      <c r="F24" s="41"/>
      <c r="G24" s="19"/>
      <c r="H24" s="41"/>
      <c r="I24" s="19"/>
      <c r="J24" s="41"/>
      <c r="K24" s="19"/>
      <c r="L24" s="41"/>
      <c r="M24" s="92"/>
      <c r="N24" s="41"/>
      <c r="O24" s="42"/>
      <c r="P24" s="41"/>
    </row>
    <row r="25" spans="1:16" ht="19.5" customHeight="1">
      <c r="A25" s="79"/>
      <c r="B25" s="56"/>
      <c r="D25" s="40"/>
      <c r="E25" s="19"/>
      <c r="F25" s="40"/>
      <c r="G25" s="19"/>
      <c r="H25" s="40"/>
      <c r="I25" s="19"/>
      <c r="J25" s="40"/>
      <c r="K25" s="19"/>
      <c r="L25" s="40"/>
      <c r="M25" s="92"/>
      <c r="N25" s="40"/>
      <c r="O25" s="42"/>
      <c r="P25" s="40"/>
    </row>
    <row r="26" spans="1:16" ht="19.5" customHeight="1" thickBot="1">
      <c r="A26" s="36" t="s">
        <v>281</v>
      </c>
      <c r="D26" s="44">
        <f>SUM(D11,D17,D22)</f>
        <v>435935</v>
      </c>
      <c r="E26" s="42"/>
      <c r="F26" s="44">
        <f>SUM(F11,F17,F22)</f>
        <v>2304523</v>
      </c>
      <c r="G26" s="42"/>
      <c r="H26" s="44">
        <f>SUM(H11,H17,H22)</f>
        <v>2005</v>
      </c>
      <c r="I26" s="42"/>
      <c r="J26" s="44">
        <f>SUM(J11,J17,J22,)</f>
        <v>43695</v>
      </c>
      <c r="K26" s="38"/>
      <c r="L26" s="44">
        <f>SUM(L11,L17,L22)</f>
        <v>25000</v>
      </c>
      <c r="M26" s="38"/>
      <c r="N26" s="44">
        <f>SUM(N11,N17,N22)</f>
        <v>3711129</v>
      </c>
      <c r="O26" s="42"/>
      <c r="P26" s="44">
        <f>SUM(P11,P17,P22)</f>
        <v>6522287</v>
      </c>
    </row>
    <row r="27" spans="1:16" ht="19.5" customHeight="1" thickTop="1"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pans="1:16" ht="19.5" customHeight="1">
      <c r="A28" s="54" t="s">
        <v>282</v>
      </c>
      <c r="B28" s="48"/>
      <c r="C28" s="48"/>
      <c r="D28" s="281"/>
      <c r="E28" s="281"/>
      <c r="F28" s="281"/>
      <c r="G28" s="281"/>
      <c r="H28" s="281"/>
      <c r="I28" s="281"/>
      <c r="J28" s="281"/>
      <c r="K28" s="281"/>
      <c r="L28" s="281"/>
      <c r="M28" s="281"/>
      <c r="N28" s="281"/>
      <c r="O28" s="281"/>
      <c r="P28" s="281"/>
    </row>
    <row r="29" spans="1:16" ht="19.5" customHeight="1">
      <c r="A29" s="54" t="s">
        <v>163</v>
      </c>
      <c r="B29" s="55"/>
      <c r="C29" s="55"/>
      <c r="D29" s="76">
        <v>435935</v>
      </c>
      <c r="E29" s="280"/>
      <c r="F29" s="76">
        <v>2304523</v>
      </c>
      <c r="G29" s="280"/>
      <c r="H29" s="76">
        <v>2005</v>
      </c>
      <c r="I29" s="280"/>
      <c r="J29" s="76">
        <v>43695</v>
      </c>
      <c r="K29" s="280"/>
      <c r="L29" s="76">
        <v>25000</v>
      </c>
      <c r="M29" s="280"/>
      <c r="N29" s="76">
        <v>3871618</v>
      </c>
      <c r="O29" s="280"/>
      <c r="P29" s="280">
        <f>SUM(D29:N29)</f>
        <v>6682776</v>
      </c>
    </row>
    <row r="30" spans="1:16" ht="19.5" customHeight="1">
      <c r="A30" s="58"/>
      <c r="B30" s="55"/>
      <c r="C30" s="55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43"/>
      <c r="P30" s="118"/>
    </row>
    <row r="31" spans="1:16" ht="19.5" customHeight="1">
      <c r="A31" s="58" t="s">
        <v>148</v>
      </c>
      <c r="D31" s="117"/>
      <c r="E31" s="19"/>
      <c r="F31" s="117"/>
      <c r="G31" s="43"/>
      <c r="H31" s="43"/>
      <c r="I31" s="43"/>
      <c r="J31" s="117"/>
      <c r="K31" s="117"/>
      <c r="L31" s="117"/>
      <c r="M31" s="117"/>
      <c r="N31" s="117"/>
      <c r="O31" s="43"/>
      <c r="P31" s="117"/>
    </row>
    <row r="32" spans="1:16" ht="19.5" customHeight="1">
      <c r="A32" s="39" t="s">
        <v>149</v>
      </c>
      <c r="D32" s="117"/>
      <c r="E32" s="19"/>
      <c r="F32" s="117"/>
      <c r="G32" s="43"/>
      <c r="H32" s="43"/>
      <c r="I32" s="43"/>
      <c r="J32" s="117"/>
      <c r="K32" s="117"/>
      <c r="L32" s="117"/>
      <c r="M32" s="117"/>
      <c r="N32" s="117"/>
      <c r="O32" s="43"/>
      <c r="P32" s="117"/>
    </row>
    <row r="33" spans="1:16" ht="19.5" customHeight="1">
      <c r="A33" s="81" t="s">
        <v>170</v>
      </c>
      <c r="B33" s="56">
        <v>8</v>
      </c>
      <c r="C33" s="56"/>
      <c r="D33" s="41">
        <v>0</v>
      </c>
      <c r="E33" s="19"/>
      <c r="F33" s="41">
        <v>0</v>
      </c>
      <c r="G33" s="19"/>
      <c r="H33" s="41">
        <v>0</v>
      </c>
      <c r="I33" s="19"/>
      <c r="J33" s="41">
        <v>0</v>
      </c>
      <c r="K33" s="19"/>
      <c r="L33" s="41">
        <v>0</v>
      </c>
      <c r="M33" s="19"/>
      <c r="N33" s="19">
        <v>-1394991</v>
      </c>
      <c r="O33" s="19"/>
      <c r="P33" s="41">
        <f>SUM(D33:N33)</f>
        <v>-1394991</v>
      </c>
    </row>
    <row r="34" spans="1:16" ht="19.5" customHeight="1">
      <c r="A34" s="111" t="s">
        <v>172</v>
      </c>
      <c r="B34" s="80"/>
      <c r="C34" s="80"/>
      <c r="D34" s="78">
        <f>SUM(D33:D33)</f>
        <v>0</v>
      </c>
      <c r="E34" s="118"/>
      <c r="F34" s="78">
        <f>SUM(F33:F33)</f>
        <v>0</v>
      </c>
      <c r="G34" s="43"/>
      <c r="H34" s="78">
        <f>SUM(H33:H33)</f>
        <v>0</v>
      </c>
      <c r="I34" s="43"/>
      <c r="J34" s="78">
        <f>SUM(J33:J33)</f>
        <v>0</v>
      </c>
      <c r="K34" s="143"/>
      <c r="L34" s="78">
        <f>SUM(L33:L33)</f>
        <v>0</v>
      </c>
      <c r="M34" s="143"/>
      <c r="N34" s="78">
        <f>SUM(N33:N33)</f>
        <v>-1394991</v>
      </c>
      <c r="O34" s="40"/>
      <c r="P34" s="78">
        <f>SUM(P33:P33)</f>
        <v>-1394991</v>
      </c>
    </row>
    <row r="35" spans="1:16" ht="19.5" customHeight="1">
      <c r="A35" s="79"/>
      <c r="B35" s="80"/>
      <c r="C35" s="80"/>
      <c r="D35" s="93"/>
      <c r="E35" s="19"/>
      <c r="F35" s="93"/>
      <c r="G35" s="40"/>
      <c r="H35" s="40"/>
      <c r="I35" s="40"/>
      <c r="J35" s="93"/>
      <c r="K35" s="93"/>
      <c r="L35" s="93"/>
      <c r="M35" s="93"/>
      <c r="N35" s="93"/>
      <c r="O35" s="40"/>
      <c r="P35" s="93"/>
    </row>
    <row r="36" spans="1:16" ht="19.5" customHeight="1">
      <c r="A36" s="58" t="s">
        <v>159</v>
      </c>
      <c r="B36" s="59"/>
      <c r="C36" s="59"/>
      <c r="D36" s="42"/>
      <c r="E36" s="76"/>
      <c r="F36" s="42"/>
      <c r="G36" s="76"/>
      <c r="H36" s="76"/>
      <c r="I36" s="76"/>
      <c r="J36" s="42"/>
      <c r="K36" s="42"/>
      <c r="L36" s="42"/>
      <c r="M36" s="42"/>
      <c r="N36" s="117"/>
      <c r="O36" s="143"/>
      <c r="P36" s="117"/>
    </row>
    <row r="37" spans="1:16" ht="19.5" customHeight="1">
      <c r="A37" s="81" t="s">
        <v>173</v>
      </c>
      <c r="D37" s="19">
        <v>0</v>
      </c>
      <c r="E37" s="19"/>
      <c r="F37" s="19">
        <v>0</v>
      </c>
      <c r="G37" s="19"/>
      <c r="H37" s="19">
        <v>0</v>
      </c>
      <c r="I37" s="19"/>
      <c r="J37" s="19">
        <v>0</v>
      </c>
      <c r="K37" s="19"/>
      <c r="L37" s="19">
        <v>0</v>
      </c>
      <c r="M37" s="92"/>
      <c r="N37" s="40">
        <f>'PL-5'!L41</f>
        <v>1699076</v>
      </c>
      <c r="O37" s="45"/>
      <c r="P37" s="19">
        <f>D37+F37+J37+N37+L37</f>
        <v>1699076</v>
      </c>
    </row>
    <row r="38" spans="1:16" ht="19.5" customHeight="1">
      <c r="A38" s="165" t="s">
        <v>104</v>
      </c>
      <c r="D38" s="78">
        <f>SUM(D37:D37)</f>
        <v>0</v>
      </c>
      <c r="E38" s="118"/>
      <c r="F38" s="78">
        <f>SUM(F37:F37)</f>
        <v>0</v>
      </c>
      <c r="G38" s="118"/>
      <c r="H38" s="78">
        <f>SUM(H37:H37)</f>
        <v>0</v>
      </c>
      <c r="I38" s="118"/>
      <c r="J38" s="78">
        <f>SUM(J37:J37)</f>
        <v>0</v>
      </c>
      <c r="K38" s="143"/>
      <c r="L38" s="78">
        <f>SUM(L37:L37)</f>
        <v>0</v>
      </c>
      <c r="M38" s="143"/>
      <c r="N38" s="78">
        <f>SUM(N37:N37)</f>
        <v>1699076</v>
      </c>
      <c r="O38" s="118"/>
      <c r="P38" s="78">
        <f>SUM(P37:P37)</f>
        <v>1699076</v>
      </c>
    </row>
    <row r="39" spans="1:16" ht="19.5" customHeight="1">
      <c r="A39" s="57"/>
      <c r="D39" s="43"/>
      <c r="E39" s="42"/>
      <c r="F39" s="43"/>
      <c r="G39" s="118"/>
      <c r="H39" s="112"/>
      <c r="I39" s="118"/>
      <c r="J39" s="43"/>
      <c r="K39" s="143"/>
      <c r="L39" s="43"/>
      <c r="M39" s="143"/>
      <c r="N39" s="43"/>
      <c r="O39" s="118"/>
      <c r="P39" s="43"/>
    </row>
    <row r="40" spans="1:16" ht="19.5" hidden="1" customHeight="1">
      <c r="A40" s="119" t="s">
        <v>161</v>
      </c>
      <c r="B40" s="115" t="s">
        <v>164</v>
      </c>
      <c r="D40" s="40"/>
      <c r="E40" s="42"/>
      <c r="F40" s="40"/>
      <c r="G40" s="42"/>
      <c r="H40" s="40"/>
      <c r="I40" s="42"/>
      <c r="J40" s="40"/>
      <c r="K40" s="92"/>
      <c r="L40" s="40"/>
      <c r="M40" s="92"/>
      <c r="N40" s="40"/>
      <c r="O40" s="42"/>
      <c r="P40" s="40"/>
    </row>
    <row r="41" spans="1:16" ht="19.5" hidden="1" customHeight="1">
      <c r="A41" s="79" t="s">
        <v>162</v>
      </c>
      <c r="B41" s="56">
        <v>7</v>
      </c>
      <c r="D41" s="41"/>
      <c r="E41" s="19"/>
      <c r="F41" s="41"/>
      <c r="G41" s="19"/>
      <c r="H41" s="41"/>
      <c r="I41" s="19"/>
      <c r="J41" s="41"/>
      <c r="K41" s="19"/>
      <c r="L41" s="41"/>
      <c r="M41" s="92"/>
      <c r="N41" s="41"/>
      <c r="O41" s="42"/>
      <c r="P41" s="41"/>
    </row>
    <row r="42" spans="1:16" ht="19.5" hidden="1" customHeight="1">
      <c r="A42" s="79"/>
      <c r="B42" s="56"/>
      <c r="D42" s="40"/>
      <c r="E42" s="19"/>
      <c r="F42" s="40"/>
      <c r="G42" s="19"/>
      <c r="H42" s="40"/>
      <c r="I42" s="19"/>
      <c r="J42" s="40"/>
      <c r="K42" s="19"/>
      <c r="L42" s="40"/>
      <c r="M42" s="92"/>
      <c r="N42" s="40"/>
      <c r="O42" s="42"/>
      <c r="P42" s="40"/>
    </row>
    <row r="43" spans="1:16" ht="19.5" customHeight="1" thickBot="1">
      <c r="A43" s="36" t="s">
        <v>283</v>
      </c>
      <c r="D43" s="44">
        <f>D29+D34+D38+D41+D40</f>
        <v>435935</v>
      </c>
      <c r="E43" s="42"/>
      <c r="F43" s="44">
        <f>F29+F34+F38+F41+F40</f>
        <v>2304523</v>
      </c>
      <c r="G43" s="42"/>
      <c r="H43" s="44">
        <f>H29+H34+H38+H41+H40</f>
        <v>2005</v>
      </c>
      <c r="I43" s="42"/>
      <c r="J43" s="44">
        <f>J29+J34+J38+J41+J40</f>
        <v>43695</v>
      </c>
      <c r="K43" s="38"/>
      <c r="L43" s="44">
        <f>L29+L34+L38+L41+L40</f>
        <v>25000</v>
      </c>
      <c r="M43" s="38"/>
      <c r="N43" s="44">
        <f>N29+N34+N38+N41+N40</f>
        <v>4175703</v>
      </c>
      <c r="O43" s="42"/>
      <c r="P43" s="44">
        <f>P29+P34+P38+P41+P40</f>
        <v>6986861</v>
      </c>
    </row>
    <row r="44" spans="1:16" ht="19.5" customHeight="1" thickTop="1"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</row>
    <row r="45" spans="1:16" ht="19.5" customHeight="1">
      <c r="D45" s="269">
        <f>D43-'BS2-3'!C75</f>
        <v>0</v>
      </c>
      <c r="F45" s="269">
        <f>F43-'BS2-3'!G78</f>
        <v>0</v>
      </c>
      <c r="H45" s="269">
        <f>'BS2-3'!G80-'SH-8'!H43</f>
        <v>0</v>
      </c>
      <c r="J45" s="269">
        <f>J43-'BS2-3'!G83</f>
        <v>0</v>
      </c>
      <c r="L45" s="269">
        <f>L43-'BS2-3'!C84</f>
        <v>0</v>
      </c>
      <c r="N45" s="269">
        <f>N43-'BS2-3'!G85</f>
        <v>0</v>
      </c>
      <c r="P45" s="269">
        <f>P43-'BS2-3'!G87</f>
        <v>0</v>
      </c>
    </row>
  </sheetData>
  <mergeCells count="3">
    <mergeCell ref="D4:P4"/>
    <mergeCell ref="J5:N5"/>
    <mergeCell ref="D9:P9"/>
  </mergeCells>
  <printOptions horizontalCentered="1"/>
  <pageMargins left="0.8" right="0.8" top="0.48" bottom="0.5" header="0.5" footer="0.5"/>
  <pageSetup paperSize="9" scale="65" firstPageNumber="8" fitToWidth="0" fitToHeight="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03"/>
  <sheetViews>
    <sheetView zoomScaleNormal="100" zoomScaleSheetLayoutView="100" workbookViewId="0">
      <selection activeCell="A4" sqref="A4"/>
    </sheetView>
  </sheetViews>
  <sheetFormatPr defaultColWidth="9.140625" defaultRowHeight="20.25" customHeight="1"/>
  <cols>
    <col min="1" max="1" width="50.42578125" style="169" customWidth="1"/>
    <col min="2" max="2" width="6.140625" style="169" customWidth="1"/>
    <col min="3" max="3" width="13.140625" style="194" bestFit="1" customWidth="1"/>
    <col min="4" max="4" width="1.140625" style="169" customWidth="1"/>
    <col min="5" max="5" width="11.42578125" style="169" customWidth="1"/>
    <col min="6" max="6" width="1.140625" style="169" customWidth="1"/>
    <col min="7" max="7" width="12.140625" style="169" customWidth="1"/>
    <col min="8" max="8" width="1.140625" style="169" customWidth="1"/>
    <col min="9" max="9" width="11.7109375" style="169" customWidth="1"/>
    <col min="10" max="10" width="9.140625" style="169"/>
    <col min="11" max="11" width="35.85546875" style="169" customWidth="1"/>
    <col min="12" max="13" width="17.140625" style="169" bestFit="1" customWidth="1"/>
    <col min="14" max="15" width="9.85546875" style="169" bestFit="1" customWidth="1"/>
    <col min="16" max="16384" width="9.140625" style="169"/>
  </cols>
  <sheetData>
    <row r="1" spans="1:17" ht="21" customHeight="1">
      <c r="A1" s="35" t="s">
        <v>0</v>
      </c>
      <c r="B1" s="35"/>
      <c r="C1" s="288"/>
      <c r="D1" s="167"/>
      <c r="E1" s="13"/>
      <c r="F1" s="168"/>
    </row>
    <row r="2" spans="1:17" ht="21" customHeight="1">
      <c r="A2" s="170" t="s">
        <v>174</v>
      </c>
      <c r="B2" s="170"/>
      <c r="F2" s="168"/>
    </row>
    <row r="3" spans="1:17" ht="14.1" customHeight="1">
      <c r="A3" s="171"/>
      <c r="B3" s="171"/>
      <c r="F3" s="168"/>
    </row>
    <row r="4" spans="1:17" ht="18.600000000000001" customHeight="1">
      <c r="A4" s="171"/>
      <c r="B4" s="171"/>
      <c r="C4" s="312" t="s">
        <v>2</v>
      </c>
      <c r="D4" s="312"/>
      <c r="E4" s="312"/>
      <c r="F4" s="168"/>
      <c r="G4" s="312" t="s">
        <v>3</v>
      </c>
      <c r="H4" s="312"/>
      <c r="I4" s="312"/>
    </row>
    <row r="5" spans="1:17" ht="18.600000000000001" customHeight="1">
      <c r="A5" s="171"/>
      <c r="B5" s="171"/>
      <c r="C5" s="312" t="s">
        <v>4</v>
      </c>
      <c r="D5" s="312"/>
      <c r="E5" s="312"/>
      <c r="F5" s="172"/>
      <c r="G5" s="312" t="s">
        <v>4</v>
      </c>
      <c r="H5" s="312"/>
      <c r="I5" s="312"/>
    </row>
    <row r="6" spans="1:17" ht="18.600000000000001" customHeight="1">
      <c r="A6" s="171"/>
      <c r="B6" s="171"/>
      <c r="C6" s="308" t="s">
        <v>231</v>
      </c>
      <c r="D6" s="308"/>
      <c r="E6" s="308"/>
      <c r="F6" s="172"/>
      <c r="G6" s="308" t="s">
        <v>231</v>
      </c>
      <c r="H6" s="308"/>
      <c r="I6" s="308"/>
    </row>
    <row r="7" spans="1:17" ht="18.600000000000001" customHeight="1">
      <c r="A7" s="171"/>
      <c r="B7" s="171"/>
      <c r="C7" s="309" t="s">
        <v>232</v>
      </c>
      <c r="D7" s="310"/>
      <c r="E7" s="310"/>
      <c r="F7" s="172"/>
      <c r="G7" s="309" t="s">
        <v>232</v>
      </c>
      <c r="H7" s="310"/>
      <c r="I7" s="310"/>
    </row>
    <row r="8" spans="1:17" ht="18.600000000000001" customHeight="1">
      <c r="A8" s="171"/>
      <c r="B8" s="173" t="s">
        <v>7</v>
      </c>
      <c r="C8" s="174">
        <v>2024</v>
      </c>
      <c r="D8" s="174"/>
      <c r="E8" s="174">
        <v>2023</v>
      </c>
      <c r="F8" s="168"/>
      <c r="G8" s="174">
        <v>2024</v>
      </c>
      <c r="H8" s="174"/>
      <c r="I8" s="174">
        <v>2023</v>
      </c>
    </row>
    <row r="9" spans="1:17" ht="18.600000000000001" customHeight="1">
      <c r="A9" s="171"/>
      <c r="B9" s="171"/>
      <c r="C9" s="311" t="s">
        <v>9</v>
      </c>
      <c r="D9" s="311"/>
      <c r="E9" s="311"/>
      <c r="F9" s="311"/>
      <c r="G9" s="311"/>
      <c r="H9" s="311"/>
      <c r="I9" s="311"/>
    </row>
    <row r="10" spans="1:17" ht="18.600000000000001" customHeight="1">
      <c r="A10" s="175" t="s">
        <v>175</v>
      </c>
      <c r="B10" s="175"/>
      <c r="D10" s="177"/>
      <c r="E10" s="176"/>
      <c r="F10" s="177"/>
      <c r="G10" s="178"/>
      <c r="H10" s="177"/>
      <c r="I10" s="178"/>
    </row>
    <row r="11" spans="1:17" ht="18.600000000000001" customHeight="1">
      <c r="A11" s="171" t="s">
        <v>100</v>
      </c>
      <c r="B11" s="171"/>
      <c r="C11" s="184">
        <f>'[1]PL-5'!C43</f>
        <v>1373190</v>
      </c>
      <c r="D11" s="177"/>
      <c r="E11" s="259">
        <f>'[1]PL-5'!E43</f>
        <v>1519396</v>
      </c>
      <c r="F11" s="177"/>
      <c r="G11" s="184">
        <f>'[1]PL-5'!L43</f>
        <v>1699076</v>
      </c>
      <c r="H11" s="177"/>
      <c r="I11" s="177">
        <f>'[1]PL-5'!N43</f>
        <v>1538141</v>
      </c>
      <c r="J11" s="179"/>
      <c r="L11" s="180"/>
      <c r="M11" s="180"/>
      <c r="N11" s="180"/>
      <c r="O11" s="180"/>
    </row>
    <row r="12" spans="1:17" ht="18.600000000000001" customHeight="1">
      <c r="A12" s="181" t="s">
        <v>176</v>
      </c>
      <c r="B12" s="181"/>
      <c r="C12" s="182"/>
      <c r="D12" s="183"/>
      <c r="E12" s="184"/>
      <c r="F12" s="183"/>
      <c r="G12" s="182"/>
      <c r="H12" s="183"/>
      <c r="I12" s="184"/>
      <c r="J12" s="179"/>
      <c r="L12" s="180"/>
      <c r="M12" s="180"/>
      <c r="N12" s="180"/>
      <c r="O12" s="180"/>
    </row>
    <row r="13" spans="1:17" ht="18.600000000000001" customHeight="1">
      <c r="A13" s="185" t="s">
        <v>99</v>
      </c>
      <c r="B13" s="173" t="s">
        <v>164</v>
      </c>
      <c r="C13" s="186">
        <v>236794</v>
      </c>
      <c r="D13" s="183"/>
      <c r="E13" s="187">
        <v>210662</v>
      </c>
      <c r="F13" s="183"/>
      <c r="G13" s="186">
        <v>63358</v>
      </c>
      <c r="H13" s="183"/>
      <c r="I13" s="184">
        <v>58496</v>
      </c>
      <c r="J13" s="179"/>
      <c r="L13" s="180"/>
      <c r="M13" s="180"/>
      <c r="N13" s="188"/>
      <c r="O13" s="188"/>
      <c r="P13" s="180"/>
      <c r="Q13" s="180"/>
    </row>
    <row r="14" spans="1:17" ht="18.600000000000001" customHeight="1">
      <c r="A14" s="171" t="s">
        <v>96</v>
      </c>
      <c r="B14" s="181"/>
      <c r="C14" s="182">
        <v>24841</v>
      </c>
      <c r="D14" s="183"/>
      <c r="E14" s="184">
        <v>26640</v>
      </c>
      <c r="F14" s="183"/>
      <c r="G14" s="182">
        <v>1</v>
      </c>
      <c r="H14" s="183"/>
      <c r="I14" s="184">
        <v>89</v>
      </c>
      <c r="J14" s="179"/>
      <c r="L14" s="180"/>
      <c r="M14" s="180"/>
      <c r="N14" s="180"/>
      <c r="O14" s="180"/>
    </row>
    <row r="15" spans="1:17" ht="18.600000000000001" customHeight="1">
      <c r="A15" s="171" t="s">
        <v>177</v>
      </c>
      <c r="B15" s="171"/>
      <c r="C15" s="182">
        <v>211646</v>
      </c>
      <c r="D15" s="183"/>
      <c r="E15" s="184">
        <v>212741</v>
      </c>
      <c r="F15" s="183"/>
      <c r="G15" s="182">
        <v>81075</v>
      </c>
      <c r="H15" s="183"/>
      <c r="I15" s="184">
        <v>86403</v>
      </c>
      <c r="J15" s="179"/>
      <c r="L15" s="180"/>
      <c r="M15" s="180"/>
      <c r="N15" s="180"/>
      <c r="O15" s="180"/>
    </row>
    <row r="16" spans="1:17" ht="18.600000000000001" hidden="1" customHeight="1">
      <c r="A16" s="171" t="s">
        <v>178</v>
      </c>
      <c r="B16" s="173" t="s">
        <v>16</v>
      </c>
      <c r="C16" s="184"/>
      <c r="D16" s="183"/>
      <c r="E16" s="184">
        <v>0</v>
      </c>
      <c r="F16" s="183"/>
      <c r="G16" s="182"/>
      <c r="H16" s="183"/>
      <c r="I16" s="184">
        <v>0</v>
      </c>
      <c r="J16" s="179"/>
      <c r="L16" s="180"/>
      <c r="M16" s="180"/>
      <c r="N16" s="180"/>
      <c r="O16" s="180"/>
    </row>
    <row r="17" spans="1:17" ht="18.600000000000001" customHeight="1">
      <c r="A17" s="171" t="s">
        <v>179</v>
      </c>
      <c r="B17" s="173" t="s">
        <v>16</v>
      </c>
      <c r="C17" s="189">
        <v>0</v>
      </c>
      <c r="D17" s="183"/>
      <c r="E17" s="256">
        <v>0</v>
      </c>
      <c r="F17" s="183"/>
      <c r="G17" s="186">
        <v>18981</v>
      </c>
      <c r="H17" s="183"/>
      <c r="I17" s="184">
        <v>32227</v>
      </c>
      <c r="J17" s="179"/>
      <c r="L17" s="180"/>
      <c r="M17" s="180"/>
      <c r="N17" s="180"/>
      <c r="O17" s="180"/>
    </row>
    <row r="18" spans="1:17" ht="18.600000000000001" customHeight="1">
      <c r="A18" s="190" t="s">
        <v>276</v>
      </c>
      <c r="B18" s="173" t="s">
        <v>34</v>
      </c>
      <c r="C18" s="189">
        <v>-506</v>
      </c>
      <c r="D18" s="183"/>
      <c r="E18" s="184">
        <v>-901</v>
      </c>
      <c r="F18" s="183"/>
      <c r="G18" s="186">
        <v>0</v>
      </c>
      <c r="H18" s="183"/>
      <c r="I18" s="184">
        <v>0</v>
      </c>
      <c r="K18" s="179"/>
      <c r="L18" s="180"/>
      <c r="M18" s="180"/>
      <c r="N18" s="180"/>
      <c r="O18" s="180"/>
    </row>
    <row r="19" spans="1:17" ht="18.600000000000001" hidden="1" customHeight="1">
      <c r="A19" s="171" t="s">
        <v>180</v>
      </c>
      <c r="B19" s="173"/>
      <c r="C19" s="189"/>
      <c r="D19" s="183"/>
      <c r="E19" s="184">
        <v>0</v>
      </c>
      <c r="F19" s="183"/>
      <c r="G19" s="186"/>
      <c r="H19" s="183"/>
      <c r="I19" s="184">
        <v>0</v>
      </c>
      <c r="J19" s="179"/>
      <c r="L19" s="180"/>
      <c r="M19" s="180"/>
      <c r="N19" s="180"/>
      <c r="O19" s="180"/>
    </row>
    <row r="20" spans="1:17" ht="18.600000000000001" customHeight="1">
      <c r="A20" s="171" t="s">
        <v>181</v>
      </c>
      <c r="B20" s="173"/>
      <c r="C20" s="182">
        <v>23758</v>
      </c>
      <c r="D20" s="183"/>
      <c r="E20" s="184">
        <v>57508</v>
      </c>
      <c r="F20" s="183"/>
      <c r="G20" s="182">
        <v>10582</v>
      </c>
      <c r="H20" s="183"/>
      <c r="I20" s="184">
        <v>33486</v>
      </c>
      <c r="J20" s="179"/>
      <c r="L20" s="180"/>
      <c r="M20" s="180"/>
      <c r="N20" s="180"/>
      <c r="O20" s="180"/>
    </row>
    <row r="21" spans="1:17" ht="18.600000000000001" customHeight="1">
      <c r="A21" s="171" t="s">
        <v>87</v>
      </c>
      <c r="B21" s="173"/>
      <c r="C21" s="182">
        <v>-51975</v>
      </c>
      <c r="D21" s="183"/>
      <c r="E21" s="184">
        <v>-38104</v>
      </c>
      <c r="F21" s="183"/>
      <c r="G21" s="191">
        <v>-997940</v>
      </c>
      <c r="H21" s="183"/>
      <c r="I21" s="184">
        <v>-860900</v>
      </c>
      <c r="J21" s="179"/>
      <c r="L21" s="180"/>
      <c r="M21" s="180"/>
      <c r="N21" s="180"/>
      <c r="O21" s="180"/>
    </row>
    <row r="22" spans="1:17" ht="18.600000000000001" customHeight="1">
      <c r="A22" s="171" t="s">
        <v>182</v>
      </c>
      <c r="B22" s="173" t="s">
        <v>183</v>
      </c>
      <c r="C22" s="182">
        <v>4596</v>
      </c>
      <c r="D22" s="183"/>
      <c r="E22" s="184">
        <v>615</v>
      </c>
      <c r="F22" s="183"/>
      <c r="G22" s="182">
        <v>386</v>
      </c>
      <c r="H22" s="183"/>
      <c r="I22" s="184">
        <v>0</v>
      </c>
      <c r="J22" s="179"/>
      <c r="L22" s="180"/>
      <c r="M22" s="180"/>
      <c r="N22" s="180"/>
      <c r="O22" s="180"/>
    </row>
    <row r="23" spans="1:17" ht="18.600000000000001" customHeight="1">
      <c r="A23" s="185" t="s">
        <v>184</v>
      </c>
      <c r="B23" s="192"/>
      <c r="C23" s="193">
        <v>231668</v>
      </c>
      <c r="D23" s="183"/>
      <c r="E23" s="184">
        <v>221933</v>
      </c>
      <c r="F23" s="183"/>
      <c r="G23" s="191">
        <f>103465</f>
        <v>103465</v>
      </c>
      <c r="H23" s="183"/>
      <c r="I23" s="184">
        <v>-87933</v>
      </c>
      <c r="J23" s="179"/>
      <c r="L23" s="180"/>
      <c r="M23" s="180"/>
      <c r="N23" s="180"/>
      <c r="O23" s="180"/>
    </row>
    <row r="24" spans="1:17" ht="18.600000000000001" customHeight="1">
      <c r="A24" s="185" t="s">
        <v>185</v>
      </c>
      <c r="B24" s="192"/>
      <c r="C24" s="193">
        <v>-1394</v>
      </c>
      <c r="D24" s="183"/>
      <c r="E24" s="184">
        <v>-2450</v>
      </c>
      <c r="F24" s="183"/>
      <c r="G24" s="191">
        <v>50</v>
      </c>
      <c r="H24" s="183"/>
      <c r="I24" s="184">
        <v>162</v>
      </c>
      <c r="J24" s="179"/>
      <c r="L24" s="180"/>
      <c r="M24" s="180"/>
      <c r="N24" s="180"/>
      <c r="O24" s="180"/>
    </row>
    <row r="25" spans="1:17" ht="17.45" customHeight="1">
      <c r="A25" s="185" t="s">
        <v>278</v>
      </c>
      <c r="B25" s="192"/>
      <c r="C25" s="187">
        <v>-77</v>
      </c>
      <c r="D25" s="183"/>
      <c r="E25" s="187">
        <v>0</v>
      </c>
      <c r="F25" s="183"/>
      <c r="G25" s="187">
        <v>0</v>
      </c>
      <c r="H25" s="183"/>
      <c r="I25" s="187">
        <v>0</v>
      </c>
      <c r="J25" s="179"/>
      <c r="L25" s="180"/>
      <c r="M25" s="180"/>
      <c r="N25" s="180"/>
      <c r="O25" s="180"/>
    </row>
    <row r="26" spans="1:17" ht="18.600000000000001" hidden="1" customHeight="1">
      <c r="A26" s="185" t="s">
        <v>187</v>
      </c>
      <c r="B26" s="173" t="s">
        <v>29</v>
      </c>
      <c r="C26" s="187"/>
      <c r="D26" s="183"/>
      <c r="E26" s="187">
        <v>0</v>
      </c>
      <c r="F26" s="183"/>
      <c r="G26" s="187"/>
      <c r="H26" s="183"/>
      <c r="I26" s="187"/>
      <c r="J26" s="179"/>
      <c r="L26" s="180"/>
      <c r="M26" s="180"/>
      <c r="N26" s="180"/>
      <c r="O26" s="180"/>
    </row>
    <row r="27" spans="1:17" ht="18.600000000000001" customHeight="1">
      <c r="A27" s="171" t="s">
        <v>279</v>
      </c>
      <c r="B27" s="192"/>
      <c r="C27" s="187"/>
      <c r="D27" s="183"/>
      <c r="E27" s="187"/>
      <c r="F27" s="183"/>
      <c r="G27" s="187"/>
      <c r="H27" s="183"/>
      <c r="I27" s="187"/>
      <c r="L27" s="180"/>
      <c r="M27" s="180"/>
      <c r="N27" s="180"/>
      <c r="O27" s="180"/>
    </row>
    <row r="28" spans="1:17" ht="18.600000000000001" customHeight="1">
      <c r="A28" s="171" t="s">
        <v>188</v>
      </c>
      <c r="B28" s="173" t="s">
        <v>29</v>
      </c>
      <c r="C28" s="193">
        <v>-191</v>
      </c>
      <c r="D28" s="177"/>
      <c r="E28" s="194">
        <v>-179</v>
      </c>
      <c r="F28" s="177"/>
      <c r="G28" s="193">
        <v>0</v>
      </c>
      <c r="H28" s="177"/>
      <c r="I28" s="187">
        <v>0</v>
      </c>
      <c r="J28" s="179"/>
      <c r="L28" s="180"/>
      <c r="M28" s="180"/>
      <c r="N28" s="180"/>
      <c r="O28" s="180"/>
    </row>
    <row r="29" spans="1:17" ht="18.600000000000001" customHeight="1">
      <c r="A29" s="185" t="s">
        <v>53</v>
      </c>
      <c r="B29" s="11"/>
      <c r="C29" s="265">
        <v>10758</v>
      </c>
      <c r="D29" s="176"/>
      <c r="E29" s="176">
        <v>47</v>
      </c>
      <c r="F29" s="176"/>
      <c r="G29" s="187">
        <v>2154</v>
      </c>
      <c r="H29" s="176"/>
      <c r="I29" s="187">
        <v>4079</v>
      </c>
      <c r="J29" s="179"/>
      <c r="L29" s="180"/>
      <c r="M29" s="180"/>
      <c r="N29" s="180"/>
      <c r="O29" s="180"/>
    </row>
    <row r="30" spans="1:17" ht="18.600000000000001" customHeight="1">
      <c r="A30" s="185" t="s">
        <v>189</v>
      </c>
      <c r="B30" s="192"/>
      <c r="C30" s="195">
        <v>29079</v>
      </c>
      <c r="D30" s="183"/>
      <c r="E30" s="196">
        <v>29369</v>
      </c>
      <c r="F30" s="183"/>
      <c r="G30" s="195">
        <f>13542-1</f>
        <v>13541</v>
      </c>
      <c r="H30" s="183"/>
      <c r="I30" s="196">
        <v>13241</v>
      </c>
      <c r="J30" s="179"/>
      <c r="L30" s="180"/>
      <c r="M30" s="180"/>
      <c r="N30" s="180"/>
      <c r="O30" s="180"/>
    </row>
    <row r="31" spans="1:17" ht="18.600000000000001" hidden="1" customHeight="1">
      <c r="A31" s="185" t="s">
        <v>190</v>
      </c>
      <c r="B31" s="173" t="s">
        <v>191</v>
      </c>
      <c r="C31" s="196">
        <v>0</v>
      </c>
      <c r="D31" s="183"/>
      <c r="E31" s="196">
        <v>2413723</v>
      </c>
      <c r="F31" s="183"/>
      <c r="G31" s="196">
        <v>0</v>
      </c>
      <c r="H31" s="183"/>
      <c r="I31" s="196">
        <v>1378737</v>
      </c>
      <c r="J31" s="179"/>
      <c r="L31" s="180"/>
      <c r="M31" s="180"/>
      <c r="N31" s="180"/>
      <c r="O31" s="180"/>
      <c r="P31" s="176"/>
      <c r="Q31" s="176"/>
    </row>
    <row r="32" spans="1:17" ht="18.600000000000001" customHeight="1">
      <c r="A32" s="197"/>
      <c r="B32" s="197"/>
      <c r="C32" s="194">
        <f>SUM(C11:C30)</f>
        <v>2092187</v>
      </c>
      <c r="D32" s="176"/>
      <c r="E32" s="176">
        <f>SUM(E11:E30)</f>
        <v>2237277</v>
      </c>
      <c r="F32" s="176"/>
      <c r="G32" s="275">
        <f>SUM(G11:G30)</f>
        <v>994729</v>
      </c>
      <c r="H32" s="176"/>
      <c r="I32" s="176">
        <f>SUM(I11:I30)</f>
        <v>817491</v>
      </c>
      <c r="J32" s="179"/>
      <c r="L32" s="180"/>
      <c r="M32" s="180"/>
      <c r="N32" s="180"/>
      <c r="O32" s="180"/>
    </row>
    <row r="33" spans="1:15" ht="18.600000000000001" customHeight="1">
      <c r="A33" s="181" t="s">
        <v>192</v>
      </c>
      <c r="B33" s="181"/>
      <c r="D33" s="176"/>
      <c r="F33" s="176"/>
      <c r="G33" s="176"/>
      <c r="H33" s="176"/>
      <c r="J33" s="179"/>
      <c r="L33" s="180"/>
      <c r="M33" s="180"/>
      <c r="N33" s="180"/>
      <c r="O33" s="180"/>
    </row>
    <row r="34" spans="1:15" ht="18.600000000000001" customHeight="1">
      <c r="A34" s="171" t="s">
        <v>13</v>
      </c>
      <c r="B34" s="171"/>
      <c r="C34" s="194">
        <v>155471</v>
      </c>
      <c r="D34" s="176"/>
      <c r="E34" s="176">
        <v>-343530</v>
      </c>
      <c r="F34" s="176"/>
      <c r="G34" s="176">
        <v>312196</v>
      </c>
      <c r="H34" s="176"/>
      <c r="I34" s="176">
        <v>-33936</v>
      </c>
      <c r="J34" s="179"/>
      <c r="L34" s="180"/>
      <c r="M34" s="180"/>
      <c r="N34" s="180"/>
      <c r="O34" s="180"/>
    </row>
    <row r="35" spans="1:15" ht="18.600000000000001" customHeight="1">
      <c r="A35" s="171" t="s">
        <v>15</v>
      </c>
      <c r="B35" s="171"/>
      <c r="C35" s="194">
        <v>-15941</v>
      </c>
      <c r="D35" s="176"/>
      <c r="E35" s="176">
        <v>-71587</v>
      </c>
      <c r="F35" s="176"/>
      <c r="G35" s="176">
        <v>-39690</v>
      </c>
      <c r="H35" s="176"/>
      <c r="I35" s="176">
        <v>-198</v>
      </c>
      <c r="J35" s="179"/>
      <c r="L35" s="180"/>
      <c r="M35" s="180"/>
      <c r="N35" s="180"/>
      <c r="O35" s="180"/>
    </row>
    <row r="36" spans="1:15" ht="18.600000000000001" customHeight="1">
      <c r="A36" s="171" t="s">
        <v>19</v>
      </c>
      <c r="B36" s="171"/>
      <c r="C36" s="194">
        <v>125501</v>
      </c>
      <c r="D36" s="176"/>
      <c r="E36" s="176">
        <v>139969</v>
      </c>
      <c r="F36" s="176"/>
      <c r="G36" s="176">
        <v>-63934</v>
      </c>
      <c r="H36" s="176"/>
      <c r="I36" s="176">
        <v>-101886</v>
      </c>
      <c r="J36" s="179"/>
      <c r="L36" s="180"/>
      <c r="M36" s="180"/>
      <c r="N36" s="180"/>
      <c r="O36" s="180"/>
    </row>
    <row r="37" spans="1:15" ht="18.600000000000001" customHeight="1">
      <c r="A37" s="11" t="s">
        <v>20</v>
      </c>
      <c r="B37" s="11"/>
      <c r="C37" s="194">
        <v>42675</v>
      </c>
      <c r="D37" s="176"/>
      <c r="E37" s="176">
        <v>-16217</v>
      </c>
      <c r="F37" s="176"/>
      <c r="G37" s="176">
        <v>-19737</v>
      </c>
      <c r="H37" s="176"/>
      <c r="I37" s="176">
        <v>15085</v>
      </c>
      <c r="J37" s="179"/>
      <c r="L37" s="180"/>
      <c r="M37" s="180"/>
      <c r="N37" s="180"/>
      <c r="O37" s="180"/>
    </row>
    <row r="38" spans="1:15" ht="18.600000000000001" customHeight="1">
      <c r="A38" s="11" t="s">
        <v>21</v>
      </c>
      <c r="B38" s="11"/>
      <c r="C38" s="194">
        <v>-3455</v>
      </c>
      <c r="D38" s="176"/>
      <c r="E38" s="176">
        <v>-119</v>
      </c>
      <c r="F38" s="176"/>
      <c r="G38" s="187">
        <v>0</v>
      </c>
      <c r="H38" s="176"/>
      <c r="I38" s="198">
        <v>0</v>
      </c>
      <c r="J38" s="179"/>
      <c r="L38" s="180"/>
      <c r="M38" s="180"/>
      <c r="N38" s="180"/>
      <c r="O38" s="180"/>
    </row>
    <row r="39" spans="1:15" s="202" customFormat="1" ht="19.5" hidden="1" customHeight="1">
      <c r="A39" s="199" t="s">
        <v>24</v>
      </c>
      <c r="B39" s="10"/>
      <c r="C39" s="184"/>
      <c r="D39" s="200"/>
      <c r="E39" s="201"/>
      <c r="F39" s="200"/>
      <c r="G39" s="187"/>
      <c r="H39" s="200"/>
      <c r="I39" s="198">
        <v>0</v>
      </c>
    </row>
    <row r="40" spans="1:15" ht="18.600000000000001" customHeight="1">
      <c r="A40" s="171" t="s">
        <v>41</v>
      </c>
      <c r="B40" s="171"/>
      <c r="C40" s="194">
        <v>-16485</v>
      </c>
      <c r="D40" s="176"/>
      <c r="E40" s="176">
        <v>1452</v>
      </c>
      <c r="F40" s="176"/>
      <c r="G40" s="184">
        <v>7549</v>
      </c>
      <c r="H40" s="176"/>
      <c r="I40" s="187">
        <v>4213</v>
      </c>
      <c r="J40" s="203"/>
      <c r="L40" s="180"/>
      <c r="M40" s="180"/>
      <c r="N40" s="180"/>
      <c r="O40" s="180"/>
    </row>
    <row r="41" spans="1:15" ht="18.600000000000001" customHeight="1">
      <c r="A41" s="171" t="s">
        <v>48</v>
      </c>
      <c r="B41" s="171"/>
      <c r="C41" s="194">
        <v>-7845</v>
      </c>
      <c r="E41" s="176">
        <v>-438072</v>
      </c>
      <c r="F41" s="176"/>
      <c r="G41" s="176">
        <v>91323</v>
      </c>
      <c r="H41" s="176"/>
      <c r="I41" s="184">
        <v>29931</v>
      </c>
      <c r="J41" s="179"/>
      <c r="L41" s="180"/>
      <c r="M41" s="180"/>
      <c r="N41" s="180"/>
      <c r="O41" s="180"/>
    </row>
    <row r="42" spans="1:15" ht="18.600000000000001" customHeight="1">
      <c r="A42" s="171" t="s">
        <v>49</v>
      </c>
      <c r="B42" s="171"/>
      <c r="C42" s="194">
        <v>-455061</v>
      </c>
      <c r="D42" s="176"/>
      <c r="E42" s="176">
        <v>561705</v>
      </c>
      <c r="F42" s="204"/>
      <c r="G42" s="176">
        <v>-69677</v>
      </c>
      <c r="H42" s="204"/>
      <c r="I42" s="176">
        <v>-109317</v>
      </c>
      <c r="J42" s="179"/>
      <c r="L42" s="180"/>
      <c r="M42" s="180"/>
      <c r="N42" s="180"/>
      <c r="O42" s="180"/>
    </row>
    <row r="43" spans="1:15" ht="18.600000000000001" customHeight="1">
      <c r="A43" s="11" t="s">
        <v>52</v>
      </c>
      <c r="B43" s="11"/>
      <c r="C43" s="194">
        <v>12060</v>
      </c>
      <c r="D43" s="176"/>
      <c r="E43" s="176">
        <v>-101947</v>
      </c>
      <c r="F43" s="176"/>
      <c r="G43" s="187">
        <v>21676</v>
      </c>
      <c r="H43" s="176"/>
      <c r="I43" s="176">
        <v>-5058</v>
      </c>
      <c r="J43" s="179"/>
      <c r="L43" s="180"/>
      <c r="M43" s="180"/>
      <c r="N43" s="180"/>
      <c r="O43" s="180"/>
    </row>
    <row r="44" spans="1:15" ht="18.600000000000001" hidden="1" customHeight="1">
      <c r="A44" s="11" t="s">
        <v>161</v>
      </c>
      <c r="B44" s="173"/>
      <c r="C44" s="265"/>
      <c r="D44" s="176"/>
      <c r="E44" s="187">
        <v>0</v>
      </c>
      <c r="F44" s="176"/>
      <c r="G44" s="187"/>
      <c r="H44" s="176"/>
      <c r="I44" s="187">
        <v>0</v>
      </c>
      <c r="J44" s="179"/>
      <c r="L44" s="180"/>
      <c r="M44" s="180"/>
      <c r="N44" s="180"/>
      <c r="O44" s="180"/>
    </row>
    <row r="45" spans="1:15" ht="18.600000000000001" hidden="1" customHeight="1">
      <c r="A45" s="11" t="s">
        <v>193</v>
      </c>
      <c r="B45" s="11"/>
      <c r="C45" s="184"/>
      <c r="D45" s="176"/>
      <c r="E45" s="194">
        <v>0</v>
      </c>
      <c r="F45" s="176"/>
      <c r="G45" s="187"/>
      <c r="H45" s="176"/>
      <c r="I45" s="187">
        <v>0</v>
      </c>
      <c r="J45" s="179"/>
      <c r="L45" s="180"/>
      <c r="M45" s="180"/>
      <c r="N45" s="180"/>
      <c r="O45" s="180"/>
    </row>
    <row r="46" spans="1:15" ht="18.600000000000001" customHeight="1">
      <c r="A46" s="171" t="s">
        <v>194</v>
      </c>
      <c r="B46" s="171"/>
      <c r="C46" s="196">
        <v>-4769</v>
      </c>
      <c r="D46" s="176"/>
      <c r="E46" s="196">
        <v>-12751</v>
      </c>
      <c r="F46" s="176"/>
      <c r="G46" s="196">
        <v>-1418</v>
      </c>
      <c r="H46" s="176"/>
      <c r="I46" s="140">
        <v>-9271</v>
      </c>
      <c r="J46" s="179"/>
      <c r="L46" s="180"/>
      <c r="M46" s="180"/>
      <c r="N46" s="180"/>
      <c r="O46" s="180"/>
    </row>
    <row r="47" spans="1:15" ht="18.600000000000001" customHeight="1">
      <c r="A47" s="171" t="s">
        <v>195</v>
      </c>
      <c r="B47" s="171"/>
      <c r="C47" s="266">
        <f>SUM(C32:C46)</f>
        <v>1924338</v>
      </c>
      <c r="D47" s="176"/>
      <c r="E47" s="205">
        <f>SUM(E32:E46)</f>
        <v>1956180</v>
      </c>
      <c r="F47" s="176"/>
      <c r="G47" s="266">
        <f>SUM(G32:G46)</f>
        <v>1233017</v>
      </c>
      <c r="H47" s="176"/>
      <c r="I47" s="205">
        <f>SUM(I32:I46)</f>
        <v>607054</v>
      </c>
      <c r="J47" s="179"/>
      <c r="L47" s="180"/>
      <c r="M47" s="180"/>
      <c r="N47" s="180"/>
      <c r="O47" s="180"/>
    </row>
    <row r="48" spans="1:15" ht="18.600000000000001" customHeight="1">
      <c r="A48" s="171" t="s">
        <v>196</v>
      </c>
      <c r="B48" s="171"/>
      <c r="C48" s="196">
        <f>-325756+1841</f>
        <v>-323915</v>
      </c>
      <c r="D48" s="176"/>
      <c r="E48" s="196">
        <v>-395481</v>
      </c>
      <c r="F48" s="176"/>
      <c r="G48" s="206">
        <v>-106333</v>
      </c>
      <c r="H48" s="176"/>
      <c r="I48" s="206">
        <v>-81959</v>
      </c>
      <c r="J48" s="179"/>
      <c r="L48" s="180"/>
      <c r="M48" s="180"/>
      <c r="N48" s="180"/>
      <c r="O48" s="180"/>
    </row>
    <row r="49" spans="1:17" ht="20.25" customHeight="1">
      <c r="A49" s="197" t="s">
        <v>197</v>
      </c>
      <c r="B49" s="197"/>
      <c r="C49" s="267">
        <f>SUM(C47:C48)</f>
        <v>1600423</v>
      </c>
      <c r="D49" s="208"/>
      <c r="E49" s="207">
        <f>SUM(E47:E48)</f>
        <v>1560699</v>
      </c>
      <c r="F49" s="208"/>
      <c r="G49" s="293">
        <f>SUM(G47:G48)</f>
        <v>1126684</v>
      </c>
      <c r="H49" s="208"/>
      <c r="I49" s="207">
        <f>SUM(I47:I48)</f>
        <v>525095</v>
      </c>
      <c r="J49" s="179"/>
      <c r="L49" s="180"/>
      <c r="M49" s="180"/>
      <c r="N49" s="180"/>
      <c r="O49" s="180"/>
    </row>
    <row r="50" spans="1:17" ht="20.25" customHeight="1">
      <c r="A50" s="197"/>
      <c r="B50" s="197"/>
      <c r="C50" s="289"/>
      <c r="D50" s="208"/>
      <c r="E50" s="208"/>
      <c r="F50" s="208"/>
      <c r="G50" s="208"/>
      <c r="H50" s="208"/>
      <c r="I50" s="208"/>
      <c r="J50" s="179"/>
      <c r="L50" s="180"/>
      <c r="M50" s="180"/>
      <c r="N50" s="180"/>
      <c r="O50" s="180"/>
    </row>
    <row r="51" spans="1:17" ht="20.25" customHeight="1">
      <c r="A51" s="35" t="s">
        <v>0</v>
      </c>
      <c r="B51" s="35"/>
      <c r="C51" s="288"/>
      <c r="D51" s="209"/>
      <c r="E51" s="13"/>
      <c r="F51" s="168"/>
      <c r="J51" s="179"/>
      <c r="L51" s="180"/>
      <c r="M51" s="180"/>
      <c r="N51" s="180"/>
      <c r="O51" s="180"/>
    </row>
    <row r="52" spans="1:17" ht="20.25" customHeight="1">
      <c r="A52" s="170" t="s">
        <v>174</v>
      </c>
      <c r="B52" s="170"/>
      <c r="F52" s="168"/>
      <c r="J52" s="179"/>
      <c r="L52" s="180"/>
      <c r="M52" s="180"/>
      <c r="N52" s="180"/>
      <c r="O52" s="180"/>
      <c r="P52" s="180"/>
      <c r="Q52" s="180"/>
    </row>
    <row r="53" spans="1:17" ht="18.600000000000001" customHeight="1">
      <c r="A53" s="171"/>
      <c r="B53" s="171"/>
      <c r="F53" s="168"/>
      <c r="J53" s="179"/>
      <c r="L53" s="180"/>
      <c r="M53" s="180"/>
      <c r="N53" s="180"/>
      <c r="O53" s="180"/>
    </row>
    <row r="54" spans="1:17" ht="18.600000000000001" customHeight="1">
      <c r="A54" s="171"/>
      <c r="B54" s="171"/>
      <c r="C54" s="312" t="s">
        <v>2</v>
      </c>
      <c r="D54" s="312"/>
      <c r="E54" s="312"/>
      <c r="F54" s="168"/>
      <c r="G54" s="312" t="s">
        <v>3</v>
      </c>
      <c r="H54" s="312"/>
      <c r="I54" s="312"/>
      <c r="J54" s="179"/>
      <c r="L54" s="180"/>
      <c r="M54" s="180"/>
      <c r="N54" s="180"/>
      <c r="O54" s="180"/>
    </row>
    <row r="55" spans="1:17" ht="18.600000000000001" customHeight="1">
      <c r="A55" s="210"/>
      <c r="B55" s="210"/>
      <c r="C55" s="312" t="s">
        <v>4</v>
      </c>
      <c r="D55" s="312"/>
      <c r="E55" s="312"/>
      <c r="F55" s="172"/>
      <c r="G55" s="312" t="s">
        <v>4</v>
      </c>
      <c r="H55" s="312"/>
      <c r="I55" s="312"/>
      <c r="J55" s="179"/>
      <c r="L55" s="180"/>
      <c r="M55" s="180"/>
      <c r="N55" s="180"/>
      <c r="O55" s="180"/>
    </row>
    <row r="56" spans="1:17" ht="18.600000000000001" customHeight="1">
      <c r="A56" s="210"/>
      <c r="B56" s="210"/>
      <c r="C56" s="308" t="s">
        <v>231</v>
      </c>
      <c r="D56" s="308"/>
      <c r="E56" s="308"/>
      <c r="F56" s="211"/>
      <c r="G56" s="308" t="s">
        <v>231</v>
      </c>
      <c r="H56" s="308"/>
      <c r="I56" s="308"/>
      <c r="J56" s="179"/>
      <c r="L56" s="180"/>
      <c r="M56" s="180"/>
      <c r="N56" s="180"/>
      <c r="O56" s="180"/>
    </row>
    <row r="57" spans="1:17" ht="18.600000000000001" customHeight="1">
      <c r="A57" s="210"/>
      <c r="B57" s="210"/>
      <c r="C57" s="309" t="s">
        <v>232</v>
      </c>
      <c r="D57" s="310"/>
      <c r="E57" s="310"/>
      <c r="F57" s="211"/>
      <c r="G57" s="309" t="s">
        <v>232</v>
      </c>
      <c r="H57" s="310"/>
      <c r="I57" s="310"/>
      <c r="J57" s="179"/>
      <c r="L57" s="180"/>
      <c r="M57" s="180"/>
      <c r="N57" s="180"/>
      <c r="O57" s="180"/>
    </row>
    <row r="58" spans="1:17" ht="18.600000000000001" customHeight="1">
      <c r="A58" s="210"/>
      <c r="B58" s="173" t="s">
        <v>7</v>
      </c>
      <c r="C58" s="174">
        <v>2024</v>
      </c>
      <c r="D58" s="174"/>
      <c r="E58" s="174">
        <v>2023</v>
      </c>
      <c r="F58" s="168"/>
      <c r="G58" s="174">
        <v>2024</v>
      </c>
      <c r="H58" s="174"/>
      <c r="I58" s="174">
        <v>2023</v>
      </c>
      <c r="J58" s="179"/>
      <c r="L58" s="180"/>
      <c r="M58" s="180"/>
      <c r="N58" s="180"/>
      <c r="O58" s="180"/>
    </row>
    <row r="59" spans="1:17" ht="18.600000000000001" customHeight="1">
      <c r="A59" s="171"/>
      <c r="B59" s="171"/>
      <c r="C59" s="311" t="s">
        <v>9</v>
      </c>
      <c r="D59" s="311"/>
      <c r="E59" s="311"/>
      <c r="F59" s="311"/>
      <c r="G59" s="311"/>
      <c r="H59" s="311"/>
      <c r="I59" s="311"/>
      <c r="J59" s="179"/>
      <c r="L59" s="180"/>
      <c r="M59" s="180"/>
      <c r="N59" s="180"/>
      <c r="O59" s="180"/>
    </row>
    <row r="60" spans="1:17" ht="18.600000000000001" customHeight="1">
      <c r="A60" s="175" t="s">
        <v>198</v>
      </c>
      <c r="B60" s="175"/>
      <c r="D60" s="177"/>
      <c r="E60" s="177"/>
      <c r="F60" s="177"/>
      <c r="G60" s="177"/>
      <c r="H60" s="177"/>
      <c r="I60" s="177"/>
      <c r="J60" s="179"/>
      <c r="L60" s="180"/>
      <c r="M60" s="180"/>
      <c r="N60" s="180"/>
      <c r="O60" s="180"/>
    </row>
    <row r="61" spans="1:17" ht="18.600000000000001" customHeight="1">
      <c r="A61" s="171" t="s">
        <v>199</v>
      </c>
      <c r="B61" s="171"/>
      <c r="C61" s="187">
        <v>48340</v>
      </c>
      <c r="D61" s="177"/>
      <c r="E61" s="187">
        <v>37530</v>
      </c>
      <c r="F61" s="177"/>
      <c r="G61" s="187">
        <v>15693</v>
      </c>
      <c r="H61" s="177"/>
      <c r="I61" s="187">
        <v>10252</v>
      </c>
      <c r="J61" s="179"/>
      <c r="L61" s="180"/>
      <c r="M61" s="180"/>
      <c r="N61" s="180"/>
      <c r="O61" s="180"/>
    </row>
    <row r="62" spans="1:17" ht="18.600000000000001" customHeight="1">
      <c r="A62" s="171" t="s">
        <v>200</v>
      </c>
      <c r="B62" s="173" t="s">
        <v>16</v>
      </c>
      <c r="C62" s="187">
        <v>0</v>
      </c>
      <c r="D62" s="177"/>
      <c r="E62" s="187">
        <v>0</v>
      </c>
      <c r="F62" s="177"/>
      <c r="G62" s="187">
        <v>978573</v>
      </c>
      <c r="H62" s="177"/>
      <c r="I62" s="187">
        <v>849939</v>
      </c>
      <c r="J62" s="179"/>
      <c r="L62" s="180"/>
      <c r="M62" s="180"/>
      <c r="N62" s="180"/>
      <c r="O62" s="180"/>
    </row>
    <row r="63" spans="1:17" ht="18.600000000000001" customHeight="1">
      <c r="A63" s="171" t="s">
        <v>201</v>
      </c>
      <c r="B63" s="171"/>
      <c r="C63" s="194">
        <v>-192430</v>
      </c>
      <c r="D63" s="177"/>
      <c r="E63" s="177">
        <v>-203176</v>
      </c>
      <c r="F63" s="177"/>
      <c r="G63" s="194">
        <f>-52208</f>
        <v>-52208</v>
      </c>
      <c r="H63" s="177"/>
      <c r="I63" s="194">
        <v>-103955</v>
      </c>
      <c r="J63" s="179"/>
      <c r="L63" s="180"/>
      <c r="M63" s="180"/>
      <c r="N63" s="180"/>
      <c r="O63" s="180"/>
    </row>
    <row r="64" spans="1:17" ht="18.600000000000001" customHeight="1">
      <c r="A64" s="171" t="s">
        <v>202</v>
      </c>
      <c r="B64" s="171"/>
      <c r="C64" s="187">
        <v>17548</v>
      </c>
      <c r="D64" s="177"/>
      <c r="E64" s="187">
        <v>2983</v>
      </c>
      <c r="F64" s="177"/>
      <c r="G64" s="184">
        <v>345</v>
      </c>
      <c r="H64" s="177"/>
      <c r="I64" s="184">
        <v>0</v>
      </c>
      <c r="J64" s="179"/>
      <c r="L64" s="180"/>
      <c r="M64" s="180"/>
      <c r="N64" s="180"/>
      <c r="O64" s="180"/>
    </row>
    <row r="65" spans="1:15" ht="18.600000000000001" customHeight="1">
      <c r="A65" s="171" t="s">
        <v>203</v>
      </c>
      <c r="B65" s="173"/>
      <c r="C65" s="194">
        <v>-3313</v>
      </c>
      <c r="D65" s="177"/>
      <c r="E65" s="194">
        <v>-13300</v>
      </c>
      <c r="F65" s="177"/>
      <c r="G65" s="187">
        <v>-2582</v>
      </c>
      <c r="H65" s="177"/>
      <c r="I65" s="184">
        <v>-13855</v>
      </c>
      <c r="J65" s="179"/>
      <c r="L65" s="180"/>
      <c r="M65" s="180"/>
      <c r="N65" s="180"/>
      <c r="O65" s="180"/>
    </row>
    <row r="66" spans="1:15" ht="18.600000000000001" customHeight="1">
      <c r="A66" s="171" t="s">
        <v>204</v>
      </c>
      <c r="B66" s="173" t="s">
        <v>16</v>
      </c>
      <c r="C66" s="184">
        <v>0</v>
      </c>
      <c r="D66" s="177"/>
      <c r="E66" s="184">
        <v>0</v>
      </c>
      <c r="F66" s="177"/>
      <c r="G66" s="184">
        <v>-18435</v>
      </c>
      <c r="H66" s="177"/>
      <c r="I66" s="187">
        <v>-54401</v>
      </c>
      <c r="J66" s="179"/>
      <c r="L66" s="180"/>
      <c r="M66" s="180"/>
      <c r="N66" s="180"/>
      <c r="O66" s="180"/>
    </row>
    <row r="67" spans="1:15" ht="18.600000000000001" customHeight="1">
      <c r="A67" s="171" t="s">
        <v>205</v>
      </c>
      <c r="B67" s="173"/>
      <c r="C67" s="187">
        <v>-6151</v>
      </c>
      <c r="D67" s="177"/>
      <c r="E67" s="187">
        <v>-336957</v>
      </c>
      <c r="F67" s="177"/>
      <c r="G67" s="187">
        <v>0</v>
      </c>
      <c r="H67" s="177"/>
      <c r="I67" s="187">
        <v>-336957</v>
      </c>
      <c r="J67" s="179"/>
      <c r="L67" s="180"/>
      <c r="M67" s="180"/>
      <c r="N67" s="180"/>
      <c r="O67" s="180"/>
    </row>
    <row r="68" spans="1:15" ht="18.600000000000001" customHeight="1">
      <c r="A68" s="171" t="s">
        <v>206</v>
      </c>
      <c r="B68" s="173"/>
      <c r="C68" s="184">
        <v>356631</v>
      </c>
      <c r="D68" s="177"/>
      <c r="E68" s="184">
        <v>335412</v>
      </c>
      <c r="F68" s="177"/>
      <c r="G68" s="184">
        <f>336956+1</f>
        <v>336957</v>
      </c>
      <c r="H68" s="177"/>
      <c r="I68" s="184">
        <v>335412</v>
      </c>
      <c r="J68" s="179"/>
      <c r="L68" s="180"/>
      <c r="M68" s="180"/>
      <c r="N68" s="180"/>
      <c r="O68" s="180"/>
    </row>
    <row r="69" spans="1:15" ht="18.600000000000001" customHeight="1">
      <c r="A69" s="171" t="s">
        <v>207</v>
      </c>
      <c r="B69" s="173" t="s">
        <v>29</v>
      </c>
      <c r="C69" s="194">
        <v>0</v>
      </c>
      <c r="D69" s="177"/>
      <c r="E69" s="194">
        <v>0</v>
      </c>
      <c r="F69" s="177"/>
      <c r="G69" s="184">
        <v>-110088</v>
      </c>
      <c r="H69" s="177"/>
      <c r="I69" s="184">
        <v>-63273</v>
      </c>
      <c r="J69" s="179"/>
      <c r="L69" s="180"/>
      <c r="M69" s="180"/>
      <c r="N69" s="180"/>
      <c r="O69" s="180"/>
    </row>
    <row r="70" spans="1:15" ht="18.600000000000001" hidden="1" customHeight="1">
      <c r="A70" s="171" t="s">
        <v>208</v>
      </c>
      <c r="B70" s="173"/>
      <c r="D70" s="177"/>
      <c r="E70" s="184">
        <v>0</v>
      </c>
      <c r="F70" s="177"/>
      <c r="G70" s="184"/>
      <c r="H70" s="177"/>
      <c r="I70" s="184">
        <v>0</v>
      </c>
      <c r="J70" s="179"/>
      <c r="L70" s="180"/>
      <c r="M70" s="180"/>
      <c r="N70" s="180"/>
      <c r="O70" s="180"/>
    </row>
    <row r="71" spans="1:15" ht="18.600000000000001" hidden="1" customHeight="1">
      <c r="A71" s="171" t="s">
        <v>209</v>
      </c>
      <c r="B71" s="173"/>
      <c r="C71" s="184"/>
      <c r="D71" s="177"/>
      <c r="E71" s="184"/>
      <c r="F71" s="177"/>
      <c r="G71" s="184"/>
      <c r="H71" s="177"/>
      <c r="I71" s="184"/>
      <c r="J71" s="212"/>
      <c r="L71" s="180"/>
      <c r="M71" s="180"/>
      <c r="N71" s="180"/>
      <c r="O71" s="180"/>
    </row>
    <row r="72" spans="1:15" ht="18.600000000000001" customHeight="1">
      <c r="A72" s="171" t="s">
        <v>290</v>
      </c>
      <c r="B72" s="173" t="s">
        <v>29</v>
      </c>
      <c r="C72" s="194">
        <v>172430</v>
      </c>
      <c r="D72" s="177"/>
      <c r="E72" s="194">
        <v>0</v>
      </c>
      <c r="F72" s="177"/>
      <c r="G72" s="194">
        <v>172430</v>
      </c>
      <c r="H72" s="177"/>
      <c r="I72" s="194">
        <v>0</v>
      </c>
      <c r="J72" s="179"/>
      <c r="L72" s="180"/>
      <c r="M72" s="180"/>
      <c r="N72" s="180"/>
      <c r="O72" s="180"/>
    </row>
    <row r="73" spans="1:15" ht="18.600000000000001" hidden="1" customHeight="1">
      <c r="A73" s="171" t="s">
        <v>211</v>
      </c>
      <c r="B73" s="173"/>
      <c r="D73" s="177"/>
      <c r="E73" s="194"/>
      <c r="F73" s="177"/>
      <c r="G73" s="184"/>
      <c r="H73" s="177"/>
      <c r="I73" s="184"/>
      <c r="J73" s="179"/>
      <c r="L73" s="180"/>
      <c r="M73" s="180"/>
      <c r="N73" s="180"/>
      <c r="O73" s="180"/>
    </row>
    <row r="74" spans="1:15" ht="18.600000000000001" customHeight="1">
      <c r="A74" s="197" t="s">
        <v>212</v>
      </c>
      <c r="B74" s="197"/>
      <c r="C74" s="287">
        <f>SUM(C61:C73)</f>
        <v>393055</v>
      </c>
      <c r="D74" s="214"/>
      <c r="E74" s="213">
        <f>SUM(E61:E73)</f>
        <v>-177508</v>
      </c>
      <c r="F74" s="214"/>
      <c r="G74" s="268">
        <f>SUM(G61:G73)</f>
        <v>1320685</v>
      </c>
      <c r="H74" s="214"/>
      <c r="I74" s="213">
        <f>SUM(I61:I73)</f>
        <v>623162</v>
      </c>
      <c r="J74" s="179"/>
      <c r="L74" s="180"/>
      <c r="M74" s="180"/>
      <c r="N74" s="180"/>
      <c r="O74" s="180"/>
    </row>
    <row r="75" spans="1:15" ht="11.45" customHeight="1">
      <c r="A75" s="210"/>
      <c r="B75" s="210"/>
      <c r="C75" s="289"/>
      <c r="D75" s="214"/>
      <c r="E75" s="214"/>
      <c r="F75" s="214"/>
      <c r="G75" s="214"/>
      <c r="H75" s="214"/>
      <c r="I75" s="214"/>
      <c r="J75" s="179"/>
      <c r="L75" s="180"/>
      <c r="M75" s="180"/>
      <c r="N75" s="180"/>
      <c r="O75" s="180"/>
    </row>
    <row r="76" spans="1:15" ht="18.600000000000001" customHeight="1">
      <c r="A76" s="175" t="s">
        <v>213</v>
      </c>
      <c r="B76" s="175"/>
      <c r="D76" s="177"/>
      <c r="E76" s="177"/>
      <c r="F76" s="177"/>
      <c r="G76" s="177"/>
      <c r="H76" s="177"/>
      <c r="I76" s="177"/>
      <c r="J76" s="179"/>
      <c r="L76" s="180"/>
      <c r="M76" s="180"/>
      <c r="N76" s="180"/>
      <c r="O76" s="180"/>
    </row>
    <row r="77" spans="1:15" ht="18.600000000000001" customHeight="1">
      <c r="A77" s="171" t="s">
        <v>214</v>
      </c>
      <c r="B77" s="171"/>
      <c r="C77" s="290">
        <v>-24869</v>
      </c>
      <c r="D77" s="177"/>
      <c r="E77" s="177">
        <v>-26487</v>
      </c>
      <c r="F77" s="177"/>
      <c r="G77" s="191">
        <v>-1</v>
      </c>
      <c r="H77" s="177"/>
      <c r="I77" s="177">
        <v>-89</v>
      </c>
      <c r="J77" s="179"/>
      <c r="L77" s="180"/>
      <c r="M77" s="180"/>
      <c r="N77" s="180"/>
      <c r="O77" s="180"/>
    </row>
    <row r="78" spans="1:15" ht="18.600000000000001" customHeight="1">
      <c r="A78" s="171" t="s">
        <v>215</v>
      </c>
      <c r="B78" s="171"/>
      <c r="C78" s="186">
        <v>-1394925</v>
      </c>
      <c r="D78" s="177"/>
      <c r="E78" s="184">
        <v>-1438384</v>
      </c>
      <c r="F78" s="177"/>
      <c r="G78" s="186">
        <v>-1394858</v>
      </c>
      <c r="H78" s="177"/>
      <c r="I78" s="184">
        <v>-1438323</v>
      </c>
      <c r="J78" s="202"/>
      <c r="L78" s="180"/>
      <c r="M78" s="180"/>
      <c r="N78" s="180"/>
      <c r="O78" s="180"/>
    </row>
    <row r="79" spans="1:15" ht="18.600000000000001" customHeight="1">
      <c r="A79" s="171" t="s">
        <v>216</v>
      </c>
      <c r="B79" s="171"/>
      <c r="C79" s="186">
        <v>-43317</v>
      </c>
      <c r="D79" s="177"/>
      <c r="E79" s="184">
        <v>-76676</v>
      </c>
      <c r="F79" s="177"/>
      <c r="G79" s="191">
        <v>0</v>
      </c>
      <c r="H79" s="177"/>
      <c r="I79" s="184">
        <v>0</v>
      </c>
      <c r="J79" s="202"/>
      <c r="L79" s="180"/>
      <c r="M79" s="180"/>
      <c r="N79" s="180"/>
      <c r="O79" s="180"/>
    </row>
    <row r="80" spans="1:15" ht="18.600000000000001" customHeight="1">
      <c r="A80" s="171" t="s">
        <v>295</v>
      </c>
      <c r="B80" s="171"/>
      <c r="C80" s="290"/>
      <c r="E80" s="191"/>
      <c r="G80" s="191"/>
      <c r="H80" s="177"/>
      <c r="I80" s="184"/>
      <c r="J80" s="179"/>
      <c r="L80" s="180"/>
      <c r="M80" s="180"/>
      <c r="N80" s="180"/>
      <c r="O80" s="180"/>
    </row>
    <row r="81" spans="1:16" ht="18.600000000000001" customHeight="1">
      <c r="A81" s="185" t="s">
        <v>294</v>
      </c>
      <c r="B81" s="215"/>
      <c r="C81" s="290">
        <v>97777</v>
      </c>
      <c r="D81" s="177"/>
      <c r="E81" s="177">
        <v>-158895</v>
      </c>
      <c r="F81" s="177"/>
      <c r="G81" s="216">
        <v>0</v>
      </c>
      <c r="H81" s="177"/>
      <c r="I81" s="187">
        <v>-3</v>
      </c>
      <c r="J81" s="179"/>
      <c r="L81" s="180"/>
      <c r="M81" s="180"/>
      <c r="N81" s="180"/>
      <c r="O81" s="180"/>
    </row>
    <row r="82" spans="1:16" ht="18.600000000000001" hidden="1" customHeight="1">
      <c r="A82" s="185" t="s">
        <v>217</v>
      </c>
      <c r="B82" s="215"/>
      <c r="C82" s="186"/>
      <c r="D82" s="177"/>
      <c r="E82" s="177"/>
      <c r="F82" s="177"/>
      <c r="G82" s="216"/>
      <c r="H82" s="177"/>
      <c r="I82" s="187"/>
      <c r="J82" s="179"/>
      <c r="L82" s="180"/>
      <c r="M82" s="180"/>
      <c r="N82" s="180"/>
      <c r="O82" s="180"/>
    </row>
    <row r="83" spans="1:16" ht="18.600000000000001" hidden="1" customHeight="1">
      <c r="A83" s="185" t="s">
        <v>218</v>
      </c>
      <c r="B83" s="217" t="s">
        <v>29</v>
      </c>
      <c r="C83" s="186"/>
      <c r="D83" s="177"/>
      <c r="E83" s="218">
        <v>0</v>
      </c>
      <c r="F83" s="177"/>
      <c r="G83" s="216"/>
      <c r="H83" s="177"/>
      <c r="I83" s="187">
        <v>0</v>
      </c>
      <c r="J83" s="212"/>
      <c r="L83" s="180"/>
      <c r="M83" s="180"/>
      <c r="N83" s="180"/>
      <c r="O83" s="180"/>
    </row>
    <row r="84" spans="1:16" s="202" customFormat="1" ht="18.75" hidden="1" customHeight="1">
      <c r="A84" s="219" t="s">
        <v>219</v>
      </c>
      <c r="B84" s="220"/>
      <c r="C84" s="186">
        <v>0</v>
      </c>
      <c r="D84" s="221"/>
      <c r="E84" s="222">
        <v>0</v>
      </c>
      <c r="F84" s="221"/>
      <c r="G84" s="216">
        <v>0</v>
      </c>
      <c r="H84" s="221"/>
      <c r="I84" s="222">
        <v>0</v>
      </c>
      <c r="J84" s="202">
        <v>46</v>
      </c>
    </row>
    <row r="85" spans="1:16" ht="18.600000000000001" customHeight="1">
      <c r="A85" s="197" t="s">
        <v>220</v>
      </c>
      <c r="B85" s="197"/>
      <c r="C85" s="287">
        <f>SUM(C77:C84)</f>
        <v>-1365334</v>
      </c>
      <c r="D85" s="214"/>
      <c r="E85" s="213">
        <f>SUM(E77:E84)</f>
        <v>-1700442</v>
      </c>
      <c r="F85" s="214"/>
      <c r="G85" s="268">
        <f>SUM(G77:G84)</f>
        <v>-1394859</v>
      </c>
      <c r="H85" s="214"/>
      <c r="I85" s="213">
        <f>SUM(I77:I84)</f>
        <v>-1438415</v>
      </c>
      <c r="J85" s="179"/>
      <c r="L85" s="180"/>
      <c r="M85" s="180"/>
      <c r="N85" s="180"/>
      <c r="O85" s="180"/>
      <c r="P85" s="180"/>
    </row>
    <row r="86" spans="1:16" ht="11.1" customHeight="1">
      <c r="A86" s="210"/>
      <c r="B86" s="210"/>
      <c r="C86" s="289"/>
      <c r="D86" s="214"/>
      <c r="E86" s="214"/>
      <c r="F86" s="214"/>
      <c r="G86" s="214"/>
      <c r="H86" s="214"/>
      <c r="I86" s="214"/>
      <c r="J86" s="179"/>
      <c r="L86" s="180"/>
      <c r="M86" s="180"/>
      <c r="N86" s="180"/>
      <c r="O86" s="180"/>
    </row>
    <row r="87" spans="1:16" ht="18.600000000000001" customHeight="1">
      <c r="A87" s="171" t="s">
        <v>221</v>
      </c>
      <c r="B87" s="210"/>
      <c r="C87" s="289"/>
      <c r="D87" s="214"/>
      <c r="E87" s="214"/>
      <c r="F87" s="214"/>
      <c r="G87" s="214"/>
      <c r="H87" s="214"/>
      <c r="I87" s="214"/>
      <c r="J87" s="179"/>
      <c r="L87" s="180"/>
      <c r="M87" s="180"/>
      <c r="N87" s="180"/>
      <c r="O87" s="180"/>
    </row>
    <row r="88" spans="1:16" ht="18.600000000000001" customHeight="1">
      <c r="A88" s="185" t="s">
        <v>222</v>
      </c>
      <c r="B88" s="185"/>
      <c r="C88" s="275">
        <f>C49+C74+C85</f>
        <v>628144</v>
      </c>
      <c r="D88" s="177"/>
      <c r="E88" s="177">
        <f>E49+E74+E85</f>
        <v>-317251</v>
      </c>
      <c r="F88" s="177"/>
      <c r="G88" s="275">
        <f>SUM(G85,G74,G49)</f>
        <v>1052510</v>
      </c>
      <c r="H88" s="177"/>
      <c r="I88" s="177">
        <f>I49+I74+I85</f>
        <v>-290158</v>
      </c>
      <c r="J88" s="179"/>
      <c r="L88" s="180"/>
      <c r="M88" s="180"/>
      <c r="N88" s="180"/>
      <c r="O88" s="180"/>
    </row>
    <row r="89" spans="1:16" ht="18.600000000000001" customHeight="1">
      <c r="A89" s="185" t="s">
        <v>223</v>
      </c>
      <c r="B89" s="185"/>
      <c r="C89" s="195">
        <f>-79845+4227</f>
        <v>-75618</v>
      </c>
      <c r="D89" s="177"/>
      <c r="E89" s="195">
        <v>-21966</v>
      </c>
      <c r="F89" s="177"/>
      <c r="G89" s="195">
        <v>-1675</v>
      </c>
      <c r="H89" s="177"/>
      <c r="I89" s="195">
        <v>12994</v>
      </c>
      <c r="J89" s="179"/>
      <c r="L89" s="180"/>
      <c r="M89" s="180"/>
      <c r="N89" s="180"/>
      <c r="O89" s="180"/>
    </row>
    <row r="90" spans="1:16" ht="18.600000000000001" customHeight="1">
      <c r="A90" s="197" t="s">
        <v>221</v>
      </c>
      <c r="B90" s="185"/>
      <c r="C90" s="223">
        <f>SUM(C88:C89)</f>
        <v>552526</v>
      </c>
      <c r="D90" s="214"/>
      <c r="E90" s="223">
        <f>SUM(E88:E89)</f>
        <v>-339217</v>
      </c>
      <c r="F90" s="214"/>
      <c r="G90" s="223">
        <f>SUM(G88:G89)</f>
        <v>1050835</v>
      </c>
      <c r="H90" s="214"/>
      <c r="I90" s="223">
        <f>SUM(I88:I89)</f>
        <v>-277164</v>
      </c>
      <c r="J90" s="179"/>
      <c r="L90" s="180"/>
      <c r="M90" s="180"/>
      <c r="N90" s="180"/>
      <c r="O90" s="180"/>
    </row>
    <row r="91" spans="1:16" ht="18" customHeight="1">
      <c r="A91" s="185" t="s">
        <v>224</v>
      </c>
      <c r="B91" s="185"/>
      <c r="C91" s="291">
        <f>'BS2-3'!E11</f>
        <v>2356726</v>
      </c>
      <c r="D91" s="177"/>
      <c r="E91" s="224">
        <v>2453465</v>
      </c>
      <c r="F91" s="177"/>
      <c r="G91" s="225">
        <f>'BS2-3'!I11</f>
        <v>514764</v>
      </c>
      <c r="H91" s="177"/>
      <c r="I91" s="225">
        <v>608136</v>
      </c>
      <c r="J91" s="212"/>
      <c r="L91" s="180"/>
      <c r="M91" s="180"/>
      <c r="N91" s="180"/>
      <c r="O91" s="180"/>
    </row>
    <row r="92" spans="1:16" ht="18.600000000000001" customHeight="1" thickBot="1">
      <c r="A92" s="226" t="s">
        <v>268</v>
      </c>
      <c r="B92" s="210"/>
      <c r="C92" s="260">
        <f>SUM(C90:C91)</f>
        <v>2909252</v>
      </c>
      <c r="D92" s="214"/>
      <c r="E92" s="227">
        <f>SUM(E90:E91)</f>
        <v>2114248</v>
      </c>
      <c r="F92" s="214"/>
      <c r="G92" s="282">
        <f>SUM(G90:G91)</f>
        <v>1565599</v>
      </c>
      <c r="H92" s="214"/>
      <c r="I92" s="227">
        <f>SUM(I90:I91)</f>
        <v>330972</v>
      </c>
      <c r="L92" s="180"/>
      <c r="M92" s="180"/>
      <c r="N92" s="180"/>
      <c r="O92" s="180"/>
    </row>
    <row r="93" spans="1:16" ht="10.5" customHeight="1" thickTop="1">
      <c r="C93" s="292"/>
      <c r="D93" s="229"/>
      <c r="E93" s="228"/>
      <c r="F93" s="229"/>
      <c r="G93" s="230"/>
      <c r="H93" s="229"/>
      <c r="I93" s="230"/>
      <c r="L93" s="180"/>
      <c r="M93" s="180"/>
      <c r="N93" s="180"/>
      <c r="O93" s="180"/>
    </row>
    <row r="94" spans="1:16" ht="18.600000000000001" hidden="1" customHeight="1">
      <c r="A94" s="231" t="s">
        <v>225</v>
      </c>
      <c r="E94" s="177"/>
      <c r="G94" s="177"/>
      <c r="I94" s="177"/>
      <c r="L94" s="180"/>
      <c r="M94" s="180"/>
      <c r="N94" s="180"/>
      <c r="O94" s="180"/>
    </row>
    <row r="95" spans="1:16" ht="18.600000000000001" hidden="1" customHeight="1">
      <c r="A95" s="169" t="s">
        <v>226</v>
      </c>
      <c r="L95" s="180"/>
      <c r="M95" s="180"/>
      <c r="N95" s="180"/>
      <c r="O95" s="180"/>
    </row>
    <row r="96" spans="1:16" ht="20.25" hidden="1" customHeight="1">
      <c r="A96" s="185" t="s">
        <v>227</v>
      </c>
      <c r="C96" s="232">
        <v>0</v>
      </c>
      <c r="E96" s="232">
        <v>0</v>
      </c>
      <c r="G96" s="232">
        <v>0</v>
      </c>
      <c r="I96" s="232">
        <v>0</v>
      </c>
      <c r="L96" s="180"/>
      <c r="M96" s="180"/>
      <c r="N96" s="180"/>
      <c r="O96" s="180"/>
    </row>
    <row r="97" spans="1:15" ht="18.95" hidden="1" customHeight="1">
      <c r="A97" s="185" t="s">
        <v>228</v>
      </c>
      <c r="C97" s="232"/>
      <c r="E97" s="232"/>
      <c r="G97" s="232"/>
      <c r="I97" s="232"/>
      <c r="L97" s="180"/>
      <c r="M97" s="180"/>
      <c r="N97" s="180"/>
      <c r="O97" s="180"/>
    </row>
    <row r="98" spans="1:15" ht="18.95" hidden="1" customHeight="1">
      <c r="A98" s="185" t="s">
        <v>229</v>
      </c>
      <c r="C98" s="232">
        <v>929</v>
      </c>
      <c r="E98" s="232">
        <v>929</v>
      </c>
      <c r="G98" s="232">
        <v>0</v>
      </c>
      <c r="I98" s="232">
        <v>0</v>
      </c>
      <c r="L98" s="180"/>
      <c r="M98" s="180"/>
      <c r="N98" s="180"/>
      <c r="O98" s="180"/>
    </row>
    <row r="99" spans="1:15" ht="20.25" hidden="1" customHeight="1">
      <c r="A99" s="169" t="s">
        <v>230</v>
      </c>
      <c r="C99" s="232">
        <v>0</v>
      </c>
      <c r="E99" s="232">
        <v>0</v>
      </c>
      <c r="G99" s="232">
        <v>0</v>
      </c>
      <c r="I99" s="232">
        <v>0</v>
      </c>
      <c r="L99" s="180"/>
      <c r="M99" s="180"/>
      <c r="N99" s="180"/>
      <c r="O99" s="180"/>
    </row>
    <row r="100" spans="1:15" ht="20.25" customHeight="1">
      <c r="L100" s="180"/>
      <c r="M100" s="180"/>
      <c r="N100" s="180"/>
      <c r="O100" s="180"/>
    </row>
    <row r="101" spans="1:15" ht="20.25" customHeight="1">
      <c r="C101" s="232">
        <f>C92-'BS2-3'!$C$11</f>
        <v>0</v>
      </c>
      <c r="E101" s="177"/>
      <c r="G101" s="233">
        <f>G92-'BS2-3'!$G$11</f>
        <v>0</v>
      </c>
      <c r="I101" s="177"/>
      <c r="L101" s="180"/>
      <c r="M101" s="180"/>
      <c r="N101" s="180"/>
      <c r="O101" s="180"/>
    </row>
    <row r="102" spans="1:15" ht="20.25" customHeight="1">
      <c r="L102" s="180"/>
      <c r="M102" s="180"/>
      <c r="N102" s="180"/>
      <c r="O102" s="180"/>
    </row>
    <row r="103" spans="1:15" ht="20.25" customHeight="1">
      <c r="L103" s="180"/>
      <c r="M103" s="180"/>
      <c r="N103" s="180"/>
      <c r="O103" s="180"/>
    </row>
  </sheetData>
  <mergeCells count="18">
    <mergeCell ref="C55:E55"/>
    <mergeCell ref="G55:I5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4:E54"/>
    <mergeCell ref="G54:I54"/>
    <mergeCell ref="C56:E56"/>
    <mergeCell ref="G56:I56"/>
    <mergeCell ref="C57:E57"/>
    <mergeCell ref="G57:I57"/>
    <mergeCell ref="C59:I59"/>
  </mergeCells>
  <printOptions horizontalCentered="1"/>
  <pageMargins left="0.8" right="0.8" top="0.48" bottom="0.5" header="0.5" footer="0.5"/>
  <pageSetup paperSize="9" scale="78" firstPageNumber="9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0" max="8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12"/>
  <sheetViews>
    <sheetView view="pageBreakPreview" topLeftCell="A79" zoomScale="80" zoomScaleNormal="100" zoomScaleSheetLayoutView="80" workbookViewId="0">
      <selection activeCell="O102" sqref="O102"/>
    </sheetView>
  </sheetViews>
  <sheetFormatPr defaultColWidth="9.140625" defaultRowHeight="20.25" customHeight="1"/>
  <cols>
    <col min="1" max="1" width="51.5703125" style="28" customWidth="1"/>
    <col min="2" max="2" width="7.5703125" style="28" customWidth="1"/>
    <col min="3" max="3" width="12.140625" style="28" customWidth="1"/>
    <col min="4" max="4" width="1.5703125" style="28" customWidth="1"/>
    <col min="5" max="5" width="12.140625" style="28" customWidth="1"/>
    <col min="6" max="6" width="1.5703125" style="28" customWidth="1"/>
    <col min="7" max="7" width="12.140625" style="28" customWidth="1"/>
    <col min="8" max="8" width="1.5703125" style="28" customWidth="1"/>
    <col min="9" max="9" width="12.140625" style="28" customWidth="1"/>
    <col min="10" max="16384" width="9.140625" style="28"/>
  </cols>
  <sheetData>
    <row r="1" spans="1:14" ht="18.75">
      <c r="A1" s="35" t="s">
        <v>0</v>
      </c>
      <c r="B1" s="35"/>
      <c r="C1" s="13"/>
      <c r="D1" s="14"/>
      <c r="E1" s="13"/>
      <c r="F1" s="60"/>
    </row>
    <row r="2" spans="1:14" ht="20.25" customHeight="1">
      <c r="A2" s="84" t="s">
        <v>174</v>
      </c>
      <c r="B2" s="84"/>
      <c r="F2" s="60"/>
    </row>
    <row r="3" spans="1:14" ht="14.25" customHeight="1">
      <c r="A3" s="20"/>
      <c r="B3" s="20"/>
      <c r="F3" s="60"/>
    </row>
    <row r="4" spans="1:14" ht="18.75" customHeight="1">
      <c r="A4" s="20"/>
      <c r="B4" s="20"/>
      <c r="C4" s="296" t="s">
        <v>2</v>
      </c>
      <c r="D4" s="296"/>
      <c r="E4" s="296"/>
      <c r="F4" s="60"/>
      <c r="G4" s="296" t="s">
        <v>3</v>
      </c>
      <c r="H4" s="296"/>
      <c r="I4" s="296"/>
    </row>
    <row r="5" spans="1:14" ht="18.75" customHeight="1">
      <c r="A5" s="20"/>
      <c r="B5" s="20"/>
      <c r="C5" s="296" t="s">
        <v>4</v>
      </c>
      <c r="D5" s="296"/>
      <c r="E5" s="296"/>
      <c r="F5" s="61"/>
      <c r="G5" s="296" t="s">
        <v>4</v>
      </c>
      <c r="H5" s="296"/>
      <c r="I5" s="296"/>
    </row>
    <row r="6" spans="1:14" ht="18.75" customHeight="1">
      <c r="A6" s="20"/>
      <c r="B6" s="20"/>
      <c r="C6" s="313" t="s">
        <v>231</v>
      </c>
      <c r="D6" s="313"/>
      <c r="E6" s="313"/>
      <c r="F6" s="61"/>
      <c r="G6" s="313" t="s">
        <v>231</v>
      </c>
      <c r="H6" s="313"/>
      <c r="I6" s="313"/>
    </row>
    <row r="7" spans="1:14" ht="18.75" customHeight="1">
      <c r="A7" s="20"/>
      <c r="B7" s="20"/>
      <c r="C7" s="314" t="s">
        <v>232</v>
      </c>
      <c r="D7" s="314"/>
      <c r="E7" s="314"/>
      <c r="F7" s="61"/>
      <c r="G7" s="314" t="s">
        <v>232</v>
      </c>
      <c r="H7" s="314"/>
      <c r="I7" s="314"/>
    </row>
    <row r="8" spans="1:14" ht="18.75" customHeight="1">
      <c r="A8" s="20"/>
      <c r="B8" s="8" t="s">
        <v>7</v>
      </c>
      <c r="C8" s="37">
        <v>2019</v>
      </c>
      <c r="D8" s="16"/>
      <c r="E8" s="16">
        <v>2018</v>
      </c>
      <c r="F8" s="4"/>
      <c r="G8" s="37">
        <v>2019</v>
      </c>
      <c r="H8" s="16"/>
      <c r="I8" s="16">
        <v>2018</v>
      </c>
      <c r="J8" s="4"/>
      <c r="K8" s="4"/>
      <c r="L8" s="37"/>
      <c r="M8" s="16"/>
      <c r="N8" s="16"/>
    </row>
    <row r="9" spans="1:14" ht="18.75" customHeight="1">
      <c r="A9" s="20"/>
      <c r="B9" s="20"/>
      <c r="C9" s="315" t="s">
        <v>9</v>
      </c>
      <c r="D9" s="315"/>
      <c r="E9" s="315"/>
      <c r="F9" s="315"/>
      <c r="G9" s="315"/>
      <c r="H9" s="315"/>
      <c r="I9" s="315"/>
    </row>
    <row r="10" spans="1:14" ht="18.75" customHeight="1">
      <c r="A10" s="85" t="s">
        <v>175</v>
      </c>
      <c r="B10" s="85"/>
      <c r="D10" s="62"/>
      <c r="F10" s="62"/>
      <c r="H10" s="62"/>
    </row>
    <row r="11" spans="1:14" ht="18.75" customHeight="1">
      <c r="A11" s="20" t="s">
        <v>100</v>
      </c>
      <c r="B11" s="20"/>
      <c r="C11" s="77">
        <v>756242</v>
      </c>
      <c r="D11" s="62"/>
      <c r="E11" s="77">
        <v>798807</v>
      </c>
      <c r="F11" s="62"/>
      <c r="G11" s="77">
        <v>819882</v>
      </c>
      <c r="H11" s="77"/>
      <c r="I11" s="77">
        <v>569720</v>
      </c>
    </row>
    <row r="12" spans="1:14" ht="18.75" customHeight="1">
      <c r="A12" s="32" t="s">
        <v>233</v>
      </c>
      <c r="B12" s="32"/>
      <c r="C12" s="19"/>
      <c r="D12" s="63"/>
      <c r="E12" s="19"/>
      <c r="F12" s="63"/>
      <c r="G12" s="77"/>
      <c r="H12" s="77"/>
      <c r="I12" s="77"/>
    </row>
    <row r="13" spans="1:14" ht="18.75" customHeight="1">
      <c r="A13" s="64" t="s">
        <v>99</v>
      </c>
      <c r="B13" s="10" t="s">
        <v>234</v>
      </c>
      <c r="C13" s="40">
        <v>96832</v>
      </c>
      <c r="D13" s="63"/>
      <c r="E13" s="40">
        <v>140160</v>
      </c>
      <c r="F13" s="63"/>
      <c r="G13" s="40">
        <v>15510</v>
      </c>
      <c r="H13" s="77"/>
      <c r="I13" s="40">
        <v>70438</v>
      </c>
    </row>
    <row r="14" spans="1:14" ht="18.75" customHeight="1">
      <c r="A14" s="20" t="s">
        <v>96</v>
      </c>
      <c r="B14" s="20"/>
      <c r="C14" s="19">
        <v>48668</v>
      </c>
      <c r="D14" s="63"/>
      <c r="E14" s="19">
        <v>21657</v>
      </c>
      <c r="F14" s="34"/>
      <c r="G14" s="77">
        <v>10222</v>
      </c>
      <c r="H14" s="77"/>
      <c r="I14" s="77">
        <v>3863</v>
      </c>
    </row>
    <row r="15" spans="1:14" s="97" customFormat="1" ht="18.75" customHeight="1">
      <c r="A15" s="20" t="s">
        <v>177</v>
      </c>
      <c r="B15" s="20"/>
      <c r="C15" s="19">
        <v>112762</v>
      </c>
      <c r="D15" s="63"/>
      <c r="E15" s="19">
        <v>104455</v>
      </c>
      <c r="F15" s="63"/>
      <c r="G15" s="105">
        <v>57415</v>
      </c>
      <c r="H15" s="77"/>
      <c r="I15" s="77">
        <v>56966</v>
      </c>
    </row>
    <row r="16" spans="1:14" s="97" customFormat="1" ht="18.75" customHeight="1">
      <c r="A16" s="28" t="s">
        <v>235</v>
      </c>
      <c r="B16" s="28"/>
      <c r="C16" s="19">
        <v>5016</v>
      </c>
      <c r="D16" s="63"/>
      <c r="E16" s="19">
        <v>5174</v>
      </c>
      <c r="F16" s="63"/>
      <c r="G16" s="77">
        <v>1081</v>
      </c>
      <c r="H16" s="77"/>
      <c r="I16" s="77">
        <v>962</v>
      </c>
    </row>
    <row r="17" spans="1:9" s="97" customFormat="1" ht="18.75" customHeight="1">
      <c r="A17" s="28" t="s">
        <v>236</v>
      </c>
      <c r="B17" s="28"/>
      <c r="C17" s="19">
        <v>1619</v>
      </c>
      <c r="D17" s="63"/>
      <c r="E17" s="40">
        <v>0</v>
      </c>
      <c r="F17" s="63"/>
      <c r="G17" s="40">
        <v>0</v>
      </c>
      <c r="H17" s="77"/>
      <c r="I17" s="40">
        <v>0</v>
      </c>
    </row>
    <row r="18" spans="1:9" s="97" customFormat="1" ht="18.75" customHeight="1">
      <c r="A18" s="20" t="s">
        <v>237</v>
      </c>
      <c r="B18" s="20"/>
      <c r="C18" s="19"/>
      <c r="D18" s="63"/>
      <c r="E18" s="19"/>
      <c r="F18" s="63"/>
      <c r="G18" s="77"/>
      <c r="H18" s="77"/>
      <c r="I18" s="77"/>
    </row>
    <row r="19" spans="1:9" s="97" customFormat="1" ht="18.75" customHeight="1">
      <c r="A19" s="20" t="s">
        <v>238</v>
      </c>
      <c r="B19" s="10" t="s">
        <v>29</v>
      </c>
      <c r="C19" s="40">
        <v>0</v>
      </c>
      <c r="D19" s="63"/>
      <c r="E19" s="19">
        <v>0</v>
      </c>
      <c r="F19" s="63"/>
      <c r="G19" s="19">
        <v>34000</v>
      </c>
      <c r="H19" s="77"/>
      <c r="I19" s="19">
        <v>0</v>
      </c>
    </row>
    <row r="20" spans="1:9" s="97" customFormat="1" ht="18.75" customHeight="1">
      <c r="A20" s="28" t="s">
        <v>239</v>
      </c>
      <c r="B20" s="28"/>
      <c r="C20" s="19">
        <v>25948</v>
      </c>
      <c r="D20" s="63"/>
      <c r="E20" s="19">
        <v>1660</v>
      </c>
      <c r="F20" s="63"/>
      <c r="G20" s="77">
        <v>8666</v>
      </c>
      <c r="H20" s="77"/>
      <c r="I20" s="77">
        <v>-3335</v>
      </c>
    </row>
    <row r="21" spans="1:9" ht="18.75" customHeight="1">
      <c r="A21" s="20" t="s">
        <v>87</v>
      </c>
      <c r="B21" s="20"/>
      <c r="C21" s="19">
        <v>-12781</v>
      </c>
      <c r="D21" s="63"/>
      <c r="E21" s="19">
        <v>-9969</v>
      </c>
      <c r="F21" s="63"/>
      <c r="G21" s="77">
        <v>-364845</v>
      </c>
      <c r="H21" s="77"/>
      <c r="I21" s="77">
        <v>-12695</v>
      </c>
    </row>
    <row r="22" spans="1:9" s="97" customFormat="1" ht="18.75" customHeight="1">
      <c r="A22" s="20" t="s">
        <v>240</v>
      </c>
      <c r="B22" s="10"/>
      <c r="C22" s="19">
        <v>1081</v>
      </c>
      <c r="D22" s="63"/>
      <c r="E22" s="19">
        <v>1894</v>
      </c>
      <c r="F22" s="63"/>
      <c r="G22" s="82">
        <v>0</v>
      </c>
      <c r="H22" s="77"/>
      <c r="I22" s="82">
        <v>928</v>
      </c>
    </row>
    <row r="23" spans="1:9" s="100" customFormat="1" ht="18.75" customHeight="1">
      <c r="A23" s="20" t="s">
        <v>184</v>
      </c>
      <c r="B23" s="20"/>
      <c r="C23" s="19">
        <v>8634</v>
      </c>
      <c r="D23" s="63"/>
      <c r="E23" s="19">
        <v>-24256</v>
      </c>
      <c r="F23" s="63"/>
      <c r="G23" s="77">
        <v>27354</v>
      </c>
      <c r="H23" s="77"/>
      <c r="I23" s="77">
        <v>-18928</v>
      </c>
    </row>
    <row r="24" spans="1:9" s="97" customFormat="1" ht="18.75" customHeight="1">
      <c r="A24" s="64" t="s">
        <v>185</v>
      </c>
      <c r="B24" s="64"/>
      <c r="C24" s="19">
        <v>8650</v>
      </c>
      <c r="D24" s="63"/>
      <c r="E24" s="19">
        <v>-473</v>
      </c>
      <c r="F24" s="63"/>
      <c r="G24" s="19">
        <v>8710</v>
      </c>
      <c r="H24" s="77"/>
      <c r="I24" s="19">
        <v>233</v>
      </c>
    </row>
    <row r="25" spans="1:9" s="97" customFormat="1" ht="18.75" customHeight="1">
      <c r="A25" s="64" t="s">
        <v>186</v>
      </c>
      <c r="B25" s="64"/>
      <c r="C25" s="40">
        <v>0</v>
      </c>
      <c r="D25" s="63"/>
      <c r="E25" s="19">
        <v>-76914</v>
      </c>
      <c r="F25" s="63"/>
      <c r="G25" s="40">
        <v>0</v>
      </c>
      <c r="H25" s="77"/>
      <c r="I25" s="19">
        <v>-76914</v>
      </c>
    </row>
    <row r="26" spans="1:9" ht="18.75" customHeight="1">
      <c r="A26" s="20" t="s">
        <v>241</v>
      </c>
      <c r="B26" s="10" t="s">
        <v>75</v>
      </c>
      <c r="C26" s="70">
        <v>6621</v>
      </c>
      <c r="D26" s="63"/>
      <c r="E26" s="70">
        <v>2737</v>
      </c>
      <c r="F26" s="63"/>
      <c r="G26" s="40">
        <v>0</v>
      </c>
      <c r="H26" s="77"/>
      <c r="I26" s="40">
        <v>0</v>
      </c>
    </row>
    <row r="27" spans="1:9" s="97" customFormat="1" ht="18.75" customHeight="1">
      <c r="A27" s="64" t="s">
        <v>189</v>
      </c>
      <c r="B27" s="64"/>
      <c r="C27" s="65">
        <v>55963</v>
      </c>
      <c r="D27" s="63"/>
      <c r="E27" s="65">
        <v>17376</v>
      </c>
      <c r="F27" s="63"/>
      <c r="G27" s="82">
        <v>34352</v>
      </c>
      <c r="H27" s="77"/>
      <c r="I27" s="82">
        <v>10010</v>
      </c>
    </row>
    <row r="28" spans="1:9" ht="18.75" customHeight="1">
      <c r="A28" s="64" t="s">
        <v>242</v>
      </c>
      <c r="B28" s="10" t="s">
        <v>191</v>
      </c>
      <c r="C28" s="72">
        <v>0</v>
      </c>
      <c r="D28" s="63"/>
      <c r="E28" s="72">
        <v>8290</v>
      </c>
      <c r="F28" s="63"/>
      <c r="G28" s="72">
        <v>0</v>
      </c>
      <c r="H28" s="77"/>
      <c r="I28" s="74">
        <v>1817</v>
      </c>
    </row>
    <row r="29" spans="1:9" ht="20.25" hidden="1" customHeight="1">
      <c r="A29" s="11" t="s">
        <v>243</v>
      </c>
      <c r="B29" s="11"/>
      <c r="C29" s="40"/>
      <c r="D29" s="63"/>
      <c r="E29" s="40"/>
      <c r="F29" s="63"/>
      <c r="G29" s="86"/>
      <c r="H29" s="63"/>
      <c r="I29" s="86"/>
    </row>
    <row r="30" spans="1:9" ht="20.25" hidden="1" customHeight="1">
      <c r="A30" s="18" t="s">
        <v>244</v>
      </c>
      <c r="B30" s="18"/>
      <c r="C30" s="41"/>
      <c r="D30" s="63"/>
      <c r="E30" s="41"/>
      <c r="F30" s="63"/>
      <c r="G30" s="87"/>
      <c r="H30" s="63"/>
      <c r="I30" s="87"/>
    </row>
    <row r="31" spans="1:9" ht="18.75" customHeight="1">
      <c r="A31" s="67"/>
      <c r="B31" s="67"/>
      <c r="C31" s="42">
        <f>SUM(C11:C30)</f>
        <v>1115255</v>
      </c>
      <c r="D31" s="27"/>
      <c r="E31" s="42">
        <f>SUM(E11:E30)</f>
        <v>990598</v>
      </c>
      <c r="F31" s="27"/>
      <c r="G31" s="42">
        <f>SUM(G11:G30)</f>
        <v>652347</v>
      </c>
      <c r="H31" s="27"/>
      <c r="I31" s="42">
        <f>SUM(I11:I30)</f>
        <v>603065</v>
      </c>
    </row>
    <row r="32" spans="1:9" ht="18.75" customHeight="1">
      <c r="A32" s="32" t="s">
        <v>192</v>
      </c>
      <c r="B32" s="32"/>
      <c r="C32" s="27"/>
      <c r="D32" s="27"/>
      <c r="E32" s="27"/>
      <c r="F32" s="27"/>
      <c r="G32" s="27"/>
      <c r="H32" s="27"/>
      <c r="I32" s="27"/>
    </row>
    <row r="33" spans="1:9" s="97" customFormat="1" ht="18.75" customHeight="1">
      <c r="A33" s="20" t="s">
        <v>13</v>
      </c>
      <c r="B33" s="20"/>
      <c r="C33" s="27">
        <v>20736</v>
      </c>
      <c r="D33" s="27"/>
      <c r="E33" s="27">
        <v>320506</v>
      </c>
      <c r="F33" s="27"/>
      <c r="G33" s="27">
        <v>27871</v>
      </c>
      <c r="H33" s="27"/>
      <c r="I33" s="27">
        <v>-11449</v>
      </c>
    </row>
    <row r="34" spans="1:9" s="97" customFormat="1" ht="18.75" customHeight="1">
      <c r="A34" s="20" t="s">
        <v>15</v>
      </c>
      <c r="B34" s="20"/>
      <c r="C34" s="27">
        <v>-70581</v>
      </c>
      <c r="D34" s="27"/>
      <c r="E34" s="27">
        <v>-123157</v>
      </c>
      <c r="F34" s="27"/>
      <c r="G34" s="27">
        <v>-51648</v>
      </c>
      <c r="H34" s="27"/>
      <c r="I34" s="27">
        <v>-9807</v>
      </c>
    </row>
    <row r="35" spans="1:9" s="97" customFormat="1" ht="18.75" customHeight="1">
      <c r="A35" s="20" t="s">
        <v>19</v>
      </c>
      <c r="B35" s="20"/>
      <c r="C35" s="27">
        <v>-263365</v>
      </c>
      <c r="D35" s="27"/>
      <c r="E35" s="27">
        <v>-271616</v>
      </c>
      <c r="F35" s="27"/>
      <c r="G35" s="27">
        <v>-103690</v>
      </c>
      <c r="H35" s="27"/>
      <c r="I35" s="27">
        <v>-47427</v>
      </c>
    </row>
    <row r="36" spans="1:9" s="97" customFormat="1" ht="18.75" customHeight="1">
      <c r="A36" s="11" t="s">
        <v>20</v>
      </c>
      <c r="B36" s="11"/>
      <c r="C36" s="27">
        <v>45631</v>
      </c>
      <c r="D36" s="27"/>
      <c r="E36" s="27">
        <v>3912</v>
      </c>
      <c r="F36" s="27"/>
      <c r="G36" s="27">
        <v>15392</v>
      </c>
      <c r="H36" s="27"/>
      <c r="I36" s="27">
        <v>-50102</v>
      </c>
    </row>
    <row r="37" spans="1:9" s="97" customFormat="1" ht="18.75" customHeight="1">
      <c r="A37" s="11" t="s">
        <v>27</v>
      </c>
      <c r="B37" s="11"/>
      <c r="C37" s="82">
        <v>-1644</v>
      </c>
      <c r="D37" s="27"/>
      <c r="E37" s="82">
        <v>-694</v>
      </c>
      <c r="F37" s="27"/>
      <c r="G37" s="19">
        <v>0</v>
      </c>
      <c r="H37" s="77"/>
      <c r="I37" s="19">
        <v>0</v>
      </c>
    </row>
    <row r="38" spans="1:9" s="97" customFormat="1" ht="18.75" customHeight="1">
      <c r="A38" s="20" t="s">
        <v>41</v>
      </c>
      <c r="B38" s="20"/>
      <c r="C38" s="77">
        <v>-7380</v>
      </c>
      <c r="D38" s="27"/>
      <c r="E38" s="77">
        <v>4870</v>
      </c>
      <c r="F38" s="27"/>
      <c r="G38" s="82">
        <v>7152</v>
      </c>
      <c r="H38" s="27"/>
      <c r="I38" s="82">
        <v>-47</v>
      </c>
    </row>
    <row r="39" spans="1:9" s="97" customFormat="1" ht="18.75" customHeight="1">
      <c r="A39" s="20" t="s">
        <v>48</v>
      </c>
      <c r="B39" s="20"/>
      <c r="C39" s="27">
        <v>163205</v>
      </c>
      <c r="D39" s="27"/>
      <c r="E39" s="27">
        <v>-46524</v>
      </c>
      <c r="F39" s="27"/>
      <c r="G39" s="27">
        <v>-51211</v>
      </c>
      <c r="H39" s="27"/>
      <c r="I39" s="27">
        <v>2505</v>
      </c>
    </row>
    <row r="40" spans="1:9" s="97" customFormat="1" ht="18.75" customHeight="1">
      <c r="A40" s="20" t="s">
        <v>49</v>
      </c>
      <c r="B40" s="20"/>
      <c r="C40" s="27">
        <v>62382</v>
      </c>
      <c r="D40" s="27"/>
      <c r="E40" s="27">
        <v>-207466</v>
      </c>
      <c r="F40" s="33"/>
      <c r="G40" s="65">
        <v>-45629</v>
      </c>
      <c r="H40" s="33"/>
      <c r="I40" s="65">
        <v>12608</v>
      </c>
    </row>
    <row r="41" spans="1:9" s="97" customFormat="1" ht="18.75" customHeight="1">
      <c r="A41" s="11" t="s">
        <v>52</v>
      </c>
      <c r="B41" s="11"/>
      <c r="C41" s="27">
        <v>15089</v>
      </c>
      <c r="D41" s="27"/>
      <c r="E41" s="27">
        <v>22394</v>
      </c>
      <c r="F41" s="27"/>
      <c r="G41" s="65">
        <v>-651</v>
      </c>
      <c r="H41" s="27"/>
      <c r="I41" s="65">
        <v>26300</v>
      </c>
    </row>
    <row r="42" spans="1:9" s="97" customFormat="1" ht="18.75" customHeight="1">
      <c r="A42" s="11" t="s">
        <v>245</v>
      </c>
      <c r="B42" s="11"/>
      <c r="C42" s="27">
        <v>-8897</v>
      </c>
      <c r="D42" s="27"/>
      <c r="E42" s="19">
        <v>0</v>
      </c>
      <c r="F42" s="27"/>
      <c r="G42" s="65">
        <v>-744</v>
      </c>
      <c r="H42" s="27"/>
      <c r="I42" s="19">
        <v>0</v>
      </c>
    </row>
    <row r="43" spans="1:9" s="97" customFormat="1" ht="18.75" customHeight="1">
      <c r="A43" s="11" t="s">
        <v>53</v>
      </c>
      <c r="B43" s="11"/>
      <c r="C43" s="27">
        <v>16836</v>
      </c>
      <c r="D43" s="27"/>
      <c r="E43" s="19">
        <v>0</v>
      </c>
      <c r="F43" s="27"/>
      <c r="G43" s="65">
        <v>1720</v>
      </c>
      <c r="H43" s="27"/>
      <c r="I43" s="19">
        <v>0</v>
      </c>
    </row>
    <row r="44" spans="1:9" ht="18.75" customHeight="1">
      <c r="A44" s="20" t="s">
        <v>193</v>
      </c>
      <c r="B44" s="20"/>
      <c r="C44" s="19">
        <v>0</v>
      </c>
      <c r="D44" s="63"/>
      <c r="E44" s="77">
        <v>-15</v>
      </c>
      <c r="F44" s="63"/>
      <c r="G44" s="19">
        <v>0</v>
      </c>
      <c r="H44" s="77"/>
      <c r="I44" s="19">
        <v>0</v>
      </c>
    </row>
    <row r="45" spans="1:9" s="97" customFormat="1" ht="15" hidden="1">
      <c r="A45" s="101" t="s">
        <v>161</v>
      </c>
      <c r="B45" s="98"/>
      <c r="C45" s="19"/>
      <c r="D45" s="63"/>
      <c r="E45" s="82"/>
      <c r="F45" s="63"/>
      <c r="G45" s="99"/>
      <c r="H45" s="63"/>
      <c r="I45" s="82"/>
    </row>
    <row r="46" spans="1:9" s="97" customFormat="1" ht="19.5" customHeight="1">
      <c r="A46" s="64" t="s">
        <v>194</v>
      </c>
      <c r="B46" s="10"/>
      <c r="C46" s="19">
        <v>0</v>
      </c>
      <c r="D46" s="63"/>
      <c r="E46" s="82">
        <v>0</v>
      </c>
      <c r="F46" s="63"/>
      <c r="G46" s="82">
        <v>0</v>
      </c>
      <c r="H46" s="63"/>
      <c r="I46" s="82">
        <v>0</v>
      </c>
    </row>
    <row r="47" spans="1:9" s="97" customFormat="1" ht="18.75" customHeight="1">
      <c r="A47" s="20" t="s">
        <v>246</v>
      </c>
      <c r="B47" s="20"/>
      <c r="C47" s="74">
        <v>-5799</v>
      </c>
      <c r="D47" s="27"/>
      <c r="E47" s="74">
        <v>-185</v>
      </c>
      <c r="F47" s="27"/>
      <c r="G47" s="88">
        <v>-2343</v>
      </c>
      <c r="H47" s="27"/>
      <c r="I47" s="88">
        <v>0</v>
      </c>
    </row>
    <row r="48" spans="1:9" ht="18.75" customHeight="1">
      <c r="A48" s="20" t="s">
        <v>247</v>
      </c>
      <c r="B48" s="20"/>
      <c r="C48" s="42">
        <f>SUM(C31:C47)</f>
        <v>1081468</v>
      </c>
      <c r="D48" s="27"/>
      <c r="E48" s="42">
        <f>SUM(E31:E47)</f>
        <v>692623</v>
      </c>
      <c r="F48" s="27"/>
      <c r="G48" s="42">
        <f>SUM(G31:G47)</f>
        <v>448566</v>
      </c>
      <c r="H48" s="27"/>
      <c r="I48" s="42">
        <f>SUM(I31:I47)</f>
        <v>525646</v>
      </c>
    </row>
    <row r="49" spans="1:11" ht="18.75" customHeight="1">
      <c r="A49" s="20" t="s">
        <v>248</v>
      </c>
      <c r="B49" s="20"/>
      <c r="C49" s="66">
        <v>-141736</v>
      </c>
      <c r="D49" s="27"/>
      <c r="E49" s="66">
        <v>-240233</v>
      </c>
      <c r="F49" s="27"/>
      <c r="G49" s="66">
        <v>-16538</v>
      </c>
      <c r="H49" s="27"/>
      <c r="I49" s="66">
        <v>-108199</v>
      </c>
    </row>
    <row r="50" spans="1:11" ht="18.75" customHeight="1">
      <c r="A50" s="67" t="s">
        <v>197</v>
      </c>
      <c r="B50" s="67"/>
      <c r="C50" s="89">
        <f>SUM(C48:C49)</f>
        <v>939732</v>
      </c>
      <c r="D50" s="68"/>
      <c r="E50" s="89">
        <f>SUM(E48:E49)</f>
        <v>452390</v>
      </c>
      <c r="F50" s="68"/>
      <c r="G50" s="89">
        <f>SUM(G48:G49)</f>
        <v>432028</v>
      </c>
      <c r="H50" s="68"/>
      <c r="I50" s="89">
        <f>SUM(I48:I49)</f>
        <v>417447</v>
      </c>
    </row>
    <row r="51" spans="1:11" ht="20.25" customHeight="1">
      <c r="A51" s="67"/>
      <c r="B51" s="67"/>
      <c r="C51" s="68"/>
      <c r="D51" s="68"/>
      <c r="E51" s="68"/>
      <c r="F51" s="68"/>
      <c r="G51" s="68"/>
      <c r="H51" s="68"/>
      <c r="I51" s="68"/>
      <c r="K51" s="82"/>
    </row>
    <row r="52" spans="1:11" ht="18.75">
      <c r="A52" s="35" t="s">
        <v>0</v>
      </c>
      <c r="B52" s="35"/>
      <c r="C52" s="2"/>
      <c r="D52" s="3"/>
      <c r="E52" s="2"/>
      <c r="F52" s="60"/>
    </row>
    <row r="53" spans="1:11" ht="20.25" customHeight="1">
      <c r="A53" s="84" t="s">
        <v>174</v>
      </c>
      <c r="B53" s="84"/>
      <c r="F53" s="60"/>
    </row>
    <row r="54" spans="1:11" ht="12" customHeight="1">
      <c r="A54" s="20"/>
      <c r="B54" s="20"/>
      <c r="F54" s="60"/>
    </row>
    <row r="55" spans="1:11" ht="18.75" customHeight="1">
      <c r="A55" s="20"/>
      <c r="B55" s="20"/>
      <c r="C55" s="296" t="s">
        <v>2</v>
      </c>
      <c r="D55" s="296"/>
      <c r="E55" s="296"/>
      <c r="F55" s="60"/>
      <c r="G55" s="296" t="s">
        <v>3</v>
      </c>
      <c r="H55" s="296"/>
      <c r="I55" s="296"/>
    </row>
    <row r="56" spans="1:11" ht="18.75" customHeight="1">
      <c r="A56" s="90"/>
      <c r="B56" s="90"/>
      <c r="C56" s="296" t="s">
        <v>4</v>
      </c>
      <c r="D56" s="296"/>
      <c r="E56" s="296"/>
      <c r="F56" s="61"/>
      <c r="G56" s="296" t="s">
        <v>4</v>
      </c>
      <c r="H56" s="296"/>
      <c r="I56" s="296"/>
    </row>
    <row r="57" spans="1:11" ht="18.75" customHeight="1">
      <c r="A57" s="90"/>
      <c r="B57" s="90"/>
      <c r="C57" s="313" t="s">
        <v>231</v>
      </c>
      <c r="D57" s="313"/>
      <c r="E57" s="313"/>
      <c r="F57" s="61"/>
      <c r="G57" s="313" t="s">
        <v>231</v>
      </c>
      <c r="H57" s="313"/>
      <c r="I57" s="313"/>
    </row>
    <row r="58" spans="1:11" ht="18.75" customHeight="1">
      <c r="A58" s="90"/>
      <c r="B58" s="90"/>
      <c r="C58" s="314" t="s">
        <v>232</v>
      </c>
      <c r="D58" s="314"/>
      <c r="E58" s="314"/>
      <c r="F58" s="61"/>
      <c r="G58" s="314" t="s">
        <v>232</v>
      </c>
      <c r="H58" s="314"/>
      <c r="I58" s="314"/>
    </row>
    <row r="59" spans="1:11" ht="18.75" customHeight="1">
      <c r="A59" s="90"/>
      <c r="B59" s="8" t="s">
        <v>7</v>
      </c>
      <c r="C59" s="37">
        <v>2019</v>
      </c>
      <c r="D59" s="16"/>
      <c r="E59" s="16">
        <v>2018</v>
      </c>
      <c r="F59" s="4"/>
      <c r="G59" s="37">
        <v>2019</v>
      </c>
      <c r="H59" s="16"/>
      <c r="I59" s="16">
        <v>2018</v>
      </c>
    </row>
    <row r="60" spans="1:11" ht="18.75" customHeight="1">
      <c r="A60" s="20"/>
      <c r="B60" s="20"/>
      <c r="C60" s="315" t="s">
        <v>9</v>
      </c>
      <c r="D60" s="315"/>
      <c r="E60" s="315"/>
      <c r="F60" s="315"/>
      <c r="G60" s="315"/>
      <c r="H60" s="315"/>
      <c r="I60" s="315"/>
    </row>
    <row r="61" spans="1:11" ht="18.75" customHeight="1">
      <c r="A61" s="85" t="s">
        <v>198</v>
      </c>
      <c r="B61" s="85"/>
      <c r="C61" s="62"/>
      <c r="D61" s="62"/>
      <c r="E61" s="62"/>
      <c r="F61" s="62"/>
      <c r="G61" s="62"/>
      <c r="H61" s="62"/>
      <c r="I61" s="62"/>
    </row>
    <row r="62" spans="1:11" s="97" customFormat="1" ht="18.75" customHeight="1">
      <c r="A62" s="20" t="s">
        <v>199</v>
      </c>
      <c r="B62" s="20"/>
      <c r="C62" s="62">
        <v>10259</v>
      </c>
      <c r="D62" s="62"/>
      <c r="E62" s="62">
        <v>8788</v>
      </c>
      <c r="F62" s="62"/>
      <c r="G62" s="70">
        <v>9150</v>
      </c>
      <c r="H62" s="62"/>
      <c r="I62" s="70">
        <v>7433</v>
      </c>
    </row>
    <row r="63" spans="1:11" s="97" customFormat="1" ht="18.75" customHeight="1">
      <c r="A63" s="20" t="s">
        <v>200</v>
      </c>
      <c r="B63" s="106" t="s">
        <v>164</v>
      </c>
      <c r="C63" s="70">
        <v>0</v>
      </c>
      <c r="D63" s="77"/>
      <c r="E63" s="70">
        <v>0</v>
      </c>
      <c r="F63" s="62"/>
      <c r="G63" s="42">
        <v>353264</v>
      </c>
      <c r="H63" s="62"/>
      <c r="I63" s="70">
        <v>4101</v>
      </c>
    </row>
    <row r="64" spans="1:11" s="97" customFormat="1" ht="18.75" customHeight="1">
      <c r="A64" s="20" t="s">
        <v>201</v>
      </c>
      <c r="B64" s="20"/>
      <c r="C64" s="62">
        <v>-426479</v>
      </c>
      <c r="D64" s="62"/>
      <c r="E64" s="62">
        <v>-230597</v>
      </c>
      <c r="F64" s="62"/>
      <c r="G64" s="82">
        <v>-277177</v>
      </c>
      <c r="H64" s="62"/>
      <c r="I64" s="82">
        <v>-41051</v>
      </c>
    </row>
    <row r="65" spans="1:9" s="97" customFormat="1" ht="18.75" customHeight="1">
      <c r="A65" s="20" t="s">
        <v>203</v>
      </c>
      <c r="B65" s="106"/>
      <c r="C65" s="62">
        <v>-3464</v>
      </c>
      <c r="D65" s="62"/>
      <c r="E65" s="62">
        <v>-12555</v>
      </c>
      <c r="F65" s="62"/>
      <c r="G65" s="70">
        <v>0</v>
      </c>
      <c r="H65" s="62"/>
      <c r="I65" s="70">
        <v>-10113</v>
      </c>
    </row>
    <row r="66" spans="1:9" s="97" customFormat="1" ht="18.75" customHeight="1">
      <c r="A66" s="20" t="s">
        <v>249</v>
      </c>
      <c r="B66" s="106" t="s">
        <v>164</v>
      </c>
      <c r="C66" s="70">
        <v>0</v>
      </c>
      <c r="D66" s="62"/>
      <c r="E66" s="70">
        <v>0</v>
      </c>
      <c r="F66" s="62"/>
      <c r="G66" s="77">
        <v>-1323</v>
      </c>
      <c r="H66" s="62"/>
      <c r="I66" s="70">
        <v>0</v>
      </c>
    </row>
    <row r="67" spans="1:9" s="97" customFormat="1" ht="18.75" customHeight="1">
      <c r="A67" s="20" t="s">
        <v>210</v>
      </c>
      <c r="B67" s="106" t="s">
        <v>75</v>
      </c>
      <c r="C67" s="62">
        <v>-11685</v>
      </c>
      <c r="D67" s="62"/>
      <c r="E67" s="70">
        <v>-73912</v>
      </c>
      <c r="F67" s="62"/>
      <c r="G67" s="77">
        <v>-10200</v>
      </c>
      <c r="H67" s="62"/>
      <c r="I67" s="70">
        <v>-73912</v>
      </c>
    </row>
    <row r="68" spans="1:9" ht="18.75" customHeight="1">
      <c r="A68" s="20" t="s">
        <v>250</v>
      </c>
      <c r="B68" s="95" t="s">
        <v>29</v>
      </c>
      <c r="C68" s="70">
        <v>0</v>
      </c>
      <c r="D68" s="77"/>
      <c r="E68" s="70">
        <v>0</v>
      </c>
      <c r="F68" s="62"/>
      <c r="G68" s="70">
        <v>-62040</v>
      </c>
      <c r="H68" s="62"/>
      <c r="I68" s="70">
        <v>-8082</v>
      </c>
    </row>
    <row r="69" spans="1:9" s="97" customFormat="1" ht="18.75" customHeight="1">
      <c r="A69" s="20" t="s">
        <v>251</v>
      </c>
      <c r="B69" s="20"/>
      <c r="C69" s="70">
        <v>1285</v>
      </c>
      <c r="D69" s="62"/>
      <c r="E69" s="70">
        <v>4337</v>
      </c>
      <c r="F69" s="62"/>
      <c r="G69" s="70">
        <v>0</v>
      </c>
      <c r="H69" s="62"/>
      <c r="I69" s="70">
        <v>0</v>
      </c>
    </row>
    <row r="70" spans="1:9" ht="18.75" customHeight="1">
      <c r="A70" s="20" t="s">
        <v>252</v>
      </c>
      <c r="B70" s="20"/>
      <c r="C70" s="70"/>
      <c r="D70" s="62"/>
      <c r="E70" s="70"/>
      <c r="F70" s="62"/>
      <c r="G70" s="77"/>
      <c r="H70" s="62"/>
      <c r="I70" s="77"/>
    </row>
    <row r="71" spans="1:9" ht="18.75" customHeight="1">
      <c r="A71" s="20" t="s">
        <v>253</v>
      </c>
      <c r="B71" s="20"/>
      <c r="C71" s="70">
        <v>0</v>
      </c>
      <c r="D71" s="62"/>
      <c r="E71" s="70">
        <v>219588</v>
      </c>
      <c r="F71" s="62"/>
      <c r="G71" s="70">
        <v>0</v>
      </c>
      <c r="H71" s="62"/>
      <c r="I71" s="70">
        <v>219588</v>
      </c>
    </row>
    <row r="72" spans="1:9" ht="18.75" hidden="1" customHeight="1">
      <c r="A72" s="20" t="s">
        <v>254</v>
      </c>
      <c r="B72" s="10"/>
      <c r="C72" s="70"/>
      <c r="D72" s="62"/>
      <c r="E72" s="70">
        <v>0</v>
      </c>
      <c r="F72" s="62"/>
      <c r="G72" s="70"/>
      <c r="H72" s="77"/>
      <c r="I72" s="70">
        <v>0</v>
      </c>
    </row>
    <row r="73" spans="1:9" ht="18.75" hidden="1" customHeight="1">
      <c r="A73" s="20" t="s">
        <v>255</v>
      </c>
      <c r="B73" s="10"/>
      <c r="C73" s="70"/>
      <c r="D73" s="77"/>
      <c r="E73" s="70">
        <v>0</v>
      </c>
      <c r="F73" s="62"/>
      <c r="G73" s="70"/>
      <c r="H73" s="62"/>
      <c r="I73" s="82">
        <v>0</v>
      </c>
    </row>
    <row r="74" spans="1:9" s="97" customFormat="1" ht="18.75" customHeight="1">
      <c r="A74" s="20" t="s">
        <v>206</v>
      </c>
      <c r="B74" s="20"/>
      <c r="C74" s="62">
        <v>367330</v>
      </c>
      <c r="D74" s="62"/>
      <c r="E74" s="62">
        <v>493185</v>
      </c>
      <c r="F74" s="62"/>
      <c r="G74" s="62">
        <v>367330</v>
      </c>
      <c r="H74" s="62"/>
      <c r="I74" s="62">
        <v>457538</v>
      </c>
    </row>
    <row r="75" spans="1:9" ht="18.75" customHeight="1">
      <c r="A75" s="20" t="s">
        <v>205</v>
      </c>
      <c r="B75" s="20"/>
      <c r="C75" s="62">
        <v>-29780</v>
      </c>
      <c r="D75" s="62"/>
      <c r="E75" s="62">
        <v>-463697</v>
      </c>
      <c r="F75" s="62"/>
      <c r="G75" s="72">
        <v>0</v>
      </c>
      <c r="H75" s="62"/>
      <c r="I75" s="62">
        <v>-463697</v>
      </c>
    </row>
    <row r="76" spans="1:9" ht="18.75" hidden="1" customHeight="1">
      <c r="A76" s="20" t="s">
        <v>256</v>
      </c>
      <c r="B76" s="20"/>
      <c r="C76" s="70"/>
      <c r="D76" s="62"/>
      <c r="E76" s="70">
        <v>0</v>
      </c>
      <c r="F76" s="62"/>
      <c r="G76" s="70"/>
      <c r="H76" s="62"/>
      <c r="I76" s="70">
        <v>0</v>
      </c>
    </row>
    <row r="77" spans="1:9" ht="20.25" hidden="1" customHeight="1">
      <c r="A77" s="20" t="s">
        <v>257</v>
      </c>
      <c r="B77" s="20"/>
      <c r="C77" s="70">
        <v>0</v>
      </c>
      <c r="D77" s="62"/>
      <c r="E77" s="70">
        <v>0</v>
      </c>
      <c r="F77" s="62"/>
      <c r="G77" s="91">
        <v>0</v>
      </c>
      <c r="H77" s="62"/>
      <c r="I77" s="102">
        <v>0</v>
      </c>
    </row>
    <row r="78" spans="1:9" ht="20.25" hidden="1" customHeight="1">
      <c r="A78" s="20" t="s">
        <v>256</v>
      </c>
      <c r="B78" s="20"/>
      <c r="C78" s="70"/>
      <c r="D78" s="62"/>
      <c r="E78" s="70">
        <v>0</v>
      </c>
      <c r="F78" s="62"/>
      <c r="G78" s="91"/>
      <c r="H78" s="62"/>
      <c r="I78" s="102">
        <v>0</v>
      </c>
    </row>
    <row r="79" spans="1:9" ht="18.75" customHeight="1">
      <c r="A79" s="67" t="s">
        <v>212</v>
      </c>
      <c r="B79" s="67"/>
      <c r="C79" s="89">
        <f>SUM(C62:C78)</f>
        <v>-92534</v>
      </c>
      <c r="D79" s="69"/>
      <c r="E79" s="89">
        <f>SUM(E62:E78)</f>
        <v>-54863</v>
      </c>
      <c r="F79" s="69"/>
      <c r="G79" s="89">
        <f>SUM(G62:G78)</f>
        <v>379004</v>
      </c>
      <c r="H79" s="69"/>
      <c r="I79" s="89">
        <f>SUM(I62:I78)</f>
        <v>91805</v>
      </c>
    </row>
    <row r="80" spans="1:9" ht="12" customHeight="1">
      <c r="A80" s="90"/>
      <c r="B80" s="90"/>
      <c r="C80" s="69"/>
      <c r="D80" s="69"/>
      <c r="E80" s="69"/>
      <c r="F80" s="69"/>
      <c r="G80" s="69"/>
      <c r="H80" s="69"/>
      <c r="I80" s="69"/>
    </row>
    <row r="81" spans="1:9" ht="18.75" customHeight="1">
      <c r="A81" s="85" t="s">
        <v>213</v>
      </c>
      <c r="B81" s="85"/>
      <c r="C81" s="62"/>
      <c r="D81" s="62"/>
      <c r="E81" s="62"/>
      <c r="F81" s="62"/>
      <c r="G81" s="62"/>
      <c r="H81" s="62"/>
      <c r="I81" s="62"/>
    </row>
    <row r="82" spans="1:9" s="97" customFormat="1" ht="18.75" customHeight="1">
      <c r="A82" s="20" t="s">
        <v>214</v>
      </c>
      <c r="B82" s="20"/>
      <c r="C82" s="62">
        <v>-48413</v>
      </c>
      <c r="D82" s="62"/>
      <c r="E82" s="62">
        <v>-20514</v>
      </c>
      <c r="F82" s="62"/>
      <c r="G82" s="92">
        <v>-10286</v>
      </c>
      <c r="H82" s="62"/>
      <c r="I82" s="92">
        <v>-3874</v>
      </c>
    </row>
    <row r="83" spans="1:9" ht="18.75" customHeight="1">
      <c r="A83" s="20" t="s">
        <v>215</v>
      </c>
      <c r="B83" s="20"/>
      <c r="C83" s="40">
        <v>-618058</v>
      </c>
      <c r="D83" s="62"/>
      <c r="E83" s="40">
        <v>-613919</v>
      </c>
      <c r="F83" s="62"/>
      <c r="G83" s="40">
        <v>-618041</v>
      </c>
      <c r="H83" s="62"/>
      <c r="I83" s="40">
        <v>-613919</v>
      </c>
    </row>
    <row r="84" spans="1:9" ht="18.75" customHeight="1">
      <c r="A84" s="20" t="s">
        <v>258</v>
      </c>
      <c r="B84" s="20"/>
      <c r="D84" s="62"/>
      <c r="E84" s="40"/>
      <c r="F84" s="62"/>
      <c r="G84" s="40"/>
      <c r="H84" s="62"/>
      <c r="I84" s="40"/>
    </row>
    <row r="85" spans="1:9" s="97" customFormat="1" ht="18.75" customHeight="1">
      <c r="A85" s="20" t="s">
        <v>259</v>
      </c>
      <c r="B85" s="20"/>
      <c r="C85" s="40">
        <v>-837</v>
      </c>
      <c r="D85" s="62"/>
      <c r="E85" s="40">
        <v>-5323</v>
      </c>
      <c r="F85" s="62"/>
      <c r="G85" s="70">
        <v>0</v>
      </c>
      <c r="H85" s="77"/>
      <c r="I85" s="70">
        <v>0</v>
      </c>
    </row>
    <row r="86" spans="1:9" ht="18.75" customHeight="1">
      <c r="A86" s="20" t="s">
        <v>260</v>
      </c>
      <c r="B86" s="20"/>
      <c r="D86" s="62"/>
      <c r="E86" s="62"/>
      <c r="F86" s="62"/>
      <c r="G86" s="70"/>
      <c r="H86" s="62"/>
      <c r="I86" s="70"/>
    </row>
    <row r="87" spans="1:9" s="97" customFormat="1" ht="18.75" customHeight="1">
      <c r="A87" s="71" t="s">
        <v>261</v>
      </c>
      <c r="B87" s="71"/>
      <c r="C87" s="62">
        <v>230920</v>
      </c>
      <c r="D87" s="62"/>
      <c r="E87" s="62">
        <v>220161</v>
      </c>
      <c r="F87" s="62"/>
      <c r="G87" s="70">
        <v>71206</v>
      </c>
      <c r="H87" s="62"/>
      <c r="I87" s="70">
        <v>67926</v>
      </c>
    </row>
    <row r="88" spans="1:9" ht="18.75" hidden="1" customHeight="1">
      <c r="A88" s="20" t="s">
        <v>262</v>
      </c>
      <c r="B88" s="71"/>
      <c r="C88" s="70"/>
      <c r="D88" s="70"/>
      <c r="E88" s="70"/>
      <c r="F88" s="62"/>
      <c r="G88" s="70"/>
      <c r="H88" s="62"/>
      <c r="I88" s="70"/>
    </row>
    <row r="89" spans="1:9" ht="18.75" hidden="1" customHeight="1">
      <c r="A89" s="20" t="s">
        <v>263</v>
      </c>
      <c r="B89" s="20"/>
      <c r="C89" s="77"/>
      <c r="D89" s="62"/>
      <c r="E89" s="77">
        <v>0</v>
      </c>
      <c r="F89" s="62"/>
      <c r="G89" s="77"/>
      <c r="H89" s="62"/>
      <c r="I89" s="77">
        <v>0</v>
      </c>
    </row>
    <row r="90" spans="1:9" ht="18.75" hidden="1" customHeight="1">
      <c r="A90" s="30" t="s">
        <v>264</v>
      </c>
      <c r="B90" s="30"/>
      <c r="C90" s="70">
        <v>0</v>
      </c>
      <c r="D90" s="62"/>
      <c r="E90" s="70">
        <v>0</v>
      </c>
      <c r="F90" s="62"/>
      <c r="G90" s="70">
        <v>0</v>
      </c>
      <c r="H90" s="62"/>
      <c r="I90" s="70">
        <v>0</v>
      </c>
    </row>
    <row r="91" spans="1:9" ht="18.75" customHeight="1">
      <c r="A91" s="30" t="s">
        <v>219</v>
      </c>
      <c r="B91" s="95">
        <v>4</v>
      </c>
      <c r="C91" s="70">
        <v>0</v>
      </c>
      <c r="D91" s="62"/>
      <c r="E91" s="70">
        <v>0</v>
      </c>
      <c r="F91" s="62"/>
      <c r="G91" s="70">
        <v>0</v>
      </c>
      <c r="H91" s="62"/>
      <c r="I91" s="70">
        <v>0</v>
      </c>
    </row>
    <row r="92" spans="1:9" ht="18.75" customHeight="1">
      <c r="A92" s="30" t="s">
        <v>265</v>
      </c>
      <c r="B92" s="95">
        <v>12</v>
      </c>
      <c r="C92" s="72">
        <v>114434</v>
      </c>
      <c r="D92" s="62"/>
      <c r="E92" s="72">
        <v>0</v>
      </c>
      <c r="F92" s="62"/>
      <c r="G92" s="72">
        <v>114434</v>
      </c>
      <c r="H92" s="62"/>
      <c r="I92" s="72">
        <v>0</v>
      </c>
    </row>
    <row r="93" spans="1:9" ht="18.75" customHeight="1">
      <c r="A93" s="67" t="s">
        <v>266</v>
      </c>
      <c r="B93" s="67"/>
      <c r="C93" s="89">
        <f>SUM(C82:C92)</f>
        <v>-321954</v>
      </c>
      <c r="D93" s="69"/>
      <c r="E93" s="89">
        <f>SUM(E82:E92)</f>
        <v>-419595</v>
      </c>
      <c r="F93" s="69"/>
      <c r="G93" s="89">
        <f>SUM(G82:G92)</f>
        <v>-442687</v>
      </c>
      <c r="H93" s="69"/>
      <c r="I93" s="89">
        <f>SUM(I82:I92)</f>
        <v>-549867</v>
      </c>
    </row>
    <row r="94" spans="1:9" ht="12" customHeight="1">
      <c r="A94" s="90"/>
      <c r="B94" s="90"/>
      <c r="C94" s="69"/>
      <c r="D94" s="69"/>
      <c r="E94" s="69"/>
      <c r="F94" s="69"/>
      <c r="G94" s="69"/>
      <c r="H94" s="69"/>
      <c r="I94" s="69"/>
    </row>
    <row r="95" spans="1:9" ht="20.25" customHeight="1">
      <c r="A95" s="20" t="s">
        <v>221</v>
      </c>
      <c r="B95" s="90"/>
      <c r="C95" s="69"/>
      <c r="D95" s="69"/>
      <c r="E95" s="69"/>
      <c r="F95" s="69"/>
      <c r="G95" s="69"/>
      <c r="H95" s="69"/>
      <c r="I95" s="69"/>
    </row>
    <row r="96" spans="1:9" ht="18.75" customHeight="1">
      <c r="A96" s="64" t="s">
        <v>267</v>
      </c>
      <c r="B96" s="67"/>
      <c r="C96" s="45">
        <f>C50+C79+C93</f>
        <v>525244</v>
      </c>
      <c r="D96" s="62"/>
      <c r="E96" s="45">
        <v>-22068</v>
      </c>
      <c r="F96" s="62"/>
      <c r="G96" s="45">
        <f>G50+G79+G93</f>
        <v>368345</v>
      </c>
      <c r="H96" s="62"/>
      <c r="I96" s="45">
        <v>-40615</v>
      </c>
    </row>
    <row r="97" spans="1:9" ht="18.75" customHeight="1">
      <c r="A97" s="64" t="s">
        <v>223</v>
      </c>
      <c r="B97" s="67"/>
      <c r="C97" s="72">
        <v>-6512</v>
      </c>
      <c r="D97" s="62"/>
      <c r="E97" s="72">
        <v>-13493</v>
      </c>
      <c r="F97" s="62"/>
      <c r="G97" s="72">
        <v>0</v>
      </c>
      <c r="H97" s="77"/>
      <c r="I97" s="72">
        <v>0</v>
      </c>
    </row>
    <row r="98" spans="1:9" ht="18.75" customHeight="1">
      <c r="A98" s="67" t="s">
        <v>221</v>
      </c>
      <c r="B98" s="67"/>
      <c r="C98" s="96">
        <f>SUM(C96:C97)</f>
        <v>518732</v>
      </c>
      <c r="D98" s="69"/>
      <c r="E98" s="96">
        <f>SUM(E96:E97)</f>
        <v>-35561</v>
      </c>
      <c r="F98" s="69"/>
      <c r="G98" s="96">
        <f>SUM(G96:G97)</f>
        <v>368345</v>
      </c>
      <c r="H98" s="69"/>
      <c r="I98" s="96">
        <f>SUM(I96:I97)</f>
        <v>-40615</v>
      </c>
    </row>
    <row r="99" spans="1:9" ht="18.75" customHeight="1">
      <c r="A99" s="64" t="s">
        <v>224</v>
      </c>
      <c r="B99" s="64"/>
      <c r="C99" s="62">
        <v>559532</v>
      </c>
      <c r="D99" s="62"/>
      <c r="E99" s="62">
        <v>477671</v>
      </c>
      <c r="F99" s="62"/>
      <c r="G99" s="62">
        <v>206505</v>
      </c>
      <c r="H99" s="62"/>
      <c r="I99" s="62">
        <v>70169</v>
      </c>
    </row>
    <row r="100" spans="1:9" ht="18.75" customHeight="1" thickBot="1">
      <c r="A100" s="90" t="s">
        <v>268</v>
      </c>
      <c r="B100" s="90"/>
      <c r="C100" s="94">
        <f>SUM(C98:C99)</f>
        <v>1078264</v>
      </c>
      <c r="D100" s="69"/>
      <c r="E100" s="94">
        <f>SUM(E98:E99)</f>
        <v>442110</v>
      </c>
      <c r="F100" s="69"/>
      <c r="G100" s="94">
        <f>SUM(G98:G99)</f>
        <v>574850</v>
      </c>
      <c r="H100" s="69"/>
      <c r="I100" s="94">
        <f>SUM(I98:I99)</f>
        <v>29554</v>
      </c>
    </row>
    <row r="101" spans="1:9" ht="12" customHeight="1" thickTop="1">
      <c r="A101" s="90"/>
      <c r="B101" s="90"/>
      <c r="C101" s="93"/>
      <c r="D101" s="69"/>
      <c r="E101" s="93"/>
      <c r="F101" s="69"/>
      <c r="G101" s="93"/>
      <c r="H101" s="69"/>
      <c r="I101" s="93"/>
    </row>
    <row r="102" spans="1:9" ht="20.25" customHeight="1">
      <c r="A102" s="83" t="s">
        <v>225</v>
      </c>
      <c r="D102" s="103"/>
      <c r="F102" s="103"/>
      <c r="H102" s="103"/>
    </row>
    <row r="103" spans="1:9" ht="20.25" customHeight="1">
      <c r="A103" s="28" t="s">
        <v>269</v>
      </c>
    </row>
    <row r="104" spans="1:9" ht="20.25" customHeight="1">
      <c r="A104" s="83" t="s">
        <v>270</v>
      </c>
      <c r="C104" s="70">
        <v>4638</v>
      </c>
      <c r="D104" s="103"/>
      <c r="E104" s="70">
        <v>6315</v>
      </c>
      <c r="F104" s="103"/>
      <c r="G104" s="45">
        <v>0</v>
      </c>
      <c r="H104" s="103"/>
      <c r="I104" s="45">
        <v>0</v>
      </c>
    </row>
    <row r="105" spans="1:9" ht="20.25" customHeight="1">
      <c r="A105" s="30" t="s">
        <v>271</v>
      </c>
      <c r="C105" s="70"/>
      <c r="D105" s="103"/>
      <c r="E105" s="70"/>
      <c r="F105" s="103"/>
      <c r="G105" s="77"/>
      <c r="H105" s="103"/>
      <c r="I105" s="45"/>
    </row>
    <row r="106" spans="1:9" ht="20.25" customHeight="1">
      <c r="A106" s="30" t="s">
        <v>272</v>
      </c>
      <c r="C106" s="70">
        <v>0</v>
      </c>
      <c r="D106" s="103"/>
      <c r="E106" s="70">
        <v>4264</v>
      </c>
      <c r="F106" s="103"/>
      <c r="G106" s="45">
        <v>0</v>
      </c>
      <c r="H106" s="103"/>
      <c r="I106" s="45">
        <v>0</v>
      </c>
    </row>
    <row r="107" spans="1:9" ht="20.25" customHeight="1">
      <c r="A107" s="30" t="s">
        <v>273</v>
      </c>
      <c r="C107" s="70">
        <v>42605</v>
      </c>
      <c r="D107" s="103"/>
      <c r="E107" s="45">
        <v>0</v>
      </c>
      <c r="F107" s="103"/>
      <c r="G107" s="45">
        <v>0</v>
      </c>
      <c r="H107" s="103"/>
      <c r="I107" s="45">
        <v>0</v>
      </c>
    </row>
    <row r="108" spans="1:9" ht="20.25" customHeight="1">
      <c r="A108" s="83"/>
      <c r="C108" s="82">
        <f>C100-'BS2-3'!C11</f>
        <v>-1830988</v>
      </c>
      <c r="D108" s="103"/>
      <c r="E108" s="82"/>
      <c r="F108" s="103"/>
      <c r="G108" s="82">
        <f>G100-'BS2-3'!G11</f>
        <v>-990749</v>
      </c>
      <c r="H108" s="103"/>
      <c r="I108" s="82"/>
    </row>
    <row r="109" spans="1:9" ht="20.25" customHeight="1">
      <c r="A109" s="83"/>
      <c r="D109" s="103"/>
      <c r="F109" s="103"/>
      <c r="H109" s="103"/>
    </row>
    <row r="110" spans="1:9" ht="20.25" customHeight="1">
      <c r="A110" s="83"/>
      <c r="D110" s="103"/>
      <c r="F110" s="103"/>
      <c r="H110" s="103"/>
    </row>
    <row r="111" spans="1:9" ht="20.25" customHeight="1">
      <c r="C111" s="70"/>
      <c r="E111" s="70"/>
      <c r="G111" s="70"/>
      <c r="I111" s="70"/>
    </row>
    <row r="112" spans="1:9" ht="20.25" customHeight="1">
      <c r="C112" s="82"/>
      <c r="E112" s="82"/>
      <c r="G112" s="82"/>
      <c r="I112" s="82"/>
    </row>
  </sheetData>
  <mergeCells count="18">
    <mergeCell ref="C57:E57"/>
    <mergeCell ref="G57:I57"/>
    <mergeCell ref="C58:E58"/>
    <mergeCell ref="G58:I58"/>
    <mergeCell ref="C60:I60"/>
    <mergeCell ref="C56:E56"/>
    <mergeCell ref="G56:I56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5:E55"/>
    <mergeCell ref="G55:I55"/>
  </mergeCells>
  <pageMargins left="0.8" right="0.8" top="0.48" bottom="0.5" header="0.5" footer="0.5"/>
  <pageSetup paperSize="9" scale="76" firstPageNumber="10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51" max="8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11"/>
  <sheetViews>
    <sheetView view="pageBreakPreview" zoomScale="80" zoomScaleNormal="100" zoomScaleSheetLayoutView="80" workbookViewId="0">
      <selection activeCell="L15" sqref="L15"/>
    </sheetView>
  </sheetViews>
  <sheetFormatPr defaultColWidth="9.140625" defaultRowHeight="20.25" customHeight="1"/>
  <cols>
    <col min="1" max="1" width="51.5703125" style="28" customWidth="1"/>
    <col min="2" max="2" width="7.5703125" style="28" customWidth="1"/>
    <col min="3" max="3" width="12.140625" style="28" customWidth="1"/>
    <col min="4" max="4" width="1.5703125" style="28" customWidth="1"/>
    <col min="5" max="5" width="12.140625" style="28" customWidth="1"/>
    <col min="6" max="6" width="1.5703125" style="28" customWidth="1"/>
    <col min="7" max="7" width="12.140625" style="28" customWidth="1"/>
    <col min="8" max="8" width="1.5703125" style="28" customWidth="1"/>
    <col min="9" max="9" width="12.140625" style="28" customWidth="1"/>
    <col min="10" max="16384" width="9.140625" style="28"/>
  </cols>
  <sheetData>
    <row r="1" spans="1:14" ht="18.75">
      <c r="A1" s="35" t="s">
        <v>0</v>
      </c>
      <c r="B1" s="35"/>
      <c r="C1" s="13"/>
      <c r="D1" s="14"/>
      <c r="E1" s="13"/>
      <c r="F1" s="60"/>
    </row>
    <row r="2" spans="1:14" ht="20.25" customHeight="1">
      <c r="A2" s="84" t="s">
        <v>174</v>
      </c>
      <c r="B2" s="84"/>
      <c r="F2" s="60"/>
    </row>
    <row r="3" spans="1:14" ht="14.25" customHeight="1">
      <c r="A3" s="20"/>
      <c r="B3" s="20"/>
      <c r="F3" s="60"/>
    </row>
    <row r="4" spans="1:14" ht="18.75" customHeight="1">
      <c r="A4" s="20"/>
      <c r="B4" s="20"/>
      <c r="C4" s="296" t="s">
        <v>2</v>
      </c>
      <c r="D4" s="296"/>
      <c r="E4" s="296"/>
      <c r="F4" s="60"/>
      <c r="G4" s="296" t="s">
        <v>3</v>
      </c>
      <c r="H4" s="296"/>
      <c r="I4" s="296"/>
    </row>
    <row r="5" spans="1:14" ht="18.75" customHeight="1">
      <c r="A5" s="20"/>
      <c r="B5" s="20"/>
      <c r="C5" s="296" t="s">
        <v>4</v>
      </c>
      <c r="D5" s="296"/>
      <c r="E5" s="296"/>
      <c r="F5" s="61"/>
      <c r="G5" s="296" t="s">
        <v>4</v>
      </c>
      <c r="H5" s="296"/>
      <c r="I5" s="296"/>
    </row>
    <row r="6" spans="1:14" ht="18.75" customHeight="1">
      <c r="A6" s="20"/>
      <c r="B6" s="20"/>
      <c r="C6" s="313" t="s">
        <v>231</v>
      </c>
      <c r="D6" s="313"/>
      <c r="E6" s="313"/>
      <c r="F6" s="61"/>
      <c r="G6" s="313" t="s">
        <v>231</v>
      </c>
      <c r="H6" s="313"/>
      <c r="I6" s="313"/>
    </row>
    <row r="7" spans="1:14" ht="18.75" customHeight="1">
      <c r="A7" s="20"/>
      <c r="B7" s="20"/>
      <c r="C7" s="314" t="s">
        <v>232</v>
      </c>
      <c r="D7" s="314"/>
      <c r="E7" s="314"/>
      <c r="F7" s="61"/>
      <c r="G7" s="314" t="s">
        <v>232</v>
      </c>
      <c r="H7" s="314"/>
      <c r="I7" s="314"/>
    </row>
    <row r="8" spans="1:14" ht="18.75" customHeight="1">
      <c r="A8" s="20"/>
      <c r="B8" s="8" t="s">
        <v>7</v>
      </c>
      <c r="C8" s="37">
        <v>2019</v>
      </c>
      <c r="D8" s="16"/>
      <c r="E8" s="16">
        <v>2018</v>
      </c>
      <c r="F8" s="4"/>
      <c r="G8" s="37">
        <v>2019</v>
      </c>
      <c r="H8" s="16"/>
      <c r="I8" s="16">
        <v>2018</v>
      </c>
      <c r="J8" s="4"/>
      <c r="K8" s="4"/>
      <c r="L8" s="37"/>
      <c r="M8" s="16"/>
      <c r="N8" s="16"/>
    </row>
    <row r="9" spans="1:14" ht="18.75" customHeight="1">
      <c r="A9" s="20"/>
      <c r="B9" s="20"/>
      <c r="C9" s="315" t="s">
        <v>9</v>
      </c>
      <c r="D9" s="315"/>
      <c r="E9" s="315"/>
      <c r="F9" s="315"/>
      <c r="G9" s="315"/>
      <c r="H9" s="315"/>
      <c r="I9" s="315"/>
    </row>
    <row r="10" spans="1:14" ht="18.75" customHeight="1">
      <c r="A10" s="85" t="s">
        <v>175</v>
      </c>
      <c r="B10" s="85"/>
      <c r="D10" s="62"/>
      <c r="F10" s="62"/>
      <c r="H10" s="62"/>
    </row>
    <row r="11" spans="1:14" ht="18.75" customHeight="1">
      <c r="A11" s="20" t="s">
        <v>100</v>
      </c>
      <c r="B11" s="20"/>
      <c r="C11" s="77">
        <v>756242</v>
      </c>
      <c r="D11" s="62"/>
      <c r="E11" s="77">
        <v>798807</v>
      </c>
      <c r="F11" s="62"/>
      <c r="G11" s="77">
        <v>819882</v>
      </c>
      <c r="H11" s="77"/>
      <c r="I11" s="77">
        <v>569720</v>
      </c>
    </row>
    <row r="12" spans="1:14" ht="18.75" customHeight="1">
      <c r="A12" s="32" t="s">
        <v>233</v>
      </c>
      <c r="B12" s="32"/>
      <c r="C12" s="19"/>
      <c r="D12" s="63"/>
      <c r="E12" s="19"/>
      <c r="F12" s="63"/>
      <c r="G12" s="77"/>
      <c r="H12" s="77"/>
      <c r="I12" s="77"/>
    </row>
    <row r="13" spans="1:14" ht="18.75" customHeight="1">
      <c r="A13" s="64" t="s">
        <v>99</v>
      </c>
      <c r="B13" s="10" t="s">
        <v>234</v>
      </c>
      <c r="C13" s="40">
        <v>96832</v>
      </c>
      <c r="D13" s="63"/>
      <c r="E13" s="40">
        <v>140160</v>
      </c>
      <c r="F13" s="63"/>
      <c r="G13" s="40">
        <v>15510</v>
      </c>
      <c r="H13" s="77"/>
      <c r="I13" s="40">
        <v>70438</v>
      </c>
    </row>
    <row r="14" spans="1:14" ht="18.75" customHeight="1">
      <c r="A14" s="20" t="s">
        <v>96</v>
      </c>
      <c r="B14" s="20"/>
      <c r="C14" s="19">
        <v>48668</v>
      </c>
      <c r="D14" s="63"/>
      <c r="E14" s="19">
        <v>21657</v>
      </c>
      <c r="F14" s="34"/>
      <c r="G14" s="77">
        <v>10222</v>
      </c>
      <c r="H14" s="77"/>
      <c r="I14" s="77">
        <v>3863</v>
      </c>
    </row>
    <row r="15" spans="1:14" s="97" customFormat="1" ht="18.75" customHeight="1">
      <c r="A15" s="20" t="s">
        <v>177</v>
      </c>
      <c r="B15" s="20"/>
      <c r="C15" s="104">
        <f>112762+1619</f>
        <v>114381</v>
      </c>
      <c r="D15" s="63"/>
      <c r="E15" s="19">
        <v>104455</v>
      </c>
      <c r="F15" s="63"/>
      <c r="G15" s="105">
        <v>57415</v>
      </c>
      <c r="H15" s="77"/>
      <c r="I15" s="77">
        <v>56966</v>
      </c>
    </row>
    <row r="16" spans="1:14" s="97" customFormat="1" ht="18.75" customHeight="1">
      <c r="A16" s="28" t="s">
        <v>235</v>
      </c>
      <c r="B16" s="28"/>
      <c r="C16" s="19">
        <v>5016</v>
      </c>
      <c r="D16" s="63"/>
      <c r="E16" s="19">
        <v>5174</v>
      </c>
      <c r="F16" s="63"/>
      <c r="G16" s="77">
        <v>1081</v>
      </c>
      <c r="H16" s="77"/>
      <c r="I16" s="77">
        <v>962</v>
      </c>
    </row>
    <row r="17" spans="1:9" s="97" customFormat="1" ht="18.75" customHeight="1">
      <c r="A17" s="20" t="s">
        <v>237</v>
      </c>
      <c r="B17" s="20"/>
      <c r="C17" s="19"/>
      <c r="D17" s="63"/>
      <c r="E17" s="19"/>
      <c r="F17" s="63"/>
      <c r="G17" s="77"/>
      <c r="H17" s="77"/>
      <c r="I17" s="77"/>
    </row>
    <row r="18" spans="1:9" s="97" customFormat="1" ht="18.75" customHeight="1">
      <c r="A18" s="20" t="s">
        <v>238</v>
      </c>
      <c r="B18" s="10" t="s">
        <v>29</v>
      </c>
      <c r="C18" s="19">
        <v>0</v>
      </c>
      <c r="D18" s="63"/>
      <c r="E18" s="19">
        <v>0</v>
      </c>
      <c r="F18" s="63"/>
      <c r="G18" s="19">
        <v>0</v>
      </c>
      <c r="H18" s="77"/>
      <c r="I18" s="19">
        <v>0</v>
      </c>
    </row>
    <row r="19" spans="1:9" s="97" customFormat="1" ht="18.75" customHeight="1">
      <c r="A19" s="28" t="s">
        <v>239</v>
      </c>
      <c r="B19" s="28"/>
      <c r="C19" s="19">
        <v>25948</v>
      </c>
      <c r="D19" s="63"/>
      <c r="E19" s="19">
        <v>1660</v>
      </c>
      <c r="F19" s="63"/>
      <c r="G19" s="77">
        <v>8666</v>
      </c>
      <c r="H19" s="77"/>
      <c r="I19" s="77">
        <v>-3335</v>
      </c>
    </row>
    <row r="20" spans="1:9" ht="18.75" customHeight="1">
      <c r="A20" s="20" t="s">
        <v>87</v>
      </c>
      <c r="B20" s="20"/>
      <c r="C20" s="19">
        <v>-12781</v>
      </c>
      <c r="D20" s="63"/>
      <c r="E20" s="19">
        <v>-9969</v>
      </c>
      <c r="F20" s="63"/>
      <c r="G20" s="77">
        <v>-364845</v>
      </c>
      <c r="H20" s="77"/>
      <c r="I20" s="77">
        <v>-12695</v>
      </c>
    </row>
    <row r="21" spans="1:9" s="97" customFormat="1" ht="18.75" customHeight="1">
      <c r="A21" s="20" t="s">
        <v>240</v>
      </c>
      <c r="B21" s="10"/>
      <c r="C21" s="19">
        <v>1082</v>
      </c>
      <c r="D21" s="63"/>
      <c r="E21" s="19">
        <v>1894</v>
      </c>
      <c r="F21" s="63"/>
      <c r="G21" s="82">
        <v>34000</v>
      </c>
      <c r="H21" s="77"/>
      <c r="I21" s="82">
        <v>928</v>
      </c>
    </row>
    <row r="22" spans="1:9" s="100" customFormat="1" ht="18.75" customHeight="1">
      <c r="A22" s="20" t="s">
        <v>184</v>
      </c>
      <c r="B22" s="20"/>
      <c r="C22" s="19">
        <v>8635</v>
      </c>
      <c r="D22" s="63"/>
      <c r="E22" s="19">
        <v>-24256</v>
      </c>
      <c r="F22" s="63"/>
      <c r="G22" s="77">
        <v>27354</v>
      </c>
      <c r="H22" s="77"/>
      <c r="I22" s="77">
        <v>-18928</v>
      </c>
    </row>
    <row r="23" spans="1:9" s="97" customFormat="1" ht="18.75" customHeight="1">
      <c r="A23" s="64" t="s">
        <v>185</v>
      </c>
      <c r="B23" s="64"/>
      <c r="C23" s="19">
        <v>8650</v>
      </c>
      <c r="D23" s="63"/>
      <c r="E23" s="19">
        <v>-473</v>
      </c>
      <c r="F23" s="63"/>
      <c r="G23" s="19">
        <v>8710</v>
      </c>
      <c r="H23" s="77"/>
      <c r="I23" s="19">
        <v>233</v>
      </c>
    </row>
    <row r="24" spans="1:9" s="97" customFormat="1" ht="18.75" customHeight="1">
      <c r="A24" s="64" t="s">
        <v>186</v>
      </c>
      <c r="B24" s="64"/>
      <c r="C24" s="19">
        <v>0</v>
      </c>
      <c r="D24" s="63"/>
      <c r="E24" s="19">
        <v>-76914</v>
      </c>
      <c r="F24" s="63"/>
      <c r="G24" s="19">
        <v>0</v>
      </c>
      <c r="H24" s="77"/>
      <c r="I24" s="19">
        <v>-76914</v>
      </c>
    </row>
    <row r="25" spans="1:9" ht="18.75" customHeight="1">
      <c r="A25" s="20" t="s">
        <v>241</v>
      </c>
      <c r="B25" s="10" t="s">
        <v>75</v>
      </c>
      <c r="C25" s="70">
        <v>6621</v>
      </c>
      <c r="D25" s="63"/>
      <c r="E25" s="70">
        <v>2737</v>
      </c>
      <c r="F25" s="63"/>
      <c r="G25" s="40">
        <v>0</v>
      </c>
      <c r="H25" s="77"/>
      <c r="I25" s="40">
        <v>0</v>
      </c>
    </row>
    <row r="26" spans="1:9" s="97" customFormat="1" ht="18.75" customHeight="1">
      <c r="A26" s="64" t="s">
        <v>189</v>
      </c>
      <c r="B26" s="64"/>
      <c r="C26" s="65">
        <v>55964</v>
      </c>
      <c r="D26" s="63"/>
      <c r="E26" s="65">
        <v>17376</v>
      </c>
      <c r="F26" s="63"/>
      <c r="G26" s="82">
        <v>34352</v>
      </c>
      <c r="H26" s="77"/>
      <c r="I26" s="82">
        <v>10010</v>
      </c>
    </row>
    <row r="27" spans="1:9" ht="18.75" customHeight="1">
      <c r="A27" s="64" t="s">
        <v>242</v>
      </c>
      <c r="B27" s="10" t="s">
        <v>191</v>
      </c>
      <c r="C27" s="72">
        <v>0</v>
      </c>
      <c r="D27" s="63"/>
      <c r="E27" s="72">
        <v>8290</v>
      </c>
      <c r="F27" s="63"/>
      <c r="G27" s="74">
        <v>0</v>
      </c>
      <c r="H27" s="77"/>
      <c r="I27" s="74">
        <v>1817</v>
      </c>
    </row>
    <row r="28" spans="1:9" ht="20.25" hidden="1" customHeight="1">
      <c r="A28" s="11" t="s">
        <v>243</v>
      </c>
      <c r="B28" s="11"/>
      <c r="C28" s="40"/>
      <c r="D28" s="63"/>
      <c r="E28" s="40"/>
      <c r="F28" s="63"/>
      <c r="G28" s="86"/>
      <c r="H28" s="63"/>
      <c r="I28" s="86"/>
    </row>
    <row r="29" spans="1:9" ht="20.25" hidden="1" customHeight="1">
      <c r="A29" s="18" t="s">
        <v>244</v>
      </c>
      <c r="B29" s="18"/>
      <c r="C29" s="41"/>
      <c r="D29" s="63"/>
      <c r="E29" s="41"/>
      <c r="F29" s="63"/>
      <c r="G29" s="87"/>
      <c r="H29" s="63"/>
      <c r="I29" s="87"/>
    </row>
    <row r="30" spans="1:9" ht="18.75" customHeight="1">
      <c r="A30" s="67"/>
      <c r="B30" s="67"/>
      <c r="C30" s="42">
        <f>SUM(C11:C29)</f>
        <v>1115258</v>
      </c>
      <c r="D30" s="27"/>
      <c r="E30" s="42">
        <f>SUM(E11:E29)</f>
        <v>990598</v>
      </c>
      <c r="F30" s="27"/>
      <c r="G30" s="42">
        <f>SUM(G11:G29)</f>
        <v>652347</v>
      </c>
      <c r="H30" s="27"/>
      <c r="I30" s="42">
        <f>SUM(I11:I29)</f>
        <v>603065</v>
      </c>
    </row>
    <row r="31" spans="1:9" ht="18.75" customHeight="1">
      <c r="A31" s="32" t="s">
        <v>192</v>
      </c>
      <c r="B31" s="32"/>
      <c r="C31" s="27"/>
      <c r="D31" s="27"/>
      <c r="E31" s="27"/>
      <c r="F31" s="27"/>
      <c r="G31" s="27"/>
      <c r="H31" s="27"/>
      <c r="I31" s="27"/>
    </row>
    <row r="32" spans="1:9" s="97" customFormat="1" ht="18.75" customHeight="1">
      <c r="A32" s="20" t="s">
        <v>13</v>
      </c>
      <c r="B32" s="20"/>
      <c r="C32" s="27">
        <v>20736</v>
      </c>
      <c r="D32" s="27"/>
      <c r="E32" s="27">
        <v>320506</v>
      </c>
      <c r="F32" s="27"/>
      <c r="G32" s="27">
        <v>27871</v>
      </c>
      <c r="H32" s="27"/>
      <c r="I32" s="27">
        <v>-11449</v>
      </c>
    </row>
    <row r="33" spans="1:9" s="97" customFormat="1" ht="18.75" customHeight="1">
      <c r="A33" s="20" t="s">
        <v>15</v>
      </c>
      <c r="B33" s="20"/>
      <c r="C33" s="27">
        <v>-70581</v>
      </c>
      <c r="D33" s="27"/>
      <c r="E33" s="27">
        <v>-123157</v>
      </c>
      <c r="F33" s="27"/>
      <c r="G33" s="27">
        <v>-51648</v>
      </c>
      <c r="H33" s="27"/>
      <c r="I33" s="27">
        <v>-9807</v>
      </c>
    </row>
    <row r="34" spans="1:9" s="97" customFormat="1" ht="18.75" customHeight="1">
      <c r="A34" s="20" t="s">
        <v>19</v>
      </c>
      <c r="B34" s="20"/>
      <c r="C34" s="27">
        <v>-263365</v>
      </c>
      <c r="D34" s="27"/>
      <c r="E34" s="27">
        <v>-271616</v>
      </c>
      <c r="F34" s="27"/>
      <c r="G34" s="27">
        <v>-103689</v>
      </c>
      <c r="H34" s="27"/>
      <c r="I34" s="27">
        <v>-47427</v>
      </c>
    </row>
    <row r="35" spans="1:9" s="97" customFormat="1" ht="18.75" customHeight="1">
      <c r="A35" s="11" t="s">
        <v>20</v>
      </c>
      <c r="B35" s="11"/>
      <c r="C35" s="27">
        <v>35782</v>
      </c>
      <c r="D35" s="27"/>
      <c r="E35" s="27">
        <v>3912</v>
      </c>
      <c r="F35" s="27"/>
      <c r="G35" s="27">
        <v>20961</v>
      </c>
      <c r="H35" s="27"/>
      <c r="I35" s="27">
        <v>-50102</v>
      </c>
    </row>
    <row r="36" spans="1:9" s="97" customFormat="1" ht="18.75" customHeight="1">
      <c r="A36" s="11" t="s">
        <v>27</v>
      </c>
      <c r="B36" s="11"/>
      <c r="C36" s="82">
        <v>-1644</v>
      </c>
      <c r="D36" s="27"/>
      <c r="E36" s="82">
        <v>-694</v>
      </c>
      <c r="F36" s="27"/>
      <c r="G36" s="19">
        <v>0</v>
      </c>
      <c r="H36" s="77"/>
      <c r="I36" s="19">
        <v>0</v>
      </c>
    </row>
    <row r="37" spans="1:9" s="97" customFormat="1" ht="18.75" customHeight="1">
      <c r="A37" s="20" t="s">
        <v>41</v>
      </c>
      <c r="B37" s="20"/>
      <c r="C37" s="77">
        <v>2469</v>
      </c>
      <c r="D37" s="27"/>
      <c r="E37" s="77">
        <v>4870</v>
      </c>
      <c r="F37" s="27"/>
      <c r="G37" s="82">
        <v>1583</v>
      </c>
      <c r="H37" s="27"/>
      <c r="I37" s="82">
        <v>-47</v>
      </c>
    </row>
    <row r="38" spans="1:9" s="97" customFormat="1" ht="18.75" customHeight="1">
      <c r="A38" s="20" t="s">
        <v>48</v>
      </c>
      <c r="B38" s="20"/>
      <c r="C38" s="27">
        <v>163205</v>
      </c>
      <c r="D38" s="27"/>
      <c r="E38" s="27">
        <v>-46524</v>
      </c>
      <c r="F38" s="27"/>
      <c r="G38" s="27">
        <v>-51211</v>
      </c>
      <c r="H38" s="27"/>
      <c r="I38" s="27">
        <v>2505</v>
      </c>
    </row>
    <row r="39" spans="1:9" s="97" customFormat="1" ht="18.75" customHeight="1">
      <c r="A39" s="20" t="s">
        <v>49</v>
      </c>
      <c r="B39" s="20"/>
      <c r="C39" s="27">
        <v>62382</v>
      </c>
      <c r="D39" s="27"/>
      <c r="E39" s="27">
        <v>-207466</v>
      </c>
      <c r="F39" s="33"/>
      <c r="G39" s="65">
        <v>-45629</v>
      </c>
      <c r="H39" s="33"/>
      <c r="I39" s="65">
        <v>12608</v>
      </c>
    </row>
    <row r="40" spans="1:9" s="97" customFormat="1" ht="18.75" customHeight="1">
      <c r="A40" s="11" t="s">
        <v>52</v>
      </c>
      <c r="B40" s="11"/>
      <c r="C40" s="27">
        <v>15089</v>
      </c>
      <c r="D40" s="27"/>
      <c r="E40" s="27">
        <v>22394</v>
      </c>
      <c r="F40" s="27"/>
      <c r="G40" s="65">
        <v>-651</v>
      </c>
      <c r="H40" s="27"/>
      <c r="I40" s="65">
        <v>26300</v>
      </c>
    </row>
    <row r="41" spans="1:9" s="97" customFormat="1" ht="18.75" customHeight="1">
      <c r="A41" s="11" t="s">
        <v>245</v>
      </c>
      <c r="B41" s="11"/>
      <c r="C41" s="27">
        <v>-8897</v>
      </c>
      <c r="D41" s="27"/>
      <c r="E41" s="19">
        <v>0</v>
      </c>
      <c r="F41" s="27"/>
      <c r="G41" s="65">
        <v>-744</v>
      </c>
      <c r="H41" s="27"/>
      <c r="I41" s="19">
        <v>0</v>
      </c>
    </row>
    <row r="42" spans="1:9" s="97" customFormat="1" ht="18.75" customHeight="1">
      <c r="A42" s="11" t="s">
        <v>53</v>
      </c>
      <c r="B42" s="11"/>
      <c r="C42" s="27">
        <v>16836</v>
      </c>
      <c r="D42" s="27"/>
      <c r="E42" s="19">
        <v>0</v>
      </c>
      <c r="F42" s="27"/>
      <c r="G42" s="65">
        <v>1720</v>
      </c>
      <c r="H42" s="27"/>
      <c r="I42" s="19">
        <v>0</v>
      </c>
    </row>
    <row r="43" spans="1:9" ht="18.75" customHeight="1">
      <c r="A43" s="20" t="s">
        <v>193</v>
      </c>
      <c r="B43" s="20"/>
      <c r="C43" s="19">
        <v>0</v>
      </c>
      <c r="D43" s="63"/>
      <c r="E43" s="77">
        <v>-15</v>
      </c>
      <c r="F43" s="63"/>
      <c r="G43" s="19">
        <v>0</v>
      </c>
      <c r="H43" s="77"/>
      <c r="I43" s="19">
        <v>0</v>
      </c>
    </row>
    <row r="44" spans="1:9" s="97" customFormat="1" ht="15" hidden="1">
      <c r="A44" s="101" t="s">
        <v>161</v>
      </c>
      <c r="B44" s="98"/>
      <c r="C44" s="19"/>
      <c r="D44" s="63"/>
      <c r="E44" s="82"/>
      <c r="F44" s="63"/>
      <c r="G44" s="99"/>
      <c r="H44" s="63"/>
      <c r="I44" s="82"/>
    </row>
    <row r="45" spans="1:9" s="97" customFormat="1" ht="19.5" customHeight="1">
      <c r="A45" s="64" t="s">
        <v>194</v>
      </c>
      <c r="B45" s="10"/>
      <c r="C45" s="19">
        <v>0</v>
      </c>
      <c r="D45" s="63"/>
      <c r="E45" s="82">
        <v>0</v>
      </c>
      <c r="F45" s="63"/>
      <c r="G45" s="82">
        <v>0</v>
      </c>
      <c r="H45" s="63"/>
      <c r="I45" s="82">
        <v>0</v>
      </c>
    </row>
    <row r="46" spans="1:9" s="97" customFormat="1" ht="18.75" customHeight="1">
      <c r="A46" s="20" t="s">
        <v>246</v>
      </c>
      <c r="B46" s="20"/>
      <c r="C46" s="74">
        <v>-5799</v>
      </c>
      <c r="D46" s="27"/>
      <c r="E46" s="74">
        <v>-185</v>
      </c>
      <c r="F46" s="27"/>
      <c r="G46" s="88">
        <v>-2343</v>
      </c>
      <c r="H46" s="27"/>
      <c r="I46" s="88">
        <v>0</v>
      </c>
    </row>
    <row r="47" spans="1:9" ht="18.75" customHeight="1">
      <c r="A47" s="20" t="s">
        <v>247</v>
      </c>
      <c r="B47" s="20"/>
      <c r="C47" s="42">
        <f>SUM(C30:C46)</f>
        <v>1081471</v>
      </c>
      <c r="D47" s="27"/>
      <c r="E47" s="42">
        <f>SUM(E30:E46)</f>
        <v>692623</v>
      </c>
      <c r="F47" s="27"/>
      <c r="G47" s="42">
        <f>SUM(G30:G46)</f>
        <v>448567</v>
      </c>
      <c r="H47" s="27"/>
      <c r="I47" s="42">
        <f>SUM(I30:I46)</f>
        <v>525646</v>
      </c>
    </row>
    <row r="48" spans="1:9" ht="18.75" customHeight="1">
      <c r="A48" s="20" t="s">
        <v>248</v>
      </c>
      <c r="B48" s="20"/>
      <c r="C48" s="66">
        <v>-141736</v>
      </c>
      <c r="D48" s="27"/>
      <c r="E48" s="66">
        <v>-240233</v>
      </c>
      <c r="F48" s="27"/>
      <c r="G48" s="66">
        <v>-16538</v>
      </c>
      <c r="H48" s="27"/>
      <c r="I48" s="66">
        <v>-108199</v>
      </c>
    </row>
    <row r="49" spans="1:11" ht="18.75" customHeight="1">
      <c r="A49" s="67" t="s">
        <v>197</v>
      </c>
      <c r="B49" s="67"/>
      <c r="C49" s="89">
        <f>SUM(C47:C48)</f>
        <v>939735</v>
      </c>
      <c r="D49" s="68"/>
      <c r="E49" s="89">
        <f>SUM(E47:E48)</f>
        <v>452390</v>
      </c>
      <c r="F49" s="68"/>
      <c r="G49" s="89">
        <f>SUM(G47:G48)</f>
        <v>432029</v>
      </c>
      <c r="H49" s="68"/>
      <c r="I49" s="89">
        <f>SUM(I47:I48)</f>
        <v>417447</v>
      </c>
    </row>
    <row r="50" spans="1:11" ht="20.25" customHeight="1">
      <c r="A50" s="67"/>
      <c r="B50" s="67"/>
      <c r="C50" s="68"/>
      <c r="D50" s="68"/>
      <c r="E50" s="68"/>
      <c r="F50" s="68"/>
      <c r="G50" s="68"/>
      <c r="H50" s="68"/>
      <c r="I50" s="68"/>
      <c r="K50" s="82"/>
    </row>
    <row r="51" spans="1:11" ht="18.75">
      <c r="A51" s="35" t="s">
        <v>0</v>
      </c>
      <c r="B51" s="35"/>
      <c r="C51" s="2"/>
      <c r="D51" s="3"/>
      <c r="E51" s="2"/>
      <c r="F51" s="60"/>
    </row>
    <row r="52" spans="1:11" ht="20.25" customHeight="1">
      <c r="A52" s="84" t="s">
        <v>174</v>
      </c>
      <c r="B52" s="84"/>
      <c r="F52" s="60"/>
    </row>
    <row r="53" spans="1:11" ht="12" customHeight="1">
      <c r="A53" s="20"/>
      <c r="B53" s="20"/>
      <c r="F53" s="60"/>
    </row>
    <row r="54" spans="1:11" ht="18.75" customHeight="1">
      <c r="A54" s="20"/>
      <c r="B54" s="20"/>
      <c r="C54" s="296" t="s">
        <v>2</v>
      </c>
      <c r="D54" s="296"/>
      <c r="E54" s="296"/>
      <c r="F54" s="60"/>
      <c r="G54" s="296" t="s">
        <v>3</v>
      </c>
      <c r="H54" s="296"/>
      <c r="I54" s="296"/>
    </row>
    <row r="55" spans="1:11" ht="18.75" customHeight="1">
      <c r="A55" s="90"/>
      <c r="B55" s="90"/>
      <c r="C55" s="296" t="s">
        <v>4</v>
      </c>
      <c r="D55" s="296"/>
      <c r="E55" s="296"/>
      <c r="F55" s="61"/>
      <c r="G55" s="296" t="s">
        <v>4</v>
      </c>
      <c r="H55" s="296"/>
      <c r="I55" s="296"/>
    </row>
    <row r="56" spans="1:11" ht="18.75" customHeight="1">
      <c r="A56" s="90"/>
      <c r="B56" s="90"/>
      <c r="C56" s="313" t="s">
        <v>231</v>
      </c>
      <c r="D56" s="313"/>
      <c r="E56" s="313"/>
      <c r="F56" s="61"/>
      <c r="G56" s="313" t="s">
        <v>231</v>
      </c>
      <c r="H56" s="313"/>
      <c r="I56" s="313"/>
    </row>
    <row r="57" spans="1:11" ht="18.75" customHeight="1">
      <c r="A57" s="90"/>
      <c r="B57" s="90"/>
      <c r="C57" s="314" t="s">
        <v>232</v>
      </c>
      <c r="D57" s="314"/>
      <c r="E57" s="314"/>
      <c r="F57" s="61"/>
      <c r="G57" s="314" t="s">
        <v>232</v>
      </c>
      <c r="H57" s="314"/>
      <c r="I57" s="314"/>
    </row>
    <row r="58" spans="1:11" ht="18.75" customHeight="1">
      <c r="A58" s="90"/>
      <c r="B58" s="8" t="s">
        <v>7</v>
      </c>
      <c r="C58" s="37">
        <v>2019</v>
      </c>
      <c r="D58" s="16"/>
      <c r="E58" s="16">
        <v>2018</v>
      </c>
      <c r="F58" s="4"/>
      <c r="G58" s="37">
        <v>2019</v>
      </c>
      <c r="H58" s="16"/>
      <c r="I58" s="16">
        <v>2018</v>
      </c>
    </row>
    <row r="59" spans="1:11" ht="18.75" customHeight="1">
      <c r="A59" s="20"/>
      <c r="B59" s="20"/>
      <c r="C59" s="315" t="s">
        <v>9</v>
      </c>
      <c r="D59" s="315"/>
      <c r="E59" s="315"/>
      <c r="F59" s="315"/>
      <c r="G59" s="315"/>
      <c r="H59" s="315"/>
      <c r="I59" s="315"/>
    </row>
    <row r="60" spans="1:11" ht="18.75" customHeight="1">
      <c r="A60" s="85" t="s">
        <v>198</v>
      </c>
      <c r="B60" s="85"/>
      <c r="C60" s="62"/>
      <c r="D60" s="62"/>
      <c r="E60" s="62"/>
      <c r="F60" s="62"/>
      <c r="G60" s="62"/>
      <c r="H60" s="62"/>
      <c r="I60" s="62"/>
    </row>
    <row r="61" spans="1:11" s="97" customFormat="1" ht="18.75" customHeight="1">
      <c r="A61" s="20" t="s">
        <v>199</v>
      </c>
      <c r="B61" s="20"/>
      <c r="C61" s="62">
        <v>10259</v>
      </c>
      <c r="D61" s="62"/>
      <c r="E61" s="62">
        <v>8788</v>
      </c>
      <c r="F61" s="62"/>
      <c r="G61" s="70">
        <v>9150</v>
      </c>
      <c r="H61" s="62"/>
      <c r="I61" s="70">
        <v>7433</v>
      </c>
    </row>
    <row r="62" spans="1:11" s="97" customFormat="1" ht="18.75" customHeight="1">
      <c r="A62" s="20" t="s">
        <v>200</v>
      </c>
      <c r="B62" s="106" t="s">
        <v>164</v>
      </c>
      <c r="C62" s="70">
        <v>0</v>
      </c>
      <c r="D62" s="77"/>
      <c r="E62" s="70">
        <v>0</v>
      </c>
      <c r="F62" s="62"/>
      <c r="G62" s="42">
        <v>353264</v>
      </c>
      <c r="H62" s="62"/>
      <c r="I62" s="70">
        <v>4101</v>
      </c>
    </row>
    <row r="63" spans="1:11" s="97" customFormat="1" ht="18.75" customHeight="1">
      <c r="A63" s="20" t="s">
        <v>201</v>
      </c>
      <c r="B63" s="20"/>
      <c r="C63" s="62">
        <v>-426479</v>
      </c>
      <c r="D63" s="62"/>
      <c r="E63" s="62">
        <v>-230597</v>
      </c>
      <c r="F63" s="62"/>
      <c r="G63" s="82">
        <v>-277178</v>
      </c>
      <c r="H63" s="62"/>
      <c r="I63" s="82">
        <v>-41051</v>
      </c>
    </row>
    <row r="64" spans="1:11" s="97" customFormat="1" ht="18.75" customHeight="1">
      <c r="A64" s="20" t="s">
        <v>203</v>
      </c>
      <c r="B64" s="106"/>
      <c r="C64" s="62">
        <v>-3464</v>
      </c>
      <c r="D64" s="62"/>
      <c r="E64" s="62">
        <v>-12555</v>
      </c>
      <c r="F64" s="62"/>
      <c r="G64" s="77">
        <v>0</v>
      </c>
      <c r="H64" s="62"/>
      <c r="I64" s="70">
        <v>-10113</v>
      </c>
    </row>
    <row r="65" spans="1:9" s="97" customFormat="1" ht="18.75" customHeight="1">
      <c r="A65" s="20" t="s">
        <v>249</v>
      </c>
      <c r="B65" s="106" t="s">
        <v>164</v>
      </c>
      <c r="C65" s="70">
        <v>0</v>
      </c>
      <c r="D65" s="62"/>
      <c r="E65" s="70">
        <v>0</v>
      </c>
      <c r="F65" s="62"/>
      <c r="G65" s="77">
        <v>-1323</v>
      </c>
      <c r="H65" s="62"/>
      <c r="I65" s="70">
        <v>0</v>
      </c>
    </row>
    <row r="66" spans="1:9" s="97" customFormat="1" ht="18.75" customHeight="1">
      <c r="A66" s="20" t="s">
        <v>210</v>
      </c>
      <c r="B66" s="106" t="s">
        <v>75</v>
      </c>
      <c r="C66" s="62">
        <v>-11685</v>
      </c>
      <c r="D66" s="62"/>
      <c r="E66" s="70">
        <v>-73912</v>
      </c>
      <c r="F66" s="62"/>
      <c r="G66" s="77">
        <v>-10200</v>
      </c>
      <c r="H66" s="62"/>
      <c r="I66" s="70">
        <v>-73912</v>
      </c>
    </row>
    <row r="67" spans="1:9" ht="18.75" customHeight="1">
      <c r="A67" s="20" t="s">
        <v>250</v>
      </c>
      <c r="B67" s="95" t="s">
        <v>29</v>
      </c>
      <c r="C67" s="70">
        <v>0</v>
      </c>
      <c r="D67" s="77"/>
      <c r="E67" s="70">
        <v>0</v>
      </c>
      <c r="F67" s="62"/>
      <c r="G67" s="70">
        <v>-62040</v>
      </c>
      <c r="H67" s="62"/>
      <c r="I67" s="70">
        <v>-8082</v>
      </c>
    </row>
    <row r="68" spans="1:9" s="97" customFormat="1" ht="18.75" customHeight="1">
      <c r="A68" s="20" t="s">
        <v>251</v>
      </c>
      <c r="B68" s="20"/>
      <c r="C68" s="70">
        <v>1286</v>
      </c>
      <c r="D68" s="62"/>
      <c r="E68" s="70">
        <v>4337</v>
      </c>
      <c r="F68" s="62"/>
      <c r="G68" s="70">
        <v>0</v>
      </c>
      <c r="H68" s="62"/>
      <c r="I68" s="70">
        <v>0</v>
      </c>
    </row>
    <row r="69" spans="1:9" ht="18.75" customHeight="1">
      <c r="A69" s="20" t="s">
        <v>252</v>
      </c>
      <c r="B69" s="20"/>
      <c r="C69" s="70"/>
      <c r="D69" s="62"/>
      <c r="E69" s="70"/>
      <c r="F69" s="62"/>
      <c r="G69" s="77"/>
      <c r="H69" s="62"/>
      <c r="I69" s="77"/>
    </row>
    <row r="70" spans="1:9" ht="18.75" customHeight="1">
      <c r="A70" s="20" t="s">
        <v>253</v>
      </c>
      <c r="B70" s="20"/>
      <c r="C70" s="70">
        <v>0</v>
      </c>
      <c r="D70" s="62"/>
      <c r="E70" s="70">
        <v>219588</v>
      </c>
      <c r="F70" s="62"/>
      <c r="G70" s="77">
        <v>0</v>
      </c>
      <c r="H70" s="62"/>
      <c r="I70" s="70">
        <v>219588</v>
      </c>
    </row>
    <row r="71" spans="1:9" ht="18.75" hidden="1" customHeight="1">
      <c r="A71" s="20" t="s">
        <v>254</v>
      </c>
      <c r="B71" s="10"/>
      <c r="C71" s="70"/>
      <c r="D71" s="62"/>
      <c r="E71" s="70">
        <v>0</v>
      </c>
      <c r="F71" s="62"/>
      <c r="G71" s="70"/>
      <c r="H71" s="77"/>
      <c r="I71" s="70">
        <v>0</v>
      </c>
    </row>
    <row r="72" spans="1:9" ht="18.75" hidden="1" customHeight="1">
      <c r="A72" s="20" t="s">
        <v>255</v>
      </c>
      <c r="B72" s="10"/>
      <c r="C72" s="70"/>
      <c r="D72" s="77"/>
      <c r="E72" s="70">
        <v>0</v>
      </c>
      <c r="F72" s="62"/>
      <c r="G72" s="70"/>
      <c r="H72" s="62"/>
      <c r="I72" s="82">
        <v>0</v>
      </c>
    </row>
    <row r="73" spans="1:9" s="97" customFormat="1" ht="18.75" customHeight="1">
      <c r="A73" s="20" t="s">
        <v>206</v>
      </c>
      <c r="B73" s="20"/>
      <c r="C73" s="62">
        <v>367330</v>
      </c>
      <c r="D73" s="62"/>
      <c r="E73" s="62">
        <v>493185</v>
      </c>
      <c r="F73" s="62"/>
      <c r="G73" s="62">
        <v>367330</v>
      </c>
      <c r="H73" s="62"/>
      <c r="I73" s="62">
        <v>457538</v>
      </c>
    </row>
    <row r="74" spans="1:9" ht="18.75" customHeight="1">
      <c r="A74" s="20" t="s">
        <v>205</v>
      </c>
      <c r="B74" s="20"/>
      <c r="C74" s="62">
        <v>-29781</v>
      </c>
      <c r="D74" s="62"/>
      <c r="E74" s="62">
        <v>-463697</v>
      </c>
      <c r="F74" s="62"/>
      <c r="G74" s="62"/>
      <c r="H74" s="62"/>
      <c r="I74" s="62">
        <v>-463697</v>
      </c>
    </row>
    <row r="75" spans="1:9" ht="18.75" hidden="1" customHeight="1">
      <c r="A75" s="20" t="s">
        <v>256</v>
      </c>
      <c r="B75" s="20"/>
      <c r="C75" s="70"/>
      <c r="D75" s="62"/>
      <c r="E75" s="70">
        <v>0</v>
      </c>
      <c r="F75" s="62"/>
      <c r="G75" s="70"/>
      <c r="H75" s="62"/>
      <c r="I75" s="70">
        <v>0</v>
      </c>
    </row>
    <row r="76" spans="1:9" ht="20.25" hidden="1" customHeight="1">
      <c r="A76" s="20" t="s">
        <v>257</v>
      </c>
      <c r="B76" s="20"/>
      <c r="C76" s="70">
        <v>0</v>
      </c>
      <c r="D76" s="62"/>
      <c r="E76" s="70">
        <v>0</v>
      </c>
      <c r="F76" s="62"/>
      <c r="G76" s="91">
        <v>0</v>
      </c>
      <c r="H76" s="62"/>
      <c r="I76" s="102">
        <v>0</v>
      </c>
    </row>
    <row r="77" spans="1:9" ht="20.25" hidden="1" customHeight="1">
      <c r="A77" s="20" t="s">
        <v>256</v>
      </c>
      <c r="B77" s="20"/>
      <c r="C77" s="70"/>
      <c r="D77" s="62"/>
      <c r="E77" s="70">
        <v>0</v>
      </c>
      <c r="F77" s="62"/>
      <c r="G77" s="91"/>
      <c r="H77" s="62"/>
      <c r="I77" s="102">
        <v>0</v>
      </c>
    </row>
    <row r="78" spans="1:9" ht="18.75" customHeight="1">
      <c r="A78" s="67" t="s">
        <v>212</v>
      </c>
      <c r="B78" s="67"/>
      <c r="C78" s="89">
        <f>SUM(C61:C77)</f>
        <v>-92534</v>
      </c>
      <c r="D78" s="69"/>
      <c r="E78" s="89">
        <f>SUM(E61:E77)</f>
        <v>-54863</v>
      </c>
      <c r="F78" s="69"/>
      <c r="G78" s="89">
        <f>SUM(G61:G77)</f>
        <v>379003</v>
      </c>
      <c r="H78" s="69"/>
      <c r="I78" s="89">
        <f>SUM(I61:I77)</f>
        <v>91805</v>
      </c>
    </row>
    <row r="79" spans="1:9" ht="12" customHeight="1">
      <c r="A79" s="90"/>
      <c r="B79" s="90"/>
      <c r="C79" s="69"/>
      <c r="D79" s="69"/>
      <c r="E79" s="69"/>
      <c r="F79" s="69"/>
      <c r="G79" s="69"/>
      <c r="H79" s="69"/>
      <c r="I79" s="69"/>
    </row>
    <row r="80" spans="1:9" ht="18.75" customHeight="1">
      <c r="A80" s="85" t="s">
        <v>213</v>
      </c>
      <c r="B80" s="85"/>
      <c r="C80" s="62"/>
      <c r="D80" s="62"/>
      <c r="E80" s="62"/>
      <c r="F80" s="62"/>
      <c r="G80" s="62"/>
      <c r="H80" s="62"/>
      <c r="I80" s="62"/>
    </row>
    <row r="81" spans="1:9" s="97" customFormat="1" ht="18.75" customHeight="1">
      <c r="A81" s="20" t="s">
        <v>214</v>
      </c>
      <c r="B81" s="20"/>
      <c r="C81" s="62">
        <v>-48413</v>
      </c>
      <c r="D81" s="62"/>
      <c r="E81" s="62">
        <v>-20514</v>
      </c>
      <c r="F81" s="62"/>
      <c r="G81" s="92">
        <v>-10285</v>
      </c>
      <c r="H81" s="62"/>
      <c r="I81" s="92">
        <v>-3874</v>
      </c>
    </row>
    <row r="82" spans="1:9" ht="18.75" customHeight="1">
      <c r="A82" s="20" t="s">
        <v>215</v>
      </c>
      <c r="B82" s="20"/>
      <c r="C82" s="40">
        <v>-618058</v>
      </c>
      <c r="D82" s="62"/>
      <c r="E82" s="40">
        <v>-613919</v>
      </c>
      <c r="F82" s="62"/>
      <c r="G82" s="40">
        <v>-618041</v>
      </c>
      <c r="H82" s="62"/>
      <c r="I82" s="40">
        <v>-613919</v>
      </c>
    </row>
    <row r="83" spans="1:9" ht="18.75" customHeight="1">
      <c r="A83" s="20" t="s">
        <v>258</v>
      </c>
      <c r="B83" s="20"/>
      <c r="D83" s="62"/>
      <c r="E83" s="40"/>
      <c r="F83" s="62"/>
      <c r="G83" s="40"/>
      <c r="H83" s="62"/>
      <c r="I83" s="40"/>
    </row>
    <row r="84" spans="1:9" s="97" customFormat="1" ht="18.75" customHeight="1">
      <c r="A84" s="20" t="s">
        <v>259</v>
      </c>
      <c r="B84" s="20"/>
      <c r="C84" s="40">
        <v>-837</v>
      </c>
      <c r="D84" s="62"/>
      <c r="E84" s="40">
        <v>-5323</v>
      </c>
      <c r="F84" s="62"/>
      <c r="G84" s="70">
        <v>71206</v>
      </c>
      <c r="H84" s="77"/>
      <c r="I84" s="70">
        <v>0</v>
      </c>
    </row>
    <row r="85" spans="1:9" ht="18.75" customHeight="1">
      <c r="A85" s="20" t="s">
        <v>260</v>
      </c>
      <c r="B85" s="20"/>
      <c r="D85" s="62"/>
      <c r="E85" s="62"/>
      <c r="F85" s="62"/>
      <c r="G85" s="70"/>
      <c r="H85" s="62"/>
      <c r="I85" s="70"/>
    </row>
    <row r="86" spans="1:9" s="97" customFormat="1" ht="18.75" customHeight="1">
      <c r="A86" s="71" t="s">
        <v>261</v>
      </c>
      <c r="B86" s="71"/>
      <c r="C86" s="62">
        <v>230920</v>
      </c>
      <c r="D86" s="62"/>
      <c r="E86" s="62">
        <v>220161</v>
      </c>
      <c r="F86" s="62"/>
      <c r="G86" s="70">
        <v>0</v>
      </c>
      <c r="H86" s="62"/>
      <c r="I86" s="70">
        <v>67926</v>
      </c>
    </row>
    <row r="87" spans="1:9" ht="18.75" hidden="1" customHeight="1">
      <c r="A87" s="20" t="s">
        <v>262</v>
      </c>
      <c r="B87" s="71"/>
      <c r="C87" s="70"/>
      <c r="D87" s="70"/>
      <c r="E87" s="70"/>
      <c r="F87" s="62"/>
      <c r="G87" s="70"/>
      <c r="H87" s="62"/>
      <c r="I87" s="70"/>
    </row>
    <row r="88" spans="1:9" ht="18.75" hidden="1" customHeight="1">
      <c r="A88" s="20" t="s">
        <v>263</v>
      </c>
      <c r="B88" s="20"/>
      <c r="C88" s="77"/>
      <c r="D88" s="62"/>
      <c r="E88" s="77">
        <v>0</v>
      </c>
      <c r="F88" s="62"/>
      <c r="G88" s="77"/>
      <c r="H88" s="62"/>
      <c r="I88" s="77">
        <v>0</v>
      </c>
    </row>
    <row r="89" spans="1:9" ht="18.75" hidden="1" customHeight="1">
      <c r="A89" s="30" t="s">
        <v>264</v>
      </c>
      <c r="B89" s="30"/>
      <c r="C89" s="70">
        <v>0</v>
      </c>
      <c r="D89" s="62"/>
      <c r="E89" s="70">
        <v>0</v>
      </c>
      <c r="F89" s="62"/>
      <c r="G89" s="70">
        <v>0</v>
      </c>
      <c r="H89" s="62"/>
      <c r="I89" s="70">
        <v>0</v>
      </c>
    </row>
    <row r="90" spans="1:9" ht="18.75" customHeight="1">
      <c r="A90" s="30" t="s">
        <v>219</v>
      </c>
      <c r="B90" s="95">
        <v>4</v>
      </c>
      <c r="C90" s="70">
        <v>0</v>
      </c>
      <c r="D90" s="62"/>
      <c r="E90" s="70">
        <v>0</v>
      </c>
      <c r="F90" s="62"/>
      <c r="G90" s="70">
        <v>0</v>
      </c>
      <c r="H90" s="62"/>
      <c r="I90" s="70">
        <v>0</v>
      </c>
    </row>
    <row r="91" spans="1:9" ht="18.75" customHeight="1">
      <c r="A91" s="30" t="s">
        <v>265</v>
      </c>
      <c r="B91" s="95">
        <v>12</v>
      </c>
      <c r="C91" s="72">
        <v>114434</v>
      </c>
      <c r="D91" s="62"/>
      <c r="E91" s="72">
        <v>0</v>
      </c>
      <c r="F91" s="62"/>
      <c r="G91" s="72">
        <v>114434</v>
      </c>
      <c r="H91" s="62"/>
      <c r="I91" s="72">
        <v>0</v>
      </c>
    </row>
    <row r="92" spans="1:9" ht="18.75" customHeight="1">
      <c r="A92" s="67" t="s">
        <v>266</v>
      </c>
      <c r="B92" s="67"/>
      <c r="C92" s="89">
        <f>SUM(C81:C91)</f>
        <v>-321954</v>
      </c>
      <c r="D92" s="69"/>
      <c r="E92" s="89">
        <f>SUM(E81:E91)</f>
        <v>-419595</v>
      </c>
      <c r="F92" s="69"/>
      <c r="G92" s="89">
        <f>SUM(G81:G91)</f>
        <v>-442686</v>
      </c>
      <c r="H92" s="69"/>
      <c r="I92" s="89">
        <f>SUM(I81:I91)</f>
        <v>-549867</v>
      </c>
    </row>
    <row r="93" spans="1:9" ht="12" customHeight="1">
      <c r="A93" s="90"/>
      <c r="B93" s="90"/>
      <c r="C93" s="69"/>
      <c r="D93" s="69"/>
      <c r="E93" s="69"/>
      <c r="F93" s="69"/>
      <c r="G93" s="69"/>
      <c r="H93" s="69"/>
      <c r="I93" s="69"/>
    </row>
    <row r="94" spans="1:9" ht="20.25" customHeight="1">
      <c r="A94" s="20" t="s">
        <v>221</v>
      </c>
      <c r="B94" s="90"/>
      <c r="C94" s="69"/>
      <c r="D94" s="69"/>
      <c r="E94" s="69"/>
      <c r="F94" s="69"/>
      <c r="G94" s="69"/>
      <c r="H94" s="69"/>
      <c r="I94" s="69"/>
    </row>
    <row r="95" spans="1:9" ht="18.75" customHeight="1">
      <c r="A95" s="64" t="s">
        <v>267</v>
      </c>
      <c r="B95" s="67"/>
      <c r="C95" s="45">
        <f>C49+C78+C92</f>
        <v>525247</v>
      </c>
      <c r="D95" s="62"/>
      <c r="E95" s="45">
        <v>-22068</v>
      </c>
      <c r="F95" s="62"/>
      <c r="G95" s="45">
        <f>G49+G78+G92</f>
        <v>368346</v>
      </c>
      <c r="H95" s="62"/>
      <c r="I95" s="45">
        <v>-40615</v>
      </c>
    </row>
    <row r="96" spans="1:9" ht="18.75" customHeight="1">
      <c r="A96" s="64" t="s">
        <v>223</v>
      </c>
      <c r="B96" s="67"/>
      <c r="C96" s="72">
        <v>-6512</v>
      </c>
      <c r="D96" s="62"/>
      <c r="E96" s="72">
        <v>-13493</v>
      </c>
      <c r="F96" s="62"/>
      <c r="G96" s="72">
        <v>0</v>
      </c>
      <c r="H96" s="77"/>
      <c r="I96" s="72">
        <v>0</v>
      </c>
    </row>
    <row r="97" spans="1:9" ht="18.75" customHeight="1">
      <c r="A97" s="67" t="s">
        <v>221</v>
      </c>
      <c r="B97" s="67"/>
      <c r="C97" s="96">
        <f>SUM(C95:C96)</f>
        <v>518735</v>
      </c>
      <c r="D97" s="69"/>
      <c r="E97" s="96">
        <f>SUM(E95:E96)</f>
        <v>-35561</v>
      </c>
      <c r="F97" s="69"/>
      <c r="G97" s="96">
        <f>SUM(G95:G96)</f>
        <v>368346</v>
      </c>
      <c r="H97" s="69"/>
      <c r="I97" s="96">
        <f>SUM(I95:I96)</f>
        <v>-40615</v>
      </c>
    </row>
    <row r="98" spans="1:9" ht="18.75" customHeight="1">
      <c r="A98" s="64" t="s">
        <v>224</v>
      </c>
      <c r="B98" s="64"/>
      <c r="C98" s="62">
        <v>559531</v>
      </c>
      <c r="D98" s="62"/>
      <c r="E98" s="62">
        <v>477671</v>
      </c>
      <c r="F98" s="62"/>
      <c r="G98" s="62">
        <v>206505</v>
      </c>
      <c r="H98" s="62"/>
      <c r="I98" s="62">
        <v>70169</v>
      </c>
    </row>
    <row r="99" spans="1:9" ht="18.75" customHeight="1" thickBot="1">
      <c r="A99" s="90" t="s">
        <v>268</v>
      </c>
      <c r="B99" s="90"/>
      <c r="C99" s="94">
        <f>SUM(C97:C98)</f>
        <v>1078266</v>
      </c>
      <c r="D99" s="69"/>
      <c r="E99" s="94">
        <f>SUM(E97:E98)</f>
        <v>442110</v>
      </c>
      <c r="F99" s="69"/>
      <c r="G99" s="94">
        <f>SUM(G97:G98)</f>
        <v>574851</v>
      </c>
      <c r="H99" s="69"/>
      <c r="I99" s="94">
        <f>SUM(I97:I98)</f>
        <v>29554</v>
      </c>
    </row>
    <row r="100" spans="1:9" ht="12" customHeight="1" thickTop="1">
      <c r="A100" s="90"/>
      <c r="B100" s="90"/>
      <c r="C100" s="93"/>
      <c r="D100" s="69"/>
      <c r="E100" s="93"/>
      <c r="F100" s="69"/>
      <c r="G100" s="93"/>
      <c r="H100" s="69"/>
      <c r="I100" s="93"/>
    </row>
    <row r="101" spans="1:9" ht="20.25" customHeight="1">
      <c r="A101" s="83" t="s">
        <v>225</v>
      </c>
      <c r="D101" s="103"/>
      <c r="F101" s="103"/>
      <c r="H101" s="103"/>
    </row>
    <row r="102" spans="1:9" ht="20.25" customHeight="1">
      <c r="A102" s="28" t="s">
        <v>269</v>
      </c>
    </row>
    <row r="103" spans="1:9" ht="20.25" customHeight="1">
      <c r="A103" s="83" t="s">
        <v>270</v>
      </c>
      <c r="C103" s="70">
        <v>4638</v>
      </c>
      <c r="D103" s="103"/>
      <c r="E103" s="70">
        <v>6315</v>
      </c>
      <c r="F103" s="103"/>
      <c r="G103" s="93"/>
      <c r="H103" s="103"/>
      <c r="I103" s="93">
        <v>0</v>
      </c>
    </row>
    <row r="104" spans="1:9" ht="20.25" customHeight="1">
      <c r="A104" s="30" t="s">
        <v>271</v>
      </c>
      <c r="C104" s="70"/>
      <c r="D104" s="103"/>
      <c r="E104" s="70"/>
      <c r="F104" s="103"/>
      <c r="G104" s="77"/>
      <c r="H104" s="103"/>
      <c r="I104" s="93"/>
    </row>
    <row r="105" spans="1:9" ht="20.25" customHeight="1">
      <c r="A105" s="30" t="s">
        <v>272</v>
      </c>
      <c r="C105" s="70"/>
      <c r="D105" s="103"/>
      <c r="E105" s="70">
        <v>4264</v>
      </c>
      <c r="F105" s="103"/>
      <c r="G105" s="93"/>
      <c r="H105" s="103"/>
      <c r="I105" s="93">
        <v>0</v>
      </c>
    </row>
    <row r="106" spans="1:9" ht="20.25" customHeight="1">
      <c r="A106" s="30" t="s">
        <v>273</v>
      </c>
      <c r="C106" s="70">
        <v>42605</v>
      </c>
      <c r="D106" s="103"/>
      <c r="E106" s="93">
        <v>0</v>
      </c>
      <c r="F106" s="103"/>
      <c r="H106" s="103"/>
      <c r="I106" s="93">
        <v>0</v>
      </c>
    </row>
    <row r="107" spans="1:9" ht="20.25" customHeight="1">
      <c r="A107" s="83"/>
      <c r="C107" s="82">
        <f>C99-'BS2-3'!C11</f>
        <v>-1830986</v>
      </c>
      <c r="D107" s="103"/>
      <c r="E107" s="82"/>
      <c r="F107" s="103"/>
      <c r="G107" s="82">
        <f>G99-'BS2-3'!G11</f>
        <v>-990748</v>
      </c>
      <c r="H107" s="103"/>
      <c r="I107" s="82"/>
    </row>
    <row r="108" spans="1:9" ht="20.25" customHeight="1">
      <c r="A108" s="83"/>
      <c r="D108" s="103"/>
      <c r="F108" s="103"/>
      <c r="H108" s="103"/>
    </row>
    <row r="109" spans="1:9" ht="20.25" customHeight="1">
      <c r="A109" s="83"/>
      <c r="D109" s="103"/>
      <c r="F109" s="103"/>
      <c r="H109" s="103"/>
    </row>
    <row r="110" spans="1:9" ht="20.25" customHeight="1">
      <c r="C110" s="70"/>
      <c r="E110" s="70"/>
      <c r="G110" s="70"/>
      <c r="I110" s="70"/>
    </row>
    <row r="111" spans="1:9" ht="20.25" customHeight="1">
      <c r="C111" s="82"/>
      <c r="E111" s="82"/>
      <c r="G111" s="82"/>
      <c r="I111" s="82"/>
    </row>
  </sheetData>
  <mergeCells count="18">
    <mergeCell ref="C56:E56"/>
    <mergeCell ref="G56:I56"/>
    <mergeCell ref="C57:E57"/>
    <mergeCell ref="G57:I57"/>
    <mergeCell ref="C59:I59"/>
    <mergeCell ref="C55:E55"/>
    <mergeCell ref="G55:I5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4:E54"/>
    <mergeCell ref="G54:I54"/>
  </mergeCells>
  <pageMargins left="0.8" right="0.8" top="0.48" bottom="0.5" header="0.5" footer="0.5"/>
  <pageSetup paperSize="9" scale="76" firstPageNumber="10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50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B88670-ABD6-49EC-87E8-11E0FF4803F3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metadata/properties"/>
    <ds:schemaRef ds:uri="http://purl.org/dc/terms/"/>
    <ds:schemaRef ds:uri="4243d5be-521d-4052-81ca-f0f31ea6f2da"/>
    <ds:schemaRef ds:uri="05716746-add9-412a-97a9-1b5167d151a3"/>
    <ds:schemaRef ds:uri="f6ba49b0-bcda-4796-8236-5b5cc1493ace"/>
  </ds:schemaRefs>
</ds:datastoreItem>
</file>

<file path=customXml/itemProps2.xml><?xml version="1.0" encoding="utf-8"?>
<ds:datastoreItem xmlns:ds="http://schemas.openxmlformats.org/officeDocument/2006/customXml" ds:itemID="{14ED269A-1BD3-41A7-967C-655CDA0ADC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0A593C-2278-4A32-BEDD-9FC67D52AB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BS2-3</vt:lpstr>
      <vt:lpstr>PL-4</vt:lpstr>
      <vt:lpstr>PL-5</vt:lpstr>
      <vt:lpstr>SH-6</vt:lpstr>
      <vt:lpstr>SH-7</vt:lpstr>
      <vt:lpstr>SH-8</vt:lpstr>
      <vt:lpstr>CF 9-10</vt:lpstr>
      <vt:lpstr>CF10-11 before cut</vt:lpstr>
      <vt:lpstr>CF10-11 (not used)</vt:lpstr>
      <vt:lpstr>'BS2-3'!Print_Area</vt:lpstr>
      <vt:lpstr>'CF 9-10'!Print_Area</vt:lpstr>
      <vt:lpstr>'CF10-11 (not used)'!Print_Area</vt:lpstr>
      <vt:lpstr>'CF10-11 before cut'!Print_Area</vt:lpstr>
      <vt:lpstr>'PL-4'!Print_Area</vt:lpstr>
      <vt:lpstr>'PL-5'!Print_Area</vt:lpstr>
      <vt:lpstr>'SH-6'!Print_Area</vt:lpstr>
      <vt:lpstr>'SH-7'!Print_Area</vt:lpstr>
      <vt:lpstr>'SH-8'!Print_Area</vt:lpstr>
    </vt:vector>
  </TitlesOfParts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Warayut Yantasanakit</cp:lastModifiedBy>
  <cp:revision/>
  <cp:lastPrinted>2024-11-12T03:04:04Z</cp:lastPrinted>
  <dcterms:created xsi:type="dcterms:W3CDTF">2015-05-02T04:57:45Z</dcterms:created>
  <dcterms:modified xsi:type="dcterms:W3CDTF">2024-11-12T10:01:19Z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