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4\Q3'2024\SPVI\"/>
    </mc:Choice>
  </mc:AlternateContent>
  <xr:revisionPtr revIDLastSave="0" documentId="8_{A35D0ACB-369F-4ADD-A9EF-201DCD6EF023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BS!$A$1:$H$65</definedName>
    <definedName name="_xlnm.Print_Area" localSheetId="5">CF!$A$1:$H$69</definedName>
    <definedName name="_xlnm.Print_Area" localSheetId="3">PL!$A$1:$H$68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8" l="1"/>
  <c r="J22" i="8"/>
  <c r="H22" i="8"/>
  <c r="F22" i="8"/>
  <c r="D22" i="8"/>
  <c r="L15" i="8"/>
  <c r="J15" i="8"/>
  <c r="H15" i="8"/>
  <c r="F15" i="8"/>
  <c r="D15" i="8"/>
  <c r="E59" i="10" l="1"/>
  <c r="L21" i="8" l="1"/>
  <c r="L14" i="8"/>
  <c r="E53" i="6"/>
  <c r="E55" i="6" s="1"/>
  <c r="E52" i="6"/>
  <c r="E46" i="6"/>
  <c r="E18" i="6"/>
  <c r="E12" i="6"/>
  <c r="E19" i="6" s="1"/>
  <c r="E21" i="6" s="1"/>
  <c r="E41" i="9"/>
  <c r="E15" i="9"/>
  <c r="E50" i="10" l="1"/>
  <c r="G50" i="10"/>
  <c r="G52" i="6" l="1"/>
  <c r="G46" i="6"/>
  <c r="G53" i="6" s="1"/>
  <c r="G55" i="6" s="1"/>
  <c r="G18" i="6"/>
  <c r="G12" i="6"/>
  <c r="G19" i="6" s="1"/>
  <c r="G21" i="6" s="1"/>
  <c r="G23" i="6" s="1"/>
  <c r="G27" i="6" s="1"/>
  <c r="G30" i="6" s="1"/>
  <c r="E23" i="6"/>
  <c r="E27" i="6" s="1"/>
  <c r="E30" i="6" s="1"/>
  <c r="D20" i="8" l="1"/>
  <c r="H20" i="8"/>
  <c r="F20" i="8"/>
  <c r="L19" i="8"/>
  <c r="H13" i="8" l="1"/>
  <c r="F13" i="8"/>
  <c r="D13" i="8"/>
  <c r="L12" i="8"/>
  <c r="G15" i="9" l="1"/>
  <c r="G57" i="10" l="1"/>
  <c r="G41" i="9" l="1"/>
  <c r="E57" i="10"/>
  <c r="G22" i="9"/>
  <c r="E22" i="9"/>
  <c r="G45" i="9"/>
  <c r="E45" i="9"/>
  <c r="G55" i="9"/>
  <c r="G56" i="9"/>
  <c r="G53" i="9"/>
  <c r="G52" i="9"/>
  <c r="L17" i="8"/>
  <c r="E52" i="9"/>
  <c r="L10" i="8"/>
  <c r="E53" i="9"/>
  <c r="E55" i="9"/>
  <c r="G23" i="9" l="1"/>
  <c r="E8" i="10"/>
  <c r="G57" i="9"/>
  <c r="G46" i="9"/>
  <c r="E46" i="9"/>
  <c r="E23" i="9"/>
  <c r="G8" i="10"/>
  <c r="G22" i="10" s="1"/>
  <c r="G57" i="6"/>
  <c r="J11" i="8" s="1"/>
  <c r="G31" i="10" l="1"/>
  <c r="G35" i="10" s="1"/>
  <c r="G58" i="10" s="1"/>
  <c r="G60" i="10" s="1"/>
  <c r="L11" i="8"/>
  <c r="J13" i="8"/>
  <c r="G58" i="9"/>
  <c r="E22" i="10"/>
  <c r="E57" i="6"/>
  <c r="G61" i="6"/>
  <c r="G64" i="6" s="1"/>
  <c r="E31" i="10" l="1"/>
  <c r="E35" i="10" s="1"/>
  <c r="E58" i="10" s="1"/>
  <c r="E60" i="10" s="1"/>
  <c r="E61" i="6"/>
  <c r="E64" i="6" s="1"/>
  <c r="J18" i="8"/>
  <c r="L13" i="8"/>
  <c r="L18" i="8" l="1"/>
  <c r="J20" i="8"/>
  <c r="E56" i="9" s="1"/>
  <c r="E57" i="9" s="1"/>
  <c r="E58" i="9" s="1"/>
  <c r="L20" i="8" l="1"/>
</calcChain>
</file>

<file path=xl/sharedStrings.xml><?xml version="1.0" encoding="utf-8"?>
<sst xmlns="http://schemas.openxmlformats.org/spreadsheetml/2006/main" count="218" uniqueCount="152">
  <si>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</si>
  <si>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</si>
  <si>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</si>
  <si>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</si>
  <si>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</si>
  <si>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</si>
  <si>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</si>
  <si>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</si>
  <si>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</si>
  <si>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</si>
  <si>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</si>
  <si>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</si>
  <si>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</si>
  <si>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</si>
  <si>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</si>
  <si>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</si>
  <si>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</si>
  <si>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</si>
  <si>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</si>
  <si>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</si>
  <si>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</si>
  <si>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</si>
  <si>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</si>
  <si>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</si>
  <si>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</si>
  <si>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</si>
  <si>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</si>
  <si>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</si>
  <si>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</si>
  <si>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</si>
  <si>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</si>
  <si>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</si>
  <si>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</si>
  <si>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</si>
  <si>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</si>
  <si>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</si>
  <si>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</si>
  <si>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</si>
  <si>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</si>
  <si>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</si>
  <si>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</si>
  <si>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</si>
  <si>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</si>
  <si>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</si>
  <si>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</si>
  <si>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</si>
  <si>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</si>
  <si>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</si>
  <si>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</si>
  <si>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</si>
  <si>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</si>
  <si>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</si>
  <si>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</si>
  <si>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</si>
  <si>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</si>
  <si>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</si>
  <si>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</si>
  <si>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</si>
  <si>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</si>
  <si>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</si>
  <si>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</si>
  <si>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</si>
  <si>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</si>
  <si>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</si>
  <si>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</si>
  <si>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</si>
  <si>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</si>
  <si>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</si>
  <si>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</si>
  <si>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Profit or loss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</si>
  <si>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</si>
  <si>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</si>
  <si>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</si>
  <si>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</si>
  <si>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</si>
  <si>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</si>
  <si>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</si>
  <si>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</si>
  <si>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</si>
  <si>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</si>
  <si>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</si>
  <si>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</si>
  <si>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</si>
  <si>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</si>
  <si>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</si>
  <si>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</si>
  <si>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</si>
  <si>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</si>
  <si>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</si>
  <si>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</si>
  <si>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</si>
  <si>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</si>
  <si>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</si>
  <si>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</si>
  <si>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</si>
  <si>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</si>
  <si>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</si>
  <si>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</si>
  <si>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</si>
  <si>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</si>
  <si>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</si>
  <si>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</si>
  <si>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</si>
  <si>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</si>
  <si>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</si>
  <si>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</si>
  <si>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</si>
  <si>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</si>
  <si>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</si>
  <si>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</si>
  <si>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</si>
  <si>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</si>
  <si>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</si>
  <si>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</si>
  <si>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</si>
  <si>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>Cash paid for right-of-use assets</t>
  </si>
  <si>
    <t xml:space="preserve">   Additions to right-of-use assets and lease liabilities</t>
  </si>
  <si>
    <t xml:space="preserve">     and intangible assets</t>
  </si>
  <si>
    <t>Balance as at 1 January 2023</t>
  </si>
  <si>
    <t>Cash paid for income tax</t>
  </si>
  <si>
    <t>2, 4</t>
  </si>
  <si>
    <t>Payment of principal portion of lease liabilities</t>
  </si>
  <si>
    <t xml:space="preserve">   Loss on disposals/write-off of equipment </t>
  </si>
  <si>
    <t>Cash paid for interest expenses</t>
  </si>
  <si>
    <t>31 December 2023</t>
  </si>
  <si>
    <t xml:space="preserve">   Transfer inventory to equipment and intangible assets</t>
  </si>
  <si>
    <t xml:space="preserve">   Payable for purchase of intangible assets</t>
  </si>
  <si>
    <t xml:space="preserve">   (Gain) loss from lease reassessment</t>
  </si>
  <si>
    <t xml:space="preserve">   Reduction of inventories to net realisable value </t>
  </si>
  <si>
    <t>Balance as at 1 January 2024</t>
  </si>
  <si>
    <t>2, 9</t>
  </si>
  <si>
    <t xml:space="preserve">   Allowance for expected credit losses </t>
  </si>
  <si>
    <t>Equipment</t>
  </si>
  <si>
    <t xml:space="preserve">   Interest income</t>
  </si>
  <si>
    <t>Cash received from interest income</t>
  </si>
  <si>
    <t>Dividend paid</t>
  </si>
  <si>
    <t>Short-term loans from financial institutions</t>
  </si>
  <si>
    <t>Cash paid for employee benefits</t>
  </si>
  <si>
    <t>Net cash flows from operating activities</t>
  </si>
  <si>
    <t>Net increase in cash and cash equivalents</t>
  </si>
  <si>
    <t>Increase in short-term loans from financial institutions</t>
  </si>
  <si>
    <t>Repayment of short-term loans from financial institutions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</si>
  <si>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</si>
  <si>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</si>
  <si>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</si>
  <si>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</si>
  <si>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</si>
  <si>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</si>
  <si>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>Other current financial assets</t>
  </si>
  <si>
    <t>Increase in other current financial assets</t>
  </si>
  <si>
    <t>Dividend paid (Note 14)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</si>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</sst>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58">
    <xf numFmtId="0" fontId="0" fillId="0" borderId="0" xfId="0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41" fontId="8" fillId="0" borderId="6" xfId="0" applyNumberFormat="1" applyFont="1" applyBorder="1" applyAlignment="1">
      <alignment horizontal="center"/>
    </xf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7" fillId="0" borderId="0" xfId="0" applyFont="1"/>
    <xf numFmtId="37" fontId="7" fillId="0" borderId="0" xfId="0" applyNumberFormat="1" applyFont="1"/>
    <xf numFmtId="37" fontId="8" fillId="0" borderId="0" xfId="0" applyNumberFormat="1" applyFont="1"/>
    <xf numFmtId="0" fontId="8" fillId="0" borderId="0" xfId="0" applyFont="1"/>
    <xf numFmtId="41" fontId="8" fillId="0" borderId="0" xfId="0" applyNumberFormat="1" applyFont="1"/>
    <xf numFmtId="41" fontId="8" fillId="0" borderId="3" xfId="0" applyNumberFormat="1" applyFont="1" applyBorder="1"/>
    <xf numFmtId="41" fontId="8" fillId="0" borderId="7" xfId="0" applyNumberFormat="1" applyFont="1" applyBorder="1"/>
    <xf numFmtId="41" fontId="8" fillId="0" borderId="8" xfId="0" applyNumberFormat="1" applyFont="1" applyBorder="1"/>
    <xf numFmtId="38" fontId="8" fillId="0" borderId="0" xfId="0" applyNumberFormat="1" applyFont="1"/>
    <xf numFmtId="39" fontId="8" fillId="0" borderId="6" xfId="0" applyNumberFormat="1" applyFont="1" applyBorder="1"/>
    <xf numFmtId="37" fontId="8" fillId="0" borderId="6" xfId="0" applyNumberFormat="1" applyFont="1" applyBorder="1"/>
    <xf numFmtId="37" fontId="7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41" fontId="11" fillId="0" borderId="0" xfId="0" applyNumberFormat="1" applyFont="1"/>
    <xf numFmtId="41" fontId="11" fillId="0" borderId="3" xfId="0" applyNumberFormat="1" applyFont="1" applyBorder="1"/>
    <xf numFmtId="41" fontId="11" fillId="0" borderId="7" xfId="0" applyNumberFormat="1" applyFont="1" applyBorder="1"/>
    <xf numFmtId="168" fontId="10" fillId="0" borderId="0" xfId="0" applyNumberFormat="1" applyFont="1" applyAlignment="1">
      <alignment horizontal="center"/>
    </xf>
    <xf numFmtId="41" fontId="11" fillId="0" borderId="6" xfId="0" applyNumberFormat="1" applyFont="1" applyBorder="1"/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8" fillId="0" borderId="4" xfId="0" applyNumberFormat="1" applyFont="1" applyBorder="1"/>
    <xf numFmtId="37" fontId="8" fillId="0" borderId="4" xfId="0" applyNumberFormat="1" applyFont="1" applyBorder="1"/>
    <xf numFmtId="41" fontId="10" fillId="0" borderId="0" xfId="0" applyNumberFormat="1" applyFont="1" applyAlignment="1">
      <alignment horizontal="center"/>
    </xf>
    <xf numFmtId="37" fontId="8" fillId="0" borderId="5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41" fontId="8" fillId="0" borderId="4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5"/>
  <sheetViews>
    <sheetView showGridLines="0" tabSelected="1" view="pageBreakPreview" zoomScaleNormal="100" zoomScaleSheetLayoutView="100" workbookViewId="0">
      <selection activeCell="E59" sqref="E59:G59"/>
    </sheetView>
  </sheetViews>
  <sheetFormatPr defaultColWidth="10.85546875" defaultRowHeight="20.45" customHeight="1"/>
  <cols>
    <col min="1" max="1" width="40.7109375" style="30" customWidth="1"/>
    <col min="2" max="2" width="5.7109375" style="30" customWidth="1"/>
    <col min="3" max="3" width="5.7109375" style="7" customWidth="1"/>
    <col min="4" max="4" width="1.7109375" style="7" customWidth="1"/>
    <col min="5" max="5" width="17.7109375" style="7" customWidth="1"/>
    <col min="6" max="6" width="1.7109375" style="30" customWidth="1"/>
    <col min="7" max="7" width="17.7109375" style="30" customWidth="1"/>
    <col min="8" max="8" width="1.7109375" style="30" customWidth="1"/>
    <col min="9" max="16384" width="10.85546875" style="30"/>
  </cols>
  <sheetData>
    <row r="1" spans="1:8" s="5" customFormat="1" ht="20.45" customHeight="1">
      <c r="A1" s="28" t="s">
        <v>70</v>
      </c>
      <c r="B1" s="29"/>
      <c r="C1" s="39"/>
      <c r="D1" s="39"/>
      <c r="E1" s="39"/>
      <c r="F1" s="29"/>
      <c r="G1" s="29"/>
      <c r="H1" s="29"/>
    </row>
    <row r="2" spans="1:8" s="5" customFormat="1" ht="20.45" customHeight="1">
      <c r="A2" s="28" t="s">
        <v>37</v>
      </c>
      <c r="B2" s="29"/>
      <c r="C2" s="39"/>
      <c r="D2" s="39"/>
      <c r="E2" s="39"/>
      <c r="F2" s="29"/>
      <c r="G2" s="29"/>
      <c r="H2" s="29"/>
    </row>
    <row r="3" spans="1:8" s="5" customFormat="1" ht="20.45" customHeight="1">
      <c r="A3" s="28" t="s">
        <v>142</v>
      </c>
      <c r="B3" s="29"/>
      <c r="C3" s="39"/>
      <c r="D3" s="39"/>
      <c r="E3" s="39"/>
      <c r="F3" s="29"/>
      <c r="G3" s="29"/>
      <c r="H3" s="29"/>
    </row>
    <row r="4" spans="1:8" s="5" customFormat="1" ht="20.45" customHeight="1">
      <c r="A4" s="28"/>
      <c r="B4" s="29"/>
      <c r="C4" s="39"/>
      <c r="D4" s="39"/>
      <c r="E4" s="39"/>
      <c r="F4" s="29"/>
      <c r="G4" s="8" t="s">
        <v>85</v>
      </c>
      <c r="H4" s="29"/>
    </row>
    <row r="5" spans="1:8" s="5" customFormat="1" ht="20.45" customHeight="1">
      <c r="A5" s="28"/>
      <c r="B5" s="29"/>
      <c r="C5" s="9" t="s">
        <v>0</v>
      </c>
      <c r="D5" s="39"/>
      <c r="E5" s="17" t="s">
        <v>143</v>
      </c>
      <c r="F5" s="10"/>
      <c r="G5" s="17" t="s">
        <v>124</v>
      </c>
      <c r="H5" s="29"/>
    </row>
    <row r="6" spans="1:8" s="5" customFormat="1" ht="20.45" customHeight="1">
      <c r="A6" s="28"/>
      <c r="B6" s="29"/>
      <c r="C6" s="7"/>
      <c r="D6" s="9"/>
      <c r="E6" s="7" t="s">
        <v>90</v>
      </c>
      <c r="F6" s="10"/>
      <c r="G6" s="7" t="s">
        <v>91</v>
      </c>
      <c r="H6" s="29"/>
    </row>
    <row r="7" spans="1:8" s="7" customFormat="1" ht="20.45" customHeight="1">
      <c r="A7" s="40"/>
      <c r="C7" s="9"/>
      <c r="D7" s="9"/>
      <c r="E7" s="7" t="s">
        <v>92</v>
      </c>
      <c r="F7" s="10"/>
      <c r="H7" s="10"/>
    </row>
    <row r="8" spans="1:8" ht="20.45" customHeight="1">
      <c r="A8" s="28" t="s">
        <v>7</v>
      </c>
    </row>
    <row r="9" spans="1:8" ht="20.45" customHeight="1">
      <c r="A9" s="28" t="s">
        <v>8</v>
      </c>
    </row>
    <row r="10" spans="1:8" ht="20.45" customHeight="1">
      <c r="A10" s="31" t="s">
        <v>28</v>
      </c>
      <c r="C10" s="13">
        <v>3</v>
      </c>
      <c r="D10" s="13"/>
      <c r="E10" s="41">
        <v>166156</v>
      </c>
      <c r="F10" s="41"/>
      <c r="G10" s="41">
        <v>63588</v>
      </c>
      <c r="H10" s="41"/>
    </row>
    <row r="11" spans="1:8" ht="20.45" customHeight="1">
      <c r="A11" s="31" t="s">
        <v>31</v>
      </c>
      <c r="C11" s="13" t="s">
        <v>120</v>
      </c>
      <c r="D11" s="13"/>
      <c r="E11" s="41">
        <v>103161</v>
      </c>
      <c r="F11" s="32"/>
      <c r="G11" s="32">
        <v>154577</v>
      </c>
      <c r="H11" s="32"/>
    </row>
    <row r="12" spans="1:8" ht="20.45" customHeight="1">
      <c r="A12" s="31" t="s">
        <v>34</v>
      </c>
      <c r="C12" s="13">
        <v>5</v>
      </c>
      <c r="D12" s="13"/>
      <c r="E12" s="41">
        <v>378025</v>
      </c>
      <c r="F12" s="41"/>
      <c r="G12" s="41">
        <v>641583</v>
      </c>
      <c r="H12" s="41"/>
    </row>
    <row r="13" spans="1:8" ht="20.45" customHeight="1">
      <c r="A13" s="31" t="s">
        <v>148</v>
      </c>
      <c r="C13" s="13"/>
      <c r="D13" s="13"/>
      <c r="E13" s="41">
        <v>10000</v>
      </c>
      <c r="F13" s="41"/>
      <c r="G13" s="41">
        <v>0</v>
      </c>
      <c r="H13" s="41"/>
    </row>
    <row r="14" spans="1:8" ht="20.45" customHeight="1">
      <c r="A14" s="31" t="s">
        <v>4</v>
      </c>
      <c r="C14" s="13"/>
      <c r="D14" s="13"/>
      <c r="E14" s="41">
        <v>14263</v>
      </c>
      <c r="F14" s="41"/>
      <c r="G14" s="42">
        <v>21980</v>
      </c>
      <c r="H14" s="41"/>
    </row>
    <row r="15" spans="1:8" ht="20.45" customHeight="1">
      <c r="A15" s="28" t="s">
        <v>9</v>
      </c>
      <c r="C15" s="13"/>
      <c r="D15" s="31"/>
      <c r="E15" s="43">
        <f>SUM(E10:E14)</f>
        <v>671605</v>
      </c>
      <c r="F15" s="41"/>
      <c r="G15" s="43">
        <f>SUM(G10:G14)</f>
        <v>881728</v>
      </c>
      <c r="H15" s="41"/>
    </row>
    <row r="16" spans="1:8" ht="20.45" customHeight="1">
      <c r="A16" s="28" t="s">
        <v>10</v>
      </c>
      <c r="C16" s="13"/>
      <c r="D16" s="31"/>
      <c r="E16" s="41"/>
      <c r="F16" s="41"/>
      <c r="G16" s="41"/>
      <c r="H16" s="41"/>
    </row>
    <row r="17" spans="1:8" ht="20.45" customHeight="1">
      <c r="A17" s="31" t="s">
        <v>132</v>
      </c>
      <c r="C17" s="13">
        <v>6</v>
      </c>
      <c r="D17" s="13"/>
      <c r="E17" s="41">
        <v>129406</v>
      </c>
      <c r="F17" s="41"/>
      <c r="G17" s="41">
        <v>119425</v>
      </c>
      <c r="H17" s="41"/>
    </row>
    <row r="18" spans="1:8" ht="20.45" customHeight="1">
      <c r="A18" s="31" t="s">
        <v>104</v>
      </c>
      <c r="C18" s="13">
        <v>7</v>
      </c>
      <c r="D18" s="13"/>
      <c r="E18" s="41">
        <v>204091</v>
      </c>
      <c r="F18" s="41"/>
      <c r="G18" s="41">
        <v>141605</v>
      </c>
      <c r="H18" s="41"/>
    </row>
    <row r="19" spans="1:8" ht="20.45" customHeight="1">
      <c r="A19" s="31" t="s">
        <v>82</v>
      </c>
      <c r="C19" s="13"/>
      <c r="D19" s="13"/>
      <c r="E19" s="41">
        <v>36334</v>
      </c>
      <c r="F19" s="41"/>
      <c r="G19" s="41">
        <v>36707</v>
      </c>
      <c r="H19" s="41"/>
    </row>
    <row r="20" spans="1:8" ht="20.45" customHeight="1">
      <c r="A20" s="31" t="s">
        <v>36</v>
      </c>
      <c r="C20" s="13"/>
      <c r="D20" s="13"/>
      <c r="E20" s="41">
        <v>45877</v>
      </c>
      <c r="F20" s="41"/>
      <c r="G20" s="41">
        <v>39030</v>
      </c>
      <c r="H20" s="41"/>
    </row>
    <row r="21" spans="1:8" ht="20.45" customHeight="1">
      <c r="A21" s="31" t="s">
        <v>71</v>
      </c>
      <c r="C21" s="13"/>
      <c r="D21" s="13"/>
      <c r="E21" s="42">
        <v>14924</v>
      </c>
      <c r="F21" s="41"/>
      <c r="G21" s="42">
        <v>13162</v>
      </c>
      <c r="H21" s="41"/>
    </row>
    <row r="22" spans="1:8" ht="20.45" customHeight="1">
      <c r="A22" s="28" t="s">
        <v>11</v>
      </c>
      <c r="C22" s="10"/>
      <c r="D22" s="41"/>
      <c r="E22" s="42">
        <f>SUM(E17:E21)</f>
        <v>430632</v>
      </c>
      <c r="F22" s="41"/>
      <c r="G22" s="42">
        <f>SUM(G17:G21)</f>
        <v>349929</v>
      </c>
      <c r="H22" s="44"/>
    </row>
    <row r="23" spans="1:8" ht="20.45" customHeight="1" thickBot="1">
      <c r="A23" s="28" t="s">
        <v>12</v>
      </c>
      <c r="C23" s="10"/>
      <c r="D23" s="41"/>
      <c r="E23" s="45">
        <f>SUM(E15,E22)</f>
        <v>1102237</v>
      </c>
      <c r="F23" s="44"/>
      <c r="G23" s="45">
        <f>SUM(G15,G22)</f>
        <v>1231657</v>
      </c>
      <c r="H23" s="44"/>
    </row>
    <row r="24" spans="1:8" ht="20.45" customHeight="1" thickTop="1">
      <c r="C24" s="14"/>
      <c r="D24" s="14"/>
      <c r="E24" s="14"/>
    </row>
    <row r="25" spans="1:8" ht="20.45" customHeight="1">
      <c r="A25" s="30" t="s">
        <v>1</v>
      </c>
    </row>
    <row r="26" spans="1:8" s="5" customFormat="1" ht="20.45" customHeight="1">
      <c r="A26" s="28" t="s">
        <v>70</v>
      </c>
      <c r="B26" s="29"/>
      <c r="C26" s="39"/>
      <c r="D26" s="39"/>
      <c r="E26" s="39"/>
      <c r="F26" s="29"/>
      <c r="G26" s="29"/>
      <c r="H26" s="29"/>
    </row>
    <row r="27" spans="1:8" s="5" customFormat="1" ht="20.45" customHeight="1">
      <c r="A27" s="28" t="s">
        <v>38</v>
      </c>
      <c r="B27" s="29"/>
      <c r="C27" s="39"/>
      <c r="D27" s="39"/>
      <c r="E27" s="39"/>
      <c r="F27" s="29"/>
      <c r="G27" s="29"/>
      <c r="H27" s="29"/>
    </row>
    <row r="28" spans="1:8" s="5" customFormat="1" ht="20.45" customHeight="1">
      <c r="A28" s="28" t="s">
        <v>142</v>
      </c>
      <c r="B28" s="29"/>
      <c r="C28" s="39"/>
      <c r="D28" s="39"/>
      <c r="E28" s="39"/>
      <c r="F28" s="29"/>
      <c r="G28" s="29"/>
      <c r="H28" s="29"/>
    </row>
    <row r="29" spans="1:8" s="5" customFormat="1" ht="20.45" customHeight="1">
      <c r="A29" s="28"/>
      <c r="B29" s="29"/>
      <c r="C29" s="39"/>
      <c r="D29" s="39"/>
      <c r="E29" s="39"/>
      <c r="F29" s="29"/>
      <c r="G29" s="8" t="s">
        <v>85</v>
      </c>
      <c r="H29" s="29"/>
    </row>
    <row r="30" spans="1:8" s="5" customFormat="1" ht="20.45" customHeight="1">
      <c r="A30" s="28"/>
      <c r="B30" s="29"/>
      <c r="C30" s="9" t="s">
        <v>0</v>
      </c>
      <c r="D30" s="39"/>
      <c r="E30" s="17" t="s">
        <v>143</v>
      </c>
      <c r="F30" s="10"/>
      <c r="G30" s="17" t="s">
        <v>124</v>
      </c>
      <c r="H30" s="29"/>
    </row>
    <row r="31" spans="1:8" s="5" customFormat="1" ht="20.45" customHeight="1">
      <c r="A31" s="28"/>
      <c r="B31" s="29"/>
      <c r="C31" s="7"/>
      <c r="D31" s="9"/>
      <c r="E31" s="7" t="s">
        <v>90</v>
      </c>
      <c r="F31" s="10"/>
      <c r="G31" s="7" t="s">
        <v>91</v>
      </c>
      <c r="H31" s="29"/>
    </row>
    <row r="32" spans="1:8" s="7" customFormat="1" ht="20.45" customHeight="1">
      <c r="A32" s="40"/>
      <c r="C32" s="9"/>
      <c r="D32" s="9"/>
      <c r="E32" s="7" t="s">
        <v>92</v>
      </c>
      <c r="F32" s="10"/>
      <c r="H32" s="10"/>
    </row>
    <row r="33" spans="1:8" ht="20.45" customHeight="1">
      <c r="A33" s="28" t="s">
        <v>13</v>
      </c>
    </row>
    <row r="34" spans="1:8" ht="20.45" customHeight="1">
      <c r="A34" s="28" t="s">
        <v>14</v>
      </c>
    </row>
    <row r="35" spans="1:8" ht="20.45" customHeight="1">
      <c r="A35" s="31" t="s">
        <v>136</v>
      </c>
      <c r="C35" s="13">
        <v>8</v>
      </c>
      <c r="D35" s="41"/>
      <c r="E35" s="32">
        <v>0</v>
      </c>
      <c r="F35" s="31"/>
      <c r="G35" s="46">
        <v>183065</v>
      </c>
    </row>
    <row r="36" spans="1:8" ht="20.45" customHeight="1">
      <c r="A36" s="31" t="s">
        <v>32</v>
      </c>
      <c r="C36" s="14" t="s">
        <v>130</v>
      </c>
      <c r="D36" s="13"/>
      <c r="E36" s="46">
        <v>304162</v>
      </c>
      <c r="F36" s="31"/>
      <c r="G36" s="46">
        <v>299558</v>
      </c>
      <c r="H36" s="31"/>
    </row>
    <row r="37" spans="1:8" ht="20.45" customHeight="1">
      <c r="A37" s="31" t="s">
        <v>79</v>
      </c>
      <c r="C37" s="14"/>
      <c r="D37" s="13"/>
      <c r="E37" s="46">
        <v>173</v>
      </c>
      <c r="F37" s="31"/>
      <c r="G37" s="46">
        <v>161</v>
      </c>
      <c r="H37" s="31"/>
    </row>
    <row r="38" spans="1:8" ht="20.45" customHeight="1">
      <c r="A38" s="31" t="s">
        <v>107</v>
      </c>
      <c r="C38" s="14"/>
      <c r="D38" s="13"/>
      <c r="E38" s="46">
        <v>72128</v>
      </c>
      <c r="F38" s="31"/>
      <c r="G38" s="46">
        <v>68916</v>
      </c>
      <c r="H38" s="31"/>
    </row>
    <row r="39" spans="1:8" ht="20.45" customHeight="1">
      <c r="A39" s="31" t="s">
        <v>95</v>
      </c>
      <c r="C39" s="14"/>
      <c r="D39" s="13"/>
      <c r="E39" s="46">
        <v>0</v>
      </c>
      <c r="F39" s="31"/>
      <c r="G39" s="46">
        <v>2005</v>
      </c>
      <c r="H39" s="31"/>
    </row>
    <row r="40" spans="1:8" ht="20.45" customHeight="1">
      <c r="A40" s="31" t="s">
        <v>5</v>
      </c>
      <c r="C40" s="14"/>
      <c r="D40" s="13"/>
      <c r="E40" s="47">
        <v>8296</v>
      </c>
      <c r="F40" s="31"/>
      <c r="G40" s="33">
        <v>1122</v>
      </c>
      <c r="H40" s="31"/>
    </row>
    <row r="41" spans="1:8" ht="20.45" customHeight="1">
      <c r="A41" s="28" t="s">
        <v>15</v>
      </c>
      <c r="C41" s="14"/>
      <c r="D41" s="13"/>
      <c r="E41" s="42">
        <f>SUM(E35:E40)</f>
        <v>384759</v>
      </c>
      <c r="F41" s="32"/>
      <c r="G41" s="42">
        <f>SUM(G35:G40)</f>
        <v>554827</v>
      </c>
      <c r="H41" s="31"/>
    </row>
    <row r="42" spans="1:8" ht="20.45" customHeight="1">
      <c r="A42" s="28" t="s">
        <v>16</v>
      </c>
      <c r="C42" s="14"/>
      <c r="D42" s="13"/>
      <c r="E42" s="41"/>
      <c r="F42" s="32"/>
      <c r="G42" s="41"/>
      <c r="H42" s="31"/>
    </row>
    <row r="43" spans="1:8" ht="20.45" customHeight="1">
      <c r="A43" s="31" t="s">
        <v>108</v>
      </c>
      <c r="C43" s="14"/>
      <c r="D43" s="13"/>
      <c r="E43" s="32">
        <v>136508</v>
      </c>
      <c r="F43" s="31"/>
      <c r="G43" s="41">
        <v>74875</v>
      </c>
      <c r="H43" s="31"/>
    </row>
    <row r="44" spans="1:8" ht="20.45" customHeight="1">
      <c r="A44" s="31" t="s">
        <v>33</v>
      </c>
      <c r="C44" s="14"/>
      <c r="D44" s="13"/>
      <c r="E44" s="33">
        <v>23794</v>
      </c>
      <c r="F44" s="31"/>
      <c r="G44" s="42">
        <v>21914</v>
      </c>
      <c r="H44" s="31"/>
    </row>
    <row r="45" spans="1:8" ht="20.45" customHeight="1">
      <c r="A45" s="28" t="s">
        <v>17</v>
      </c>
      <c r="C45" s="14"/>
      <c r="D45" s="10"/>
      <c r="E45" s="42">
        <f>SUM(E43:E44)</f>
        <v>160302</v>
      </c>
      <c r="F45" s="41"/>
      <c r="G45" s="42">
        <f>SUM(G43:G44)</f>
        <v>96789</v>
      </c>
      <c r="H45" s="41"/>
    </row>
    <row r="46" spans="1:8" ht="20.45" customHeight="1">
      <c r="A46" s="28" t="s">
        <v>18</v>
      </c>
      <c r="C46" s="14"/>
      <c r="D46" s="10"/>
      <c r="E46" s="42">
        <f>SUM(E41+E45)</f>
        <v>545061</v>
      </c>
      <c r="F46" s="41"/>
      <c r="G46" s="42">
        <f>SUM(G41+G45)</f>
        <v>651616</v>
      </c>
      <c r="H46" s="41"/>
    </row>
    <row r="47" spans="1:8" ht="20.45" customHeight="1">
      <c r="A47" s="28" t="s">
        <v>19</v>
      </c>
      <c r="C47" s="14"/>
      <c r="D47" s="14"/>
      <c r="E47" s="41"/>
      <c r="F47" s="14"/>
      <c r="H47" s="14"/>
    </row>
    <row r="48" spans="1:8" ht="20.45" customHeight="1">
      <c r="A48" s="31" t="s">
        <v>6</v>
      </c>
      <c r="C48" s="14"/>
      <c r="D48" s="14"/>
      <c r="E48" s="41"/>
      <c r="F48" s="14"/>
      <c r="H48" s="14"/>
    </row>
    <row r="49" spans="1:8" ht="20.45" customHeight="1">
      <c r="A49" s="31" t="s">
        <v>72</v>
      </c>
      <c r="C49" s="14"/>
      <c r="D49" s="14"/>
      <c r="E49" s="41"/>
    </row>
    <row r="50" spans="1:8" ht="20.45" customHeight="1" thickBot="1">
      <c r="A50" s="31" t="s">
        <v>109</v>
      </c>
      <c r="C50" s="14"/>
      <c r="D50" s="14"/>
      <c r="E50" s="45">
        <v>200000</v>
      </c>
      <c r="F50" s="14"/>
      <c r="G50" s="45">
        <v>200000</v>
      </c>
      <c r="H50" s="14"/>
    </row>
    <row r="51" spans="1:8" ht="20.45" customHeight="1" thickTop="1">
      <c r="A51" s="31" t="s">
        <v>73</v>
      </c>
      <c r="C51" s="14"/>
      <c r="D51" s="14"/>
      <c r="E51" s="41"/>
      <c r="F51" s="14"/>
      <c r="H51" s="14"/>
    </row>
    <row r="52" spans="1:8" ht="20.45" customHeight="1">
      <c r="A52" s="31" t="s">
        <v>109</v>
      </c>
      <c r="C52" s="14"/>
      <c r="D52" s="14"/>
      <c r="E52" s="41">
        <f>CE!D22</f>
        <v>200000</v>
      </c>
      <c r="F52" s="14"/>
      <c r="G52" s="32">
        <f>CE!D17</f>
        <v>200000</v>
      </c>
      <c r="H52" s="14"/>
    </row>
    <row r="53" spans="1:8" ht="20.45" customHeight="1">
      <c r="A53" s="31" t="s">
        <v>74</v>
      </c>
      <c r="C53" s="14"/>
      <c r="D53" s="14"/>
      <c r="E53" s="41">
        <f>CE!F22</f>
        <v>39810</v>
      </c>
      <c r="F53" s="14"/>
      <c r="G53" s="32">
        <f>CE!F17</f>
        <v>39810</v>
      </c>
      <c r="H53" s="14"/>
    </row>
    <row r="54" spans="1:8" ht="20.45" customHeight="1">
      <c r="A54" s="31" t="s">
        <v>59</v>
      </c>
      <c r="C54" s="14"/>
      <c r="D54" s="14"/>
      <c r="E54" s="41"/>
      <c r="F54" s="14"/>
      <c r="G54" s="32"/>
      <c r="H54" s="14"/>
    </row>
    <row r="55" spans="1:8" ht="20.45" customHeight="1">
      <c r="A55" s="31" t="s">
        <v>60</v>
      </c>
      <c r="C55" s="14"/>
      <c r="D55" s="13"/>
      <c r="E55" s="41">
        <f>CE!H22</f>
        <v>20000</v>
      </c>
      <c r="F55" s="14"/>
      <c r="G55" s="32">
        <f>CE!H17</f>
        <v>20000</v>
      </c>
      <c r="H55" s="14"/>
    </row>
    <row r="56" spans="1:8" ht="20.45" customHeight="1">
      <c r="A56" s="31" t="s">
        <v>61</v>
      </c>
      <c r="C56" s="14"/>
      <c r="D56" s="14"/>
      <c r="E56" s="41">
        <f>CE!J22</f>
        <v>297366</v>
      </c>
      <c r="F56" s="14"/>
      <c r="G56" s="33">
        <f>CE!J17</f>
        <v>320231</v>
      </c>
      <c r="H56" s="14"/>
    </row>
    <row r="57" spans="1:8" ht="20.45" customHeight="1">
      <c r="A57" s="28" t="s">
        <v>20</v>
      </c>
      <c r="C57" s="14"/>
      <c r="D57" s="14"/>
      <c r="E57" s="34">
        <f>SUM(E52:E56)</f>
        <v>557176</v>
      </c>
      <c r="F57" s="14"/>
      <c r="G57" s="30">
        <f>SUM(G52:G56)</f>
        <v>580041</v>
      </c>
      <c r="H57" s="14"/>
    </row>
    <row r="58" spans="1:8" ht="20.45" customHeight="1" thickBot="1">
      <c r="A58" s="28" t="s">
        <v>21</v>
      </c>
      <c r="C58" s="14"/>
      <c r="D58" s="14"/>
      <c r="E58" s="48">
        <f>SUM(E57+E46)</f>
        <v>1102237</v>
      </c>
      <c r="F58" s="14"/>
      <c r="G58" s="49">
        <f>SUM(G57+G46)</f>
        <v>1231657</v>
      </c>
      <c r="H58" s="14"/>
    </row>
    <row r="59" spans="1:8" ht="20.45" customHeight="1" thickTop="1">
      <c r="B59" s="14"/>
      <c r="C59" s="14"/>
      <c r="D59" s="14"/>
      <c r="E59" s="32"/>
      <c r="F59" s="50"/>
      <c r="G59" s="32"/>
      <c r="H59" s="50"/>
    </row>
    <row r="60" spans="1:8" ht="20.45" customHeight="1">
      <c r="A60" s="30" t="s">
        <v>1</v>
      </c>
      <c r="B60" s="14"/>
      <c r="C60" s="14"/>
      <c r="D60" s="14"/>
      <c r="E60" s="14"/>
      <c r="F60" s="31"/>
      <c r="G60" s="31"/>
      <c r="H60" s="31"/>
    </row>
    <row r="61" spans="1:8" ht="20.45" customHeight="1">
      <c r="B61" s="14"/>
      <c r="C61" s="14"/>
      <c r="D61" s="14"/>
      <c r="E61" s="14"/>
      <c r="F61" s="31"/>
      <c r="G61" s="31"/>
      <c r="H61" s="31"/>
    </row>
    <row r="62" spans="1:8" ht="20.45" customHeight="1">
      <c r="A62" s="51"/>
      <c r="B62" s="14"/>
      <c r="C62" s="14"/>
      <c r="D62" s="14"/>
      <c r="E62" s="14"/>
      <c r="F62" s="31"/>
      <c r="G62" s="31"/>
      <c r="H62" s="31"/>
    </row>
    <row r="63" spans="1:8" ht="20.45" customHeight="1">
      <c r="C63" s="14"/>
    </row>
    <row r="64" spans="1:8" ht="20.45" customHeight="1">
      <c r="B64" s="5" t="s">
        <v>22</v>
      </c>
      <c r="C64" s="14"/>
    </row>
    <row r="65" spans="1:3" ht="20.45" customHeight="1">
      <c r="A65" s="51"/>
      <c r="C65" s="14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8"/>
  <sheetViews>
    <sheetView showGridLines="0" view="pageBreakPreview" zoomScale="85" zoomScaleNormal="100" zoomScaleSheetLayoutView="85" workbookViewId="0">
      <selection activeCell="E60" sqref="E60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5.7109375" style="7" customWidth="1"/>
    <col min="4" max="4" width="1.7109375" style="30" customWidth="1"/>
    <col min="5" max="5" width="15.7109375" style="30" customWidth="1"/>
    <col min="6" max="6" width="1.7109375" style="30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19" t="s">
        <v>83</v>
      </c>
    </row>
    <row r="2" spans="1:7" s="5" customFormat="1" ht="20.25" customHeight="1">
      <c r="A2" s="28" t="s">
        <v>70</v>
      </c>
      <c r="B2" s="28"/>
      <c r="C2" s="15"/>
      <c r="D2" s="28"/>
      <c r="E2" s="28"/>
      <c r="F2" s="28"/>
      <c r="G2" s="28"/>
    </row>
    <row r="3" spans="1:7" s="5" customFormat="1" ht="20.25" customHeight="1">
      <c r="A3" s="28" t="s">
        <v>68</v>
      </c>
      <c r="B3" s="28"/>
      <c r="C3" s="15"/>
      <c r="D3" s="28"/>
      <c r="E3" s="28"/>
      <c r="F3" s="28"/>
      <c r="G3" s="28"/>
    </row>
    <row r="4" spans="1:7" s="5" customFormat="1" ht="20.25" customHeight="1">
      <c r="A4" s="28" t="s">
        <v>144</v>
      </c>
      <c r="B4" s="6"/>
      <c r="C4" s="7"/>
      <c r="D4" s="6"/>
      <c r="E4" s="6"/>
      <c r="F4" s="6"/>
    </row>
    <row r="5" spans="1:7" s="5" customFormat="1" ht="20.25" customHeight="1">
      <c r="A5" s="31"/>
      <c r="B5" s="6"/>
      <c r="D5" s="6"/>
      <c r="E5" s="6"/>
      <c r="F5" s="6"/>
      <c r="G5" s="8" t="s">
        <v>84</v>
      </c>
    </row>
    <row r="6" spans="1:7" s="5" customFormat="1" ht="20.25" customHeight="1">
      <c r="A6" s="31"/>
      <c r="B6" s="6"/>
      <c r="C6" s="9" t="s">
        <v>0</v>
      </c>
      <c r="D6" s="6"/>
      <c r="E6" s="11">
        <v>2024</v>
      </c>
      <c r="F6" s="10"/>
      <c r="G6" s="12">
        <v>2023</v>
      </c>
    </row>
    <row r="7" spans="1:7" s="7" customFormat="1" ht="20.25" customHeight="1">
      <c r="A7" s="28" t="s">
        <v>69</v>
      </c>
      <c r="C7" s="9"/>
      <c r="D7" s="10"/>
      <c r="E7" s="16"/>
      <c r="F7" s="10"/>
      <c r="G7" s="16"/>
    </row>
    <row r="8" spans="1:7" ht="20.25" customHeight="1">
      <c r="A8" s="28" t="s">
        <v>24</v>
      </c>
    </row>
    <row r="9" spans="1:7" ht="20.25" customHeight="1">
      <c r="A9" s="31" t="s">
        <v>35</v>
      </c>
      <c r="C9" s="13">
        <v>10</v>
      </c>
      <c r="D9" s="32"/>
      <c r="E9" s="32">
        <v>1472857</v>
      </c>
      <c r="F9" s="32"/>
      <c r="G9" s="32">
        <v>1795429</v>
      </c>
    </row>
    <row r="10" spans="1:7" ht="20.25" customHeight="1">
      <c r="A10" s="31" t="s">
        <v>54</v>
      </c>
      <c r="C10" s="13">
        <v>10</v>
      </c>
      <c r="D10" s="32"/>
      <c r="E10" s="32">
        <v>6016</v>
      </c>
      <c r="F10" s="32"/>
      <c r="G10" s="32">
        <v>16942</v>
      </c>
    </row>
    <row r="11" spans="1:7" ht="20.25" customHeight="1">
      <c r="A11" s="31" t="s">
        <v>23</v>
      </c>
      <c r="C11" s="13">
        <v>11</v>
      </c>
      <c r="D11" s="32"/>
      <c r="E11" s="33">
        <v>9895</v>
      </c>
      <c r="F11" s="32"/>
      <c r="G11" s="33">
        <v>8193</v>
      </c>
    </row>
    <row r="12" spans="1:7" ht="20.25" customHeight="1">
      <c r="A12" s="28" t="s">
        <v>25</v>
      </c>
      <c r="C12" s="13"/>
      <c r="D12" s="32"/>
      <c r="E12" s="33">
        <f>SUM(E9:E11)</f>
        <v>1488768</v>
      </c>
      <c r="F12" s="32"/>
      <c r="G12" s="33">
        <f>SUM(G9:G11)</f>
        <v>1820564</v>
      </c>
    </row>
    <row r="13" spans="1:7" ht="20.25" customHeight="1">
      <c r="A13" s="28" t="s">
        <v>26</v>
      </c>
      <c r="C13" s="13"/>
      <c r="D13" s="32"/>
      <c r="E13" s="32"/>
      <c r="F13" s="32"/>
      <c r="G13" s="32"/>
    </row>
    <row r="14" spans="1:7" ht="20.25" customHeight="1">
      <c r="A14" s="31" t="s">
        <v>77</v>
      </c>
      <c r="C14" s="13"/>
      <c r="D14" s="32"/>
      <c r="E14" s="32">
        <v>1332547</v>
      </c>
      <c r="F14" s="32"/>
      <c r="G14" s="32">
        <v>1632261</v>
      </c>
    </row>
    <row r="15" spans="1:7" ht="20.25" customHeight="1">
      <c r="A15" s="31" t="s">
        <v>78</v>
      </c>
      <c r="C15" s="13"/>
      <c r="D15" s="32"/>
      <c r="E15" s="32">
        <v>2264</v>
      </c>
      <c r="F15" s="32"/>
      <c r="G15" s="32">
        <v>11917</v>
      </c>
    </row>
    <row r="16" spans="1:7" ht="20.25" customHeight="1">
      <c r="A16" s="31" t="s">
        <v>102</v>
      </c>
      <c r="C16" s="13"/>
      <c r="D16" s="32"/>
      <c r="E16" s="32">
        <v>122063</v>
      </c>
      <c r="F16" s="32"/>
      <c r="G16" s="32">
        <v>120961</v>
      </c>
    </row>
    <row r="17" spans="1:7" ht="20.25" customHeight="1">
      <c r="A17" s="31" t="s">
        <v>30</v>
      </c>
      <c r="C17" s="13"/>
      <c r="D17" s="32"/>
      <c r="E17" s="32">
        <v>23643</v>
      </c>
      <c r="F17" s="32"/>
      <c r="G17" s="32">
        <v>23524</v>
      </c>
    </row>
    <row r="18" spans="1:7" ht="20.25" customHeight="1">
      <c r="A18" s="28" t="s">
        <v>27</v>
      </c>
      <c r="C18" s="13"/>
      <c r="D18" s="32"/>
      <c r="E18" s="34">
        <f>SUM(E14:E17)</f>
        <v>1480517</v>
      </c>
      <c r="F18" s="32"/>
      <c r="G18" s="34">
        <f>SUM(G14:G17)</f>
        <v>1788663</v>
      </c>
    </row>
    <row r="19" spans="1:7" ht="20.25" customHeight="1">
      <c r="A19" s="28" t="s">
        <v>110</v>
      </c>
      <c r="C19" s="13"/>
      <c r="D19" s="32"/>
      <c r="E19" s="32">
        <f>E12-E18</f>
        <v>8251</v>
      </c>
      <c r="F19" s="32"/>
      <c r="G19" s="32">
        <f>G12-G18</f>
        <v>31901</v>
      </c>
    </row>
    <row r="20" spans="1:7" ht="20.25" customHeight="1">
      <c r="A20" s="31" t="s">
        <v>29</v>
      </c>
      <c r="C20" s="13"/>
      <c r="D20" s="32"/>
      <c r="E20" s="33">
        <v>-1667</v>
      </c>
      <c r="F20" s="32"/>
      <c r="G20" s="33">
        <v>-2043</v>
      </c>
    </row>
    <row r="21" spans="1:7" ht="20.25" customHeight="1">
      <c r="A21" s="28" t="s">
        <v>96</v>
      </c>
      <c r="C21" s="13"/>
      <c r="D21" s="32"/>
      <c r="E21" s="32">
        <f>SUM(E19:E20)</f>
        <v>6584</v>
      </c>
      <c r="F21" s="32"/>
      <c r="G21" s="32">
        <f>SUM(G19:G20)</f>
        <v>29858</v>
      </c>
    </row>
    <row r="22" spans="1:7" ht="20.25" customHeight="1">
      <c r="A22" s="31" t="s">
        <v>105</v>
      </c>
      <c r="C22" s="13">
        <v>12</v>
      </c>
      <c r="D22" s="32"/>
      <c r="E22" s="33">
        <v>-1459</v>
      </c>
      <c r="F22" s="32"/>
      <c r="G22" s="33">
        <v>-5979</v>
      </c>
    </row>
    <row r="23" spans="1:7" ht="20.25" customHeight="1">
      <c r="A23" s="28" t="s">
        <v>97</v>
      </c>
      <c r="C23" s="13"/>
      <c r="D23" s="32"/>
      <c r="E23" s="35">
        <f>SUM(E21:E22)</f>
        <v>5125</v>
      </c>
      <c r="F23" s="32"/>
      <c r="G23" s="35">
        <f>SUM(G21:G22)</f>
        <v>23879</v>
      </c>
    </row>
    <row r="24" spans="1:7" ht="20.25" customHeight="1">
      <c r="A24" s="28"/>
      <c r="C24" s="13"/>
      <c r="D24" s="32"/>
      <c r="E24" s="32"/>
      <c r="F24" s="32"/>
      <c r="G24" s="32"/>
    </row>
    <row r="25" spans="1:7" ht="20.25" customHeight="1">
      <c r="A25" s="28" t="s">
        <v>87</v>
      </c>
      <c r="C25" s="13"/>
      <c r="D25" s="32"/>
      <c r="E25" s="20">
        <v>0</v>
      </c>
      <c r="F25" s="18"/>
      <c r="G25" s="20">
        <v>0</v>
      </c>
    </row>
    <row r="26" spans="1:7" ht="20.25" customHeight="1">
      <c r="A26" s="28"/>
      <c r="C26" s="13"/>
      <c r="D26" s="32"/>
      <c r="E26" s="18"/>
      <c r="F26" s="32"/>
      <c r="G26" s="18"/>
    </row>
    <row r="27" spans="1:7" ht="20.25" customHeight="1" thickBot="1">
      <c r="A27" s="28" t="s">
        <v>86</v>
      </c>
      <c r="C27" s="13"/>
      <c r="D27" s="32"/>
      <c r="E27" s="21">
        <f>E23+E25</f>
        <v>5125</v>
      </c>
      <c r="F27" s="36"/>
      <c r="G27" s="21">
        <f>G23+G25</f>
        <v>23879</v>
      </c>
    </row>
    <row r="28" spans="1:7" ht="20.25" customHeight="1" thickTop="1">
      <c r="A28" s="31"/>
      <c r="C28" s="13"/>
      <c r="D28" s="14"/>
    </row>
    <row r="29" spans="1:7" ht="20.25" customHeight="1">
      <c r="A29" s="28" t="s">
        <v>98</v>
      </c>
      <c r="C29" s="13">
        <v>13</v>
      </c>
    </row>
    <row r="30" spans="1:7" ht="20.25" customHeight="1" thickBot="1">
      <c r="A30" s="31" t="s">
        <v>99</v>
      </c>
      <c r="C30" s="10"/>
      <c r="E30" s="37">
        <f>(E27/(E32/1000))</f>
        <v>1.2812499999999999E-2</v>
      </c>
      <c r="G30" s="37">
        <f>(G27/(G32/1000))</f>
        <v>5.9697500000000001E-2</v>
      </c>
    </row>
    <row r="31" spans="1:7" ht="20.25" customHeight="1" thickTop="1">
      <c r="A31" s="31"/>
      <c r="C31" s="10"/>
    </row>
    <row r="32" spans="1:7" ht="20.25" customHeight="1" thickBot="1">
      <c r="A32" s="31" t="s">
        <v>65</v>
      </c>
      <c r="C32" s="10"/>
      <c r="E32" s="38">
        <v>400000000</v>
      </c>
      <c r="G32" s="38">
        <v>400000000</v>
      </c>
    </row>
    <row r="33" spans="1:7" ht="20.25" customHeight="1" thickTop="1">
      <c r="A33" s="31"/>
      <c r="C33" s="14"/>
      <c r="D33" s="14"/>
      <c r="E33" s="14"/>
      <c r="F33" s="14"/>
      <c r="G33" s="14"/>
    </row>
    <row r="34" spans="1:7" ht="20.25" customHeight="1">
      <c r="A34" s="30" t="s">
        <v>1</v>
      </c>
    </row>
    <row r="35" spans="1:7" ht="20.25" customHeight="1">
      <c r="G35" s="19" t="s">
        <v>83</v>
      </c>
    </row>
    <row r="36" spans="1:7" s="5" customFormat="1" ht="20.25" customHeight="1">
      <c r="A36" s="28" t="s">
        <v>70</v>
      </c>
      <c r="B36" s="28"/>
      <c r="C36" s="15"/>
      <c r="D36" s="28"/>
      <c r="E36" s="28"/>
      <c r="F36" s="28"/>
      <c r="G36" s="28"/>
    </row>
    <row r="37" spans="1:7" s="5" customFormat="1" ht="20.25" customHeight="1">
      <c r="A37" s="28" t="s">
        <v>68</v>
      </c>
      <c r="B37" s="28"/>
      <c r="C37" s="15"/>
      <c r="D37" s="28"/>
      <c r="E37" s="28"/>
      <c r="F37" s="28"/>
      <c r="G37" s="28"/>
    </row>
    <row r="38" spans="1:7" s="5" customFormat="1" ht="20.25" customHeight="1">
      <c r="A38" s="28" t="s">
        <v>145</v>
      </c>
      <c r="B38" s="6"/>
      <c r="C38" s="7"/>
      <c r="D38" s="6"/>
      <c r="E38" s="6"/>
      <c r="F38" s="6"/>
    </row>
    <row r="39" spans="1:7" s="5" customFormat="1" ht="20.25" customHeight="1">
      <c r="A39" s="31"/>
      <c r="B39" s="6"/>
      <c r="D39" s="6"/>
      <c r="E39" s="6"/>
      <c r="F39" s="6"/>
      <c r="G39" s="8" t="s">
        <v>84</v>
      </c>
    </row>
    <row r="40" spans="1:7" s="5" customFormat="1" ht="20.25" customHeight="1">
      <c r="A40" s="31"/>
      <c r="B40" s="6"/>
      <c r="C40" s="9" t="s">
        <v>0</v>
      </c>
      <c r="D40" s="6"/>
      <c r="E40" s="11">
        <v>2024</v>
      </c>
      <c r="F40" s="10"/>
      <c r="G40" s="12">
        <v>2023</v>
      </c>
    </row>
    <row r="41" spans="1:7" s="7" customFormat="1" ht="20.25" customHeight="1">
      <c r="A41" s="28" t="s">
        <v>69</v>
      </c>
      <c r="C41" s="9"/>
      <c r="D41" s="10"/>
      <c r="E41" s="16"/>
      <c r="F41" s="10"/>
      <c r="G41" s="16"/>
    </row>
    <row r="42" spans="1:7" ht="20.25" customHeight="1">
      <c r="A42" s="28" t="s">
        <v>24</v>
      </c>
    </row>
    <row r="43" spans="1:7" ht="20.25" customHeight="1">
      <c r="A43" s="31" t="s">
        <v>35</v>
      </c>
      <c r="C43" s="13">
        <v>10</v>
      </c>
      <c r="D43" s="32"/>
      <c r="E43" s="32">
        <v>4918733</v>
      </c>
      <c r="F43" s="32"/>
      <c r="G43" s="32">
        <v>4808510</v>
      </c>
    </row>
    <row r="44" spans="1:7" ht="20.25" customHeight="1">
      <c r="A44" s="31" t="s">
        <v>54</v>
      </c>
      <c r="C44" s="13">
        <v>10</v>
      </c>
      <c r="D44" s="32"/>
      <c r="E44" s="32">
        <v>17681</v>
      </c>
      <c r="F44" s="32"/>
      <c r="G44" s="32">
        <v>32594</v>
      </c>
    </row>
    <row r="45" spans="1:7" ht="20.25" customHeight="1">
      <c r="A45" s="31" t="s">
        <v>23</v>
      </c>
      <c r="C45" s="13">
        <v>11</v>
      </c>
      <c r="D45" s="32"/>
      <c r="E45" s="33">
        <v>32278</v>
      </c>
      <c r="F45" s="32"/>
      <c r="G45" s="33">
        <v>30532</v>
      </c>
    </row>
    <row r="46" spans="1:7" ht="20.25" customHeight="1">
      <c r="A46" s="28" t="s">
        <v>25</v>
      </c>
      <c r="C46" s="13"/>
      <c r="D46" s="32"/>
      <c r="E46" s="33">
        <f>SUM(E43:E45)</f>
        <v>4968692</v>
      </c>
      <c r="F46" s="32"/>
      <c r="G46" s="33">
        <f>SUM(G43:G45)</f>
        <v>4871636</v>
      </c>
    </row>
    <row r="47" spans="1:7" ht="20.25" customHeight="1">
      <c r="A47" s="28" t="s">
        <v>26</v>
      </c>
      <c r="C47" s="13"/>
      <c r="D47" s="32"/>
      <c r="E47" s="32"/>
      <c r="F47" s="32"/>
      <c r="G47" s="32"/>
    </row>
    <row r="48" spans="1:7" ht="20.25" customHeight="1">
      <c r="A48" s="31" t="s">
        <v>77</v>
      </c>
      <c r="C48" s="13"/>
      <c r="D48" s="32"/>
      <c r="E48" s="32">
        <v>4440074</v>
      </c>
      <c r="F48" s="32"/>
      <c r="G48" s="32">
        <v>4327068</v>
      </c>
    </row>
    <row r="49" spans="1:7" ht="20.25" customHeight="1">
      <c r="A49" s="31" t="s">
        <v>78</v>
      </c>
      <c r="C49" s="13"/>
      <c r="D49" s="32"/>
      <c r="E49" s="32">
        <v>6352</v>
      </c>
      <c r="F49" s="32"/>
      <c r="G49" s="32">
        <v>16973</v>
      </c>
    </row>
    <row r="50" spans="1:7" ht="20.25" customHeight="1">
      <c r="A50" s="31" t="s">
        <v>102</v>
      </c>
      <c r="C50" s="13"/>
      <c r="D50" s="32"/>
      <c r="E50" s="32">
        <v>393493</v>
      </c>
      <c r="F50" s="32"/>
      <c r="G50" s="32">
        <v>339042</v>
      </c>
    </row>
    <row r="51" spans="1:7" ht="20.25" customHeight="1">
      <c r="A51" s="31" t="s">
        <v>30</v>
      </c>
      <c r="C51" s="13"/>
      <c r="D51" s="32"/>
      <c r="E51" s="32">
        <v>80373</v>
      </c>
      <c r="F51" s="32"/>
      <c r="G51" s="32">
        <v>80321</v>
      </c>
    </row>
    <row r="52" spans="1:7" ht="20.25" customHeight="1">
      <c r="A52" s="28" t="s">
        <v>27</v>
      </c>
      <c r="C52" s="13"/>
      <c r="D52" s="32"/>
      <c r="E52" s="34">
        <f>SUM(E48:E51)</f>
        <v>4920292</v>
      </c>
      <c r="F52" s="32"/>
      <c r="G52" s="34">
        <f>SUM(G48:G51)</f>
        <v>4763404</v>
      </c>
    </row>
    <row r="53" spans="1:7" ht="20.25" customHeight="1">
      <c r="A53" s="28" t="s">
        <v>110</v>
      </c>
      <c r="C53" s="13"/>
      <c r="D53" s="32"/>
      <c r="E53" s="32">
        <f>E46-E52</f>
        <v>48400</v>
      </c>
      <c r="F53" s="32"/>
      <c r="G53" s="32">
        <f>G46-G52</f>
        <v>108232</v>
      </c>
    </row>
    <row r="54" spans="1:7" ht="20.25" customHeight="1">
      <c r="A54" s="31" t="s">
        <v>29</v>
      </c>
      <c r="C54" s="13"/>
      <c r="D54" s="32"/>
      <c r="E54" s="33">
        <v>-4777</v>
      </c>
      <c r="F54" s="32"/>
      <c r="G54" s="33">
        <v>-6055</v>
      </c>
    </row>
    <row r="55" spans="1:7" ht="20.25" customHeight="1">
      <c r="A55" s="28" t="s">
        <v>96</v>
      </c>
      <c r="C55" s="13"/>
      <c r="D55" s="32"/>
      <c r="E55" s="32">
        <f>SUM(E53:E54)</f>
        <v>43623</v>
      </c>
      <c r="F55" s="32"/>
      <c r="G55" s="32">
        <f>SUM(G53:G54)</f>
        <v>102177</v>
      </c>
    </row>
    <row r="56" spans="1:7" ht="20.25" customHeight="1">
      <c r="A56" s="31" t="s">
        <v>105</v>
      </c>
      <c r="C56" s="13">
        <v>12</v>
      </c>
      <c r="D56" s="32"/>
      <c r="E56" s="33">
        <v>-8489</v>
      </c>
      <c r="F56" s="32"/>
      <c r="G56" s="33">
        <v>-20773</v>
      </c>
    </row>
    <row r="57" spans="1:7" ht="20.25" customHeight="1">
      <c r="A57" s="28" t="s">
        <v>97</v>
      </c>
      <c r="C57" s="13"/>
      <c r="D57" s="32"/>
      <c r="E57" s="35">
        <f>SUM(E55:E56)</f>
        <v>35134</v>
      </c>
      <c r="F57" s="32"/>
      <c r="G57" s="35">
        <f>SUM(G55:G56)</f>
        <v>81404</v>
      </c>
    </row>
    <row r="58" spans="1:7" ht="20.25" customHeight="1">
      <c r="A58" s="28"/>
      <c r="C58" s="13"/>
      <c r="D58" s="32"/>
      <c r="E58" s="32"/>
      <c r="F58" s="32"/>
      <c r="G58" s="32"/>
    </row>
    <row r="59" spans="1:7" ht="20.25" customHeight="1">
      <c r="A59" s="28" t="s">
        <v>87</v>
      </c>
      <c r="C59" s="13"/>
      <c r="D59" s="32"/>
      <c r="E59" s="20">
        <v>0</v>
      </c>
      <c r="F59" s="18"/>
      <c r="G59" s="20">
        <v>0</v>
      </c>
    </row>
    <row r="60" spans="1:7" ht="20.25" customHeight="1">
      <c r="A60" s="28"/>
      <c r="C60" s="13"/>
      <c r="D60" s="32"/>
      <c r="E60" s="18"/>
      <c r="F60" s="32"/>
      <c r="G60" s="18"/>
    </row>
    <row r="61" spans="1:7" ht="20.25" customHeight="1" thickBot="1">
      <c r="A61" s="28" t="s">
        <v>86</v>
      </c>
      <c r="C61" s="13"/>
      <c r="D61" s="32"/>
      <c r="E61" s="21">
        <f>E57+E59</f>
        <v>35134</v>
      </c>
      <c r="F61" s="36"/>
      <c r="G61" s="21">
        <f>G57+G59</f>
        <v>81404</v>
      </c>
    </row>
    <row r="62" spans="1:7" ht="20.25" customHeight="1" thickTop="1">
      <c r="A62" s="31"/>
      <c r="C62" s="13"/>
      <c r="D62" s="14"/>
    </row>
    <row r="63" spans="1:7" ht="20.25" customHeight="1">
      <c r="A63" s="28" t="s">
        <v>98</v>
      </c>
      <c r="C63" s="13">
        <v>13</v>
      </c>
    </row>
    <row r="64" spans="1:7" ht="20.25" customHeight="1" thickBot="1">
      <c r="A64" s="31" t="s">
        <v>99</v>
      </c>
      <c r="C64" s="10"/>
      <c r="E64" s="37">
        <f>(E61/(E66/1000))</f>
        <v>8.7834999999999996E-2</v>
      </c>
      <c r="G64" s="37">
        <f>(G61/(G66/1000))</f>
        <v>0.20351</v>
      </c>
    </row>
    <row r="65" spans="1:7" ht="20.25" customHeight="1" thickTop="1">
      <c r="A65" s="31"/>
      <c r="C65" s="10"/>
    </row>
    <row r="66" spans="1:7" ht="20.25" customHeight="1" thickBot="1">
      <c r="A66" s="31" t="s">
        <v>65</v>
      </c>
      <c r="C66" s="10"/>
      <c r="E66" s="38">
        <v>400000000</v>
      </c>
      <c r="G66" s="38">
        <v>400000000</v>
      </c>
    </row>
    <row r="67" spans="1:7" ht="20.25" customHeight="1" thickTop="1">
      <c r="A67" s="31"/>
      <c r="C67" s="14"/>
      <c r="D67" s="14"/>
      <c r="E67" s="14"/>
      <c r="F67" s="14"/>
      <c r="G67" s="14"/>
    </row>
    <row r="68" spans="1:7" ht="20.25" customHeight="1">
      <c r="A68" s="30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showGridLines="0" view="pageBreakPreview" zoomScale="85" zoomScaleNormal="90" zoomScaleSheetLayoutView="85" workbookViewId="0">
      <selection activeCell="D15" sqref="D15"/>
    </sheetView>
  </sheetViews>
  <sheetFormatPr defaultColWidth="10.85546875" defaultRowHeight="23.25" customHeight="1"/>
  <cols>
    <col min="1" max="1" width="35.7109375" style="30" customWidth="1"/>
    <col min="2" max="2" width="1.28515625" style="30" customWidth="1"/>
    <col min="3" max="3" width="5.7109375" style="30" customWidth="1"/>
    <col min="4" max="4" width="13.7109375" style="30" customWidth="1"/>
    <col min="5" max="5" width="0.85546875" style="30" customWidth="1"/>
    <col min="6" max="6" width="13.7109375" style="30" customWidth="1"/>
    <col min="7" max="7" width="0.85546875" style="30" customWidth="1"/>
    <col min="8" max="8" width="13.7109375" style="30" customWidth="1"/>
    <col min="9" max="9" width="0.85546875" style="30" customWidth="1"/>
    <col min="10" max="10" width="13.7109375" style="30" customWidth="1"/>
    <col min="11" max="11" width="0.85546875" style="30" customWidth="1"/>
    <col min="12" max="12" width="13.7109375" style="30" customWidth="1"/>
    <col min="13" max="16384" width="10.85546875" style="30"/>
  </cols>
  <sheetData>
    <row r="1" spans="1:12" ht="23.25" customHeight="1">
      <c r="L1" s="19" t="s">
        <v>83</v>
      </c>
    </row>
    <row r="2" spans="1:12" s="5" customFormat="1" ht="23.25" customHeight="1">
      <c r="A2" s="28" t="s">
        <v>70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5" customFormat="1" ht="23.25" customHeight="1">
      <c r="A3" s="29" t="s">
        <v>39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5" customFormat="1" ht="23.25" customHeight="1">
      <c r="A4" s="28" t="s">
        <v>145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5" customFormat="1" ht="23.25" customHeight="1">
      <c r="A5" s="31"/>
      <c r="B5" s="6"/>
      <c r="C5" s="6"/>
      <c r="D5" s="6"/>
      <c r="E5" s="6"/>
      <c r="F5" s="6"/>
      <c r="G5" s="6"/>
      <c r="H5" s="6"/>
      <c r="I5" s="6"/>
      <c r="J5" s="8"/>
      <c r="K5" s="6"/>
      <c r="L5" s="8" t="s">
        <v>85</v>
      </c>
    </row>
    <row r="6" spans="1:12" s="7" customFormat="1" ht="23.25" customHeight="1">
      <c r="A6" s="10"/>
      <c r="B6" s="10"/>
      <c r="C6" s="10"/>
      <c r="H6" s="57" t="s">
        <v>59</v>
      </c>
      <c r="I6" s="57"/>
      <c r="J6" s="57"/>
    </row>
    <row r="7" spans="1:12" s="7" customFormat="1" ht="23.25" customHeight="1">
      <c r="A7" s="10"/>
      <c r="B7" s="10"/>
      <c r="C7" s="10"/>
      <c r="D7" s="7" t="s">
        <v>56</v>
      </c>
      <c r="E7" s="6"/>
      <c r="H7" s="7" t="s">
        <v>62</v>
      </c>
    </row>
    <row r="8" spans="1:12" s="7" customFormat="1" ht="23.25" customHeight="1">
      <c r="A8" s="10"/>
      <c r="B8" s="10"/>
      <c r="C8" s="10"/>
      <c r="D8" s="7" t="s">
        <v>55</v>
      </c>
      <c r="F8" s="7" t="s">
        <v>75</v>
      </c>
      <c r="H8" s="26" t="s">
        <v>93</v>
      </c>
    </row>
    <row r="9" spans="1:12" s="7" customFormat="1" ht="23.25" customHeight="1">
      <c r="A9" s="10"/>
      <c r="B9" s="10"/>
      <c r="C9" s="9"/>
      <c r="D9" s="27" t="s">
        <v>3</v>
      </c>
      <c r="F9" s="27" t="s">
        <v>76</v>
      </c>
      <c r="H9" s="27" t="s">
        <v>94</v>
      </c>
      <c r="J9" s="17" t="s">
        <v>63</v>
      </c>
      <c r="L9" s="27" t="s">
        <v>2</v>
      </c>
    </row>
    <row r="10" spans="1:12" s="5" customFormat="1" ht="23.25" customHeight="1">
      <c r="A10" s="28" t="s">
        <v>118</v>
      </c>
      <c r="B10" s="31"/>
      <c r="C10" s="31"/>
      <c r="D10" s="32">
        <v>200000</v>
      </c>
      <c r="E10" s="32"/>
      <c r="F10" s="32">
        <v>39810</v>
      </c>
      <c r="G10" s="32"/>
      <c r="H10" s="32">
        <v>20000</v>
      </c>
      <c r="I10" s="32"/>
      <c r="J10" s="32">
        <v>290037</v>
      </c>
      <c r="K10" s="32"/>
      <c r="L10" s="32">
        <f>SUM(D10:J10)</f>
        <v>549847</v>
      </c>
    </row>
    <row r="11" spans="1:12" s="5" customFormat="1" ht="23.25" customHeight="1">
      <c r="A11" s="31" t="s">
        <v>97</v>
      </c>
      <c r="B11" s="31"/>
      <c r="C11" s="31"/>
      <c r="D11" s="32">
        <v>0</v>
      </c>
      <c r="E11" s="32"/>
      <c r="F11" s="32">
        <v>0</v>
      </c>
      <c r="G11" s="32"/>
      <c r="H11" s="32">
        <v>0</v>
      </c>
      <c r="I11" s="32"/>
      <c r="J11" s="32">
        <f>PL!G57</f>
        <v>81404</v>
      </c>
      <c r="K11" s="32"/>
      <c r="L11" s="32">
        <f>SUM(D11:J11)</f>
        <v>81404</v>
      </c>
    </row>
    <row r="12" spans="1:12" s="5" customFormat="1" ht="23.25" customHeight="1">
      <c r="A12" s="31" t="s">
        <v>87</v>
      </c>
      <c r="B12" s="31"/>
      <c r="C12" s="31"/>
      <c r="D12" s="33">
        <v>0</v>
      </c>
      <c r="E12" s="32"/>
      <c r="F12" s="33">
        <v>0</v>
      </c>
      <c r="G12" s="32"/>
      <c r="H12" s="33">
        <v>0</v>
      </c>
      <c r="I12" s="32"/>
      <c r="J12" s="33">
        <v>0</v>
      </c>
      <c r="K12" s="32"/>
      <c r="L12" s="33">
        <f>SUM(D12:J12)</f>
        <v>0</v>
      </c>
    </row>
    <row r="13" spans="1:12" s="5" customFormat="1" ht="23.25" customHeight="1">
      <c r="A13" s="31" t="s">
        <v>86</v>
      </c>
      <c r="B13" s="31"/>
      <c r="C13" s="31"/>
      <c r="D13" s="32">
        <f>SUM(D11:D12)</f>
        <v>0</v>
      </c>
      <c r="E13" s="32"/>
      <c r="F13" s="32">
        <f>SUM(F11:F12)</f>
        <v>0</v>
      </c>
      <c r="G13" s="32"/>
      <c r="H13" s="32">
        <f>SUM(H11:H12)</f>
        <v>0</v>
      </c>
      <c r="I13" s="32"/>
      <c r="J13" s="32">
        <f>SUM(J11:J12)</f>
        <v>81404</v>
      </c>
      <c r="K13" s="32"/>
      <c r="L13" s="32">
        <f>SUM(L11:L12)</f>
        <v>81404</v>
      </c>
    </row>
    <row r="14" spans="1:12" s="5" customFormat="1" ht="23.25" customHeight="1">
      <c r="A14" s="31" t="s">
        <v>150</v>
      </c>
      <c r="B14" s="31"/>
      <c r="C14" s="31"/>
      <c r="D14" s="33">
        <v>0</v>
      </c>
      <c r="E14" s="32"/>
      <c r="F14" s="33">
        <v>0</v>
      </c>
      <c r="G14" s="32"/>
      <c r="H14" s="33">
        <v>0</v>
      </c>
      <c r="I14" s="32"/>
      <c r="J14" s="33">
        <v>-69999</v>
      </c>
      <c r="K14" s="32"/>
      <c r="L14" s="33">
        <f>SUM(D14:J14)</f>
        <v>-69999</v>
      </c>
    </row>
    <row r="15" spans="1:12" s="5" customFormat="1" ht="23.25" customHeight="1" thickBot="1">
      <c r="A15" s="28" t="s">
        <v>146</v>
      </c>
      <c r="B15" s="31"/>
      <c r="C15" s="31"/>
      <c r="D15" s="56">
        <f>D10+SUM(D13:D14)</f>
        <v>200000</v>
      </c>
      <c r="E15" s="32"/>
      <c r="F15" s="56">
        <f>F10+SUM(F13:F14)</f>
        <v>39810</v>
      </c>
      <c r="G15" s="32"/>
      <c r="H15" s="56">
        <f>H10+SUM(H13:H14)</f>
        <v>20000</v>
      </c>
      <c r="I15" s="32"/>
      <c r="J15" s="56">
        <f>J10+SUM(J13:J14)</f>
        <v>301442</v>
      </c>
      <c r="K15" s="32"/>
      <c r="L15" s="56">
        <f>L10+SUM(L13:L14)</f>
        <v>561252</v>
      </c>
    </row>
    <row r="16" spans="1:12" s="32" customFormat="1" ht="23.25" customHeight="1" thickTop="1"/>
    <row r="17" spans="1:12" s="5" customFormat="1" ht="23.25" customHeight="1">
      <c r="A17" s="28" t="s">
        <v>129</v>
      </c>
      <c r="B17" s="31"/>
      <c r="C17" s="31"/>
      <c r="D17" s="32">
        <v>200000</v>
      </c>
      <c r="E17" s="32"/>
      <c r="F17" s="32">
        <v>39810</v>
      </c>
      <c r="G17" s="32"/>
      <c r="H17" s="32">
        <v>20000</v>
      </c>
      <c r="I17" s="32"/>
      <c r="J17" s="32">
        <v>320231</v>
      </c>
      <c r="K17" s="32"/>
      <c r="L17" s="32">
        <f>SUM(D17:J17)</f>
        <v>580041</v>
      </c>
    </row>
    <row r="18" spans="1:12" s="5" customFormat="1" ht="23.25" customHeight="1">
      <c r="A18" s="31" t="s">
        <v>97</v>
      </c>
      <c r="B18" s="31"/>
      <c r="C18" s="31"/>
      <c r="D18" s="32">
        <v>0</v>
      </c>
      <c r="E18" s="32"/>
      <c r="F18" s="32">
        <v>0</v>
      </c>
      <c r="G18" s="32"/>
      <c r="H18" s="32">
        <v>0</v>
      </c>
      <c r="I18" s="32"/>
      <c r="J18" s="32">
        <f>PL!E57</f>
        <v>35134</v>
      </c>
      <c r="K18" s="32"/>
      <c r="L18" s="32">
        <f>SUM(D18:J18)</f>
        <v>35134</v>
      </c>
    </row>
    <row r="19" spans="1:12" s="5" customFormat="1" ht="23.25" customHeight="1">
      <c r="A19" s="31" t="s">
        <v>87</v>
      </c>
      <c r="B19" s="31"/>
      <c r="C19" s="31"/>
      <c r="D19" s="33">
        <v>0</v>
      </c>
      <c r="E19" s="32"/>
      <c r="F19" s="33">
        <v>0</v>
      </c>
      <c r="G19" s="32"/>
      <c r="H19" s="33">
        <v>0</v>
      </c>
      <c r="I19" s="32"/>
      <c r="J19" s="33">
        <v>0</v>
      </c>
      <c r="K19" s="32"/>
      <c r="L19" s="33">
        <f>SUM(D19:J19)</f>
        <v>0</v>
      </c>
    </row>
    <row r="20" spans="1:12" s="5" customFormat="1" ht="23.25" customHeight="1">
      <c r="A20" s="31" t="s">
        <v>86</v>
      </c>
      <c r="B20" s="31"/>
      <c r="C20" s="31"/>
      <c r="D20" s="32">
        <f>SUM(D18:D19)</f>
        <v>0</v>
      </c>
      <c r="E20" s="32"/>
      <c r="F20" s="32">
        <f>SUM(F18:F19)</f>
        <v>0</v>
      </c>
      <c r="G20" s="32"/>
      <c r="H20" s="32">
        <f>SUM(H18:H19)</f>
        <v>0</v>
      </c>
      <c r="I20" s="32"/>
      <c r="J20" s="32">
        <f>SUM(J18:J19)</f>
        <v>35134</v>
      </c>
      <c r="K20" s="32"/>
      <c r="L20" s="32">
        <f>SUM(L18:L19)</f>
        <v>35134</v>
      </c>
    </row>
    <row r="21" spans="1:12" s="5" customFormat="1" ht="23.25" customHeight="1">
      <c r="A21" s="31" t="s">
        <v>150</v>
      </c>
      <c r="B21" s="31"/>
      <c r="C21" s="31"/>
      <c r="D21" s="33">
        <v>0</v>
      </c>
      <c r="E21" s="32"/>
      <c r="F21" s="33">
        <v>0</v>
      </c>
      <c r="G21" s="32"/>
      <c r="H21" s="33">
        <v>0</v>
      </c>
      <c r="I21" s="32"/>
      <c r="J21" s="33">
        <v>-57999</v>
      </c>
      <c r="K21" s="32"/>
      <c r="L21" s="33">
        <f>SUM(D21:J21)</f>
        <v>-57999</v>
      </c>
    </row>
    <row r="22" spans="1:12" s="5" customFormat="1" ht="23.25" customHeight="1" thickBot="1">
      <c r="A22" s="28" t="s">
        <v>147</v>
      </c>
      <c r="B22" s="31"/>
      <c r="C22" s="31"/>
      <c r="D22" s="56">
        <f>D17+SUM(D20:D21)</f>
        <v>200000</v>
      </c>
      <c r="E22" s="32"/>
      <c r="F22" s="56">
        <f>F17+SUM(F20:F21)</f>
        <v>39810</v>
      </c>
      <c r="G22" s="32"/>
      <c r="H22" s="56">
        <f>H17+SUM(H20:H21)</f>
        <v>20000</v>
      </c>
      <c r="I22" s="32"/>
      <c r="J22" s="56">
        <f>J17+SUM(J20:J21)</f>
        <v>297366</v>
      </c>
      <c r="K22" s="32"/>
      <c r="L22" s="56">
        <f>L17+SUM(L20:L21)</f>
        <v>557176</v>
      </c>
    </row>
    <row r="23" spans="1:12" ht="23.25" customHeight="1" thickTop="1"/>
    <row r="24" spans="1:12" ht="23.25" customHeight="1">
      <c r="A24" s="30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9"/>
  <sheetViews>
    <sheetView showGridLines="0" view="pageBreakPreview" zoomScale="85" zoomScaleNormal="100" zoomScaleSheetLayoutView="85" workbookViewId="0">
      <selection activeCell="E61" sqref="E61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7" customWidth="1"/>
    <col min="4" max="4" width="1.7109375" style="30" customWidth="1"/>
    <col min="5" max="5" width="15.7109375" style="30" customWidth="1"/>
    <col min="6" max="6" width="1.7109375" style="30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19" t="s">
        <v>83</v>
      </c>
    </row>
    <row r="2" spans="1:7" s="5" customFormat="1" ht="20.25" customHeight="1">
      <c r="A2" s="28" t="s">
        <v>70</v>
      </c>
      <c r="B2" s="28"/>
      <c r="C2" s="15"/>
      <c r="D2" s="28"/>
      <c r="E2" s="28"/>
      <c r="F2" s="28"/>
      <c r="G2" s="28"/>
    </row>
    <row r="3" spans="1:7" ht="20.25" customHeight="1">
      <c r="A3" s="28" t="s">
        <v>67</v>
      </c>
    </row>
    <row r="4" spans="1:7" s="5" customFormat="1" ht="20.25" customHeight="1">
      <c r="A4" s="28" t="s">
        <v>145</v>
      </c>
      <c r="B4" s="6"/>
      <c r="C4" s="7"/>
      <c r="D4" s="6"/>
      <c r="E4" s="6"/>
      <c r="F4" s="6"/>
    </row>
    <row r="5" spans="1:7" s="5" customFormat="1" ht="20.25" customHeight="1">
      <c r="A5" s="31"/>
      <c r="B5" s="6"/>
      <c r="D5" s="6"/>
      <c r="E5" s="6"/>
      <c r="F5" s="6"/>
      <c r="G5" s="8" t="s">
        <v>85</v>
      </c>
    </row>
    <row r="6" spans="1:7" s="5" customFormat="1" ht="20.25" customHeight="1">
      <c r="A6" s="31"/>
      <c r="B6" s="6"/>
      <c r="C6" s="9"/>
      <c r="D6" s="6"/>
      <c r="E6" s="11">
        <v>2024</v>
      </c>
      <c r="F6" s="10"/>
      <c r="G6" s="12">
        <v>2023</v>
      </c>
    </row>
    <row r="7" spans="1:7" ht="20.25" customHeight="1">
      <c r="A7" s="28" t="s">
        <v>40</v>
      </c>
      <c r="B7" s="52"/>
    </row>
    <row r="8" spans="1:7" ht="20.25" customHeight="1">
      <c r="A8" s="53" t="s">
        <v>100</v>
      </c>
      <c r="B8" s="54"/>
      <c r="E8" s="1">
        <f>PL!E55</f>
        <v>43623</v>
      </c>
      <c r="G8" s="1">
        <f>PL!G55</f>
        <v>102177</v>
      </c>
    </row>
    <row r="9" spans="1:7" ht="20.25" customHeight="1">
      <c r="A9" s="53" t="s">
        <v>101</v>
      </c>
      <c r="B9" s="54"/>
      <c r="E9" s="2"/>
      <c r="G9" s="2"/>
    </row>
    <row r="10" spans="1:7" ht="20.25" customHeight="1">
      <c r="A10" s="53" t="s">
        <v>41</v>
      </c>
      <c r="B10" s="54"/>
      <c r="E10" s="32"/>
      <c r="G10" s="32"/>
    </row>
    <row r="11" spans="1:7" ht="20.25" customHeight="1">
      <c r="A11" s="53" t="s">
        <v>42</v>
      </c>
      <c r="B11" s="54"/>
      <c r="E11" s="2">
        <v>97787</v>
      </c>
      <c r="G11" s="2">
        <v>82893</v>
      </c>
    </row>
    <row r="12" spans="1:7" ht="20.25" customHeight="1">
      <c r="A12" s="53" t="s">
        <v>131</v>
      </c>
      <c r="B12" s="54"/>
      <c r="E12" s="2">
        <v>0</v>
      </c>
      <c r="G12" s="2">
        <v>-30</v>
      </c>
    </row>
    <row r="13" spans="1:7" ht="20.25" customHeight="1">
      <c r="A13" s="53" t="s">
        <v>128</v>
      </c>
      <c r="B13" s="54"/>
      <c r="E13" s="2">
        <v>5090</v>
      </c>
      <c r="G13" s="2">
        <v>10655</v>
      </c>
    </row>
    <row r="14" spans="1:7" ht="20.25" customHeight="1">
      <c r="A14" s="53" t="s">
        <v>122</v>
      </c>
      <c r="B14" s="54"/>
      <c r="G14" s="2"/>
    </row>
    <row r="15" spans="1:7" ht="20.25" customHeight="1">
      <c r="A15" s="53" t="s">
        <v>117</v>
      </c>
      <c r="B15" s="54"/>
      <c r="E15" s="2">
        <v>2733</v>
      </c>
      <c r="G15" s="2">
        <v>2365</v>
      </c>
    </row>
    <row r="16" spans="1:7" ht="20.25" customHeight="1">
      <c r="A16" s="53" t="s">
        <v>43</v>
      </c>
      <c r="B16" s="54"/>
      <c r="E16" s="2">
        <v>3384</v>
      </c>
      <c r="G16" s="2">
        <v>1828</v>
      </c>
    </row>
    <row r="17" spans="1:7" ht="20.25" customHeight="1">
      <c r="A17" s="53" t="s">
        <v>133</v>
      </c>
      <c r="B17" s="54"/>
      <c r="E17" s="2">
        <v>-293</v>
      </c>
      <c r="G17" s="2">
        <v>-124</v>
      </c>
    </row>
    <row r="18" spans="1:7" ht="20.25" customHeight="1">
      <c r="A18" s="53" t="s">
        <v>103</v>
      </c>
      <c r="B18" s="54"/>
      <c r="E18" s="2">
        <v>4777</v>
      </c>
      <c r="F18" s="31"/>
      <c r="G18" s="2">
        <v>6056</v>
      </c>
    </row>
    <row r="19" spans="1:7" ht="20.25" customHeight="1">
      <c r="A19" s="30" t="s">
        <v>127</v>
      </c>
      <c r="B19" s="54"/>
      <c r="E19" s="25">
        <v>-128</v>
      </c>
      <c r="F19" s="31"/>
      <c r="G19" s="25">
        <v>95</v>
      </c>
    </row>
    <row r="20" spans="1:7" ht="20.25" customHeight="1">
      <c r="A20" s="30" t="s">
        <v>114</v>
      </c>
      <c r="B20" s="54"/>
      <c r="E20" s="22">
        <v>-210</v>
      </c>
      <c r="G20" s="22">
        <v>-112</v>
      </c>
    </row>
    <row r="21" spans="1:7" ht="20.25" customHeight="1">
      <c r="A21" s="53" t="s">
        <v>44</v>
      </c>
      <c r="B21" s="54"/>
      <c r="E21" s="31"/>
      <c r="F21" s="31"/>
      <c r="G21" s="31"/>
    </row>
    <row r="22" spans="1:7" ht="20.25" customHeight="1">
      <c r="A22" s="53" t="s">
        <v>45</v>
      </c>
      <c r="B22" s="54"/>
      <c r="E22" s="3">
        <f>SUM(E8:E20)</f>
        <v>156763</v>
      </c>
      <c r="G22" s="3">
        <f>SUM(G8:G20)</f>
        <v>205803</v>
      </c>
    </row>
    <row r="23" spans="1:7" ht="20.25" customHeight="1">
      <c r="A23" s="53" t="s">
        <v>57</v>
      </c>
      <c r="B23" s="54"/>
      <c r="E23" s="32"/>
      <c r="G23" s="32"/>
    </row>
    <row r="24" spans="1:7" ht="20.25" customHeight="1">
      <c r="A24" s="53" t="s">
        <v>46</v>
      </c>
      <c r="B24" s="54"/>
      <c r="E24" s="2">
        <v>51459</v>
      </c>
      <c r="G24" s="2">
        <v>-108774</v>
      </c>
    </row>
    <row r="25" spans="1:7" ht="20.25" customHeight="1">
      <c r="A25" s="53" t="s">
        <v>47</v>
      </c>
      <c r="B25" s="54"/>
      <c r="E25" s="2">
        <v>256151</v>
      </c>
      <c r="G25" s="2">
        <v>-46780</v>
      </c>
    </row>
    <row r="26" spans="1:7" ht="20.25" customHeight="1">
      <c r="A26" s="53" t="s">
        <v>48</v>
      </c>
      <c r="B26" s="54"/>
      <c r="E26" s="2">
        <v>8189</v>
      </c>
      <c r="G26" s="2">
        <v>-29101</v>
      </c>
    </row>
    <row r="27" spans="1:7" ht="20.25" customHeight="1">
      <c r="A27" s="53" t="s">
        <v>49</v>
      </c>
      <c r="B27" s="54"/>
      <c r="E27" s="2">
        <v>-6847</v>
      </c>
      <c r="G27" s="2">
        <v>-3638</v>
      </c>
    </row>
    <row r="28" spans="1:7" ht="20.25" customHeight="1">
      <c r="A28" s="53" t="s">
        <v>58</v>
      </c>
      <c r="B28" s="54"/>
      <c r="E28" s="2"/>
      <c r="G28" s="2"/>
    </row>
    <row r="29" spans="1:7" ht="20.25" customHeight="1">
      <c r="A29" s="53" t="s">
        <v>50</v>
      </c>
      <c r="B29" s="54"/>
      <c r="E29" s="2">
        <v>7356</v>
      </c>
      <c r="G29" s="2">
        <v>124915</v>
      </c>
    </row>
    <row r="30" spans="1:7" ht="20.25" customHeight="1">
      <c r="A30" s="53" t="s">
        <v>51</v>
      </c>
      <c r="B30" s="54"/>
      <c r="E30" s="22">
        <v>7174</v>
      </c>
      <c r="G30" s="22">
        <v>-1333</v>
      </c>
    </row>
    <row r="31" spans="1:7" ht="20.25" customHeight="1">
      <c r="A31" s="53" t="s">
        <v>40</v>
      </c>
      <c r="B31" s="54"/>
      <c r="E31" s="2">
        <f>SUM(E22,E24:E30)</f>
        <v>480245</v>
      </c>
      <c r="G31" s="2">
        <f>SUM(G22,G24:G30)</f>
        <v>141092</v>
      </c>
    </row>
    <row r="32" spans="1:7" ht="20.25" customHeight="1">
      <c r="A32" s="53" t="s">
        <v>134</v>
      </c>
      <c r="B32" s="54"/>
      <c r="E32" s="2">
        <v>250</v>
      </c>
      <c r="G32" s="2">
        <v>124</v>
      </c>
    </row>
    <row r="33" spans="1:7" ht="20.25" customHeight="1">
      <c r="A33" s="53" t="s">
        <v>137</v>
      </c>
      <c r="B33" s="54"/>
      <c r="E33" s="2">
        <v>-1504</v>
      </c>
      <c r="G33" s="2">
        <v>0</v>
      </c>
    </row>
    <row r="34" spans="1:7" ht="20.25" customHeight="1">
      <c r="A34" s="53" t="s">
        <v>119</v>
      </c>
      <c r="B34" s="54"/>
      <c r="E34" s="2">
        <v>-12728</v>
      </c>
      <c r="G34" s="2">
        <v>-32966</v>
      </c>
    </row>
    <row r="35" spans="1:7" ht="20.25" customHeight="1">
      <c r="A35" s="55" t="s">
        <v>138</v>
      </c>
      <c r="B35" s="54"/>
      <c r="E35" s="24">
        <f>SUM(E31:E34)</f>
        <v>466263</v>
      </c>
      <c r="G35" s="24">
        <f>SUM(G31:G34)</f>
        <v>108250</v>
      </c>
    </row>
    <row r="36" spans="1:7" ht="20.25" customHeight="1">
      <c r="A36" s="28"/>
      <c r="B36" s="54"/>
    </row>
    <row r="37" spans="1:7" ht="20.25" customHeight="1">
      <c r="A37" s="36" t="s">
        <v>1</v>
      </c>
      <c r="B37" s="54"/>
    </row>
    <row r="38" spans="1:7" ht="20.25" customHeight="1">
      <c r="G38" s="19" t="s">
        <v>83</v>
      </c>
    </row>
    <row r="39" spans="1:7" s="5" customFormat="1" ht="20.25" customHeight="1">
      <c r="A39" s="28" t="s">
        <v>70</v>
      </c>
      <c r="B39" s="28"/>
      <c r="C39" s="15"/>
      <c r="D39" s="28"/>
      <c r="E39" s="28"/>
      <c r="F39" s="28"/>
      <c r="G39" s="28"/>
    </row>
    <row r="40" spans="1:7" ht="20.25" customHeight="1">
      <c r="A40" s="28" t="s">
        <v>66</v>
      </c>
    </row>
    <row r="41" spans="1:7" s="5" customFormat="1" ht="20.25" customHeight="1">
      <c r="A41" s="28" t="s">
        <v>145</v>
      </c>
      <c r="B41" s="6"/>
      <c r="C41" s="7"/>
      <c r="D41" s="6"/>
      <c r="E41" s="6"/>
      <c r="F41" s="6"/>
    </row>
    <row r="42" spans="1:7" s="5" customFormat="1" ht="20.25" customHeight="1">
      <c r="A42" s="31"/>
      <c r="B42" s="6"/>
      <c r="D42" s="6"/>
      <c r="E42" s="6"/>
      <c r="F42" s="6"/>
      <c r="G42" s="8" t="s">
        <v>85</v>
      </c>
    </row>
    <row r="43" spans="1:7" s="5" customFormat="1" ht="20.25" customHeight="1">
      <c r="A43" s="31"/>
      <c r="B43" s="6"/>
      <c r="C43" s="9"/>
      <c r="D43" s="6"/>
      <c r="E43" s="11">
        <v>2024</v>
      </c>
      <c r="F43" s="10"/>
      <c r="G43" s="12">
        <v>2023</v>
      </c>
    </row>
    <row r="44" spans="1:7" ht="20.25" customHeight="1">
      <c r="A44" s="28" t="s">
        <v>52</v>
      </c>
    </row>
    <row r="45" spans="1:7" ht="20.25" customHeight="1">
      <c r="A45" s="31" t="s">
        <v>149</v>
      </c>
      <c r="E45" s="30">
        <v>-10000</v>
      </c>
      <c r="G45" s="3">
        <v>0</v>
      </c>
    </row>
    <row r="46" spans="1:7" ht="20.25" customHeight="1">
      <c r="A46" s="53" t="s">
        <v>112</v>
      </c>
      <c r="E46" s="3">
        <v>127</v>
      </c>
      <c r="G46" s="3">
        <v>37</v>
      </c>
    </row>
    <row r="47" spans="1:7" ht="20.25" customHeight="1">
      <c r="A47" s="53" t="s">
        <v>64</v>
      </c>
      <c r="E47" s="3">
        <v>-40293</v>
      </c>
      <c r="G47" s="3">
        <v>-31144</v>
      </c>
    </row>
    <row r="48" spans="1:7" ht="19.5" customHeight="1">
      <c r="A48" s="31" t="s">
        <v>106</v>
      </c>
      <c r="E48" s="3">
        <v>-11540</v>
      </c>
      <c r="G48" s="3">
        <v>-7475</v>
      </c>
    </row>
    <row r="49" spans="1:7" ht="20.25" customHeight="1">
      <c r="A49" s="31" t="s">
        <v>115</v>
      </c>
      <c r="E49" s="23">
        <v>-1970</v>
      </c>
      <c r="G49" s="23">
        <v>-2220</v>
      </c>
    </row>
    <row r="50" spans="1:7" ht="20.25" customHeight="1">
      <c r="A50" s="28" t="s">
        <v>113</v>
      </c>
      <c r="E50" s="24">
        <f>SUM(E45:E49)</f>
        <v>-63676</v>
      </c>
      <c r="G50" s="24">
        <f>SUM(G45:G49)</f>
        <v>-40802</v>
      </c>
    </row>
    <row r="51" spans="1:7" ht="20.25" customHeight="1">
      <c r="A51" s="28" t="s">
        <v>53</v>
      </c>
      <c r="E51" s="2"/>
      <c r="G51" s="2"/>
    </row>
    <row r="52" spans="1:7" ht="20.25" customHeight="1">
      <c r="A52" s="31" t="s">
        <v>140</v>
      </c>
      <c r="E52" s="2">
        <v>322500</v>
      </c>
      <c r="G52" s="2">
        <v>1270979</v>
      </c>
    </row>
    <row r="53" spans="1:7" ht="20.25" customHeight="1">
      <c r="A53" s="31" t="s">
        <v>141</v>
      </c>
      <c r="E53" s="2">
        <v>-505565</v>
      </c>
      <c r="G53" s="2">
        <v>-1145217</v>
      </c>
    </row>
    <row r="54" spans="1:7" ht="20.25" customHeight="1">
      <c r="A54" s="31" t="s">
        <v>135</v>
      </c>
      <c r="E54" s="2">
        <v>-57987</v>
      </c>
      <c r="G54" s="2">
        <v>-69968</v>
      </c>
    </row>
    <row r="55" spans="1:7" ht="20.25" customHeight="1">
      <c r="A55" s="31" t="s">
        <v>121</v>
      </c>
      <c r="E55" s="2">
        <v>-53942</v>
      </c>
      <c r="G55" s="2">
        <v>-48313</v>
      </c>
    </row>
    <row r="56" spans="1:7" ht="20.25" customHeight="1">
      <c r="A56" s="31" t="s">
        <v>123</v>
      </c>
      <c r="E56" s="2">
        <v>-5025</v>
      </c>
      <c r="G56" s="2">
        <v>-5925</v>
      </c>
    </row>
    <row r="57" spans="1:7" ht="20.25" customHeight="1">
      <c r="A57" s="55" t="s">
        <v>151</v>
      </c>
      <c r="E57" s="24">
        <f>SUM(E52:F56)</f>
        <v>-300019</v>
      </c>
      <c r="G57" s="24">
        <f>SUM(G52:H56)</f>
        <v>1556</v>
      </c>
    </row>
    <row r="58" spans="1:7" ht="20.25" customHeight="1">
      <c r="A58" s="55" t="s">
        <v>139</v>
      </c>
      <c r="E58" s="2">
        <f>SUM(E35,E50,E57)</f>
        <v>102568</v>
      </c>
      <c r="G58" s="2">
        <f>SUM(G35,G50,G57)</f>
        <v>69004</v>
      </c>
    </row>
    <row r="59" spans="1:7" ht="20.25" customHeight="1">
      <c r="A59" s="53" t="s">
        <v>88</v>
      </c>
      <c r="E59" s="22">
        <f>BS!G10</f>
        <v>63588</v>
      </c>
      <c r="G59" s="22">
        <v>50277</v>
      </c>
    </row>
    <row r="60" spans="1:7" ht="20.25" customHeight="1" thickBot="1">
      <c r="A60" s="55" t="s">
        <v>89</v>
      </c>
      <c r="E60" s="4">
        <f>SUM(E58:E59)</f>
        <v>166156</v>
      </c>
      <c r="G60" s="4">
        <f>SUM(G58:G59)</f>
        <v>119281</v>
      </c>
    </row>
    <row r="61" spans="1:7" ht="20.25" customHeight="1" thickTop="1">
      <c r="A61" s="31"/>
      <c r="E61" s="2"/>
      <c r="G61" s="2"/>
    </row>
    <row r="62" spans="1:7" ht="20.25" customHeight="1">
      <c r="A62" s="55" t="s">
        <v>80</v>
      </c>
      <c r="B62" s="31"/>
      <c r="C62" s="31"/>
      <c r="E62" s="2"/>
      <c r="G62" s="2"/>
    </row>
    <row r="63" spans="1:7" ht="20.25" customHeight="1">
      <c r="A63" s="53" t="s">
        <v>81</v>
      </c>
      <c r="B63" s="31"/>
      <c r="C63" s="31"/>
      <c r="E63" s="2"/>
      <c r="G63" s="2"/>
    </row>
    <row r="64" spans="1:7" ht="20.25" customHeight="1">
      <c r="A64" s="53" t="s">
        <v>111</v>
      </c>
      <c r="B64" s="31"/>
      <c r="C64" s="31"/>
      <c r="E64" s="1">
        <v>1123</v>
      </c>
      <c r="G64" s="1">
        <v>6681</v>
      </c>
    </row>
    <row r="65" spans="1:7" ht="20.25" customHeight="1">
      <c r="A65" s="53" t="s">
        <v>126</v>
      </c>
      <c r="B65" s="31"/>
      <c r="C65" s="31"/>
      <c r="E65" s="1">
        <v>56</v>
      </c>
      <c r="G65" s="1">
        <v>0</v>
      </c>
    </row>
    <row r="66" spans="1:7" ht="20.25" customHeight="1">
      <c r="A66" s="53" t="s">
        <v>116</v>
      </c>
      <c r="B66" s="31"/>
      <c r="C66" s="31"/>
      <c r="E66" s="1">
        <v>121762</v>
      </c>
      <c r="F66" s="2"/>
      <c r="G66" s="1">
        <v>22532</v>
      </c>
    </row>
    <row r="67" spans="1:7" ht="20.25" customHeight="1">
      <c r="A67" s="53" t="s">
        <v>125</v>
      </c>
      <c r="B67" s="31"/>
      <c r="C67" s="31"/>
      <c r="E67" s="1">
        <v>2317</v>
      </c>
      <c r="F67" s="2"/>
      <c r="G67" s="1">
        <v>1279</v>
      </c>
    </row>
    <row r="68" spans="1:7" ht="20.25" customHeight="1">
      <c r="A68" s="53"/>
      <c r="B68" s="31"/>
      <c r="C68" s="31"/>
      <c r="E68" s="2"/>
      <c r="F68" s="2"/>
      <c r="G68" s="2"/>
    </row>
    <row r="69" spans="1:7" ht="20.25" customHeight="1">
      <c r="A69" s="36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2024-11-05T03:10:57Z</cp:lastPrinted>
  <dcterms:created xsi:type="dcterms:W3CDTF">1997-08-09T11:52:15Z</dcterms:created>
  <dcterms:modified xsi:type="dcterms:W3CDTF">2024-11-05T03:11:18Z</dcterms:modified>
</cp:coreProperties>
</file>