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3.2024\ALPHA GROUP_Q3'2567\FS WP\FS_Update 10.11.2024 V.2\"/>
    </mc:Choice>
  </mc:AlternateContent>
  <xr:revisionPtr revIDLastSave="0" documentId="13_ncr:1_{B6D486D1-78CD-483F-A701-FFA0C7D8695D}" xr6:coauthVersionLast="47" xr6:coauthVersionMax="47" xr10:uidLastSave="{00000000-0000-0000-0000-000000000000}"/>
  <bookViews>
    <workbookView xWindow="-108" yWindow="-108" windowWidth="23256" windowHeight="12456" tabRatio="743" activeTab="5" xr2:uid="{00000000-000D-0000-FFFF-FFFF00000000}"/>
  </bookViews>
  <sheets>
    <sheet name="BS;T" sheetId="1" r:id="rId1"/>
    <sheet name="PL;T_3M" sheetId="12" r:id="rId2"/>
    <sheet name="PL;T_9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'BS;T'!$A$1:$L$85</definedName>
    <definedName name="_xlnm.Print_Area" localSheetId="5">'CF;T'!$A$1:$L$91</definedName>
    <definedName name="_xlnm.Print_Area" localSheetId="4">'EQ_Company;T'!$A$1:$N$25</definedName>
    <definedName name="_xlnm.Print_Area" localSheetId="3">'EQ_Conso;T'!$A$1:$T$26</definedName>
    <definedName name="_xlnm.Print_Area" localSheetId="1">'PL;T_3M'!$A$1:$L$76</definedName>
    <definedName name="_xlnm.Print_Area" localSheetId="2">'PL;T_9M'!$A$1:$L$76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5" l="1"/>
  <c r="Y16" i="3" l="1"/>
  <c r="F19" i="11"/>
  <c r="F83" i="5" l="1"/>
  <c r="O18" i="11" l="1"/>
  <c r="O19" i="11"/>
  <c r="P10" i="3" l="1"/>
  <c r="T10" i="3" s="1"/>
  <c r="H81" i="1"/>
  <c r="R29" i="3" s="1"/>
  <c r="P18" i="3"/>
  <c r="T18" i="3" s="1"/>
  <c r="O80" i="1" l="1"/>
  <c r="L13" i="12"/>
  <c r="D21" i="3"/>
  <c r="D24" i="3" s="1"/>
  <c r="D15" i="3"/>
  <c r="D16" i="3" s="1"/>
  <c r="H79" i="1" l="1"/>
  <c r="N29" i="3" l="1"/>
  <c r="P79" i="1"/>
  <c r="P80" i="1" s="1"/>
  <c r="H68" i="12" l="1"/>
  <c r="F68" i="12"/>
  <c r="J13" i="5" l="1"/>
  <c r="L64" i="12" l="1"/>
  <c r="J64" i="12"/>
  <c r="H64" i="12"/>
  <c r="F64" i="12"/>
  <c r="L60" i="12"/>
  <c r="J60" i="12"/>
  <c r="F60" i="12"/>
  <c r="L56" i="12"/>
  <c r="J56" i="12"/>
  <c r="F56" i="12"/>
  <c r="L32" i="12"/>
  <c r="J32" i="12"/>
  <c r="L26" i="12"/>
  <c r="J26" i="12"/>
  <c r="F26" i="12"/>
  <c r="L23" i="12"/>
  <c r="J23" i="12"/>
  <c r="H23" i="12"/>
  <c r="F23" i="12"/>
  <c r="L21" i="12"/>
  <c r="J21" i="12"/>
  <c r="H21" i="12"/>
  <c r="F21" i="12"/>
  <c r="L17" i="12"/>
  <c r="L18" i="12"/>
  <c r="L16" i="12"/>
  <c r="L15" i="12"/>
  <c r="L14" i="12"/>
  <c r="J17" i="12"/>
  <c r="J19" i="12"/>
  <c r="J18" i="12"/>
  <c r="J16" i="12"/>
  <c r="J15" i="12"/>
  <c r="J14" i="12"/>
  <c r="J13" i="12"/>
  <c r="H17" i="12"/>
  <c r="H18" i="12"/>
  <c r="H16" i="12"/>
  <c r="H15" i="12"/>
  <c r="H14" i="12"/>
  <c r="H13" i="12"/>
  <c r="F17" i="12"/>
  <c r="F18" i="12"/>
  <c r="F16" i="12"/>
  <c r="F15" i="12"/>
  <c r="F13" i="12"/>
  <c r="L11" i="12"/>
  <c r="J11" i="12"/>
  <c r="H11" i="12"/>
  <c r="F11" i="12"/>
  <c r="L10" i="12"/>
  <c r="J10" i="12"/>
  <c r="F10" i="12"/>
  <c r="L9" i="12"/>
  <c r="J9" i="12"/>
  <c r="H9" i="12"/>
  <c r="F9" i="12"/>
  <c r="U65" i="11"/>
  <c r="U63" i="11" s="1"/>
  <c r="S65" i="11"/>
  <c r="S63" i="11" s="1"/>
  <c r="Q65" i="11"/>
  <c r="Q63" i="11" s="1"/>
  <c r="O65" i="11"/>
  <c r="O63" i="11" s="1"/>
  <c r="U40" i="11"/>
  <c r="S40" i="11"/>
  <c r="Q40" i="11"/>
  <c r="Q41" i="11" s="1"/>
  <c r="Q69" i="11" s="1"/>
  <c r="Q67" i="11" s="1"/>
  <c r="O40" i="11"/>
  <c r="O41" i="11" s="1"/>
  <c r="O69" i="11" s="1"/>
  <c r="O67" i="11" s="1"/>
  <c r="U33" i="11"/>
  <c r="S33" i="11"/>
  <c r="Q33" i="11"/>
  <c r="O33" i="11"/>
  <c r="U12" i="11"/>
  <c r="U20" i="11" s="1"/>
  <c r="U22" i="11" s="1"/>
  <c r="U24" i="11" s="1"/>
  <c r="S12" i="11"/>
  <c r="S20" i="11" s="1"/>
  <c r="S22" i="11" s="1"/>
  <c r="S24" i="11" s="1"/>
  <c r="Q12" i="11"/>
  <c r="Q20" i="11" s="1"/>
  <c r="Q22" i="11" s="1"/>
  <c r="Q24" i="11" s="1"/>
  <c r="O12" i="11"/>
  <c r="O20" i="11" s="1"/>
  <c r="O22" i="11" s="1"/>
  <c r="O24" i="11" s="1"/>
  <c r="S43" i="11" l="1"/>
  <c r="S73" i="11"/>
  <c r="U43" i="11"/>
  <c r="O43" i="11"/>
  <c r="Q43" i="11"/>
  <c r="S34" i="11"/>
  <c r="S61" i="11" s="1"/>
  <c r="S59" i="11" s="1"/>
  <c r="S57" i="11"/>
  <c r="S55" i="11" s="1"/>
  <c r="S27" i="11"/>
  <c r="Q34" i="11"/>
  <c r="Q61" i="11" s="1"/>
  <c r="Q59" i="11" s="1"/>
  <c r="Q57" i="11"/>
  <c r="Q55" i="11" s="1"/>
  <c r="Q27" i="11"/>
  <c r="Q44" i="11" s="1"/>
  <c r="U57" i="11"/>
  <c r="U55" i="11" s="1"/>
  <c r="U34" i="11"/>
  <c r="U61" i="11" s="1"/>
  <c r="U59" i="11" s="1"/>
  <c r="U27" i="11"/>
  <c r="U44" i="11" s="1"/>
  <c r="O34" i="11"/>
  <c r="O61" i="11" s="1"/>
  <c r="O59" i="11" s="1"/>
  <c r="O57" i="11"/>
  <c r="O55" i="11" s="1"/>
  <c r="O27" i="11"/>
  <c r="O44" i="11" s="1"/>
  <c r="O73" i="11"/>
  <c r="Q73" i="11"/>
  <c r="S41" i="11"/>
  <c r="S69" i="11" s="1"/>
  <c r="S67" i="11" s="1"/>
  <c r="U73" i="11"/>
  <c r="U41" i="11"/>
  <c r="U69" i="11" s="1"/>
  <c r="U67" i="11" s="1"/>
  <c r="S44" i="11" l="1"/>
  <c r="Q72" i="11"/>
  <c r="S72" i="11"/>
  <c r="O72" i="11"/>
  <c r="U72" i="11"/>
  <c r="H60" i="11" l="1"/>
  <c r="H56" i="11"/>
  <c r="H56" i="12" s="1"/>
  <c r="H21" i="3"/>
  <c r="H24" i="3" s="1"/>
  <c r="H15" i="3"/>
  <c r="H16" i="3" s="1"/>
  <c r="P12" i="3"/>
  <c r="T12" i="3" s="1"/>
  <c r="F11" i="3"/>
  <c r="J15" i="4"/>
  <c r="H15" i="4"/>
  <c r="F15" i="4"/>
  <c r="D15" i="4"/>
  <c r="N11" i="4"/>
  <c r="H21" i="4"/>
  <c r="H20" i="4"/>
  <c r="H14" i="4"/>
  <c r="H32" i="11"/>
  <c r="H32" i="12" s="1"/>
  <c r="H26" i="11"/>
  <c r="H10" i="11"/>
  <c r="H10" i="12" s="1"/>
  <c r="H19" i="11"/>
  <c r="H19" i="12" s="1"/>
  <c r="L19" i="11"/>
  <c r="L19" i="12" s="1"/>
  <c r="R14" i="3" l="1"/>
  <c r="P11" i="3"/>
  <c r="H10" i="5"/>
  <c r="H26" i="12"/>
  <c r="H60" i="12"/>
  <c r="L22" i="3"/>
  <c r="P22" i="3" s="1"/>
  <c r="T22" i="3" s="1"/>
  <c r="F32" i="11"/>
  <c r="F32" i="12" s="1"/>
  <c r="F14" i="11"/>
  <c r="F14" i="12" s="1"/>
  <c r="F19" i="12"/>
  <c r="J7" i="1"/>
  <c r="A49" i="11"/>
  <c r="A48" i="11" l="1"/>
  <c r="H33" i="11" l="1"/>
  <c r="L65" i="12" l="1"/>
  <c r="L63" i="12" s="1"/>
  <c r="J65" i="12"/>
  <c r="J63" i="12" s="1"/>
  <c r="H65" i="12"/>
  <c r="H63" i="12" s="1"/>
  <c r="F65" i="12"/>
  <c r="F63" i="12" s="1"/>
  <c r="L53" i="12"/>
  <c r="J53" i="12"/>
  <c r="H53" i="12"/>
  <c r="F53" i="12"/>
  <c r="L51" i="12"/>
  <c r="A50" i="12"/>
  <c r="A49" i="12"/>
  <c r="A48" i="12"/>
  <c r="L33" i="12"/>
  <c r="J33" i="12"/>
  <c r="H33" i="12"/>
  <c r="F33" i="12"/>
  <c r="L12" i="12"/>
  <c r="L20" i="12" s="1"/>
  <c r="L22" i="12" s="1"/>
  <c r="L24" i="12" s="1"/>
  <c r="J12" i="12"/>
  <c r="J20" i="12" s="1"/>
  <c r="J22" i="12" s="1"/>
  <c r="J24" i="12" s="1"/>
  <c r="H12" i="12"/>
  <c r="H20" i="12" s="1"/>
  <c r="H22" i="12" s="1"/>
  <c r="H24" i="12" s="1"/>
  <c r="H57" i="12" s="1"/>
  <c r="H55" i="12" s="1"/>
  <c r="H72" i="12" s="1"/>
  <c r="F12" i="12"/>
  <c r="F20" i="12" s="1"/>
  <c r="H73" i="12" l="1"/>
  <c r="F73" i="12"/>
  <c r="J73" i="12"/>
  <c r="L73" i="12"/>
  <c r="F22" i="12"/>
  <c r="F24" i="12" s="1"/>
  <c r="H27" i="12"/>
  <c r="H34" i="12"/>
  <c r="J27" i="12"/>
  <c r="J57" i="12"/>
  <c r="J55" i="12" s="1"/>
  <c r="J34" i="12"/>
  <c r="J61" i="12" s="1"/>
  <c r="J59" i="12" s="1"/>
  <c r="L57" i="12"/>
  <c r="L55" i="12" s="1"/>
  <c r="L27" i="12"/>
  <c r="L34" i="12"/>
  <c r="L61" i="12" s="1"/>
  <c r="L59" i="12" s="1"/>
  <c r="F34" i="12" l="1"/>
  <c r="F61" i="12" s="1"/>
  <c r="F59" i="12" s="1"/>
  <c r="F57" i="12"/>
  <c r="F55" i="12" s="1"/>
  <c r="F72" i="12" s="1"/>
  <c r="F27" i="12"/>
  <c r="H61" i="12"/>
  <c r="H59" i="12" s="1"/>
  <c r="L72" i="12"/>
  <c r="J72" i="12"/>
  <c r="R13" i="3" l="1"/>
  <c r="T11" i="3"/>
  <c r="P23" i="3" l="1"/>
  <c r="T23" i="3" s="1"/>
  <c r="R20" i="3" l="1"/>
  <c r="R19" i="3" l="1"/>
  <c r="H58" i="1" l="1"/>
  <c r="N10" i="4" l="1"/>
  <c r="J65" i="11" l="1"/>
  <c r="J63" i="11" s="1"/>
  <c r="F33" i="11"/>
  <c r="J33" i="11"/>
  <c r="L40" i="11"/>
  <c r="J40" i="11"/>
  <c r="H40" i="11"/>
  <c r="F40" i="11"/>
  <c r="F40" i="12" s="1"/>
  <c r="F65" i="11"/>
  <c r="H65" i="11"/>
  <c r="H63" i="11" s="1"/>
  <c r="L65" i="11"/>
  <c r="L63" i="11" s="1"/>
  <c r="L33" i="11"/>
  <c r="J41" i="11" l="1"/>
  <c r="J69" i="11" s="1"/>
  <c r="J40" i="12"/>
  <c r="F43" i="12"/>
  <c r="F44" i="12" s="1"/>
  <c r="F41" i="12"/>
  <c r="F69" i="12" s="1"/>
  <c r="H41" i="11"/>
  <c r="H69" i="11" s="1"/>
  <c r="H40" i="12"/>
  <c r="L41" i="11"/>
  <c r="L69" i="11" s="1"/>
  <c r="L40" i="12"/>
  <c r="L73" i="11"/>
  <c r="H73" i="11"/>
  <c r="J73" i="11"/>
  <c r="F63" i="11"/>
  <c r="F41" i="11"/>
  <c r="F69" i="11" s="1"/>
  <c r="H43" i="11"/>
  <c r="F43" i="11"/>
  <c r="J43" i="11"/>
  <c r="L19" i="4" s="1"/>
  <c r="L43" i="11"/>
  <c r="L13" i="4" s="1"/>
  <c r="L41" i="12" l="1"/>
  <c r="L69" i="12" s="1"/>
  <c r="L43" i="12"/>
  <c r="L44" i="12" s="1"/>
  <c r="H41" i="12"/>
  <c r="H69" i="12" s="1"/>
  <c r="H43" i="12"/>
  <c r="H44" i="12" s="1"/>
  <c r="J41" i="12"/>
  <c r="J69" i="12" s="1"/>
  <c r="J43" i="12"/>
  <c r="J44" i="12" s="1"/>
  <c r="F73" i="11"/>
  <c r="A4" i="5"/>
  <c r="A4" i="4"/>
  <c r="A4" i="3"/>
  <c r="L58" i="1" l="1"/>
  <c r="J58" i="1"/>
  <c r="L22" i="1"/>
  <c r="J22" i="1"/>
  <c r="H22" i="1"/>
  <c r="L53" i="11"/>
  <c r="L67" i="11" s="1"/>
  <c r="L68" i="12" s="1"/>
  <c r="L67" i="12" s="1"/>
  <c r="J53" i="11"/>
  <c r="J67" i="11" s="1"/>
  <c r="J68" i="12" s="1"/>
  <c r="J67" i="12" s="1"/>
  <c r="H53" i="11"/>
  <c r="H67" i="11" s="1"/>
  <c r="H67" i="12" s="1"/>
  <c r="F53" i="11"/>
  <c r="F67" i="11" s="1"/>
  <c r="F67" i="12" s="1"/>
  <c r="L51" i="11"/>
  <c r="A50" i="11"/>
  <c r="L12" i="11"/>
  <c r="L20" i="11" s="1"/>
  <c r="L22" i="11" s="1"/>
  <c r="J12" i="11"/>
  <c r="J20" i="11" s="1"/>
  <c r="J22" i="11" s="1"/>
  <c r="H12" i="11"/>
  <c r="H20" i="11" s="1"/>
  <c r="H22" i="11" s="1"/>
  <c r="F12" i="11"/>
  <c r="F20" i="11" s="1"/>
  <c r="F22" i="11" s="1"/>
  <c r="F24" i="11" s="1"/>
  <c r="F34" i="11" s="1"/>
  <c r="J24" i="11" l="1"/>
  <c r="J27" i="11" s="1"/>
  <c r="L18" i="4" s="1"/>
  <c r="J9" i="5"/>
  <c r="H24" i="11"/>
  <c r="H34" i="11" s="1"/>
  <c r="H61" i="11" s="1"/>
  <c r="H59" i="11" s="1"/>
  <c r="H9" i="5"/>
  <c r="L24" i="11"/>
  <c r="L57" i="11" s="1"/>
  <c r="L9" i="5"/>
  <c r="F61" i="11"/>
  <c r="F59" i="11" s="1"/>
  <c r="F9" i="5"/>
  <c r="L34" i="11" l="1"/>
  <c r="L61" i="11" s="1"/>
  <c r="L27" i="11"/>
  <c r="L12" i="4" s="1"/>
  <c r="J57" i="11"/>
  <c r="J55" i="11" s="1"/>
  <c r="J34" i="11"/>
  <c r="J61" i="11" s="1"/>
  <c r="H57" i="11"/>
  <c r="H55" i="11" s="1"/>
  <c r="N14" i="3" s="1"/>
  <c r="W14" i="3" s="1"/>
  <c r="H27" i="11"/>
  <c r="H44" i="11" s="1"/>
  <c r="F57" i="11"/>
  <c r="F55" i="11" s="1"/>
  <c r="L19" i="3" s="1"/>
  <c r="F27" i="11"/>
  <c r="F44" i="11" s="1"/>
  <c r="J44" i="11"/>
  <c r="L55" i="11"/>
  <c r="L83" i="5"/>
  <c r="J83" i="5"/>
  <c r="H83" i="5"/>
  <c r="F86" i="5"/>
  <c r="J86" i="5"/>
  <c r="N20" i="3" l="1"/>
  <c r="L13" i="3"/>
  <c r="L44" i="11"/>
  <c r="L59" i="11" s="1"/>
  <c r="F72" i="11"/>
  <c r="J59" i="11"/>
  <c r="H72" i="11"/>
  <c r="N21" i="3"/>
  <c r="N24" i="3" s="1"/>
  <c r="L72" i="11"/>
  <c r="J72" i="11"/>
  <c r="J21" i="3"/>
  <c r="F21" i="3"/>
  <c r="F24" i="3" s="1"/>
  <c r="F79" i="1" l="1"/>
  <c r="N30" i="3" s="1"/>
  <c r="N15" i="3"/>
  <c r="N16" i="3" s="1"/>
  <c r="J20" i="4"/>
  <c r="J21" i="4" s="1"/>
  <c r="F20" i="4"/>
  <c r="F21" i="4" s="1"/>
  <c r="D20" i="4"/>
  <c r="D21" i="4" s="1"/>
  <c r="N17" i="4"/>
  <c r="J14" i="4"/>
  <c r="N9" i="4"/>
  <c r="F14" i="4"/>
  <c r="D14" i="4"/>
  <c r="J15" i="3" l="1"/>
  <c r="J16" i="3" s="1"/>
  <c r="F15" i="3"/>
  <c r="F16" i="3" s="1"/>
  <c r="L77" i="1" l="1"/>
  <c r="J24" i="3" l="1"/>
  <c r="R21" i="3" l="1"/>
  <c r="R24" i="3" s="1"/>
  <c r="P20" i="3"/>
  <c r="P19" i="3"/>
  <c r="L21" i="3"/>
  <c r="F66" i="1"/>
  <c r="L66" i="1"/>
  <c r="J66" i="1"/>
  <c r="H66" i="1"/>
  <c r="F36" i="1"/>
  <c r="L24" i="3" l="1"/>
  <c r="F78" i="1" s="1"/>
  <c r="T20" i="3"/>
  <c r="P21" i="3"/>
  <c r="P24" i="3" s="1"/>
  <c r="T19" i="3"/>
  <c r="T21" i="3" l="1"/>
  <c r="U21" i="3" s="1"/>
  <c r="F81" i="1"/>
  <c r="R30" i="3" s="1"/>
  <c r="T24" i="3" l="1"/>
  <c r="A2" i="5"/>
  <c r="P13" i="3" l="1"/>
  <c r="L15" i="3"/>
  <c r="L16" i="3" s="1"/>
  <c r="N18" i="4"/>
  <c r="N19" i="4"/>
  <c r="R15" i="3" l="1"/>
  <c r="R16" i="3" s="1"/>
  <c r="P14" i="3"/>
  <c r="P15" i="3" s="1"/>
  <c r="P16" i="3" s="1"/>
  <c r="T13" i="3"/>
  <c r="N20" i="4"/>
  <c r="N21" i="4" s="1"/>
  <c r="L20" i="4"/>
  <c r="L21" i="4" s="1"/>
  <c r="H80" i="1"/>
  <c r="T14" i="3" l="1"/>
  <c r="T15" i="3" s="1"/>
  <c r="N13" i="4"/>
  <c r="L80" i="1"/>
  <c r="L55" i="5"/>
  <c r="T16" i="3" l="1"/>
  <c r="U16" i="3" s="1"/>
  <c r="L14" i="4"/>
  <c r="L15" i="4" s="1"/>
  <c r="N12" i="4"/>
  <c r="N14" i="4" s="1"/>
  <c r="N15" i="4" s="1"/>
  <c r="O15" i="4" s="1"/>
  <c r="A52" i="5"/>
  <c r="A2" i="4"/>
  <c r="A41" i="1"/>
  <c r="A53" i="5"/>
  <c r="L57" i="5" l="1"/>
  <c r="J57" i="5"/>
  <c r="H57" i="5"/>
  <c r="F57" i="5"/>
  <c r="A54" i="5"/>
  <c r="L30" i="5" l="1"/>
  <c r="H30" i="5"/>
  <c r="J30" i="5"/>
  <c r="L46" i="1"/>
  <c r="J46" i="1"/>
  <c r="H46" i="1"/>
  <c r="F46" i="1"/>
  <c r="A43" i="1"/>
  <c r="F30" i="5" l="1"/>
  <c r="J36" i="1" l="1"/>
  <c r="J37" i="1" l="1"/>
  <c r="H73" i="5" l="1"/>
  <c r="H44" i="5"/>
  <c r="J77" i="1"/>
  <c r="J75" i="1"/>
  <c r="J67" i="1"/>
  <c r="L36" i="1"/>
  <c r="H36" i="1"/>
  <c r="F75" i="1" l="1"/>
  <c r="F77" i="1"/>
  <c r="J74" i="1"/>
  <c r="H82" i="1"/>
  <c r="J78" i="1"/>
  <c r="H37" i="1"/>
  <c r="H67" i="1"/>
  <c r="L37" i="1"/>
  <c r="L67" i="1"/>
  <c r="F74" i="1" l="1"/>
  <c r="F80" i="1" s="1"/>
  <c r="L82" i="1"/>
  <c r="J80" i="1"/>
  <c r="H83" i="1"/>
  <c r="H86" i="1" s="1"/>
  <c r="L83" i="1" l="1"/>
  <c r="L86" i="1" s="1"/>
  <c r="L73" i="5"/>
  <c r="J44" i="5" l="1"/>
  <c r="F44" i="5"/>
  <c r="H48" i="5"/>
  <c r="H85" i="5" l="1"/>
  <c r="H88" i="5" s="1"/>
  <c r="H92" i="5" s="1"/>
  <c r="L44" i="5"/>
  <c r="L48" i="5" s="1"/>
  <c r="F82" i="1"/>
  <c r="U24" i="3" s="1"/>
  <c r="J48" i="5"/>
  <c r="L85" i="5" l="1"/>
  <c r="J82" i="1"/>
  <c r="F48" i="5"/>
  <c r="F85" i="5" s="1"/>
  <c r="F88" i="5" s="1"/>
  <c r="F92" i="5" s="1"/>
  <c r="L88" i="5" l="1"/>
  <c r="L92" i="5" s="1"/>
  <c r="O21" i="4"/>
  <c r="J83" i="1"/>
  <c r="J73" i="5"/>
  <c r="J86" i="1" l="1"/>
  <c r="J85" i="5"/>
  <c r="J88" i="5" l="1"/>
  <c r="J92" i="5" s="1"/>
  <c r="F22" i="1" l="1"/>
  <c r="F37" i="1" s="1"/>
  <c r="F58" i="1" l="1"/>
  <c r="F67" i="1" s="1"/>
  <c r="F83" i="1" s="1"/>
  <c r="F86" i="1" s="1"/>
</calcChain>
</file>

<file path=xl/sharedStrings.xml><?xml version="1.0" encoding="utf-8"?>
<sst xmlns="http://schemas.openxmlformats.org/spreadsheetml/2006/main" count="375" uniqueCount="200">
  <si>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</si>
  <si>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</si>
  <si>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</si>
  <si>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</si>
  <si>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</si>
  <si>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</si>
  <si>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</si>
  <si>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</si>
  <si>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</si>
  <si>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</si>
  <si>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</si>
  <si>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</si>
  <si>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</si>
  <si>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</si>
  <si>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</si>
  <si>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</si>
  <si>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</si>
  <si>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</si>
  <si>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</si>
  <si>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</si>
  <si>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</si>
  <si>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</si>
  <si>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</si>
  <si>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</si>
  <si>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</si>
  <si>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</si>
  <si>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</si>
  <si>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</si>
  <si>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</si>
  <si>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</si>
  <si>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</si>
  <si>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</si>
  <si>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</si>
  <si>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</si>
  <si>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</si>
  <si>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</si>
  <si>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</si>
  <si>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</si>
  <si>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</si>
  <si>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</si>
  <si>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</si>
  <si>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</si>
  <si>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</si>
  <si>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</si>
  <si>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</si>
  <si>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</si>
  <si>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</si>
  <si>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</si>
  <si>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</si>
  <si>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</si>
  <si>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</si>
  <si>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</si>
  <si>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</si>
  <si>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</si>
  <si>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</si>
  <si>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</si>
  <si>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</si>
  <si>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</si>
  <si>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</si>
  <si>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</si>
  <si>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</si>
  <si>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</si>
  <si>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</si>
  <si>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</si>
  <si>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</si>
  <si>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</si>
  <si>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</si>
  <si>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</si>
  <si>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</si>
  <si>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</si>
  <si>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</si>
  <si>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</si>
  <si>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</si>
  <si>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</si>
  <si>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</si>
  <si>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</si>
  <si>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</si>
  <si>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</si>
  <si>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</si>
  <si>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</si>
  <si>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</si>
  <si>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</si>
  <si>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</si>
  <si>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</si>
  <si>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</si>
  <si>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</si>
  <si>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</si>
  <si>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</si>
  <si>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</si>
  <si>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</si>
  <si>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</si>
  <si>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</si>
  <si>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</si>
  <si>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</si>
  <si>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</si>
  <si>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</si>
  <si>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</si>
  <si>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</si>
  <si>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</si>
  <si>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</si>
  <si>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</si>
  <si>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</si>
  <si>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</si>
  <si>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</si>
  <si>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</si>
  <si>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</si>
  <si>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</si>
  <si>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</si>
  <si>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</si>
  <si>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</si>
  <si>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</si>
  <si>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</si>
  <si>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</si>
  <si>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</si>
  <si>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</si>
  <si>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</si>
  <si>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</si>
  <si>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</si>
  <si>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</si>
  <si>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</si>
  <si>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</si>
  <si>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</si>
  <si>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</si>
  <si>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2566</t>
  </si>
  <si>
    <t>รายได้จากสัญญาเช่าเงินทุนและสัญญาเงินให้กู้ยืม</t>
  </si>
  <si>
    <t>ยอดคงเหลือ ณ วันที่ 1 มกราคม 2566</t>
  </si>
  <si>
    <t>31 ธันวาคม 2566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</si>
  <si>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</si>
  <si>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</si>
  <si>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</si>
  <si>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</si>
  <si>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เงินกู้ยืมระยะสั้นจากสถาบันการเงิน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</si>
  <si>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</si>
  <si>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</si>
  <si>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(หน่วย : พันบาท)</t>
  </si>
  <si>
    <t>2567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</si>
  <si>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</si>
  <si>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</si>
  <si>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</si>
  <si>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</si>
  <si>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จำนวนหุ้นสามัญถัวเฉลี่ยถ่วงน้ำหนัก (พันหุ้น)</t>
  </si>
  <si>
    <t>4, 7</t>
  </si>
  <si>
    <t>กำไรจากการต่อรองราคาซื้อ</t>
  </si>
  <si>
    <t>4, 21</t>
  </si>
  <si>
    <t>เงินสดรับจากการจำหน่ายอุปกรณ์</t>
  </si>
  <si>
    <t>เงินกู้ยืมระยะสั้นจากสถาบันการเงินลดลง</t>
  </si>
  <si>
    <t>ค่าเผื่อการด้อยค่าสินทรัพย์รอการขาย (โอนกลับ)</t>
  </si>
  <si>
    <t>(ยังไม่ได้ตรวจสอบ แต่สอบทานแล้ว)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</si>
  <si>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</si>
  <si>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</si>
  <si>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</si>
  <si>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</si>
  <si>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</si>
  <si>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สินทรัพย์ที่จัดประเภทเป็นสินทรัพย์ที่ถือไว้เพื่อขาย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</si>
  <si>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</si>
  <si>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</si>
  <si>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</si>
  <si>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</si>
  <si>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สำหรับงวดจากการดำเนินงานยกเลิก - สุทธิจากภาษีเงินได้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</si>
  <si>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</si>
  <si>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เบ็ดเสร็จรวมสำหรับงวดจากการดำเนินงานต่อเนื่อง</t>
  </si>
  <si>
    <t>กำไร (ขาดทุน) ก่อนภาษีเงินได้จากการดำเนินงานที่ยกเลิก</t>
  </si>
  <si>
    <t>เงินสดและรายการเทียบเท่าเงินสด ณ วันปลายงวดจากการดำเนินงานที่ยกเลิก</t>
  </si>
  <si>
    <t>กำไร (ขาดทุน) เบ็ดเสร็จอื่นจากการดำเนินงานต่อเนื่อง:</t>
  </si>
  <si>
    <t>การแบ่งปันกำไร (ขาดทุน) สำหรับงวดจากการดำเนินงานต่อเนื่อง</t>
  </si>
  <si>
    <t>การแบ่งปันกำไร (ขาดทุน) เบ็ดเสร็จรวมสำหรับงวดจากการดำเนินงานต่อเนื่อง</t>
  </si>
  <si>
    <t>การแบ่งปันกำไร (ขาดทุน) สำหรับงวดจากการดำเนินงานที่ยกเลิก</t>
  </si>
  <si>
    <t>การแบ่งปันกำไร (ขาดทุน) เบ็ดเสร็จรวมสำหรับงวดจากการดำเนินงานที่ยกเลิก</t>
  </si>
  <si>
    <t>กำไร (ขาดทุน) เบ็ดเสร็จอื่นจากการดำเนินงานที่ยกเลิก: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</si>
  <si>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</si>
  <si>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เบ็ดเสร็จรวมสำหรับงวดจากการดำเนินงานที่ยกเลิก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</si>
  <si>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</si>
  <si>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</si>
  <si>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ออกหุ้นสามัญเพิ่มทุน</t>
  </si>
  <si>
    <t>เงินสดรับจากการเพิ่มทุน</t>
  </si>
  <si>
    <t>ตัดจำหน่ายอุปกรณ์</t>
  </si>
  <si>
    <t>หนี้สินที่จัดประเภทเป็นหนี้สินที่ถือไว้เพื่อขาย</t>
  </si>
  <si>
    <t xml:space="preserve">เงินปันผลจ่าย </t>
  </si>
  <si>
    <t>หนี้สูญ</t>
  </si>
  <si>
    <t>ขาดทุนจากการจำหน่ายอุปกรณ์</t>
  </si>
  <si>
    <t>ขาดทุน (กำไร) จากอัตราแลกเปลี่ยนที่ยังไม่เกิดขึ้น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</si>
  <si>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</si>
  <si>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</si>
  <si>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ซื้ออุปกรณ์</t>
  </si>
  <si>
    <t>หมายเหตุประกอบเป็นส่วนหนึ่งของข้อมูลทางการเงินระหว่างกาลนี้</t>
  </si>
  <si>
    <t>กำไร (ขาดทุน) ต่อหุ้นขั้นพื้นฐาน</t>
  </si>
  <si>
    <t>ณ วันที่ 30 กันยายน 2567</t>
  </si>
  <si>
    <t>30 กันยายน 2567</t>
  </si>
  <si>
    <t>กำไรจากการจำหน่ายเงินลงทุน</t>
  </si>
  <si>
    <t>กำไร(ขาดทุน) จากอัตราแลกเปลี่ยน</t>
  </si>
  <si>
    <t>ยอดคงเหลือ ณ วันที่ 30 กันยายน 2567</t>
  </si>
  <si>
    <t>เงินรับล่วงหน้าค่าหุ้น</t>
  </si>
  <si>
    <t>ยอดคงเหลือ ณ วันที่ 30 กันยายน 2566</t>
  </si>
  <si>
    <t>เงินสดรับจากการขายเงินลงทุนในบริษัทย่อย</t>
  </si>
  <si>
    <t>OCI</t>
  </si>
  <si>
    <t>NCI</t>
  </si>
  <si>
    <t>ขายเงินลงทุนในบริษัทย่อย</t>
  </si>
  <si>
    <t>สำหรับงวดเก้าเดือนสิ้นสุดวันที่ 30 กันยายน 2567</t>
  </si>
  <si>
    <t>สำหรับงวดสามเดือนสิ้นสุดวันที่ 30 กันยายน 2567</t>
  </si>
  <si>
    <t>เงินสดรับจากเงินให้กู้ยืมระยะสั้น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</si>
</sst>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6"/>
      <name val="Angsana New"/>
      <family val="1"/>
    </font>
    <font>
      <i/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90" fillId="0" borderId="0" xfId="3" applyNumberFormat="1" applyFont="1" applyFill="1" applyBorder="1" applyAlignment="1">
      <alignment horizontal="right"/>
    </xf>
    <xf numFmtId="192" fontId="390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90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2" fontId="386" fillId="0" borderId="88" xfId="3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90" fillId="0" borderId="0" xfId="6" quotePrefix="1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88" xfId="6" quotePrefix="1" applyNumberFormat="1" applyFont="1" applyFill="1" applyBorder="1" applyAlignment="1">
      <alignment horizontal="right"/>
    </xf>
    <xf numFmtId="192" fontId="391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4" fontId="388" fillId="0" borderId="0" xfId="3" applyNumberFormat="1" applyFont="1" applyFill="1" applyBorder="1" applyAlignment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197" fontId="386" fillId="0" borderId="0" xfId="1" applyNumberFormat="1" applyFont="1" applyFill="1"/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90" fillId="0" borderId="0" xfId="2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2" fontId="388" fillId="0" borderId="0" xfId="2" applyNumberFormat="1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90" fillId="0" borderId="0" xfId="0" applyFont="1" applyAlignment="1">
      <alignment vertical="center"/>
    </xf>
    <xf numFmtId="192" fontId="390" fillId="0" borderId="0" xfId="0" applyNumberFormat="1" applyFont="1"/>
    <xf numFmtId="0" fontId="391" fillId="0" borderId="0" xfId="2" applyFont="1" applyAlignment="1">
      <alignment wrapText="1"/>
    </xf>
    <xf numFmtId="192" fontId="391" fillId="0" borderId="0" xfId="0" applyNumberFormat="1" applyFont="1"/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0" fontId="391" fillId="0" borderId="0" xfId="2" applyFont="1"/>
    <xf numFmtId="194" fontId="388" fillId="0" borderId="0" xfId="0" applyNumberFormat="1" applyFont="1"/>
    <xf numFmtId="43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92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3" fillId="0" borderId="0" xfId="2" applyFont="1"/>
    <xf numFmtId="0" fontId="394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  <xf numFmtId="49" fontId="388" fillId="0" borderId="44" xfId="0" applyNumberFormat="1" applyFont="1" applyBorder="1" applyAlignment="1">
      <alignment horizontal="center" vertical="center" wrapText="1"/>
    </xf>
    <xf numFmtId="49" fontId="388" fillId="0" borderId="10" xfId="0" applyNumberFormat="1" applyFont="1" applyBorder="1" applyAlignment="1">
      <alignment horizontal="center" vertical="center" wrapText="1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99CC"/>
      <color rgb="FF66E533"/>
      <color rgb="FFCCFF99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  <pageSetUpPr fitToPage="1"/>
  </sheetPr>
  <dimension ref="A1:P88"/>
  <sheetViews>
    <sheetView view="pageBreakPreview" topLeftCell="A10" zoomScale="80" zoomScaleNormal="100" zoomScaleSheetLayoutView="80" workbookViewId="0">
      <selection activeCell="C3" sqref="C3"/>
    </sheetView>
  </sheetViews>
  <sheetFormatPr defaultColWidth="9.125" defaultRowHeight="24" customHeight="1"/>
  <cols>
    <col min="1" max="2" width="2.625" style="95" customWidth="1"/>
    <col min="3" max="3" width="64.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21.125" style="95" customWidth="1"/>
    <col min="9" max="9" width="1.375" style="95" customWidth="1"/>
    <col min="10" max="10" width="17.625" style="95" customWidth="1"/>
    <col min="11" max="11" width="1.375" style="95" customWidth="1"/>
    <col min="12" max="12" width="17.625" style="2" customWidth="1"/>
    <col min="13" max="13" width="0" style="95" hidden="1" customWidth="1"/>
    <col min="14" max="14" width="9.875" style="95" hidden="1" customWidth="1"/>
    <col min="15" max="15" width="12.625" style="95" hidden="1" customWidth="1"/>
    <col min="16" max="16" width="10.625" style="95" hidden="1" customWidth="1"/>
    <col min="17" max="16384" width="9.125" style="95"/>
  </cols>
  <sheetData>
    <row r="1" spans="1:12" ht="24" customHeight="1">
      <c r="L1" s="2" t="s">
        <v>147</v>
      </c>
    </row>
    <row r="2" spans="1:12" s="97" customFormat="1" ht="24" customHeight="1">
      <c r="A2" s="97" t="s">
        <v>93</v>
      </c>
    </row>
    <row r="3" spans="1:12" s="97" customFormat="1" ht="24" customHeight="1">
      <c r="A3" s="97" t="s">
        <v>148</v>
      </c>
      <c r="L3" s="98"/>
    </row>
    <row r="4" spans="1:12" s="97" customFormat="1" ht="24" customHeight="1">
      <c r="A4" s="97" t="s">
        <v>186</v>
      </c>
      <c r="L4" s="49"/>
    </row>
    <row r="5" spans="1:12" s="97" customFormat="1" ht="24" customHeight="1">
      <c r="L5" s="49" t="s">
        <v>134</v>
      </c>
    </row>
    <row r="6" spans="1:12" ht="24" customHeight="1">
      <c r="A6" s="99"/>
      <c r="B6" s="99"/>
      <c r="C6" s="99"/>
      <c r="D6" s="99"/>
      <c r="E6" s="99"/>
      <c r="F6" s="180" t="s">
        <v>0</v>
      </c>
      <c r="G6" s="180"/>
      <c r="H6" s="180"/>
      <c r="I6" s="50"/>
      <c r="J6" s="180" t="s">
        <v>1</v>
      </c>
      <c r="K6" s="180"/>
      <c r="L6" s="180"/>
    </row>
    <row r="7" spans="1:12" ht="24" customHeight="1">
      <c r="A7" s="99"/>
      <c r="B7" s="99"/>
      <c r="C7" s="99"/>
      <c r="D7" s="100" t="s">
        <v>2</v>
      </c>
      <c r="E7" s="99"/>
      <c r="F7" s="51" t="s">
        <v>187</v>
      </c>
      <c r="G7" s="52"/>
      <c r="H7" s="51" t="s">
        <v>126</v>
      </c>
      <c r="I7" s="53"/>
      <c r="J7" s="51" t="str">
        <f>F7</f>
        <v>30 กันยายน 2567</v>
      </c>
      <c r="K7" s="52"/>
      <c r="L7" s="51" t="s">
        <v>126</v>
      </c>
    </row>
    <row r="8" spans="1:12" ht="24" customHeight="1">
      <c r="A8" s="97" t="s">
        <v>3</v>
      </c>
      <c r="B8" s="97"/>
      <c r="C8" s="97"/>
      <c r="D8" s="99"/>
      <c r="E8" s="99"/>
      <c r="F8" s="99"/>
      <c r="G8" s="99"/>
      <c r="H8" s="96"/>
      <c r="I8" s="96"/>
      <c r="J8" s="96"/>
      <c r="K8" s="96"/>
      <c r="L8" s="54"/>
    </row>
    <row r="9" spans="1:12" ht="24" customHeight="1">
      <c r="A9" s="97" t="s">
        <v>4</v>
      </c>
      <c r="B9" s="99"/>
      <c r="C9" s="99"/>
      <c r="D9" s="99"/>
      <c r="E9" s="99"/>
      <c r="F9" s="98"/>
      <c r="G9" s="98"/>
      <c r="H9" s="98"/>
      <c r="I9" s="98"/>
      <c r="J9" s="98"/>
      <c r="K9" s="98"/>
      <c r="L9" s="99"/>
    </row>
    <row r="10" spans="1:12" ht="24" customHeight="1">
      <c r="A10" s="95" t="s">
        <v>5</v>
      </c>
      <c r="B10" s="99"/>
      <c r="C10" s="99"/>
      <c r="D10" s="101">
        <v>5</v>
      </c>
      <c r="E10" s="99"/>
      <c r="F10" s="55">
        <v>4308118</v>
      </c>
      <c r="G10" s="10"/>
      <c r="H10" s="7">
        <v>4264891</v>
      </c>
      <c r="I10" s="10"/>
      <c r="J10" s="55">
        <v>235130</v>
      </c>
      <c r="K10" s="102"/>
      <c r="L10" s="7">
        <v>193172</v>
      </c>
    </row>
    <row r="11" spans="1:12" ht="24" customHeight="1">
      <c r="A11" s="95" t="s">
        <v>96</v>
      </c>
      <c r="B11" s="99"/>
      <c r="C11" s="99"/>
      <c r="D11" s="101">
        <v>6</v>
      </c>
      <c r="E11" s="99"/>
      <c r="F11" s="55">
        <v>61000</v>
      </c>
      <c r="G11" s="10"/>
      <c r="H11" s="7">
        <v>61000</v>
      </c>
      <c r="I11" s="10"/>
      <c r="J11" s="55">
        <v>61000</v>
      </c>
      <c r="K11" s="102"/>
      <c r="L11" s="7">
        <v>61000</v>
      </c>
    </row>
    <row r="12" spans="1:12" ht="24" customHeight="1">
      <c r="A12" s="95" t="s">
        <v>71</v>
      </c>
      <c r="B12" s="99"/>
      <c r="C12" s="99"/>
      <c r="D12" s="96" t="s">
        <v>141</v>
      </c>
      <c r="E12" s="99"/>
      <c r="F12" s="55">
        <v>48275</v>
      </c>
      <c r="G12" s="10"/>
      <c r="H12" s="7">
        <v>5913</v>
      </c>
      <c r="I12" s="10"/>
      <c r="J12" s="55">
        <v>42712</v>
      </c>
      <c r="K12" s="102"/>
      <c r="L12" s="7">
        <v>45727</v>
      </c>
    </row>
    <row r="13" spans="1:12" ht="24" customHeight="1">
      <c r="A13" s="95" t="s">
        <v>116</v>
      </c>
      <c r="B13" s="99"/>
      <c r="C13" s="99"/>
      <c r="D13" s="96">
        <v>8</v>
      </c>
      <c r="E13" s="99"/>
      <c r="F13" s="55">
        <v>86992</v>
      </c>
      <c r="G13" s="10"/>
      <c r="H13" s="7">
        <v>116398</v>
      </c>
      <c r="I13" s="10"/>
      <c r="J13" s="55">
        <v>0</v>
      </c>
      <c r="K13" s="102"/>
      <c r="L13" s="7">
        <v>0</v>
      </c>
    </row>
    <row r="14" spans="1:12" ht="24" customHeight="1">
      <c r="A14" s="95" t="s">
        <v>127</v>
      </c>
      <c r="B14" s="99"/>
      <c r="C14" s="99"/>
      <c r="D14" s="96">
        <v>9</v>
      </c>
      <c r="E14" s="99"/>
      <c r="F14" s="55">
        <v>71282</v>
      </c>
      <c r="G14" s="10"/>
      <c r="H14" s="7">
        <v>155247</v>
      </c>
      <c r="I14" s="10"/>
      <c r="J14" s="55">
        <v>0</v>
      </c>
      <c r="K14" s="102"/>
      <c r="L14" s="7">
        <v>0</v>
      </c>
    </row>
    <row r="15" spans="1:12" ht="24" customHeight="1">
      <c r="A15" s="95" t="s">
        <v>90</v>
      </c>
      <c r="B15" s="99"/>
      <c r="C15" s="99"/>
      <c r="D15" s="96">
        <v>4</v>
      </c>
      <c r="E15" s="99"/>
      <c r="F15" s="55">
        <v>0</v>
      </c>
      <c r="G15" s="10"/>
      <c r="H15" s="7">
        <v>0</v>
      </c>
      <c r="I15" s="10"/>
      <c r="J15" s="55">
        <v>4689826</v>
      </c>
      <c r="K15" s="102"/>
      <c r="L15" s="7">
        <v>4396820</v>
      </c>
    </row>
    <row r="16" spans="1:12" ht="24" customHeight="1">
      <c r="A16" s="95" t="s">
        <v>6</v>
      </c>
      <c r="B16" s="99"/>
      <c r="C16" s="99"/>
      <c r="D16" s="101">
        <v>10</v>
      </c>
      <c r="E16" s="99"/>
      <c r="F16" s="55">
        <v>3526</v>
      </c>
      <c r="G16" s="10"/>
      <c r="H16" s="7">
        <v>4819</v>
      </c>
      <c r="I16" s="10"/>
      <c r="J16" s="55">
        <v>0</v>
      </c>
      <c r="K16" s="102"/>
      <c r="L16" s="7">
        <v>0</v>
      </c>
    </row>
    <row r="17" spans="1:12" ht="24" customHeight="1">
      <c r="A17" s="95" t="s">
        <v>118</v>
      </c>
      <c r="B17" s="99"/>
      <c r="C17" s="99"/>
      <c r="D17" s="96">
        <v>11</v>
      </c>
      <c r="E17" s="99"/>
      <c r="F17" s="55">
        <v>123</v>
      </c>
      <c r="G17" s="10"/>
      <c r="H17" s="7">
        <v>258</v>
      </c>
      <c r="I17" s="10"/>
      <c r="J17" s="55">
        <v>0</v>
      </c>
      <c r="K17" s="102"/>
      <c r="L17" s="7">
        <v>0</v>
      </c>
    </row>
    <row r="18" spans="1:12" ht="24" customHeight="1">
      <c r="A18" s="95" t="s">
        <v>59</v>
      </c>
      <c r="B18" s="99"/>
      <c r="C18" s="99"/>
      <c r="D18" s="96">
        <v>12</v>
      </c>
      <c r="E18" s="99"/>
      <c r="F18" s="55">
        <v>0</v>
      </c>
      <c r="G18" s="10"/>
      <c r="H18" s="7">
        <v>323227</v>
      </c>
      <c r="I18" s="10"/>
      <c r="J18" s="55">
        <v>0</v>
      </c>
      <c r="K18" s="102"/>
      <c r="L18" s="7">
        <v>0</v>
      </c>
    </row>
    <row r="19" spans="1:12" ht="24" customHeight="1">
      <c r="A19" s="95" t="s">
        <v>10</v>
      </c>
      <c r="B19" s="99"/>
      <c r="C19" s="99"/>
      <c r="D19" s="96">
        <v>29.4</v>
      </c>
      <c r="E19" s="99"/>
      <c r="F19" s="55">
        <v>12865</v>
      </c>
      <c r="G19" s="10"/>
      <c r="H19" s="7">
        <v>0</v>
      </c>
      <c r="I19" s="10"/>
      <c r="J19" s="55">
        <v>0</v>
      </c>
      <c r="K19" s="102"/>
      <c r="L19" s="7">
        <v>0</v>
      </c>
    </row>
    <row r="20" spans="1:12" ht="24" customHeight="1">
      <c r="A20" s="95" t="s">
        <v>7</v>
      </c>
      <c r="B20" s="99"/>
      <c r="C20" s="99"/>
      <c r="D20" s="96">
        <v>13</v>
      </c>
      <c r="E20" s="99"/>
      <c r="F20" s="55">
        <v>17043</v>
      </c>
      <c r="G20" s="10"/>
      <c r="H20" s="7">
        <v>520702</v>
      </c>
      <c r="I20" s="10"/>
      <c r="J20" s="55">
        <v>1117</v>
      </c>
      <c r="K20" s="102"/>
      <c r="L20" s="7">
        <v>2823</v>
      </c>
    </row>
    <row r="21" spans="1:12" ht="24" hidden="1" customHeight="1">
      <c r="A21" s="95" t="s">
        <v>153</v>
      </c>
      <c r="B21" s="99"/>
      <c r="C21" s="99"/>
      <c r="D21" s="96">
        <v>14</v>
      </c>
      <c r="E21" s="99"/>
      <c r="F21" s="55">
        <v>0</v>
      </c>
      <c r="G21" s="10"/>
      <c r="H21" s="7">
        <v>0</v>
      </c>
      <c r="I21" s="10"/>
      <c r="J21" s="55">
        <v>0</v>
      </c>
      <c r="K21" s="102"/>
      <c r="L21" s="7">
        <v>0</v>
      </c>
    </row>
    <row r="22" spans="1:12" s="97" customFormat="1" ht="24" customHeight="1">
      <c r="A22" s="97" t="s">
        <v>8</v>
      </c>
      <c r="D22" s="103"/>
      <c r="E22" s="103"/>
      <c r="F22" s="56">
        <f>SUM(F10:F21)</f>
        <v>4609224</v>
      </c>
      <c r="G22" s="104"/>
      <c r="H22" s="56">
        <f>SUM(H10:H21)</f>
        <v>5452455</v>
      </c>
      <c r="I22" s="11"/>
      <c r="J22" s="56">
        <f>SUM(J10:J21)</f>
        <v>5029785</v>
      </c>
      <c r="K22" s="104"/>
      <c r="L22" s="56">
        <f>SUM(L10:L21)</f>
        <v>4699542</v>
      </c>
    </row>
    <row r="23" spans="1:12" s="97" customFormat="1" ht="24" customHeight="1">
      <c r="A23" s="97" t="s">
        <v>9</v>
      </c>
      <c r="D23" s="103"/>
      <c r="E23" s="103"/>
      <c r="F23" s="105"/>
      <c r="G23" s="106"/>
      <c r="H23" s="105"/>
      <c r="I23" s="106"/>
      <c r="J23" s="105"/>
      <c r="K23" s="106"/>
      <c r="L23" s="105"/>
    </row>
    <row r="24" spans="1:12" ht="24" customHeight="1">
      <c r="A24" s="95" t="s">
        <v>10</v>
      </c>
      <c r="B24" s="99"/>
      <c r="C24" s="99"/>
      <c r="D24" s="96">
        <v>29.4</v>
      </c>
      <c r="E24" s="99"/>
      <c r="F24" s="55">
        <v>10241</v>
      </c>
      <c r="G24" s="102"/>
      <c r="H24" s="7">
        <v>28596</v>
      </c>
      <c r="I24" s="10"/>
      <c r="J24" s="55">
        <v>0</v>
      </c>
      <c r="K24" s="102"/>
      <c r="L24" s="7">
        <v>0</v>
      </c>
    </row>
    <row r="25" spans="1:12" ht="24" customHeight="1">
      <c r="A25" s="95" t="s">
        <v>117</v>
      </c>
      <c r="B25" s="99"/>
      <c r="C25" s="99"/>
      <c r="D25" s="96">
        <v>8</v>
      </c>
      <c r="E25" s="99"/>
      <c r="F25" s="55">
        <v>27749</v>
      </c>
      <c r="G25" s="102"/>
      <c r="H25" s="7">
        <v>17084</v>
      </c>
      <c r="I25" s="10"/>
      <c r="J25" s="55">
        <v>0</v>
      </c>
      <c r="K25" s="102"/>
      <c r="L25" s="7">
        <v>0</v>
      </c>
    </row>
    <row r="26" spans="1:12" ht="24" customHeight="1">
      <c r="A26" s="95" t="s">
        <v>128</v>
      </c>
      <c r="B26" s="99"/>
      <c r="C26" s="99"/>
      <c r="D26" s="96">
        <v>9</v>
      </c>
      <c r="E26" s="99"/>
      <c r="F26" s="55">
        <v>17</v>
      </c>
      <c r="G26" s="102"/>
      <c r="H26" s="7">
        <v>72</v>
      </c>
      <c r="I26" s="10"/>
      <c r="J26" s="55">
        <v>0</v>
      </c>
      <c r="K26" s="102"/>
      <c r="L26" s="7">
        <v>0</v>
      </c>
    </row>
    <row r="27" spans="1:12" ht="24" customHeight="1">
      <c r="A27" s="95" t="s">
        <v>58</v>
      </c>
      <c r="B27" s="99"/>
      <c r="C27" s="99"/>
      <c r="D27" s="96">
        <v>14</v>
      </c>
      <c r="E27" s="99"/>
      <c r="F27" s="55">
        <v>0</v>
      </c>
      <c r="G27" s="102"/>
      <c r="H27" s="7">
        <v>0</v>
      </c>
      <c r="I27" s="10"/>
      <c r="J27" s="55">
        <v>521464</v>
      </c>
      <c r="K27" s="102"/>
      <c r="L27" s="7">
        <v>766391</v>
      </c>
    </row>
    <row r="28" spans="1:12" ht="24" customHeight="1">
      <c r="A28" s="95" t="s">
        <v>103</v>
      </c>
      <c r="B28" s="99"/>
      <c r="C28" s="99"/>
      <c r="E28" s="99"/>
      <c r="F28" s="55">
        <v>0</v>
      </c>
      <c r="G28" s="102"/>
      <c r="H28" s="7">
        <v>3685</v>
      </c>
      <c r="I28" s="10"/>
      <c r="J28" s="55">
        <v>0</v>
      </c>
      <c r="K28" s="102"/>
      <c r="L28" s="7">
        <v>0</v>
      </c>
    </row>
    <row r="29" spans="1:12" ht="24" customHeight="1">
      <c r="A29" s="95" t="s">
        <v>64</v>
      </c>
      <c r="B29" s="99"/>
      <c r="C29" s="99"/>
      <c r="D29" s="96">
        <v>15</v>
      </c>
      <c r="E29" s="99"/>
      <c r="F29" s="55">
        <v>51007</v>
      </c>
      <c r="G29" s="10"/>
      <c r="H29" s="7">
        <v>39514</v>
      </c>
      <c r="I29" s="10"/>
      <c r="J29" s="55">
        <v>10111</v>
      </c>
      <c r="K29" s="102"/>
      <c r="L29" s="7">
        <v>12962</v>
      </c>
    </row>
    <row r="30" spans="1:12" ht="24" customHeight="1">
      <c r="A30" s="95" t="s">
        <v>65</v>
      </c>
      <c r="B30" s="99"/>
      <c r="C30" s="99"/>
      <c r="D30" s="96">
        <v>16</v>
      </c>
      <c r="E30" s="99"/>
      <c r="F30" s="55">
        <v>7208</v>
      </c>
      <c r="G30" s="10"/>
      <c r="H30" s="7">
        <v>9833</v>
      </c>
      <c r="I30" s="10"/>
      <c r="J30" s="55">
        <v>5112</v>
      </c>
      <c r="K30" s="102"/>
      <c r="L30" s="7">
        <v>5787</v>
      </c>
    </row>
    <row r="31" spans="1:12" ht="24" customHeight="1">
      <c r="A31" s="95" t="s">
        <v>104</v>
      </c>
      <c r="B31" s="99"/>
      <c r="C31" s="99"/>
      <c r="D31" s="96">
        <v>14</v>
      </c>
      <c r="E31" s="99"/>
      <c r="F31" s="55">
        <v>0</v>
      </c>
      <c r="G31" s="10"/>
      <c r="H31" s="7">
        <v>21484</v>
      </c>
      <c r="I31" s="10"/>
      <c r="J31" s="55">
        <v>0</v>
      </c>
      <c r="K31" s="102"/>
      <c r="L31" s="7">
        <v>0</v>
      </c>
    </row>
    <row r="32" spans="1:12" ht="24" customHeight="1">
      <c r="A32" s="95" t="s">
        <v>69</v>
      </c>
      <c r="B32" s="99"/>
      <c r="C32" s="99"/>
      <c r="D32" s="96">
        <v>17</v>
      </c>
      <c r="E32" s="99"/>
      <c r="F32" s="55">
        <v>104733</v>
      </c>
      <c r="G32" s="10"/>
      <c r="H32" s="7">
        <v>188440</v>
      </c>
      <c r="I32" s="10"/>
      <c r="J32" s="55">
        <v>0</v>
      </c>
      <c r="K32" s="102"/>
      <c r="L32" s="7">
        <v>0</v>
      </c>
    </row>
    <row r="33" spans="1:12" ht="24" customHeight="1">
      <c r="A33" s="95" t="s">
        <v>54</v>
      </c>
      <c r="B33" s="99"/>
      <c r="C33" s="99"/>
      <c r="D33" s="96">
        <v>18</v>
      </c>
      <c r="E33" s="99"/>
      <c r="F33" s="55">
        <v>915912</v>
      </c>
      <c r="G33" s="10"/>
      <c r="H33" s="7">
        <v>22805</v>
      </c>
      <c r="I33" s="10"/>
      <c r="J33" s="55">
        <v>0</v>
      </c>
      <c r="K33" s="102"/>
      <c r="L33" s="7">
        <v>35</v>
      </c>
    </row>
    <row r="34" spans="1:12" ht="24" customHeight="1">
      <c r="A34" s="95" t="s">
        <v>73</v>
      </c>
      <c r="B34" s="99"/>
      <c r="C34" s="99"/>
      <c r="D34" s="96">
        <v>26</v>
      </c>
      <c r="E34" s="99"/>
      <c r="F34" s="55">
        <v>1172</v>
      </c>
      <c r="G34" s="10"/>
      <c r="H34" s="7">
        <v>3654</v>
      </c>
      <c r="I34" s="10"/>
      <c r="J34" s="55">
        <v>0</v>
      </c>
      <c r="K34" s="102"/>
      <c r="L34" s="7">
        <v>0</v>
      </c>
    </row>
    <row r="35" spans="1:12" ht="24" customHeight="1">
      <c r="A35" s="95" t="s">
        <v>11</v>
      </c>
      <c r="B35" s="99"/>
      <c r="C35" s="99"/>
      <c r="D35" s="101">
        <v>19</v>
      </c>
      <c r="E35" s="99"/>
      <c r="F35" s="55">
        <v>155277</v>
      </c>
      <c r="G35" s="10"/>
      <c r="H35" s="7">
        <v>155665</v>
      </c>
      <c r="I35" s="10"/>
      <c r="J35" s="55">
        <v>522</v>
      </c>
      <c r="K35" s="102"/>
      <c r="L35" s="7">
        <v>522</v>
      </c>
    </row>
    <row r="36" spans="1:12" s="97" customFormat="1" ht="24" customHeight="1">
      <c r="A36" s="97" t="s">
        <v>12</v>
      </c>
      <c r="D36" s="103"/>
      <c r="E36" s="103"/>
      <c r="F36" s="56">
        <f>SUM(F24:F35)</f>
        <v>1273316</v>
      </c>
      <c r="G36" s="104"/>
      <c r="H36" s="56">
        <f>SUM(H24:H35)</f>
        <v>490832</v>
      </c>
      <c r="I36" s="12"/>
      <c r="J36" s="56">
        <f>SUM(J24:J35)</f>
        <v>537209</v>
      </c>
      <c r="K36" s="104"/>
      <c r="L36" s="56">
        <f>SUM(L24:L35)</f>
        <v>785697</v>
      </c>
    </row>
    <row r="37" spans="1:12" s="97" customFormat="1" ht="24" customHeight="1" thickBot="1">
      <c r="A37" s="97" t="s">
        <v>13</v>
      </c>
      <c r="D37" s="103"/>
      <c r="E37" s="103"/>
      <c r="F37" s="57">
        <f>F22+F36</f>
        <v>5882540</v>
      </c>
      <c r="G37" s="104"/>
      <c r="H37" s="57">
        <f>H22+H36</f>
        <v>5943287</v>
      </c>
      <c r="I37" s="12"/>
      <c r="J37" s="57">
        <f>J22+J36</f>
        <v>5566994</v>
      </c>
      <c r="K37" s="104"/>
      <c r="L37" s="57">
        <f>L22+L36</f>
        <v>5485239</v>
      </c>
    </row>
    <row r="38" spans="1:12" ht="24" customHeight="1" thickTop="1">
      <c r="A38" s="99"/>
      <c r="B38" s="99"/>
      <c r="C38" s="99"/>
      <c r="D38" s="99"/>
      <c r="E38" s="99"/>
      <c r="F38" s="107"/>
      <c r="G38" s="107"/>
      <c r="H38" s="107"/>
      <c r="I38" s="107"/>
      <c r="J38" s="107"/>
      <c r="K38" s="107"/>
      <c r="L38" s="44"/>
    </row>
    <row r="39" spans="1:12" ht="24" customHeight="1">
      <c r="A39" s="108" t="s">
        <v>184</v>
      </c>
      <c r="B39" s="96"/>
      <c r="C39" s="96"/>
      <c r="D39" s="99"/>
      <c r="E39" s="99"/>
      <c r="F39" s="107"/>
      <c r="G39" s="107"/>
      <c r="H39" s="107"/>
      <c r="I39" s="107"/>
      <c r="J39" s="107"/>
      <c r="K39" s="107"/>
      <c r="L39" s="45"/>
    </row>
    <row r="40" spans="1:12" ht="24" customHeight="1">
      <c r="A40" s="108"/>
      <c r="B40" s="96"/>
      <c r="C40" s="96"/>
      <c r="D40" s="99"/>
      <c r="E40" s="99"/>
      <c r="F40" s="107"/>
      <c r="G40" s="107"/>
      <c r="H40" s="107"/>
      <c r="I40" s="107"/>
      <c r="L40" s="2" t="s">
        <v>147</v>
      </c>
    </row>
    <row r="41" spans="1:12" s="97" customFormat="1" ht="24" customHeight="1">
      <c r="A41" s="97" t="str">
        <f>A2</f>
        <v>บริษัท อัลฟ่า ดิวิชั่นส์ จำกัด (มหาชน) และบริษัทย่อย</v>
      </c>
      <c r="F41" s="109"/>
    </row>
    <row r="42" spans="1:12" s="97" customFormat="1" ht="24" customHeight="1">
      <c r="A42" s="97" t="s">
        <v>148</v>
      </c>
    </row>
    <row r="43" spans="1:12" s="97" customFormat="1" ht="24" customHeight="1">
      <c r="A43" s="97" t="str">
        <f>A4</f>
        <v>ณ วันที่ 30 กันยายน 2567</v>
      </c>
      <c r="F43" s="110"/>
      <c r="L43" s="49"/>
    </row>
    <row r="44" spans="1:12" s="97" customFormat="1" ht="24" customHeight="1">
      <c r="L44" s="49" t="s">
        <v>134</v>
      </c>
    </row>
    <row r="45" spans="1:12" ht="24" customHeight="1">
      <c r="A45" s="99"/>
      <c r="B45" s="99"/>
      <c r="C45" s="99"/>
      <c r="D45" s="99"/>
      <c r="E45" s="99"/>
      <c r="F45" s="180" t="s">
        <v>0</v>
      </c>
      <c r="G45" s="180"/>
      <c r="H45" s="180"/>
      <c r="I45" s="50"/>
      <c r="J45" s="180" t="s">
        <v>1</v>
      </c>
      <c r="K45" s="180"/>
      <c r="L45" s="180"/>
    </row>
    <row r="46" spans="1:12" ht="24" customHeight="1">
      <c r="A46" s="99"/>
      <c r="B46" s="99"/>
      <c r="C46" s="99"/>
      <c r="D46" s="100" t="s">
        <v>2</v>
      </c>
      <c r="E46" s="99"/>
      <c r="F46" s="51" t="str">
        <f>F7</f>
        <v>30 กันยายน 2567</v>
      </c>
      <c r="G46" s="52"/>
      <c r="H46" s="51" t="str">
        <f>H7</f>
        <v>31 ธันวาคม 2566</v>
      </c>
      <c r="I46" s="53"/>
      <c r="J46" s="51" t="str">
        <f>J7</f>
        <v>30 กันยายน 2567</v>
      </c>
      <c r="K46" s="52"/>
      <c r="L46" s="51" t="str">
        <f>L7</f>
        <v>31 ธันวาคม 2566</v>
      </c>
    </row>
    <row r="47" spans="1:12" ht="24" customHeight="1">
      <c r="A47" s="97" t="s">
        <v>14</v>
      </c>
      <c r="B47" s="97"/>
      <c r="C47" s="97"/>
      <c r="D47" s="99"/>
      <c r="E47" s="99"/>
      <c r="F47" s="107"/>
      <c r="G47" s="107"/>
      <c r="H47" s="107"/>
      <c r="I47" s="107"/>
      <c r="J47" s="107"/>
      <c r="K47" s="107"/>
      <c r="L47" s="58"/>
    </row>
    <row r="48" spans="1:12" ht="24" customHeight="1">
      <c r="A48" s="97" t="s">
        <v>15</v>
      </c>
      <c r="B48" s="97"/>
      <c r="C48" s="97"/>
      <c r="D48" s="99"/>
      <c r="E48" s="99"/>
      <c r="F48" s="107"/>
      <c r="G48" s="107"/>
      <c r="H48" s="107"/>
      <c r="I48" s="107"/>
      <c r="J48" s="107"/>
      <c r="K48" s="107"/>
      <c r="L48" s="45"/>
    </row>
    <row r="49" spans="1:12" ht="24" customHeight="1">
      <c r="A49" s="111" t="s">
        <v>131</v>
      </c>
      <c r="B49" s="97"/>
      <c r="C49" s="97"/>
      <c r="D49" s="101">
        <v>20</v>
      </c>
      <c r="E49" s="99"/>
      <c r="F49" s="55">
        <v>0</v>
      </c>
      <c r="G49" s="10"/>
      <c r="H49" s="7">
        <v>108030</v>
      </c>
      <c r="I49" s="10"/>
      <c r="J49" s="55">
        <v>0</v>
      </c>
      <c r="K49" s="102"/>
      <c r="L49" s="55">
        <v>0</v>
      </c>
    </row>
    <row r="50" spans="1:12" ht="24" customHeight="1">
      <c r="A50" s="95" t="s">
        <v>72</v>
      </c>
      <c r="B50" s="99"/>
      <c r="C50" s="99"/>
      <c r="D50" s="96" t="s">
        <v>143</v>
      </c>
      <c r="E50" s="99"/>
      <c r="F50" s="55">
        <v>43260</v>
      </c>
      <c r="G50" s="10"/>
      <c r="H50" s="7">
        <v>21567</v>
      </c>
      <c r="I50" s="10"/>
      <c r="J50" s="55">
        <v>1169</v>
      </c>
      <c r="K50" s="102"/>
      <c r="L50" s="55">
        <v>5192</v>
      </c>
    </row>
    <row r="51" spans="1:12" ht="24" customHeight="1">
      <c r="A51" s="95" t="s">
        <v>115</v>
      </c>
      <c r="B51" s="99"/>
      <c r="C51" s="99"/>
      <c r="D51" s="101">
        <v>23</v>
      </c>
      <c r="E51" s="99"/>
      <c r="F51" s="55">
        <v>71782</v>
      </c>
      <c r="G51" s="10"/>
      <c r="H51" s="7">
        <v>19014</v>
      </c>
      <c r="I51" s="10"/>
      <c r="J51" s="55">
        <v>0</v>
      </c>
      <c r="K51" s="102"/>
      <c r="L51" s="55">
        <v>0</v>
      </c>
    </row>
    <row r="52" spans="1:12" ht="24" customHeight="1">
      <c r="A52" s="95" t="s">
        <v>70</v>
      </c>
      <c r="B52" s="99"/>
      <c r="C52" s="99"/>
      <c r="D52" s="101">
        <v>24</v>
      </c>
      <c r="E52" s="99"/>
      <c r="F52" s="55">
        <v>2225</v>
      </c>
      <c r="G52" s="10"/>
      <c r="H52" s="7">
        <v>2343</v>
      </c>
      <c r="I52" s="10"/>
      <c r="J52" s="55">
        <v>2151</v>
      </c>
      <c r="K52" s="102"/>
      <c r="L52" s="55">
        <v>1902</v>
      </c>
    </row>
    <row r="53" spans="1:12" ht="24" customHeight="1">
      <c r="A53" s="95" t="s">
        <v>84</v>
      </c>
      <c r="D53" s="99"/>
      <c r="E53" s="99"/>
      <c r="F53" s="55">
        <v>7820</v>
      </c>
      <c r="G53" s="10"/>
      <c r="H53" s="7">
        <v>1258</v>
      </c>
      <c r="I53" s="10"/>
      <c r="J53" s="55">
        <v>1627</v>
      </c>
      <c r="K53" s="102"/>
      <c r="L53" s="55">
        <v>0</v>
      </c>
    </row>
    <row r="54" spans="1:12" ht="24" customHeight="1">
      <c r="A54" s="95" t="s">
        <v>60</v>
      </c>
      <c r="B54" s="99"/>
      <c r="C54" s="99"/>
      <c r="D54" s="99"/>
      <c r="E54" s="99"/>
      <c r="F54" s="55">
        <v>245</v>
      </c>
      <c r="G54" s="10"/>
      <c r="H54" s="7">
        <v>15238</v>
      </c>
      <c r="I54" s="10"/>
      <c r="J54" s="55">
        <v>0</v>
      </c>
      <c r="K54" s="102"/>
      <c r="L54" s="55">
        <v>0</v>
      </c>
    </row>
    <row r="55" spans="1:12" ht="24" customHeight="1">
      <c r="A55" s="95" t="s">
        <v>149</v>
      </c>
      <c r="D55" s="101">
        <v>22</v>
      </c>
      <c r="E55" s="99"/>
      <c r="F55" s="55">
        <v>1019</v>
      </c>
      <c r="G55" s="10"/>
      <c r="H55" s="7">
        <v>3606</v>
      </c>
      <c r="I55" s="10"/>
      <c r="J55" s="55">
        <v>531</v>
      </c>
      <c r="K55" s="102"/>
      <c r="L55" s="55">
        <v>516</v>
      </c>
    </row>
    <row r="56" spans="1:12" s="97" customFormat="1" ht="24" customHeight="1">
      <c r="A56" s="95" t="s">
        <v>16</v>
      </c>
      <c r="B56" s="99"/>
      <c r="C56" s="99"/>
      <c r="D56" s="99"/>
      <c r="E56" s="99"/>
      <c r="F56" s="55">
        <v>7174</v>
      </c>
      <c r="G56" s="10"/>
      <c r="H56" s="7">
        <v>4391</v>
      </c>
      <c r="I56" s="10"/>
      <c r="J56" s="55">
        <v>253</v>
      </c>
      <c r="K56" s="102"/>
      <c r="L56" s="55">
        <v>685</v>
      </c>
    </row>
    <row r="57" spans="1:12" s="97" customFormat="1" ht="24" hidden="1" customHeight="1">
      <c r="A57" s="95" t="s">
        <v>176</v>
      </c>
      <c r="B57" s="99"/>
      <c r="C57" s="99"/>
      <c r="D57" s="101">
        <v>14</v>
      </c>
      <c r="E57" s="99"/>
      <c r="F57" s="55">
        <v>0</v>
      </c>
      <c r="G57" s="10"/>
      <c r="H57" s="7">
        <v>0</v>
      </c>
      <c r="I57" s="10"/>
      <c r="J57" s="55">
        <v>0</v>
      </c>
      <c r="K57" s="102"/>
      <c r="L57" s="55">
        <v>0</v>
      </c>
    </row>
    <row r="58" spans="1:12" s="97" customFormat="1" ht="24" customHeight="1">
      <c r="A58" s="97" t="s">
        <v>17</v>
      </c>
      <c r="D58" s="103"/>
      <c r="E58" s="103"/>
      <c r="F58" s="59">
        <f>SUM(F49:F57)</f>
        <v>133525</v>
      </c>
      <c r="G58" s="104"/>
      <c r="H58" s="59">
        <f>SUM(H49:H57)</f>
        <v>175447</v>
      </c>
      <c r="I58" s="12"/>
      <c r="J58" s="59">
        <f>SUM(J49:J57)</f>
        <v>5731</v>
      </c>
      <c r="K58" s="104"/>
      <c r="L58" s="59">
        <f>SUM(L49:L57)</f>
        <v>8295</v>
      </c>
    </row>
    <row r="59" spans="1:12" ht="24" customHeight="1">
      <c r="A59" s="97" t="s">
        <v>18</v>
      </c>
      <c r="B59" s="97"/>
      <c r="C59" s="97"/>
      <c r="D59" s="103"/>
      <c r="E59" s="103"/>
      <c r="F59" s="105"/>
      <c r="G59" s="104"/>
      <c r="H59" s="105"/>
      <c r="I59" s="104"/>
      <c r="J59" s="105"/>
      <c r="K59" s="104"/>
      <c r="L59" s="60"/>
    </row>
    <row r="60" spans="1:12" ht="24" customHeight="1">
      <c r="A60" s="95" t="s">
        <v>113</v>
      </c>
      <c r="B60" s="99"/>
      <c r="C60" s="99"/>
      <c r="D60" s="96">
        <v>23</v>
      </c>
      <c r="E60" s="99"/>
      <c r="F60" s="7">
        <v>188000</v>
      </c>
      <c r="G60" s="13"/>
      <c r="H60" s="7">
        <v>65616</v>
      </c>
      <c r="I60" s="13"/>
      <c r="J60" s="7">
        <v>0</v>
      </c>
      <c r="K60" s="102"/>
      <c r="L60" s="7">
        <v>0</v>
      </c>
    </row>
    <row r="61" spans="1:12" ht="24" customHeight="1">
      <c r="A61" s="95" t="s">
        <v>112</v>
      </c>
      <c r="B61" s="99"/>
      <c r="C61" s="99"/>
      <c r="D61" s="101">
        <v>24</v>
      </c>
      <c r="E61" s="99"/>
      <c r="F61" s="7">
        <v>3970</v>
      </c>
      <c r="G61" s="13"/>
      <c r="H61" s="7">
        <v>5592</v>
      </c>
      <c r="I61" s="13"/>
      <c r="J61" s="7">
        <v>2442</v>
      </c>
      <c r="K61" s="102"/>
      <c r="L61" s="7">
        <v>3432</v>
      </c>
    </row>
    <row r="62" spans="1:12" ht="24" customHeight="1">
      <c r="A62" s="95" t="s">
        <v>150</v>
      </c>
      <c r="B62" s="99"/>
      <c r="C62" s="99"/>
      <c r="D62" s="101">
        <v>22</v>
      </c>
      <c r="E62" s="99"/>
      <c r="F62" s="7">
        <v>2524</v>
      </c>
      <c r="G62" s="13"/>
      <c r="H62" s="7">
        <v>0</v>
      </c>
      <c r="I62" s="13"/>
      <c r="J62" s="7">
        <v>0</v>
      </c>
      <c r="K62" s="102"/>
      <c r="L62" s="7">
        <v>0</v>
      </c>
    </row>
    <row r="63" spans="1:12" ht="24" customHeight="1">
      <c r="A63" s="95" t="s">
        <v>81</v>
      </c>
      <c r="B63" s="99"/>
      <c r="C63" s="99"/>
      <c r="D63" s="96">
        <v>25</v>
      </c>
      <c r="E63" s="99"/>
      <c r="F63" s="7">
        <v>3900</v>
      </c>
      <c r="G63" s="13"/>
      <c r="H63" s="7">
        <v>3621</v>
      </c>
      <c r="I63" s="13"/>
      <c r="J63" s="7">
        <v>1048</v>
      </c>
      <c r="K63" s="102"/>
      <c r="L63" s="7">
        <v>898</v>
      </c>
    </row>
    <row r="64" spans="1:12" ht="24" hidden="1" customHeight="1">
      <c r="A64" s="95" t="s">
        <v>19</v>
      </c>
      <c r="B64" s="99"/>
      <c r="C64" s="99"/>
      <c r="D64" s="96">
        <v>27</v>
      </c>
      <c r="E64" s="99"/>
      <c r="F64" s="7">
        <v>0</v>
      </c>
      <c r="G64" s="13"/>
      <c r="H64" s="7">
        <v>0</v>
      </c>
      <c r="I64" s="13"/>
      <c r="J64" s="7">
        <v>0</v>
      </c>
      <c r="K64" s="102"/>
      <c r="L64" s="7">
        <v>0</v>
      </c>
    </row>
    <row r="65" spans="1:16" s="97" customFormat="1" ht="24" customHeight="1">
      <c r="A65" s="95" t="s">
        <v>61</v>
      </c>
      <c r="B65" s="99"/>
      <c r="C65" s="99"/>
      <c r="D65" s="101"/>
      <c r="E65" s="99"/>
      <c r="F65" s="7">
        <v>324</v>
      </c>
      <c r="G65" s="13"/>
      <c r="H65" s="7">
        <v>322</v>
      </c>
      <c r="I65" s="13"/>
      <c r="J65" s="7">
        <v>0</v>
      </c>
      <c r="K65" s="102"/>
      <c r="L65" s="7">
        <v>0</v>
      </c>
    </row>
    <row r="66" spans="1:16" s="97" customFormat="1" ht="24" customHeight="1">
      <c r="A66" s="97" t="s">
        <v>20</v>
      </c>
      <c r="D66" s="103"/>
      <c r="E66" s="103"/>
      <c r="F66" s="56">
        <f>SUM(F60:F65)</f>
        <v>198718</v>
      </c>
      <c r="G66" s="104"/>
      <c r="H66" s="56">
        <f>SUM(H60:H65)</f>
        <v>75151</v>
      </c>
      <c r="I66" s="14"/>
      <c r="J66" s="56">
        <f>SUM(J60:J65)</f>
        <v>3490</v>
      </c>
      <c r="K66" s="104"/>
      <c r="L66" s="56">
        <f>SUM(L60:L65)</f>
        <v>4330</v>
      </c>
    </row>
    <row r="67" spans="1:16" s="97" customFormat="1" ht="24" customHeight="1">
      <c r="A67" s="97" t="s">
        <v>21</v>
      </c>
      <c r="D67" s="103"/>
      <c r="E67" s="103"/>
      <c r="F67" s="56">
        <f>F58+F66</f>
        <v>332243</v>
      </c>
      <c r="G67" s="104"/>
      <c r="H67" s="56">
        <f>H58+H66</f>
        <v>250598</v>
      </c>
      <c r="I67" s="14"/>
      <c r="J67" s="56">
        <f>J58+J66</f>
        <v>9221</v>
      </c>
      <c r="K67" s="104"/>
      <c r="L67" s="56">
        <f>L58+L66</f>
        <v>12625</v>
      </c>
    </row>
    <row r="68" spans="1:16" s="97" customFormat="1" ht="24" customHeight="1">
      <c r="D68" s="103"/>
      <c r="E68" s="103"/>
      <c r="F68" s="60"/>
      <c r="G68" s="104"/>
      <c r="H68" s="60"/>
      <c r="I68" s="12"/>
      <c r="J68" s="60"/>
      <c r="K68" s="104"/>
      <c r="L68" s="60"/>
    </row>
    <row r="69" spans="1:16" ht="24" customHeight="1">
      <c r="A69" s="97" t="s">
        <v>22</v>
      </c>
      <c r="B69" s="97"/>
      <c r="C69" s="112"/>
      <c r="F69" s="113"/>
      <c r="G69" s="102"/>
      <c r="H69" s="105"/>
      <c r="I69" s="104"/>
      <c r="J69" s="105"/>
      <c r="K69" s="104"/>
      <c r="L69" s="61"/>
    </row>
    <row r="70" spans="1:16" ht="24" customHeight="1">
      <c r="A70" s="95" t="s">
        <v>23</v>
      </c>
      <c r="B70" s="99"/>
      <c r="C70" s="112"/>
      <c r="E70" s="99"/>
      <c r="F70" s="113"/>
      <c r="G70" s="102"/>
      <c r="H70" s="113"/>
      <c r="I70" s="102"/>
      <c r="J70" s="113"/>
      <c r="K70" s="102"/>
      <c r="L70" s="55"/>
    </row>
    <row r="71" spans="1:16" ht="24" customHeight="1">
      <c r="A71" s="95" t="s">
        <v>24</v>
      </c>
      <c r="B71" s="99"/>
      <c r="C71" s="99"/>
      <c r="D71" s="99"/>
      <c r="E71" s="99"/>
      <c r="F71" s="113"/>
      <c r="G71" s="102"/>
      <c r="H71" s="113"/>
      <c r="I71" s="102"/>
      <c r="J71" s="113"/>
      <c r="K71" s="102"/>
      <c r="L71" s="55"/>
    </row>
    <row r="72" spans="1:16" ht="24" customHeight="1" thickBot="1">
      <c r="A72" s="99"/>
      <c r="B72" s="112" t="s">
        <v>129</v>
      </c>
      <c r="C72" s="99"/>
      <c r="D72" s="99"/>
      <c r="E72" s="99"/>
      <c r="F72" s="62">
        <v>2323203</v>
      </c>
      <c r="G72" s="15"/>
      <c r="H72" s="62">
        <v>2323203</v>
      </c>
      <c r="I72" s="15"/>
      <c r="J72" s="62">
        <v>2323203</v>
      </c>
      <c r="K72" s="102"/>
      <c r="L72" s="62">
        <v>2323203</v>
      </c>
    </row>
    <row r="73" spans="1:16" ht="24" customHeight="1" thickTop="1">
      <c r="A73" s="114" t="s">
        <v>25</v>
      </c>
      <c r="B73" s="99"/>
      <c r="C73" s="99"/>
      <c r="D73" s="99"/>
      <c r="E73" s="99"/>
      <c r="F73" s="63"/>
      <c r="G73" s="102"/>
      <c r="H73" s="55"/>
      <c r="I73" s="10"/>
      <c r="J73" s="63"/>
      <c r="K73" s="102"/>
      <c r="L73" s="55"/>
    </row>
    <row r="74" spans="1:16" ht="24" customHeight="1">
      <c r="A74" s="114"/>
      <c r="B74" s="99" t="s">
        <v>133</v>
      </c>
      <c r="C74" s="99"/>
      <c r="D74" s="99"/>
      <c r="E74" s="99"/>
      <c r="F74" s="7">
        <f>'EQ_Conso;T'!D24</f>
        <v>2323094</v>
      </c>
      <c r="G74" s="102"/>
      <c r="H74" s="55">
        <v>2323094</v>
      </c>
      <c r="I74" s="10"/>
      <c r="J74" s="55">
        <f>'EQ_Company;T'!D21</f>
        <v>2323094</v>
      </c>
      <c r="K74" s="102"/>
      <c r="L74" s="55">
        <v>2323094</v>
      </c>
    </row>
    <row r="75" spans="1:16" ht="24" customHeight="1">
      <c r="A75" s="114" t="s">
        <v>26</v>
      </c>
      <c r="B75" s="99"/>
      <c r="C75" s="99"/>
      <c r="D75" s="101">
        <v>32</v>
      </c>
      <c r="E75" s="99"/>
      <c r="F75" s="7">
        <f>'EQ_Conso;T'!F24</f>
        <v>3206433</v>
      </c>
      <c r="G75" s="13"/>
      <c r="H75" s="7">
        <v>3206433</v>
      </c>
      <c r="I75" s="13"/>
      <c r="J75" s="7">
        <f>'EQ_Company;T'!F21</f>
        <v>3206433</v>
      </c>
      <c r="K75" s="102"/>
      <c r="L75" s="7">
        <v>3206433</v>
      </c>
      <c r="N75" s="115"/>
    </row>
    <row r="76" spans="1:16" ht="24" customHeight="1">
      <c r="A76" s="114" t="s">
        <v>78</v>
      </c>
      <c r="B76" s="99"/>
      <c r="C76" s="99"/>
      <c r="D76" s="99"/>
      <c r="E76" s="99"/>
      <c r="F76" s="7"/>
      <c r="G76" s="13"/>
      <c r="H76" s="7"/>
      <c r="I76" s="13"/>
      <c r="J76" s="7"/>
      <c r="K76" s="102"/>
      <c r="L76" s="7"/>
    </row>
    <row r="77" spans="1:16" ht="24" customHeight="1">
      <c r="A77" s="114"/>
      <c r="B77" s="95" t="s">
        <v>55</v>
      </c>
      <c r="C77" s="99"/>
      <c r="D77" s="101"/>
      <c r="E77" s="99"/>
      <c r="F77" s="7">
        <f>'EQ_Conso;T'!J24</f>
        <v>0</v>
      </c>
      <c r="G77" s="13"/>
      <c r="H77" s="7">
        <v>4680</v>
      </c>
      <c r="I77" s="13"/>
      <c r="J77" s="7">
        <f>'EQ_Company;T'!J21</f>
        <v>0</v>
      </c>
      <c r="K77" s="102"/>
      <c r="L77" s="7">
        <f>'EQ_Company;T'!J15</f>
        <v>0</v>
      </c>
    </row>
    <row r="78" spans="1:16" s="97" customFormat="1" ht="24" customHeight="1">
      <c r="A78" s="99"/>
      <c r="B78" s="95" t="s">
        <v>56</v>
      </c>
      <c r="C78" s="99"/>
      <c r="D78" s="99"/>
      <c r="E78" s="99"/>
      <c r="F78" s="1">
        <f>'EQ_Conso;T'!L24</f>
        <v>340744</v>
      </c>
      <c r="G78" s="3"/>
      <c r="H78" s="1">
        <v>55521</v>
      </c>
      <c r="I78" s="3"/>
      <c r="J78" s="1">
        <f>'EQ_Company;T'!L21</f>
        <v>28246</v>
      </c>
      <c r="K78" s="116"/>
      <c r="L78" s="1">
        <v>-56913</v>
      </c>
    </row>
    <row r="79" spans="1:16" s="97" customFormat="1" ht="24" customHeight="1">
      <c r="A79" s="99" t="s">
        <v>105</v>
      </c>
      <c r="B79" s="95"/>
      <c r="C79" s="99"/>
      <c r="D79" s="99"/>
      <c r="E79" s="99"/>
      <c r="F79" s="1">
        <f>'EQ_Conso;T'!N24</f>
        <v>-359034</v>
      </c>
      <c r="G79" s="3"/>
      <c r="H79" s="1">
        <f>'EQ_Conso;T'!N18</f>
        <v>-77629</v>
      </c>
      <c r="I79" s="3"/>
      <c r="J79" s="1">
        <v>0</v>
      </c>
      <c r="K79" s="116"/>
      <c r="L79" s="1">
        <v>0</v>
      </c>
      <c r="O79" s="94">
        <v>174240</v>
      </c>
      <c r="P79" s="110">
        <f>H79+O79</f>
        <v>96611</v>
      </c>
    </row>
    <row r="80" spans="1:16" s="97" customFormat="1" ht="24" customHeight="1">
      <c r="A80" s="97" t="s">
        <v>63</v>
      </c>
      <c r="D80" s="103"/>
      <c r="E80" s="103"/>
      <c r="F80" s="37">
        <f>SUM(F74:F79)</f>
        <v>5511237</v>
      </c>
      <c r="G80" s="117"/>
      <c r="H80" s="37">
        <f>SUM(H74:H79)</f>
        <v>5512099</v>
      </c>
      <c r="I80" s="16"/>
      <c r="J80" s="37">
        <f>SUM(J74:J79)</f>
        <v>5557773</v>
      </c>
      <c r="K80" s="117"/>
      <c r="L80" s="37">
        <f>SUM(L74:L79)</f>
        <v>5472614</v>
      </c>
      <c r="O80" s="110">
        <f>H75-O79</f>
        <v>3032193</v>
      </c>
      <c r="P80" s="110">
        <f>P79-O79</f>
        <v>-77629</v>
      </c>
    </row>
    <row r="81" spans="1:12" s="97" customFormat="1" ht="24" customHeight="1">
      <c r="A81" s="95" t="s">
        <v>62</v>
      </c>
      <c r="D81" s="103"/>
      <c r="E81" s="103"/>
      <c r="F81" s="1">
        <f>'EQ_Conso;T'!R24</f>
        <v>39060</v>
      </c>
      <c r="G81" s="117"/>
      <c r="H81" s="1">
        <f>'EQ_Conso;T'!R18</f>
        <v>180590</v>
      </c>
      <c r="I81" s="3"/>
      <c r="J81" s="1">
        <v>0</v>
      </c>
      <c r="K81" s="117"/>
      <c r="L81" s="1">
        <v>0</v>
      </c>
    </row>
    <row r="82" spans="1:12" s="97" customFormat="1" ht="24" customHeight="1">
      <c r="A82" s="97" t="s">
        <v>27</v>
      </c>
      <c r="D82" s="103"/>
      <c r="E82" s="103"/>
      <c r="F82" s="37">
        <f>SUM(F80:F81)</f>
        <v>5550297</v>
      </c>
      <c r="G82" s="117"/>
      <c r="H82" s="37">
        <f>SUM(H80:H81)</f>
        <v>5692689</v>
      </c>
      <c r="I82" s="16"/>
      <c r="J82" s="37">
        <f>SUM(J80:J81)</f>
        <v>5557773</v>
      </c>
      <c r="K82" s="117"/>
      <c r="L82" s="37">
        <f>SUM(L80:L81)</f>
        <v>5472614</v>
      </c>
    </row>
    <row r="83" spans="1:12" s="97" customFormat="1" ht="24" customHeight="1" thickBot="1">
      <c r="A83" s="97" t="s">
        <v>28</v>
      </c>
      <c r="D83" s="103"/>
      <c r="E83" s="103"/>
      <c r="F83" s="38">
        <f>F67+F82</f>
        <v>5882540</v>
      </c>
      <c r="G83" s="117"/>
      <c r="H83" s="38">
        <f>H82+H67</f>
        <v>5943287</v>
      </c>
      <c r="I83" s="16"/>
      <c r="J83" s="38">
        <f>J67+J82</f>
        <v>5566994</v>
      </c>
      <c r="K83" s="117"/>
      <c r="L83" s="38">
        <f>L67+L82</f>
        <v>5485239</v>
      </c>
    </row>
    <row r="84" spans="1:12" s="97" customFormat="1" ht="24" customHeight="1" thickTop="1">
      <c r="D84" s="103"/>
      <c r="E84" s="103"/>
      <c r="F84" s="17"/>
      <c r="G84" s="117"/>
      <c r="H84" s="17"/>
      <c r="I84" s="17"/>
      <c r="J84" s="17"/>
      <c r="K84" s="117"/>
      <c r="L84" s="17"/>
    </row>
    <row r="85" spans="1:12" ht="24" customHeight="1">
      <c r="A85" s="95" t="s">
        <v>184</v>
      </c>
      <c r="B85" s="97"/>
      <c r="C85" s="97"/>
      <c r="D85" s="103"/>
      <c r="E85" s="103"/>
      <c r="F85" s="17"/>
      <c r="G85" s="117"/>
      <c r="H85" s="64"/>
      <c r="I85" s="17"/>
      <c r="J85" s="17"/>
      <c r="K85" s="117"/>
      <c r="L85" s="17"/>
    </row>
    <row r="86" spans="1:12" ht="24" customHeight="1">
      <c r="A86" s="99"/>
      <c r="B86" s="99"/>
      <c r="C86" s="99"/>
      <c r="D86" s="99"/>
      <c r="E86" s="99"/>
      <c r="F86" s="8">
        <f>+F83-F37</f>
        <v>0</v>
      </c>
      <c r="G86" s="118"/>
      <c r="H86" s="8">
        <f>+H83-H37</f>
        <v>0</v>
      </c>
      <c r="I86" s="8"/>
      <c r="J86" s="8">
        <f>+J83-J37</f>
        <v>0</v>
      </c>
      <c r="K86" s="118"/>
      <c r="L86" s="8">
        <f>+L83-L37</f>
        <v>0</v>
      </c>
    </row>
    <row r="87" spans="1:12" ht="24" customHeight="1">
      <c r="F87" s="5"/>
      <c r="J87" s="4"/>
    </row>
    <row r="88" spans="1:12" ht="24" customHeight="1">
      <c r="A88" s="99"/>
      <c r="B88" s="99"/>
      <c r="C88" s="99"/>
      <c r="D88" s="99"/>
      <c r="E88" s="99"/>
      <c r="F88" s="119"/>
      <c r="G88" s="99"/>
      <c r="H88" s="99"/>
      <c r="I88" s="99"/>
      <c r="J88" s="6"/>
      <c r="K88" s="99"/>
      <c r="L88" s="99"/>
    </row>
  </sheetData>
  <mergeCells count="4">
    <mergeCell ref="J6:L6"/>
    <mergeCell ref="F6:H6"/>
    <mergeCell ref="J45:L45"/>
    <mergeCell ref="F45:H45"/>
  </mergeCells>
  <pageMargins left="0.74803149606299213" right="0.51181102362204722" top="0.74803149606299213" bottom="0.51181102362204722" header="0.51181102362204722" footer="0.51181102362204722"/>
  <pageSetup paperSize="9" scale="61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  <ignoredErrors>
    <ignoredError sqref="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EC2E-A97A-4E0B-8B95-E3C4E88EF22A}">
  <sheetPr>
    <tabColor rgb="FF66FFFF"/>
    <pageSetUpPr fitToPage="1"/>
  </sheetPr>
  <dimension ref="A1:M84"/>
  <sheetViews>
    <sheetView view="pageBreakPreview" topLeftCell="C64" zoomScale="80" zoomScaleNormal="100" zoomScaleSheetLayoutView="80" workbookViewId="0">
      <selection activeCell="C18" sqref="C18"/>
    </sheetView>
  </sheetViews>
  <sheetFormatPr defaultColWidth="9.125" defaultRowHeight="24" customHeight="1"/>
  <cols>
    <col min="1" max="2" width="2.625" style="95" customWidth="1"/>
    <col min="3" max="3" width="67.25" style="95" customWidth="1"/>
    <col min="4" max="4" width="12.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6384" width="9.125" style="95"/>
  </cols>
  <sheetData>
    <row r="1" spans="1:13" ht="24" customHeight="1">
      <c r="J1" s="95"/>
      <c r="L1" s="2" t="s">
        <v>147</v>
      </c>
    </row>
    <row r="2" spans="1:13" ht="24" customHeight="1">
      <c r="A2" s="120" t="s">
        <v>93</v>
      </c>
      <c r="B2" s="97"/>
      <c r="C2" s="97"/>
      <c r="D2" s="97"/>
      <c r="E2" s="97"/>
      <c r="F2" s="163"/>
      <c r="G2" s="97"/>
      <c r="H2" s="97"/>
      <c r="I2" s="97"/>
      <c r="J2" s="97"/>
      <c r="K2" s="97"/>
      <c r="L2" s="98"/>
    </row>
    <row r="3" spans="1:13" ht="24" customHeight="1">
      <c r="A3" s="120" t="s">
        <v>29</v>
      </c>
      <c r="B3" s="97"/>
      <c r="C3" s="97"/>
      <c r="D3" s="97"/>
      <c r="E3" s="97"/>
      <c r="F3" s="39"/>
      <c r="G3" s="97"/>
      <c r="H3" s="97"/>
      <c r="I3" s="97"/>
      <c r="J3" s="97"/>
      <c r="K3" s="97"/>
      <c r="L3" s="98"/>
    </row>
    <row r="4" spans="1:13" ht="24" customHeight="1">
      <c r="A4" s="97" t="s">
        <v>198</v>
      </c>
      <c r="B4" s="97"/>
      <c r="C4" s="97"/>
      <c r="D4" s="97"/>
      <c r="E4" s="97"/>
      <c r="F4" s="39"/>
      <c r="G4" s="97"/>
      <c r="H4" s="97"/>
      <c r="I4" s="97"/>
      <c r="J4" s="97"/>
      <c r="K4" s="97"/>
      <c r="L4" s="18"/>
    </row>
    <row r="5" spans="1:13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134</v>
      </c>
    </row>
    <row r="6" spans="1:13" ht="24" customHeight="1">
      <c r="F6" s="181" t="s">
        <v>0</v>
      </c>
      <c r="G6" s="181"/>
      <c r="H6" s="181"/>
      <c r="J6" s="182" t="s">
        <v>1</v>
      </c>
      <c r="K6" s="182"/>
      <c r="L6" s="182"/>
    </row>
    <row r="7" spans="1:13" ht="24" customHeight="1">
      <c r="D7" s="100" t="s">
        <v>2</v>
      </c>
      <c r="F7" s="164" t="s">
        <v>135</v>
      </c>
      <c r="G7" s="95"/>
      <c r="H7" s="164" t="s">
        <v>123</v>
      </c>
      <c r="J7" s="164" t="s">
        <v>135</v>
      </c>
      <c r="L7" s="164" t="s">
        <v>123</v>
      </c>
    </row>
    <row r="8" spans="1:13" ht="24" customHeight="1">
      <c r="A8" s="165" t="s">
        <v>152</v>
      </c>
      <c r="F8" s="166"/>
      <c r="G8" s="95"/>
      <c r="H8" s="166"/>
      <c r="J8" s="166"/>
      <c r="L8" s="166"/>
    </row>
    <row r="9" spans="1:13" ht="24" customHeight="1">
      <c r="B9" s="95" t="s">
        <v>74</v>
      </c>
      <c r="F9" s="1">
        <f>'PL;T_9M'!F9-'PL;T_9M'!O9</f>
        <v>50510</v>
      </c>
      <c r="G9" s="3"/>
      <c r="H9" s="1">
        <f>'PL;T_9M'!H9-'PL;T_9M'!Q9</f>
        <v>323</v>
      </c>
      <c r="I9" s="3"/>
      <c r="J9" s="1">
        <f>'PL;T_9M'!J9-'PL;T_9M'!S9</f>
        <v>0</v>
      </c>
      <c r="K9" s="3"/>
      <c r="L9" s="1">
        <f>'PL;T_9M'!L9-'PL;T_9M'!U9</f>
        <v>0</v>
      </c>
      <c r="M9" s="115"/>
    </row>
    <row r="10" spans="1:13" ht="24" customHeight="1">
      <c r="B10" s="95" t="s">
        <v>124</v>
      </c>
      <c r="F10" s="1">
        <f>'PL;T_9M'!F10-'PL;T_9M'!O10</f>
        <v>21883</v>
      </c>
      <c r="G10" s="3"/>
      <c r="H10" s="1">
        <f>'PL;T_9M'!H10-'PL;T_9M'!Q10</f>
        <v>16084</v>
      </c>
      <c r="I10" s="3"/>
      <c r="J10" s="1">
        <f>'PL;T_9M'!J10-'PL;T_9M'!S10</f>
        <v>0</v>
      </c>
      <c r="K10" s="3"/>
      <c r="L10" s="1">
        <f>'PL;T_9M'!L10-'PL;T_9M'!U10</f>
        <v>0</v>
      </c>
      <c r="M10" s="115"/>
    </row>
    <row r="11" spans="1:13" ht="24" customHeight="1">
      <c r="B11" s="95" t="s">
        <v>75</v>
      </c>
      <c r="F11" s="40">
        <f>'PL;T_9M'!F11-'PL;T_9M'!O11</f>
        <v>-10090</v>
      </c>
      <c r="G11" s="3"/>
      <c r="H11" s="40">
        <f>'PL;T_9M'!H11-'PL;T_9M'!Q11</f>
        <v>-3493</v>
      </c>
      <c r="I11" s="3"/>
      <c r="J11" s="40">
        <f>'PL;T_9M'!J11-'PL;T_9M'!S11</f>
        <v>0</v>
      </c>
      <c r="K11" s="3"/>
      <c r="L11" s="40">
        <f>'PL;T_9M'!L11-'PL;T_9M'!U11</f>
        <v>0</v>
      </c>
      <c r="M11" s="115"/>
    </row>
    <row r="12" spans="1:13" ht="24" customHeight="1">
      <c r="B12" s="97" t="s">
        <v>53</v>
      </c>
      <c r="F12" s="19">
        <f>SUM(F9:F11)</f>
        <v>62303</v>
      </c>
      <c r="G12" s="16"/>
      <c r="H12" s="19">
        <f>SUM(H9:H11)</f>
        <v>12914</v>
      </c>
      <c r="I12" s="16"/>
      <c r="J12" s="19">
        <f>SUM(J9:J11)</f>
        <v>0</v>
      </c>
      <c r="K12" s="16"/>
      <c r="L12" s="19">
        <f>SUM(L9:L11)</f>
        <v>0</v>
      </c>
      <c r="M12" s="115"/>
    </row>
    <row r="13" spans="1:13" ht="24" customHeight="1">
      <c r="B13" s="95" t="s">
        <v>44</v>
      </c>
      <c r="F13" s="43">
        <f>'PL;T_9M'!F13-'PL;T_9M'!O13</f>
        <v>25863</v>
      </c>
      <c r="G13" s="43"/>
      <c r="H13" s="43">
        <f>'PL;T_9M'!H13-'PL;T_9M'!Q13</f>
        <v>1175</v>
      </c>
      <c r="I13" s="43"/>
      <c r="J13" s="43">
        <f>'PL;T_9M'!J13-'PL;T_9M'!S13</f>
        <v>22883</v>
      </c>
      <c r="K13" s="43"/>
      <c r="L13" s="1">
        <f>'PL;T_9M'!L13-'PL;T_9M'!U13</f>
        <v>-12042</v>
      </c>
      <c r="M13" s="115"/>
    </row>
    <row r="14" spans="1:13" ht="24" customHeight="1">
      <c r="B14" s="95" t="s">
        <v>30</v>
      </c>
      <c r="F14" s="43">
        <f>'PL;T_9M'!F14-'PL;T_9M'!O14</f>
        <v>3822</v>
      </c>
      <c r="G14" s="43"/>
      <c r="H14" s="43">
        <f>'PL;T_9M'!H14-'PL;T_9M'!Q14</f>
        <v>920</v>
      </c>
      <c r="I14" s="43"/>
      <c r="J14" s="43">
        <f>'PL;T_9M'!J14-'PL;T_9M'!S14</f>
        <v>243</v>
      </c>
      <c r="K14" s="43"/>
      <c r="L14" s="43">
        <f>'PL;T_9M'!L14-'PL;T_9M'!U14</f>
        <v>20175</v>
      </c>
      <c r="M14" s="115"/>
    </row>
    <row r="15" spans="1:13" ht="24" hidden="1" customHeight="1">
      <c r="B15" s="95" t="s">
        <v>142</v>
      </c>
      <c r="F15" s="1">
        <f>'PL;T_9M'!F15-'PL;T_9M'!O15</f>
        <v>0</v>
      </c>
      <c r="G15" s="3"/>
      <c r="H15" s="1">
        <f>'PL;T_9M'!H15-'PL;T_9M'!Q15</f>
        <v>0</v>
      </c>
      <c r="I15" s="3"/>
      <c r="J15" s="1">
        <f>'PL;T_9M'!J15-'PL;T_9M'!S15</f>
        <v>0</v>
      </c>
      <c r="K15" s="3"/>
      <c r="L15" s="1">
        <f>'PL;T_9M'!L15-'PL;T_9M'!U15</f>
        <v>0</v>
      </c>
      <c r="M15" s="115"/>
    </row>
    <row r="16" spans="1:13" ht="24" customHeight="1">
      <c r="B16" s="95" t="s">
        <v>188</v>
      </c>
      <c r="D16" s="96">
        <v>14</v>
      </c>
      <c r="F16" s="1">
        <f>'PL;T_9M'!F16-'PL;T_9M'!O16</f>
        <v>58750</v>
      </c>
      <c r="G16" s="3"/>
      <c r="H16" s="1">
        <f>'PL;T_9M'!H16-'PL;T_9M'!Q16</f>
        <v>0</v>
      </c>
      <c r="I16" s="3"/>
      <c r="J16" s="1">
        <f>'PL;T_9M'!J16-'PL;T_9M'!S16</f>
        <v>55074</v>
      </c>
      <c r="K16" s="3"/>
      <c r="L16" s="1">
        <f>'PL;T_9M'!L16-'PL;T_9M'!U16</f>
        <v>0</v>
      </c>
      <c r="M16" s="115"/>
    </row>
    <row r="17" spans="1:13" ht="24" customHeight="1">
      <c r="B17" s="95" t="s">
        <v>189</v>
      </c>
      <c r="F17" s="1">
        <f>'PL;T_9M'!F17-'PL;T_9M'!O17</f>
        <v>99582</v>
      </c>
      <c r="G17" s="3"/>
      <c r="H17" s="1">
        <f>'PL;T_9M'!H17-'PL;T_9M'!Q17</f>
        <v>-12467</v>
      </c>
      <c r="I17" s="3"/>
      <c r="J17" s="1">
        <f>'PL;T_9M'!J17-'PL;T_9M'!S17</f>
        <v>0</v>
      </c>
      <c r="K17" s="3"/>
      <c r="L17" s="1">
        <f>'PL;T_9M'!L17-'PL;T_9M'!U17</f>
        <v>0</v>
      </c>
      <c r="M17" s="115"/>
    </row>
    <row r="18" spans="1:13" ht="24" customHeight="1">
      <c r="B18" s="95" t="s">
        <v>82</v>
      </c>
      <c r="F18" s="1">
        <f>'PL;T_9M'!F18-'PL;T_9M'!O18</f>
        <v>0</v>
      </c>
      <c r="G18" s="3"/>
      <c r="H18" s="1">
        <f>'PL;T_9M'!H18-'PL;T_9M'!Q18</f>
        <v>-662</v>
      </c>
      <c r="I18" s="3"/>
      <c r="J18" s="1">
        <f>'PL;T_9M'!J18-'PL;T_9M'!S18</f>
        <v>0</v>
      </c>
      <c r="K18" s="3"/>
      <c r="L18" s="1">
        <f>'PL;T_9M'!L18-'PL;T_9M'!U18</f>
        <v>0</v>
      </c>
      <c r="M18" s="115"/>
    </row>
    <row r="19" spans="1:13" ht="24" customHeight="1">
      <c r="B19" s="95" t="s">
        <v>31</v>
      </c>
      <c r="F19" s="1">
        <f>'PL;T_9M'!F19-'PL;T_9M'!O19</f>
        <v>-41859</v>
      </c>
      <c r="G19" s="3"/>
      <c r="H19" s="1">
        <f>'PL;T_9M'!H19-'PL;T_9M'!Q19</f>
        <v>-40624</v>
      </c>
      <c r="I19" s="3"/>
      <c r="J19" s="1">
        <f>'PL;T_9M'!J19-'PL;T_9M'!S19</f>
        <v>-14911</v>
      </c>
      <c r="K19" s="3"/>
      <c r="L19" s="1">
        <f>'PL;T_9M'!L19-'PL;T_9M'!U19</f>
        <v>-22708</v>
      </c>
      <c r="M19" s="115"/>
    </row>
    <row r="20" spans="1:13" s="97" customFormat="1" ht="24" customHeight="1">
      <c r="B20" s="97" t="s">
        <v>154</v>
      </c>
      <c r="D20" s="103"/>
      <c r="E20" s="103"/>
      <c r="F20" s="92">
        <f>SUM(F12:F19)</f>
        <v>208461</v>
      </c>
      <c r="G20" s="16"/>
      <c r="H20" s="92">
        <f>SUM(H12:H19)</f>
        <v>-38744</v>
      </c>
      <c r="I20" s="16"/>
      <c r="J20" s="92">
        <f>SUM(J12:J19)</f>
        <v>63289</v>
      </c>
      <c r="K20" s="16"/>
      <c r="L20" s="92">
        <f>SUM(L12:L19)</f>
        <v>-14575</v>
      </c>
      <c r="M20" s="115"/>
    </row>
    <row r="21" spans="1:13" ht="24" customHeight="1">
      <c r="B21" s="95" t="s">
        <v>32</v>
      </c>
      <c r="F21" s="1">
        <f>'PL;T_9M'!F21-'PL;T_9M'!O21</f>
        <v>-6655</v>
      </c>
      <c r="G21" s="168"/>
      <c r="H21" s="1">
        <f>'PL;T_9M'!H21-'PL;T_9M'!Q21</f>
        <v>-221</v>
      </c>
      <c r="I21" s="123"/>
      <c r="J21" s="1">
        <f>'PL;T_9M'!J21-'PL;T_9M'!S21</f>
        <v>-46</v>
      </c>
      <c r="K21" s="123"/>
      <c r="L21" s="1">
        <f>'PL;T_9M'!L21-'PL;T_9M'!U21</f>
        <v>-58</v>
      </c>
      <c r="M21" s="115"/>
    </row>
    <row r="22" spans="1:13" s="97" customFormat="1" ht="24" customHeight="1">
      <c r="B22" s="97" t="s">
        <v>155</v>
      </c>
      <c r="D22" s="103"/>
      <c r="E22" s="103"/>
      <c r="F22" s="37">
        <f>SUM(F20:F21)</f>
        <v>201806</v>
      </c>
      <c r="G22" s="169"/>
      <c r="H22" s="37">
        <f>SUM(H20:H21)</f>
        <v>-38965</v>
      </c>
      <c r="I22" s="126"/>
      <c r="J22" s="37">
        <f>SUM(J20:J21)</f>
        <v>63243</v>
      </c>
      <c r="K22" s="20"/>
      <c r="L22" s="37">
        <f>SUM(L20:L21)</f>
        <v>-14633</v>
      </c>
      <c r="M22" s="115"/>
    </row>
    <row r="23" spans="1:13" ht="24" customHeight="1">
      <c r="B23" s="95" t="s">
        <v>85</v>
      </c>
      <c r="D23" s="96">
        <v>26</v>
      </c>
      <c r="F23" s="40">
        <f>'PL;T_9M'!F23-'PL;T_9M'!O23</f>
        <v>365</v>
      </c>
      <c r="G23" s="168"/>
      <c r="H23" s="40">
        <f>'PL;T_9M'!H23-'PL;T_9M'!Q23</f>
        <v>113</v>
      </c>
      <c r="I23" s="123"/>
      <c r="J23" s="40">
        <f>'PL;T_9M'!J23-'PL;T_9M'!S23</f>
        <v>-1627</v>
      </c>
      <c r="K23" s="3"/>
      <c r="L23" s="40">
        <f>'PL;T_9M'!L23-'PL;T_9M'!U23</f>
        <v>0</v>
      </c>
      <c r="M23" s="115"/>
    </row>
    <row r="24" spans="1:13" s="97" customFormat="1" ht="24" customHeight="1">
      <c r="B24" s="97" t="s">
        <v>156</v>
      </c>
      <c r="D24" s="103"/>
      <c r="E24" s="103"/>
      <c r="F24" s="65">
        <f>SUM(F22:F23)</f>
        <v>202171</v>
      </c>
      <c r="G24" s="169"/>
      <c r="H24" s="65">
        <f>SUM(H22:H23)</f>
        <v>-38852</v>
      </c>
      <c r="I24" s="126"/>
      <c r="J24" s="65">
        <f>SUM(J22:J23)</f>
        <v>61616</v>
      </c>
      <c r="K24" s="20"/>
      <c r="L24" s="65">
        <f>SUM(L22:L23)</f>
        <v>-14633</v>
      </c>
      <c r="M24" s="115"/>
    </row>
    <row r="25" spans="1:13" s="97" customFormat="1" ht="24" customHeight="1">
      <c r="A25" s="170" t="s">
        <v>157</v>
      </c>
      <c r="D25" s="103"/>
      <c r="E25" s="103"/>
      <c r="F25" s="19"/>
      <c r="G25" s="169"/>
      <c r="H25" s="19"/>
      <c r="I25" s="126"/>
      <c r="J25" s="19"/>
      <c r="K25" s="20"/>
      <c r="L25" s="19"/>
      <c r="M25" s="115"/>
    </row>
    <row r="26" spans="1:13" s="97" customFormat="1" ht="24" customHeight="1">
      <c r="B26" s="97" t="s">
        <v>158</v>
      </c>
      <c r="D26" s="96">
        <v>14</v>
      </c>
      <c r="E26" s="103"/>
      <c r="F26" s="66">
        <f>'PL;T_9M'!F26-'PL;T_9M'!O26</f>
        <v>-3387</v>
      </c>
      <c r="G26" s="169"/>
      <c r="H26" s="66">
        <f>'PL;T_9M'!H26-'PL;T_9M'!Q26</f>
        <v>-11050</v>
      </c>
      <c r="I26" s="126"/>
      <c r="J26" s="66">
        <f>'PL;T_9M'!J26-'PL;T_9M'!S26</f>
        <v>0</v>
      </c>
      <c r="K26" s="20"/>
      <c r="L26" s="66">
        <f>'PL;T_9M'!L26-'PL;T_9M'!U26</f>
        <v>0</v>
      </c>
      <c r="M26" s="115"/>
    </row>
    <row r="27" spans="1:13" s="97" customFormat="1" ht="24" customHeight="1" thickBot="1">
      <c r="A27" s="97" t="s">
        <v>136</v>
      </c>
      <c r="D27" s="96"/>
      <c r="E27" s="103"/>
      <c r="F27" s="38">
        <f>SUM(F24,F26)</f>
        <v>198784</v>
      </c>
      <c r="G27" s="169"/>
      <c r="H27" s="38">
        <f>SUM(H24,H26)</f>
        <v>-49902</v>
      </c>
      <c r="I27" s="126"/>
      <c r="J27" s="38">
        <f>SUM(J24,J26)</f>
        <v>61616</v>
      </c>
      <c r="K27" s="20"/>
      <c r="L27" s="38">
        <f>SUM(L24,L26)</f>
        <v>-14633</v>
      </c>
      <c r="M27" s="115"/>
    </row>
    <row r="28" spans="1:13" s="97" customFormat="1" ht="24" customHeight="1" thickTop="1">
      <c r="A28" s="95"/>
      <c r="D28" s="96"/>
      <c r="E28" s="103"/>
      <c r="F28" s="19"/>
      <c r="G28" s="169"/>
      <c r="H28" s="19"/>
      <c r="I28" s="126"/>
      <c r="J28" s="19"/>
      <c r="K28" s="20"/>
      <c r="L28" s="19"/>
      <c r="M28" s="115"/>
    </row>
    <row r="29" spans="1:13" ht="24" customHeight="1">
      <c r="A29" s="97" t="s">
        <v>163</v>
      </c>
      <c r="F29" s="1"/>
      <c r="G29" s="168"/>
      <c r="H29" s="1"/>
      <c r="I29" s="123"/>
      <c r="J29" s="1"/>
      <c r="K29" s="21"/>
      <c r="L29" s="1"/>
      <c r="M29" s="115"/>
    </row>
    <row r="30" spans="1:13" ht="24" customHeight="1">
      <c r="A30" s="171" t="s">
        <v>100</v>
      </c>
      <c r="F30" s="1"/>
      <c r="G30" s="168"/>
      <c r="H30" s="1"/>
      <c r="I30" s="123"/>
      <c r="J30" s="1"/>
      <c r="K30" s="21"/>
      <c r="L30" s="1"/>
      <c r="M30" s="115"/>
    </row>
    <row r="31" spans="1:13" ht="24" customHeight="1">
      <c r="A31" s="95" t="s">
        <v>101</v>
      </c>
      <c r="F31" s="172"/>
      <c r="H31" s="172"/>
      <c r="J31" s="7"/>
      <c r="L31" s="115"/>
      <c r="M31" s="115"/>
    </row>
    <row r="32" spans="1:13" ht="24" customHeight="1">
      <c r="B32" s="95" t="s">
        <v>102</v>
      </c>
      <c r="F32" s="40">
        <f>'PL;T_9M'!F32-'PL;T_9M'!O32</f>
        <v>-571068</v>
      </c>
      <c r="G32" s="168"/>
      <c r="H32" s="40">
        <f>'PL;T_9M'!H32-'PL;T_9M'!Q32</f>
        <v>-6727</v>
      </c>
      <c r="I32" s="123"/>
      <c r="J32" s="40">
        <f>'PL;T_9M'!J32-'PL;T_9M'!S32</f>
        <v>0</v>
      </c>
      <c r="K32" s="21"/>
      <c r="L32" s="40">
        <f>'PL;T_9M'!L32-'PL;T_9M'!U32</f>
        <v>0</v>
      </c>
      <c r="M32" s="115"/>
    </row>
    <row r="33" spans="1:13" ht="24" customHeight="1">
      <c r="A33" s="97" t="s">
        <v>159</v>
      </c>
      <c r="F33" s="66">
        <f>SUM(F32)</f>
        <v>-571068</v>
      </c>
      <c r="G33" s="169"/>
      <c r="H33" s="66">
        <f>SUM(H32)</f>
        <v>-6727</v>
      </c>
      <c r="I33" s="126"/>
      <c r="J33" s="66">
        <f>SUM(J32)</f>
        <v>0</v>
      </c>
      <c r="K33" s="126"/>
      <c r="L33" s="66">
        <f>SUM(L32)</f>
        <v>0</v>
      </c>
      <c r="M33" s="115"/>
    </row>
    <row r="34" spans="1:13" ht="24" customHeight="1">
      <c r="A34" s="97" t="s">
        <v>160</v>
      </c>
      <c r="F34" s="66">
        <f>SUM(F24,F33)</f>
        <v>-368897</v>
      </c>
      <c r="G34" s="169"/>
      <c r="H34" s="66">
        <f>SUM(H24,H33)</f>
        <v>-45579</v>
      </c>
      <c r="I34" s="126"/>
      <c r="J34" s="66">
        <f>SUM(J24,J33)</f>
        <v>61616</v>
      </c>
      <c r="K34" s="126"/>
      <c r="L34" s="66">
        <f>SUM(L24,L33)</f>
        <v>-14633</v>
      </c>
      <c r="M34" s="115"/>
    </row>
    <row r="35" spans="1:13" ht="24" customHeight="1">
      <c r="A35" s="97"/>
      <c r="B35" s="97"/>
      <c r="C35" s="97"/>
      <c r="E35" s="103"/>
      <c r="F35" s="19"/>
      <c r="G35" s="169"/>
      <c r="H35" s="19"/>
      <c r="I35" s="126"/>
      <c r="J35" s="19"/>
      <c r="K35" s="126"/>
      <c r="L35" s="19"/>
      <c r="M35" s="115"/>
    </row>
    <row r="36" spans="1:13" ht="24" customHeight="1">
      <c r="A36" s="97" t="s">
        <v>168</v>
      </c>
      <c r="F36" s="1"/>
      <c r="G36" s="168"/>
      <c r="H36" s="1"/>
      <c r="I36" s="123"/>
      <c r="J36" s="1"/>
      <c r="K36" s="21"/>
      <c r="L36" s="1"/>
      <c r="M36" s="115"/>
    </row>
    <row r="37" spans="1:13" ht="24" hidden="1" customHeight="1">
      <c r="A37" s="171" t="s">
        <v>100</v>
      </c>
      <c r="F37" s="1"/>
      <c r="G37" s="168"/>
      <c r="H37" s="1"/>
      <c r="I37" s="123"/>
      <c r="J37" s="1"/>
      <c r="K37" s="21"/>
      <c r="L37" s="1"/>
      <c r="M37" s="115"/>
    </row>
    <row r="38" spans="1:13" ht="24" hidden="1" customHeight="1">
      <c r="A38" s="95" t="s">
        <v>101</v>
      </c>
      <c r="F38" s="172"/>
      <c r="H38" s="172"/>
      <c r="J38" s="7"/>
      <c r="L38" s="115"/>
      <c r="M38" s="115"/>
    </row>
    <row r="39" spans="1:13" ht="24" hidden="1" customHeight="1">
      <c r="B39" s="95" t="s">
        <v>102</v>
      </c>
      <c r="F39" s="40">
        <v>0</v>
      </c>
      <c r="G39" s="168"/>
      <c r="H39" s="40">
        <v>0</v>
      </c>
      <c r="I39" s="123"/>
      <c r="J39" s="40">
        <v>0</v>
      </c>
      <c r="K39" s="21"/>
      <c r="L39" s="40">
        <v>0</v>
      </c>
      <c r="M39" s="115"/>
    </row>
    <row r="40" spans="1:13" ht="24" customHeight="1">
      <c r="A40" s="97" t="s">
        <v>169</v>
      </c>
      <c r="F40" s="66">
        <f>'PL;T_9M'!F40-'PL;T_9M'!O40</f>
        <v>0</v>
      </c>
      <c r="G40" s="169"/>
      <c r="H40" s="66">
        <f>'PL;T_9M'!H40-'PL;T_9M'!Q40</f>
        <v>0</v>
      </c>
      <c r="I40" s="126"/>
      <c r="J40" s="66">
        <f>'PL;T_9M'!J40-'PL;T_9M'!S40</f>
        <v>0</v>
      </c>
      <c r="K40" s="126"/>
      <c r="L40" s="66">
        <f>'PL;T_9M'!L40-'PL;T_9M'!U40</f>
        <v>0</v>
      </c>
      <c r="M40" s="115"/>
    </row>
    <row r="41" spans="1:13" ht="24" customHeight="1">
      <c r="A41" s="97" t="s">
        <v>170</v>
      </c>
      <c r="B41" s="97"/>
      <c r="C41" s="97"/>
      <c r="D41" s="96">
        <v>14</v>
      </c>
      <c r="E41" s="103"/>
      <c r="F41" s="66">
        <f>SUM(F26,F40)</f>
        <v>-3387</v>
      </c>
      <c r="G41" s="169"/>
      <c r="H41" s="66">
        <f>SUM(H26,H40)</f>
        <v>-11050</v>
      </c>
      <c r="I41" s="126"/>
      <c r="J41" s="66">
        <f>SUM(J26,J40)</f>
        <v>0</v>
      </c>
      <c r="K41" s="126"/>
      <c r="L41" s="66">
        <f>SUM(L26,L40)</f>
        <v>0</v>
      </c>
      <c r="M41" s="115"/>
    </row>
    <row r="42" spans="1:13" ht="13.8" customHeight="1">
      <c r="A42" s="97"/>
      <c r="B42" s="97"/>
      <c r="C42" s="97"/>
      <c r="D42" s="103"/>
      <c r="E42" s="103"/>
      <c r="F42" s="19"/>
      <c r="G42" s="169"/>
      <c r="H42" s="19"/>
      <c r="I42" s="126"/>
      <c r="J42" s="19"/>
      <c r="K42" s="126"/>
      <c r="L42" s="19"/>
      <c r="M42" s="115"/>
    </row>
    <row r="43" spans="1:13" ht="24" customHeight="1" thickBot="1">
      <c r="A43" s="97" t="s">
        <v>137</v>
      </c>
      <c r="B43" s="97"/>
      <c r="C43" s="97"/>
      <c r="D43" s="103"/>
      <c r="E43" s="103"/>
      <c r="F43" s="57">
        <f>SUM(F33,F40)</f>
        <v>-571068</v>
      </c>
      <c r="G43" s="169"/>
      <c r="H43" s="57">
        <f>SUM(H33,H40)</f>
        <v>-6727</v>
      </c>
      <c r="I43" s="126"/>
      <c r="J43" s="57">
        <f>SUM(J33,J40)</f>
        <v>0</v>
      </c>
      <c r="K43" s="126"/>
      <c r="L43" s="57">
        <f>SUM(L33,L40)</f>
        <v>0</v>
      </c>
      <c r="M43" s="115"/>
    </row>
    <row r="44" spans="1:13" ht="24" customHeight="1" thickTop="1" thickBot="1">
      <c r="A44" s="97" t="s">
        <v>138</v>
      </c>
      <c r="B44" s="97"/>
      <c r="C44" s="97"/>
      <c r="D44" s="103"/>
      <c r="E44" s="103"/>
      <c r="F44" s="57">
        <f>SUM(F27,F43)</f>
        <v>-372284</v>
      </c>
      <c r="G44" s="169"/>
      <c r="H44" s="57">
        <f>SUM(H27,H43)</f>
        <v>-56629</v>
      </c>
      <c r="I44" s="126"/>
      <c r="J44" s="57">
        <f>SUM(J27,J43)</f>
        <v>61616</v>
      </c>
      <c r="K44" s="126"/>
      <c r="L44" s="57">
        <f>SUM(L27,L43)</f>
        <v>-14633</v>
      </c>
      <c r="M44" s="115"/>
    </row>
    <row r="45" spans="1:13" ht="24" customHeight="1" thickTop="1">
      <c r="A45" s="97"/>
      <c r="B45" s="97"/>
      <c r="C45" s="97"/>
      <c r="D45" s="103"/>
      <c r="E45" s="103"/>
      <c r="F45" s="19"/>
      <c r="G45" s="169"/>
      <c r="H45" s="19"/>
      <c r="I45" s="126"/>
      <c r="J45" s="19"/>
      <c r="K45" s="126"/>
      <c r="L45" s="19"/>
      <c r="M45" s="115"/>
    </row>
    <row r="46" spans="1:13" ht="24" customHeight="1">
      <c r="A46" s="173" t="s">
        <v>184</v>
      </c>
      <c r="B46" s="173"/>
      <c r="F46" s="16"/>
      <c r="G46" s="169"/>
      <c r="H46" s="16"/>
      <c r="I46" s="126"/>
      <c r="J46" s="16"/>
      <c r="K46" s="126"/>
      <c r="L46" s="16"/>
      <c r="M46" s="115"/>
    </row>
    <row r="47" spans="1:13" ht="24" customHeight="1">
      <c r="A47" s="173"/>
      <c r="B47" s="173"/>
      <c r="F47" s="16"/>
      <c r="G47" s="169"/>
      <c r="H47" s="16"/>
      <c r="I47" s="126"/>
      <c r="J47" s="16"/>
      <c r="K47" s="126"/>
      <c r="L47" s="2" t="s">
        <v>147</v>
      </c>
      <c r="M47" s="115"/>
    </row>
    <row r="48" spans="1:13" ht="24" customHeight="1">
      <c r="A48" s="120" t="str">
        <f>A2</f>
        <v>บริษัท อัลฟ่า ดิวิชั่นส์ จำกัด (มหาชน) และบริษัทย่อย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2"/>
      <c r="M48" s="115"/>
    </row>
    <row r="49" spans="1:13" ht="24" customHeight="1">
      <c r="A49" s="120" t="str">
        <f>A3</f>
        <v>งบกำไรขาดทุนเบ็ดเสร็จ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115"/>
    </row>
    <row r="50" spans="1:13" ht="24" customHeight="1">
      <c r="A50" s="97" t="str">
        <f>A4</f>
        <v>สำหรับงวดสามเดือนสิ้นสุดวันที่ 30 กันยายน 2567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/>
      <c r="M50" s="115"/>
    </row>
    <row r="51" spans="1:13" ht="24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18" t="str">
        <f>L5</f>
        <v>(หน่วย : พันบาท)</v>
      </c>
      <c r="M51" s="115"/>
    </row>
    <row r="52" spans="1:13" ht="24" customHeight="1">
      <c r="F52" s="181" t="s">
        <v>0</v>
      </c>
      <c r="G52" s="181"/>
      <c r="H52" s="181"/>
      <c r="J52" s="182" t="s">
        <v>1</v>
      </c>
      <c r="K52" s="182"/>
      <c r="L52" s="182"/>
      <c r="M52" s="115"/>
    </row>
    <row r="53" spans="1:13" ht="24" customHeight="1">
      <c r="D53" s="100" t="s">
        <v>2</v>
      </c>
      <c r="F53" s="164" t="str">
        <f>F7</f>
        <v>2567</v>
      </c>
      <c r="G53" s="95"/>
      <c r="H53" s="164" t="str">
        <f>H7</f>
        <v>2566</v>
      </c>
      <c r="J53" s="164" t="str">
        <f>J7</f>
        <v>2567</v>
      </c>
      <c r="L53" s="164" t="str">
        <f>L7</f>
        <v>2566</v>
      </c>
      <c r="M53" s="115"/>
    </row>
    <row r="54" spans="1:13" ht="24" customHeight="1">
      <c r="A54" s="174" t="s">
        <v>164</v>
      </c>
      <c r="B54" s="173"/>
      <c r="F54" s="172"/>
      <c r="G54" s="168"/>
      <c r="H54" s="172"/>
      <c r="I54" s="123"/>
      <c r="J54" s="7"/>
      <c r="K54" s="123"/>
      <c r="L54" s="115"/>
      <c r="M54" s="115"/>
    </row>
    <row r="55" spans="1:13" ht="24" customHeight="1">
      <c r="A55" s="173" t="s">
        <v>33</v>
      </c>
      <c r="F55" s="1">
        <f>F57-F56</f>
        <v>199726</v>
      </c>
      <c r="G55" s="168"/>
      <c r="H55" s="1">
        <f>H57-H56</f>
        <v>-38461</v>
      </c>
      <c r="I55" s="123"/>
      <c r="J55" s="1">
        <f>J57-J56</f>
        <v>61616</v>
      </c>
      <c r="L55" s="1">
        <f>L57-L56</f>
        <v>-14633</v>
      </c>
      <c r="M55" s="115"/>
    </row>
    <row r="56" spans="1:13" ht="24" customHeight="1">
      <c r="A56" s="173" t="s">
        <v>34</v>
      </c>
      <c r="F56" s="40">
        <f>'PL;T_9M'!F56-'PL;T_9M'!O56</f>
        <v>2445</v>
      </c>
      <c r="G56" s="168"/>
      <c r="H56" s="40">
        <f>'PL;T_9M'!H56-'PL;T_9M'!Q56</f>
        <v>-391</v>
      </c>
      <c r="I56" s="123"/>
      <c r="J56" s="40">
        <f>'PL;T_9M'!J56-'PL;T_9M'!S56</f>
        <v>0</v>
      </c>
      <c r="K56" s="21"/>
      <c r="L56" s="40">
        <f>'PL;T_9M'!L56-'PL;T_9M'!U56</f>
        <v>0</v>
      </c>
      <c r="M56" s="115"/>
    </row>
    <row r="57" spans="1:13" ht="24" customHeight="1" thickBot="1">
      <c r="A57" s="97"/>
      <c r="B57" s="173"/>
      <c r="F57" s="57">
        <f>F24</f>
        <v>202171</v>
      </c>
      <c r="G57" s="169"/>
      <c r="H57" s="57">
        <f>H24</f>
        <v>-38852</v>
      </c>
      <c r="I57" s="126"/>
      <c r="J57" s="57">
        <f>J24</f>
        <v>61616</v>
      </c>
      <c r="K57" s="21"/>
      <c r="L57" s="57">
        <f>L24</f>
        <v>-14633</v>
      </c>
      <c r="M57" s="115"/>
    </row>
    <row r="58" spans="1:13" ht="24" customHeight="1" thickTop="1">
      <c r="A58" s="174" t="s">
        <v>165</v>
      </c>
      <c r="B58" s="173"/>
      <c r="F58" s="172"/>
      <c r="G58" s="168"/>
      <c r="H58" s="172"/>
      <c r="I58" s="123"/>
      <c r="J58" s="7"/>
      <c r="K58" s="123"/>
      <c r="L58" s="115"/>
      <c r="M58" s="115"/>
    </row>
    <row r="59" spans="1:13" ht="24" customHeight="1">
      <c r="A59" s="173" t="s">
        <v>33</v>
      </c>
      <c r="F59" s="1">
        <f>F61-F60</f>
        <v>-363061</v>
      </c>
      <c r="G59" s="168"/>
      <c r="H59" s="1">
        <f>H61-H60</f>
        <v>-41744</v>
      </c>
      <c r="I59" s="123"/>
      <c r="J59" s="1">
        <f>J61-J60</f>
        <v>61616</v>
      </c>
      <c r="K59" s="168"/>
      <c r="L59" s="1">
        <f>L61-L60</f>
        <v>-14633</v>
      </c>
      <c r="M59" s="115"/>
    </row>
    <row r="60" spans="1:13" ht="24" customHeight="1">
      <c r="A60" s="173" t="s">
        <v>34</v>
      </c>
      <c r="F60" s="40">
        <f>'PL;T_9M'!F60-'PL;T_9M'!O60</f>
        <v>-5836</v>
      </c>
      <c r="G60" s="168"/>
      <c r="H60" s="40">
        <f>'PL;T_9M'!H60-'PL;T_9M'!Q60</f>
        <v>-3835</v>
      </c>
      <c r="I60" s="123"/>
      <c r="J60" s="40">
        <f>'PL;T_9M'!J60-'PL;T_9M'!S60</f>
        <v>0</v>
      </c>
      <c r="K60" s="21"/>
      <c r="L60" s="40">
        <f>'PL;T_9M'!L60-'PL;T_9M'!U60</f>
        <v>0</v>
      </c>
      <c r="M60" s="115"/>
    </row>
    <row r="61" spans="1:13" ht="24" customHeight="1" thickBot="1">
      <c r="A61" s="97"/>
      <c r="B61" s="173"/>
      <c r="F61" s="57">
        <f>F34</f>
        <v>-368897</v>
      </c>
      <c r="G61" s="169"/>
      <c r="H61" s="57">
        <f>H34</f>
        <v>-45579</v>
      </c>
      <c r="I61" s="126"/>
      <c r="J61" s="57">
        <f>J34</f>
        <v>61616</v>
      </c>
      <c r="K61" s="21"/>
      <c r="L61" s="57">
        <f>L34</f>
        <v>-14633</v>
      </c>
      <c r="M61" s="115"/>
    </row>
    <row r="62" spans="1:13" ht="24" customHeight="1" thickTop="1">
      <c r="A62" s="174" t="s">
        <v>166</v>
      </c>
      <c r="B62" s="173"/>
      <c r="F62" s="172"/>
      <c r="G62" s="168"/>
      <c r="H62" s="172"/>
      <c r="I62" s="123"/>
      <c r="J62" s="7"/>
      <c r="K62" s="123"/>
      <c r="L62" s="115"/>
      <c r="M62" s="115"/>
    </row>
    <row r="63" spans="1:13" ht="24" customHeight="1">
      <c r="A63" s="173" t="s">
        <v>33</v>
      </c>
      <c r="F63" s="1">
        <f>F65-F64</f>
        <v>-2947</v>
      </c>
      <c r="G63" s="168"/>
      <c r="H63" s="1">
        <f>H65-H64</f>
        <v>-8751</v>
      </c>
      <c r="I63" s="123"/>
      <c r="J63" s="1">
        <f>J65-J64</f>
        <v>0</v>
      </c>
      <c r="L63" s="1">
        <f>L65-L64</f>
        <v>0</v>
      </c>
      <c r="M63" s="115"/>
    </row>
    <row r="64" spans="1:13" ht="24" customHeight="1">
      <c r="A64" s="173" t="s">
        <v>34</v>
      </c>
      <c r="F64" s="40">
        <f>'PL;T_9M'!F64-'PL;T_9M'!O64</f>
        <v>-440</v>
      </c>
      <c r="G64" s="168"/>
      <c r="H64" s="40">
        <f>'PL;T_9M'!H64-'PL;T_9M'!Q64</f>
        <v>-2299</v>
      </c>
      <c r="I64" s="123"/>
      <c r="J64" s="40">
        <f>'PL;T_9M'!J64-'PL;T_9M'!S64</f>
        <v>0</v>
      </c>
      <c r="K64" s="21"/>
      <c r="L64" s="40">
        <f>'PL;T_9M'!L64-'PL;T_9M'!U64</f>
        <v>0</v>
      </c>
      <c r="M64" s="115"/>
    </row>
    <row r="65" spans="1:13" ht="24" customHeight="1" thickBot="1">
      <c r="A65" s="97"/>
      <c r="B65" s="173"/>
      <c r="D65" s="96">
        <v>14</v>
      </c>
      <c r="F65" s="57">
        <f>F26</f>
        <v>-3387</v>
      </c>
      <c r="G65" s="169"/>
      <c r="H65" s="57">
        <f>H26</f>
        <v>-11050</v>
      </c>
      <c r="I65" s="126"/>
      <c r="J65" s="57">
        <f>J26</f>
        <v>0</v>
      </c>
      <c r="K65" s="21"/>
      <c r="L65" s="57">
        <f>L26</f>
        <v>0</v>
      </c>
      <c r="M65" s="115"/>
    </row>
    <row r="66" spans="1:13" ht="24" customHeight="1" thickTop="1">
      <c r="A66" s="174" t="s">
        <v>167</v>
      </c>
      <c r="B66" s="173"/>
      <c r="F66" s="172"/>
      <c r="G66" s="168"/>
      <c r="H66" s="172"/>
      <c r="I66" s="123"/>
      <c r="J66" s="7"/>
      <c r="K66" s="123"/>
      <c r="L66" s="115"/>
      <c r="M66" s="115"/>
    </row>
    <row r="67" spans="1:13" ht="24" customHeight="1">
      <c r="A67" s="173" t="s">
        <v>33</v>
      </c>
      <c r="F67" s="1">
        <f>F69-F68</f>
        <v>-2947</v>
      </c>
      <c r="G67" s="168"/>
      <c r="H67" s="1">
        <f>H69-H68</f>
        <v>-8751</v>
      </c>
      <c r="I67" s="123"/>
      <c r="J67" s="1">
        <f>J69-J68</f>
        <v>0</v>
      </c>
      <c r="K67" s="168"/>
      <c r="L67" s="1">
        <f>L69-L68</f>
        <v>0</v>
      </c>
      <c r="M67" s="115"/>
    </row>
    <row r="68" spans="1:13" ht="24" customHeight="1">
      <c r="A68" s="173" t="s">
        <v>34</v>
      </c>
      <c r="F68" s="40">
        <f>'PL;T_9M'!F68-'PL;T_9M'!O68</f>
        <v>-440</v>
      </c>
      <c r="G68" s="168"/>
      <c r="H68" s="40">
        <f>'PL;T_9M'!H68-'PL;T_9M'!Q68</f>
        <v>-2299</v>
      </c>
      <c r="I68" s="123"/>
      <c r="J68" s="40">
        <f>'PL;T_9M'!J67-'PL;T_9M'!S67</f>
        <v>0</v>
      </c>
      <c r="K68" s="21"/>
      <c r="L68" s="40">
        <f>'PL;T_9M'!L67-'PL;T_9M'!U67</f>
        <v>0</v>
      </c>
      <c r="M68" s="115"/>
    </row>
    <row r="69" spans="1:13" ht="24" customHeight="1" thickBot="1">
      <c r="A69" s="97"/>
      <c r="B69" s="173"/>
      <c r="D69" s="96">
        <v>14</v>
      </c>
      <c r="F69" s="57">
        <f>F41</f>
        <v>-3387</v>
      </c>
      <c r="G69" s="169"/>
      <c r="H69" s="57">
        <f>H41</f>
        <v>-11050</v>
      </c>
      <c r="I69" s="126"/>
      <c r="J69" s="57">
        <f>J41</f>
        <v>0</v>
      </c>
      <c r="K69" s="21"/>
      <c r="L69" s="57">
        <f>L41</f>
        <v>0</v>
      </c>
      <c r="M69" s="115"/>
    </row>
    <row r="70" spans="1:13" ht="24" customHeight="1" thickTop="1">
      <c r="F70" s="166"/>
      <c r="G70" s="95"/>
      <c r="H70" s="166"/>
      <c r="J70" s="166"/>
      <c r="L70" s="166"/>
      <c r="M70" s="115"/>
    </row>
    <row r="71" spans="1:13" ht="24" customHeight="1">
      <c r="A71" s="97" t="s">
        <v>185</v>
      </c>
      <c r="F71" s="175"/>
      <c r="G71" s="175"/>
      <c r="H71" s="175"/>
      <c r="I71" s="127"/>
      <c r="J71" s="175"/>
      <c r="K71" s="127"/>
      <c r="L71" s="127"/>
      <c r="M71" s="115"/>
    </row>
    <row r="72" spans="1:13" ht="24" customHeight="1" thickBot="1">
      <c r="B72" s="95" t="s">
        <v>171</v>
      </c>
      <c r="D72" s="96">
        <v>27</v>
      </c>
      <c r="F72" s="176">
        <f>F55/F74</f>
        <v>2.1493538680212396E-2</v>
      </c>
      <c r="G72" s="175"/>
      <c r="H72" s="176">
        <f>H55/H74</f>
        <v>-1.7029459401779412E-2</v>
      </c>
      <c r="I72" s="127"/>
      <c r="J72" s="176">
        <f>J55/J74</f>
        <v>6.630813611247244E-3</v>
      </c>
      <c r="K72" s="127"/>
      <c r="L72" s="176">
        <f>L55/L74</f>
        <v>-6.4790847722690035E-3</v>
      </c>
      <c r="M72" s="115"/>
    </row>
    <row r="73" spans="1:13" ht="24" customHeight="1" thickTop="1" thickBot="1">
      <c r="B73" s="95" t="s">
        <v>172</v>
      </c>
      <c r="D73" s="96">
        <v>27</v>
      </c>
      <c r="F73" s="176">
        <f>F63/F74</f>
        <v>-3.1714177668699088E-4</v>
      </c>
      <c r="G73" s="175"/>
      <c r="H73" s="176">
        <f>H63/H74</f>
        <v>-3.8746990256356213E-3</v>
      </c>
      <c r="I73" s="127"/>
      <c r="J73" s="176">
        <f>J63/J74</f>
        <v>0</v>
      </c>
      <c r="K73" s="127"/>
      <c r="L73" s="176">
        <f>L63/L74</f>
        <v>0</v>
      </c>
      <c r="M73" s="115"/>
    </row>
    <row r="74" spans="1:13" ht="24" customHeight="1" thickTop="1" thickBot="1">
      <c r="B74" s="95" t="s">
        <v>140</v>
      </c>
      <c r="F74" s="62">
        <v>9292374</v>
      </c>
      <c r="G74" s="169"/>
      <c r="H74" s="62">
        <v>2258498</v>
      </c>
      <c r="I74" s="126"/>
      <c r="J74" s="62">
        <v>9292374</v>
      </c>
      <c r="K74" s="20"/>
      <c r="L74" s="62">
        <v>2258498</v>
      </c>
      <c r="M74" s="115"/>
    </row>
    <row r="75" spans="1:13" s="132" customFormat="1" ht="24" customHeight="1" thickTop="1"/>
    <row r="76" spans="1:13" s="132" customFormat="1" ht="24" customHeight="1">
      <c r="A76" s="132" t="s">
        <v>184</v>
      </c>
      <c r="H76" s="177"/>
    </row>
    <row r="77" spans="1:13" ht="24" customHeight="1">
      <c r="F77" s="178"/>
    </row>
    <row r="78" spans="1:13" ht="24" customHeight="1">
      <c r="F78" s="3"/>
    </row>
    <row r="79" spans="1:13" ht="24" customHeight="1">
      <c r="F79" s="5"/>
    </row>
    <row r="82" spans="1:13" s="96" customFormat="1" ht="24" customHeight="1">
      <c r="A82" s="95"/>
      <c r="B82" s="95"/>
      <c r="C82" s="95"/>
      <c r="F82" s="5"/>
      <c r="I82" s="95"/>
      <c r="J82" s="2"/>
      <c r="K82" s="95"/>
      <c r="L82" s="95"/>
      <c r="M82" s="95"/>
    </row>
    <row r="83" spans="1:13" s="96" customFormat="1" ht="24" customHeight="1">
      <c r="A83" s="95"/>
      <c r="B83" s="95"/>
      <c r="C83" s="95"/>
      <c r="F83" s="5"/>
      <c r="I83" s="95"/>
      <c r="J83" s="2"/>
      <c r="K83" s="95"/>
      <c r="L83" s="95"/>
      <c r="M83" s="95"/>
    </row>
    <row r="84" spans="1:13" s="96" customFormat="1" ht="24" customHeight="1">
      <c r="A84" s="95"/>
      <c r="B84" s="95"/>
      <c r="C84" s="95"/>
      <c r="F84" s="179"/>
      <c r="I84" s="95"/>
      <c r="J84" s="2"/>
      <c r="K84" s="95"/>
      <c r="L84" s="95"/>
      <c r="M84" s="95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74803149606299213" footer="0.51181102362204722"/>
  <pageSetup paperSize="9" scale="60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7:L7" numberStoredAsText="1"/>
    <ignoredError sqref="F23:L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66FFFF"/>
    <pageSetUpPr fitToPage="1"/>
  </sheetPr>
  <dimension ref="A1:W85"/>
  <sheetViews>
    <sheetView view="pageBreakPreview" topLeftCell="A61" zoomScale="70" zoomScaleNormal="100" zoomScaleSheetLayoutView="70" workbookViewId="0">
      <selection activeCell="C18" sqref="C18"/>
    </sheetView>
  </sheetViews>
  <sheetFormatPr defaultColWidth="9.125" defaultRowHeight="24" customHeight="1"/>
  <cols>
    <col min="1" max="2" width="2.625" style="95" customWidth="1"/>
    <col min="3" max="3" width="64.37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4" width="0" style="95" hidden="1" customWidth="1"/>
    <col min="15" max="15" width="14.125" style="95" hidden="1" customWidth="1"/>
    <col min="16" max="16" width="1.5" style="95" hidden="1" customWidth="1"/>
    <col min="17" max="17" width="14.125" style="95" hidden="1" customWidth="1"/>
    <col min="18" max="18" width="1.5" style="95" hidden="1" customWidth="1"/>
    <col min="19" max="19" width="14.125" style="95" hidden="1" customWidth="1"/>
    <col min="20" max="20" width="1.5" style="95" hidden="1" customWidth="1"/>
    <col min="21" max="21" width="14.125" style="95" hidden="1" customWidth="1"/>
    <col min="22" max="22" width="0" style="95" hidden="1" customWidth="1"/>
    <col min="23" max="16384" width="9.125" style="95"/>
  </cols>
  <sheetData>
    <row r="1" spans="1:23" ht="24" customHeight="1">
      <c r="J1" s="95"/>
      <c r="L1" s="2" t="s">
        <v>147</v>
      </c>
    </row>
    <row r="2" spans="1:23" ht="24" customHeight="1">
      <c r="A2" s="120" t="s">
        <v>93</v>
      </c>
      <c r="B2" s="97"/>
      <c r="C2" s="97"/>
      <c r="D2" s="97"/>
      <c r="E2" s="97"/>
      <c r="F2" s="163"/>
      <c r="G2" s="97"/>
      <c r="H2" s="97"/>
      <c r="I2" s="97"/>
      <c r="J2" s="97"/>
      <c r="K2" s="97"/>
      <c r="L2" s="98"/>
    </row>
    <row r="3" spans="1:23" ht="24" customHeight="1">
      <c r="A3" s="120" t="s">
        <v>29</v>
      </c>
      <c r="B3" s="97"/>
      <c r="C3" s="97"/>
      <c r="D3" s="97"/>
      <c r="E3" s="97"/>
      <c r="F3" s="39"/>
      <c r="G3" s="97"/>
      <c r="H3" s="97"/>
      <c r="I3" s="97"/>
      <c r="J3" s="97"/>
      <c r="K3" s="97"/>
      <c r="L3" s="98"/>
    </row>
    <row r="4" spans="1:23" ht="24" customHeight="1">
      <c r="A4" s="97" t="s">
        <v>197</v>
      </c>
      <c r="B4" s="97"/>
      <c r="C4" s="97"/>
      <c r="D4" s="97"/>
      <c r="E4" s="97"/>
      <c r="F4" s="39"/>
      <c r="G4" s="97"/>
      <c r="H4" s="97"/>
      <c r="I4" s="97"/>
      <c r="J4" s="97"/>
      <c r="K4" s="97"/>
      <c r="L4" s="18"/>
    </row>
    <row r="5" spans="1:23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134</v>
      </c>
    </row>
    <row r="6" spans="1:23" ht="24" customHeight="1">
      <c r="F6" s="181" t="s">
        <v>0</v>
      </c>
      <c r="G6" s="181"/>
      <c r="H6" s="181"/>
      <c r="J6" s="182" t="s">
        <v>1</v>
      </c>
      <c r="K6" s="182"/>
      <c r="L6" s="182"/>
    </row>
    <row r="7" spans="1:23" ht="24" customHeight="1">
      <c r="D7" s="100" t="s">
        <v>2</v>
      </c>
      <c r="F7" s="164" t="s">
        <v>135</v>
      </c>
      <c r="G7" s="95"/>
      <c r="H7" s="164" t="s">
        <v>123</v>
      </c>
      <c r="J7" s="164" t="s">
        <v>135</v>
      </c>
      <c r="L7" s="164" t="s">
        <v>123</v>
      </c>
      <c r="O7" s="164" t="s">
        <v>135</v>
      </c>
      <c r="Q7" s="164" t="s">
        <v>123</v>
      </c>
      <c r="S7" s="164" t="s">
        <v>135</v>
      </c>
      <c r="U7" s="164" t="s">
        <v>123</v>
      </c>
    </row>
    <row r="8" spans="1:23" ht="24" customHeight="1">
      <c r="A8" s="165" t="s">
        <v>152</v>
      </c>
      <c r="F8" s="166"/>
      <c r="G8" s="95"/>
      <c r="H8" s="166"/>
      <c r="J8" s="166"/>
      <c r="L8" s="166"/>
      <c r="O8" s="166"/>
      <c r="Q8" s="166"/>
      <c r="S8" s="166"/>
      <c r="U8" s="166"/>
    </row>
    <row r="9" spans="1:23" ht="24" customHeight="1">
      <c r="B9" s="95" t="s">
        <v>74</v>
      </c>
      <c r="F9" s="1">
        <v>66067</v>
      </c>
      <c r="G9" s="3"/>
      <c r="H9" s="1">
        <v>868</v>
      </c>
      <c r="I9" s="3"/>
      <c r="J9" s="1">
        <v>0</v>
      </c>
      <c r="K9" s="3"/>
      <c r="L9" s="1">
        <v>0</v>
      </c>
      <c r="O9" s="1">
        <v>15557</v>
      </c>
      <c r="P9" s="3"/>
      <c r="Q9" s="1">
        <v>545</v>
      </c>
      <c r="R9" s="3"/>
      <c r="S9" s="1">
        <v>0</v>
      </c>
      <c r="T9" s="3"/>
      <c r="U9" s="1">
        <v>0</v>
      </c>
    </row>
    <row r="10" spans="1:23" ht="24" customHeight="1">
      <c r="B10" s="95" t="s">
        <v>124</v>
      </c>
      <c r="F10" s="1">
        <v>71145</v>
      </c>
      <c r="G10" s="3"/>
      <c r="H10" s="1">
        <f>51863+258</f>
        <v>52121</v>
      </c>
      <c r="I10" s="3"/>
      <c r="J10" s="1">
        <v>0</v>
      </c>
      <c r="K10" s="3"/>
      <c r="L10" s="1">
        <v>0</v>
      </c>
      <c r="O10" s="1">
        <v>49262</v>
      </c>
      <c r="P10" s="3"/>
      <c r="Q10" s="1">
        <v>36037</v>
      </c>
      <c r="R10" s="3"/>
      <c r="S10" s="1">
        <v>0</v>
      </c>
      <c r="T10" s="3"/>
      <c r="U10" s="1">
        <v>0</v>
      </c>
    </row>
    <row r="11" spans="1:23" ht="24" customHeight="1">
      <c r="B11" s="95" t="s">
        <v>75</v>
      </c>
      <c r="F11" s="40">
        <v>-25422</v>
      </c>
      <c r="G11" s="3"/>
      <c r="H11" s="40">
        <v>-5224</v>
      </c>
      <c r="I11" s="3"/>
      <c r="J11" s="40">
        <v>0</v>
      </c>
      <c r="K11" s="3"/>
      <c r="L11" s="40">
        <v>0</v>
      </c>
      <c r="O11" s="40">
        <v>-15332</v>
      </c>
      <c r="P11" s="3"/>
      <c r="Q11" s="40">
        <v>-1731</v>
      </c>
      <c r="R11" s="3"/>
      <c r="S11" s="40">
        <v>0</v>
      </c>
      <c r="T11" s="3"/>
      <c r="U11" s="40">
        <v>0</v>
      </c>
    </row>
    <row r="12" spans="1:23" ht="24" customHeight="1">
      <c r="B12" s="97" t="s">
        <v>53</v>
      </c>
      <c r="F12" s="19">
        <f>SUM(F9:F11)</f>
        <v>111790</v>
      </c>
      <c r="G12" s="16"/>
      <c r="H12" s="19">
        <f>SUM(H9:H11)</f>
        <v>47765</v>
      </c>
      <c r="I12" s="16"/>
      <c r="J12" s="19">
        <f>SUM(J9:J11)</f>
        <v>0</v>
      </c>
      <c r="K12" s="16"/>
      <c r="L12" s="19">
        <f>SUM(L9:L11)</f>
        <v>0</v>
      </c>
      <c r="O12" s="19">
        <f>SUM(O9:O11)</f>
        <v>49487</v>
      </c>
      <c r="P12" s="16"/>
      <c r="Q12" s="19">
        <f>SUM(Q9:Q11)</f>
        <v>34851</v>
      </c>
      <c r="R12" s="16"/>
      <c r="S12" s="19">
        <f>SUM(S9:S11)</f>
        <v>0</v>
      </c>
      <c r="T12" s="16"/>
      <c r="U12" s="19">
        <f>SUM(U9:U11)</f>
        <v>0</v>
      </c>
    </row>
    <row r="13" spans="1:23" ht="24" customHeight="1">
      <c r="B13" s="95" t="s">
        <v>44</v>
      </c>
      <c r="F13" s="43">
        <v>75353</v>
      </c>
      <c r="G13" s="43"/>
      <c r="H13" s="43">
        <v>2916</v>
      </c>
      <c r="I13" s="43"/>
      <c r="J13" s="43">
        <v>76117</v>
      </c>
      <c r="K13" s="43"/>
      <c r="L13" s="43">
        <v>0</v>
      </c>
      <c r="O13" s="43">
        <v>49490</v>
      </c>
      <c r="P13" s="43"/>
      <c r="Q13" s="43">
        <v>1741</v>
      </c>
      <c r="R13" s="43"/>
      <c r="S13" s="43">
        <v>53234</v>
      </c>
      <c r="T13" s="43"/>
      <c r="U13" s="43">
        <v>12042</v>
      </c>
      <c r="W13" s="167"/>
    </row>
    <row r="14" spans="1:23" ht="24" customHeight="1">
      <c r="B14" s="95" t="s">
        <v>30</v>
      </c>
      <c r="F14" s="43">
        <f>12727-1</f>
        <v>12726</v>
      </c>
      <c r="G14" s="43"/>
      <c r="H14" s="43">
        <v>2244</v>
      </c>
      <c r="I14" s="43"/>
      <c r="J14" s="43">
        <v>1443</v>
      </c>
      <c r="K14" s="43"/>
      <c r="L14" s="43">
        <v>21436</v>
      </c>
      <c r="O14" s="43">
        <v>8904</v>
      </c>
      <c r="P14" s="43"/>
      <c r="Q14" s="43">
        <v>1324</v>
      </c>
      <c r="R14" s="43"/>
      <c r="S14" s="43">
        <v>1200</v>
      </c>
      <c r="T14" s="43"/>
      <c r="U14" s="43">
        <v>1261</v>
      </c>
      <c r="W14" s="167"/>
    </row>
    <row r="15" spans="1:23" ht="24" customHeight="1">
      <c r="B15" s="95" t="s">
        <v>142</v>
      </c>
      <c r="D15" s="96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  <c r="O15" s="1">
        <v>107787</v>
      </c>
      <c r="P15" s="3"/>
      <c r="Q15" s="1">
        <v>0</v>
      </c>
      <c r="R15" s="3"/>
      <c r="S15" s="1">
        <v>0</v>
      </c>
      <c r="T15" s="3"/>
      <c r="U15" s="1">
        <v>0</v>
      </c>
    </row>
    <row r="16" spans="1:23" ht="24" customHeight="1">
      <c r="B16" s="95" t="s">
        <v>188</v>
      </c>
      <c r="D16" s="96">
        <v>14</v>
      </c>
      <c r="F16" s="1">
        <v>58750</v>
      </c>
      <c r="G16" s="3"/>
      <c r="H16" s="1">
        <v>0</v>
      </c>
      <c r="I16" s="3"/>
      <c r="J16" s="1">
        <v>55074</v>
      </c>
      <c r="K16" s="3"/>
      <c r="L16" s="1">
        <v>0</v>
      </c>
      <c r="O16" s="1"/>
      <c r="P16" s="3"/>
      <c r="Q16" s="1"/>
      <c r="R16" s="3"/>
      <c r="S16" s="1"/>
      <c r="T16" s="3"/>
      <c r="U16" s="1"/>
    </row>
    <row r="17" spans="1:21" ht="24" customHeight="1">
      <c r="B17" s="95" t="s">
        <v>189</v>
      </c>
      <c r="F17" s="1">
        <v>84917</v>
      </c>
      <c r="G17" s="3"/>
      <c r="H17" s="1">
        <v>-15062</v>
      </c>
      <c r="I17" s="3"/>
      <c r="J17" s="1">
        <v>-6</v>
      </c>
      <c r="K17" s="3"/>
      <c r="L17" s="1">
        <v>0</v>
      </c>
      <c r="O17" s="40">
        <v>-14665</v>
      </c>
      <c r="P17" s="3"/>
      <c r="Q17" s="40">
        <v>-2595</v>
      </c>
      <c r="R17" s="3"/>
      <c r="S17" s="40">
        <v>-6</v>
      </c>
      <c r="T17" s="3"/>
      <c r="U17" s="40">
        <v>0</v>
      </c>
    </row>
    <row r="18" spans="1:21" ht="24" customHeight="1">
      <c r="B18" s="95" t="s">
        <v>82</v>
      </c>
      <c r="F18" s="1">
        <v>-1260</v>
      </c>
      <c r="G18" s="3"/>
      <c r="H18" s="1">
        <v>-2599</v>
      </c>
      <c r="I18" s="3"/>
      <c r="J18" s="1">
        <v>0</v>
      </c>
      <c r="K18" s="3"/>
      <c r="L18" s="1">
        <v>0</v>
      </c>
      <c r="O18" s="1">
        <f>-1321+61</f>
        <v>-1260</v>
      </c>
      <c r="P18" s="3"/>
      <c r="Q18" s="1">
        <v>-1937</v>
      </c>
      <c r="R18" s="3"/>
      <c r="S18" s="1">
        <v>0</v>
      </c>
      <c r="T18" s="3"/>
      <c r="U18" s="1">
        <v>0</v>
      </c>
    </row>
    <row r="19" spans="1:21" ht="24" customHeight="1">
      <c r="B19" s="95" t="s">
        <v>31</v>
      </c>
      <c r="F19" s="1">
        <f>-129769-1+138</f>
        <v>-129632</v>
      </c>
      <c r="G19" s="3"/>
      <c r="H19" s="1">
        <f>-100509+1</f>
        <v>-100508</v>
      </c>
      <c r="I19" s="3"/>
      <c r="J19" s="1">
        <v>-45694</v>
      </c>
      <c r="K19" s="3"/>
      <c r="L19" s="1">
        <f>-55868-15</f>
        <v>-55883</v>
      </c>
      <c r="O19" s="1">
        <f>-87712-61</f>
        <v>-87773</v>
      </c>
      <c r="P19" s="3"/>
      <c r="Q19" s="1">
        <v>-59884</v>
      </c>
      <c r="R19" s="3"/>
      <c r="S19" s="1">
        <v>-30783</v>
      </c>
      <c r="T19" s="3"/>
      <c r="U19" s="1">
        <v>-33175</v>
      </c>
    </row>
    <row r="20" spans="1:21" s="97" customFormat="1" ht="24" customHeight="1">
      <c r="B20" s="97" t="s">
        <v>154</v>
      </c>
      <c r="D20" s="103"/>
      <c r="E20" s="103"/>
      <c r="F20" s="92">
        <f>SUM(F12:F19)</f>
        <v>320431</v>
      </c>
      <c r="G20" s="16"/>
      <c r="H20" s="92">
        <f>SUM(H12:H19)</f>
        <v>-65244</v>
      </c>
      <c r="I20" s="16"/>
      <c r="J20" s="92">
        <f>SUM(J12:J19)</f>
        <v>86934</v>
      </c>
      <c r="K20" s="16"/>
      <c r="L20" s="92">
        <f>SUM(L12:L19)</f>
        <v>-34447</v>
      </c>
      <c r="O20" s="19">
        <f>SUM(O12:O19)</f>
        <v>111970</v>
      </c>
      <c r="P20" s="16"/>
      <c r="Q20" s="19">
        <f>SUM(Q12:Q19)</f>
        <v>-26500</v>
      </c>
      <c r="R20" s="16"/>
      <c r="S20" s="19">
        <f>SUM(S12:S19)</f>
        <v>23645</v>
      </c>
      <c r="T20" s="16"/>
      <c r="U20" s="19">
        <f>SUM(U12:U19)</f>
        <v>-19872</v>
      </c>
    </row>
    <row r="21" spans="1:21" ht="24" customHeight="1">
      <c r="B21" s="95" t="s">
        <v>32</v>
      </c>
      <c r="F21" s="1">
        <v>-14090</v>
      </c>
      <c r="G21" s="168"/>
      <c r="H21" s="1">
        <v>-881</v>
      </c>
      <c r="I21" s="123"/>
      <c r="J21" s="1">
        <v>-148</v>
      </c>
      <c r="K21" s="123"/>
      <c r="L21" s="1">
        <v>-123</v>
      </c>
      <c r="O21" s="1">
        <v>-7435</v>
      </c>
      <c r="P21" s="168"/>
      <c r="Q21" s="1">
        <v>-660</v>
      </c>
      <c r="R21" s="123"/>
      <c r="S21" s="1">
        <v>-102</v>
      </c>
      <c r="T21" s="123"/>
      <c r="U21" s="1">
        <v>-65</v>
      </c>
    </row>
    <row r="22" spans="1:21" s="97" customFormat="1" ht="24" customHeight="1">
      <c r="B22" s="97" t="s">
        <v>155</v>
      </c>
      <c r="D22" s="103"/>
      <c r="E22" s="103"/>
      <c r="F22" s="37">
        <f>SUM(F20:F21)</f>
        <v>306341</v>
      </c>
      <c r="G22" s="169"/>
      <c r="H22" s="37">
        <f>SUM(H20:H21)</f>
        <v>-66125</v>
      </c>
      <c r="I22" s="126"/>
      <c r="J22" s="37">
        <f>SUM(J20:J21)</f>
        <v>86786</v>
      </c>
      <c r="K22" s="20"/>
      <c r="L22" s="37">
        <f>SUM(L20:L21)</f>
        <v>-34570</v>
      </c>
      <c r="O22" s="37">
        <f>SUM(O20:O21)</f>
        <v>104535</v>
      </c>
      <c r="P22" s="169"/>
      <c r="Q22" s="37">
        <f>SUM(Q20:Q21)</f>
        <v>-27160</v>
      </c>
      <c r="R22" s="126"/>
      <c r="S22" s="37">
        <f>SUM(S20:S21)</f>
        <v>23543</v>
      </c>
      <c r="T22" s="20"/>
      <c r="U22" s="37">
        <f>SUM(U20:U21)</f>
        <v>-19937</v>
      </c>
    </row>
    <row r="23" spans="1:21" ht="24" customHeight="1">
      <c r="B23" s="95" t="s">
        <v>85</v>
      </c>
      <c r="D23" s="96">
        <v>26</v>
      </c>
      <c r="F23" s="40">
        <v>-10853</v>
      </c>
      <c r="G23" s="168"/>
      <c r="H23" s="40">
        <v>655</v>
      </c>
      <c r="I23" s="123"/>
      <c r="J23" s="40">
        <v>-1627</v>
      </c>
      <c r="K23" s="3"/>
      <c r="L23" s="40">
        <v>0</v>
      </c>
      <c r="O23" s="40">
        <v>-11218</v>
      </c>
      <c r="P23" s="168"/>
      <c r="Q23" s="40">
        <v>542</v>
      </c>
      <c r="R23" s="123"/>
      <c r="S23" s="40">
        <v>0</v>
      </c>
      <c r="T23" s="3"/>
      <c r="U23" s="40">
        <v>0</v>
      </c>
    </row>
    <row r="24" spans="1:21" s="97" customFormat="1" ht="24" customHeight="1">
      <c r="B24" s="97" t="s">
        <v>156</v>
      </c>
      <c r="D24" s="103"/>
      <c r="E24" s="103"/>
      <c r="F24" s="65">
        <f>SUM(F22:F23)</f>
        <v>295488</v>
      </c>
      <c r="G24" s="169"/>
      <c r="H24" s="65">
        <f>SUM(H22:H23)</f>
        <v>-65470</v>
      </c>
      <c r="I24" s="126"/>
      <c r="J24" s="65">
        <f>SUM(J22:J23)</f>
        <v>85159</v>
      </c>
      <c r="K24" s="20"/>
      <c r="L24" s="65">
        <f>SUM(L22:L23)</f>
        <v>-34570</v>
      </c>
      <c r="O24" s="65">
        <f>SUM(O22:O23)</f>
        <v>93317</v>
      </c>
      <c r="P24" s="169"/>
      <c r="Q24" s="65">
        <f>SUM(Q22:Q23)</f>
        <v>-26618</v>
      </c>
      <c r="R24" s="126"/>
      <c r="S24" s="65">
        <f>SUM(S22:S23)</f>
        <v>23543</v>
      </c>
      <c r="T24" s="20"/>
      <c r="U24" s="65">
        <f>SUM(U22:U23)</f>
        <v>-19937</v>
      </c>
    </row>
    <row r="25" spans="1:21" s="97" customFormat="1" ht="24" customHeight="1">
      <c r="A25" s="170" t="s">
        <v>157</v>
      </c>
      <c r="D25" s="103"/>
      <c r="E25" s="103"/>
      <c r="F25" s="19"/>
      <c r="G25" s="169"/>
      <c r="H25" s="19"/>
      <c r="I25" s="126"/>
      <c r="J25" s="19"/>
      <c r="K25" s="20"/>
      <c r="L25" s="19"/>
      <c r="O25" s="19"/>
      <c r="P25" s="169"/>
      <c r="Q25" s="19"/>
      <c r="R25" s="126"/>
      <c r="S25" s="19"/>
      <c r="T25" s="20"/>
      <c r="U25" s="19"/>
    </row>
    <row r="26" spans="1:21" s="97" customFormat="1" ht="24" customHeight="1">
      <c r="B26" s="97" t="s">
        <v>158</v>
      </c>
      <c r="D26" s="96">
        <v>14</v>
      </c>
      <c r="E26" s="103"/>
      <c r="F26" s="66">
        <v>-13155</v>
      </c>
      <c r="G26" s="169"/>
      <c r="H26" s="66">
        <f>-23755</f>
        <v>-23755</v>
      </c>
      <c r="I26" s="126"/>
      <c r="J26" s="66">
        <v>0</v>
      </c>
      <c r="K26" s="20"/>
      <c r="L26" s="66">
        <v>0</v>
      </c>
      <c r="O26" s="66">
        <v>-9768</v>
      </c>
      <c r="P26" s="169"/>
      <c r="Q26" s="66">
        <v>-12705</v>
      </c>
      <c r="R26" s="126"/>
      <c r="S26" s="66">
        <v>0</v>
      </c>
      <c r="T26" s="20"/>
      <c r="U26" s="66">
        <v>0</v>
      </c>
    </row>
    <row r="27" spans="1:21" s="97" customFormat="1" ht="24" customHeight="1" thickBot="1">
      <c r="A27" s="97" t="s">
        <v>136</v>
      </c>
      <c r="D27" s="96"/>
      <c r="E27" s="103"/>
      <c r="F27" s="38">
        <f>SUM(F24,F26)</f>
        <v>282333</v>
      </c>
      <c r="G27" s="169"/>
      <c r="H27" s="38">
        <f>SUM(H24,H26)</f>
        <v>-89225</v>
      </c>
      <c r="I27" s="126"/>
      <c r="J27" s="38">
        <f>SUM(J24,J26)</f>
        <v>85159</v>
      </c>
      <c r="K27" s="20"/>
      <c r="L27" s="38">
        <f>SUM(L24,L26)</f>
        <v>-34570</v>
      </c>
      <c r="O27" s="38">
        <f>SUM(O24,O26)</f>
        <v>83549</v>
      </c>
      <c r="P27" s="169"/>
      <c r="Q27" s="38">
        <f>SUM(Q24,Q26)</f>
        <v>-39323</v>
      </c>
      <c r="R27" s="126"/>
      <c r="S27" s="38">
        <f>SUM(S24,S26)</f>
        <v>23543</v>
      </c>
      <c r="T27" s="20"/>
      <c r="U27" s="38">
        <f>SUM(U24,U26)</f>
        <v>-19937</v>
      </c>
    </row>
    <row r="28" spans="1:21" s="97" customFormat="1" ht="11.4" customHeight="1" thickTop="1">
      <c r="A28" s="95"/>
      <c r="D28" s="96"/>
      <c r="E28" s="103"/>
      <c r="F28" s="19"/>
      <c r="G28" s="169"/>
      <c r="H28" s="19"/>
      <c r="I28" s="126"/>
      <c r="J28" s="19"/>
      <c r="K28" s="20"/>
      <c r="L28" s="19"/>
      <c r="O28" s="19"/>
      <c r="P28" s="169"/>
      <c r="Q28" s="19"/>
      <c r="R28" s="126"/>
      <c r="S28" s="19"/>
      <c r="T28" s="20"/>
      <c r="U28" s="19"/>
    </row>
    <row r="29" spans="1:21" ht="24" customHeight="1">
      <c r="A29" s="97" t="s">
        <v>163</v>
      </c>
      <c r="F29" s="1"/>
      <c r="G29" s="168"/>
      <c r="H29" s="1"/>
      <c r="I29" s="123"/>
      <c r="J29" s="1"/>
      <c r="K29" s="21"/>
      <c r="L29" s="1"/>
      <c r="O29" s="1"/>
      <c r="P29" s="168"/>
      <c r="Q29" s="1"/>
      <c r="R29" s="123"/>
      <c r="S29" s="1"/>
      <c r="T29" s="21"/>
      <c r="U29" s="1"/>
    </row>
    <row r="30" spans="1:21" ht="24" customHeight="1">
      <c r="A30" s="171" t="s">
        <v>100</v>
      </c>
      <c r="F30" s="1"/>
      <c r="G30" s="168"/>
      <c r="H30" s="1"/>
      <c r="I30" s="123"/>
      <c r="J30" s="1"/>
      <c r="K30" s="21"/>
      <c r="L30" s="1"/>
      <c r="O30" s="1"/>
      <c r="P30" s="168"/>
      <c r="Q30" s="1"/>
      <c r="R30" s="123"/>
      <c r="S30" s="1"/>
      <c r="T30" s="21"/>
      <c r="U30" s="1"/>
    </row>
    <row r="31" spans="1:21" ht="24" customHeight="1">
      <c r="A31" s="95" t="s">
        <v>101</v>
      </c>
      <c r="F31" s="172"/>
      <c r="H31" s="172"/>
      <c r="J31" s="7"/>
      <c r="L31" s="115"/>
      <c r="O31" s="172"/>
      <c r="P31" s="96"/>
      <c r="Q31" s="172"/>
      <c r="S31" s="7"/>
      <c r="U31" s="115"/>
    </row>
    <row r="32" spans="1:21" ht="24" customHeight="1">
      <c r="B32" s="95" t="s">
        <v>102</v>
      </c>
      <c r="F32" s="40">
        <f>-289102</f>
        <v>-289102</v>
      </c>
      <c r="G32" s="168"/>
      <c r="H32" s="40">
        <f>-13121</f>
        <v>-13121</v>
      </c>
      <c r="I32" s="123"/>
      <c r="J32" s="40">
        <v>0</v>
      </c>
      <c r="K32" s="21"/>
      <c r="L32" s="40">
        <v>0</v>
      </c>
      <c r="O32" s="40">
        <v>281966</v>
      </c>
      <c r="P32" s="168"/>
      <c r="Q32" s="40">
        <v>-6394</v>
      </c>
      <c r="R32" s="123"/>
      <c r="S32" s="40">
        <v>0</v>
      </c>
      <c r="T32" s="21"/>
      <c r="U32" s="40">
        <v>0</v>
      </c>
    </row>
    <row r="33" spans="1:21" ht="24" customHeight="1">
      <c r="A33" s="97" t="s">
        <v>159</v>
      </c>
      <c r="F33" s="66">
        <f>SUM(F32)</f>
        <v>-289102</v>
      </c>
      <c r="G33" s="169"/>
      <c r="H33" s="66">
        <f>SUM(H32)</f>
        <v>-13121</v>
      </c>
      <c r="I33" s="126"/>
      <c r="J33" s="66">
        <f>SUM(J32)</f>
        <v>0</v>
      </c>
      <c r="K33" s="126"/>
      <c r="L33" s="66">
        <f>SUM(L32)</f>
        <v>0</v>
      </c>
      <c r="O33" s="66">
        <f>SUM(O32)</f>
        <v>281966</v>
      </c>
      <c r="P33" s="169"/>
      <c r="Q33" s="66">
        <f>SUM(Q32)</f>
        <v>-6394</v>
      </c>
      <c r="R33" s="126"/>
      <c r="S33" s="66">
        <f>SUM(S32)</f>
        <v>0</v>
      </c>
      <c r="T33" s="126"/>
      <c r="U33" s="66">
        <f>SUM(U32)</f>
        <v>0</v>
      </c>
    </row>
    <row r="34" spans="1:21" ht="24" customHeight="1">
      <c r="A34" s="97" t="s">
        <v>160</v>
      </c>
      <c r="F34" s="66">
        <f>SUM(F24,F33)</f>
        <v>6386</v>
      </c>
      <c r="G34" s="169"/>
      <c r="H34" s="66">
        <f>SUM(H24,H33)</f>
        <v>-78591</v>
      </c>
      <c r="I34" s="126"/>
      <c r="J34" s="66">
        <f>SUM(J24,J33)</f>
        <v>85159</v>
      </c>
      <c r="K34" s="126"/>
      <c r="L34" s="66">
        <f>SUM(L24,L33)</f>
        <v>-34570</v>
      </c>
      <c r="O34" s="66">
        <f>SUM(O24,O33)</f>
        <v>375283</v>
      </c>
      <c r="P34" s="169"/>
      <c r="Q34" s="66">
        <f>SUM(Q24,Q33)</f>
        <v>-33012</v>
      </c>
      <c r="R34" s="126"/>
      <c r="S34" s="66">
        <f>SUM(S24,S33)</f>
        <v>23543</v>
      </c>
      <c r="T34" s="126"/>
      <c r="U34" s="66">
        <f>SUM(U24,U33)</f>
        <v>-19937</v>
      </c>
    </row>
    <row r="35" spans="1:21" ht="11.4" customHeight="1">
      <c r="A35" s="97"/>
      <c r="B35" s="97"/>
      <c r="C35" s="97"/>
      <c r="E35" s="103"/>
      <c r="F35" s="19"/>
      <c r="G35" s="169"/>
      <c r="H35" s="19"/>
      <c r="I35" s="126"/>
      <c r="J35" s="19"/>
      <c r="K35" s="126"/>
      <c r="L35" s="19"/>
      <c r="O35" s="19"/>
      <c r="P35" s="169"/>
      <c r="Q35" s="19"/>
      <c r="R35" s="126"/>
      <c r="S35" s="19"/>
      <c r="T35" s="126"/>
      <c r="U35" s="19"/>
    </row>
    <row r="36" spans="1:21" ht="24" customHeight="1">
      <c r="A36" s="97" t="s">
        <v>168</v>
      </c>
      <c r="F36" s="1"/>
      <c r="G36" s="168"/>
      <c r="H36" s="1"/>
      <c r="I36" s="123"/>
      <c r="J36" s="1"/>
      <c r="K36" s="21"/>
      <c r="L36" s="1"/>
      <c r="O36" s="1"/>
      <c r="P36" s="168"/>
      <c r="Q36" s="1"/>
      <c r="R36" s="123"/>
      <c r="S36" s="1"/>
      <c r="T36" s="21"/>
      <c r="U36" s="1"/>
    </row>
    <row r="37" spans="1:21" ht="24" hidden="1" customHeight="1">
      <c r="A37" s="171" t="s">
        <v>100</v>
      </c>
      <c r="F37" s="1"/>
      <c r="G37" s="168"/>
      <c r="H37" s="1"/>
      <c r="I37" s="123"/>
      <c r="J37" s="1"/>
      <c r="K37" s="21"/>
      <c r="L37" s="1"/>
      <c r="O37" s="1"/>
      <c r="P37" s="168"/>
      <c r="Q37" s="1"/>
      <c r="R37" s="123"/>
      <c r="S37" s="1"/>
      <c r="T37" s="21"/>
      <c r="U37" s="1"/>
    </row>
    <row r="38" spans="1:21" ht="24" hidden="1" customHeight="1">
      <c r="A38" s="95" t="s">
        <v>101</v>
      </c>
      <c r="F38" s="172"/>
      <c r="H38" s="172"/>
      <c r="J38" s="7"/>
      <c r="L38" s="115"/>
      <c r="O38" s="172"/>
      <c r="P38" s="96"/>
      <c r="Q38" s="172"/>
      <c r="S38" s="7"/>
      <c r="U38" s="115"/>
    </row>
    <row r="39" spans="1:21" ht="24" hidden="1" customHeight="1">
      <c r="B39" s="95" t="s">
        <v>102</v>
      </c>
      <c r="F39" s="40">
        <v>0</v>
      </c>
      <c r="G39" s="168"/>
      <c r="H39" s="40">
        <v>0</v>
      </c>
      <c r="I39" s="123"/>
      <c r="J39" s="40">
        <v>0</v>
      </c>
      <c r="K39" s="21"/>
      <c r="L39" s="40">
        <v>0</v>
      </c>
      <c r="O39" s="40">
        <v>0</v>
      </c>
      <c r="P39" s="168"/>
      <c r="Q39" s="40">
        <v>0</v>
      </c>
      <c r="R39" s="123"/>
      <c r="S39" s="40">
        <v>0</v>
      </c>
      <c r="T39" s="21"/>
      <c r="U39" s="40">
        <v>0</v>
      </c>
    </row>
    <row r="40" spans="1:21" ht="24" customHeight="1">
      <c r="A40" s="97" t="s">
        <v>169</v>
      </c>
      <c r="F40" s="66">
        <f>SUM(F39)</f>
        <v>0</v>
      </c>
      <c r="G40" s="169"/>
      <c r="H40" s="66">
        <f>SUM(H39)</f>
        <v>0</v>
      </c>
      <c r="I40" s="126"/>
      <c r="J40" s="66">
        <f>SUM(J39)</f>
        <v>0</v>
      </c>
      <c r="K40" s="126"/>
      <c r="L40" s="66">
        <f>SUM(L39)</f>
        <v>0</v>
      </c>
      <c r="O40" s="66">
        <f>SUM(O39)</f>
        <v>0</v>
      </c>
      <c r="P40" s="169"/>
      <c r="Q40" s="66">
        <f>SUM(Q39)</f>
        <v>0</v>
      </c>
      <c r="R40" s="126"/>
      <c r="S40" s="66">
        <f>SUM(S39)</f>
        <v>0</v>
      </c>
      <c r="T40" s="126"/>
      <c r="U40" s="66">
        <f>SUM(U39)</f>
        <v>0</v>
      </c>
    </row>
    <row r="41" spans="1:21" ht="24" customHeight="1">
      <c r="A41" s="97" t="s">
        <v>170</v>
      </c>
      <c r="B41" s="97"/>
      <c r="C41" s="97"/>
      <c r="D41" s="96">
        <v>14</v>
      </c>
      <c r="E41" s="103"/>
      <c r="F41" s="66">
        <f>SUM(F26,F40)</f>
        <v>-13155</v>
      </c>
      <c r="G41" s="169"/>
      <c r="H41" s="66">
        <f>SUM(H26,H40)</f>
        <v>-23755</v>
      </c>
      <c r="I41" s="126"/>
      <c r="J41" s="66">
        <f>SUM(J26,J40)</f>
        <v>0</v>
      </c>
      <c r="K41" s="126"/>
      <c r="L41" s="66">
        <f>SUM(L26,L40)</f>
        <v>0</v>
      </c>
      <c r="O41" s="66">
        <f>SUM(O26,O40)</f>
        <v>-9768</v>
      </c>
      <c r="P41" s="169"/>
      <c r="Q41" s="66">
        <f>SUM(Q26,Q40)</f>
        <v>-12705</v>
      </c>
      <c r="R41" s="126"/>
      <c r="S41" s="66">
        <f>SUM(S26,S40)</f>
        <v>0</v>
      </c>
      <c r="T41" s="126"/>
      <c r="U41" s="66">
        <f>SUM(U26,U40)</f>
        <v>0</v>
      </c>
    </row>
    <row r="42" spans="1:21" ht="11.4" customHeight="1">
      <c r="A42" s="97"/>
      <c r="B42" s="97"/>
      <c r="C42" s="97"/>
      <c r="E42" s="103"/>
      <c r="F42" s="19"/>
      <c r="G42" s="169"/>
      <c r="H42" s="19"/>
      <c r="I42" s="126"/>
      <c r="J42" s="19"/>
      <c r="K42" s="126"/>
      <c r="L42" s="19"/>
      <c r="O42" s="19"/>
      <c r="P42" s="169"/>
      <c r="Q42" s="19"/>
      <c r="R42" s="126"/>
      <c r="S42" s="19"/>
      <c r="T42" s="126"/>
      <c r="U42" s="19"/>
    </row>
    <row r="43" spans="1:21" ht="24" customHeight="1" thickBot="1">
      <c r="A43" s="97" t="s">
        <v>137</v>
      </c>
      <c r="B43" s="97"/>
      <c r="C43" s="97"/>
      <c r="E43" s="103"/>
      <c r="F43" s="57">
        <f>SUM(F33,F40)</f>
        <v>-289102</v>
      </c>
      <c r="G43" s="169"/>
      <c r="H43" s="57">
        <f>SUM(H33,H40)</f>
        <v>-13121</v>
      </c>
      <c r="I43" s="126"/>
      <c r="J43" s="57">
        <f>SUM(J33,J40)</f>
        <v>0</v>
      </c>
      <c r="K43" s="126"/>
      <c r="L43" s="57">
        <f>SUM(L33,L40)</f>
        <v>0</v>
      </c>
      <c r="O43" s="57">
        <f>SUM(O33,O40)</f>
        <v>281966</v>
      </c>
      <c r="P43" s="169"/>
      <c r="Q43" s="57">
        <f>SUM(Q33,Q40)</f>
        <v>-6394</v>
      </c>
      <c r="R43" s="126"/>
      <c r="S43" s="57">
        <f>SUM(S33,S40)</f>
        <v>0</v>
      </c>
      <c r="T43" s="126"/>
      <c r="U43" s="57">
        <f>SUM(U33,U40)</f>
        <v>0</v>
      </c>
    </row>
    <row r="44" spans="1:21" ht="24" customHeight="1" thickTop="1" thickBot="1">
      <c r="A44" s="97" t="s">
        <v>138</v>
      </c>
      <c r="B44" s="97"/>
      <c r="C44" s="97"/>
      <c r="D44" s="103"/>
      <c r="E44" s="103"/>
      <c r="F44" s="57">
        <f>SUM(F27,F43)</f>
        <v>-6769</v>
      </c>
      <c r="G44" s="169"/>
      <c r="H44" s="57">
        <f>SUM(H27,H43)</f>
        <v>-102346</v>
      </c>
      <c r="I44" s="126"/>
      <c r="J44" s="57">
        <f>SUM(J27,J43)</f>
        <v>85159</v>
      </c>
      <c r="K44" s="126"/>
      <c r="L44" s="57">
        <f>SUM(L27,L43)</f>
        <v>-34570</v>
      </c>
      <c r="O44" s="57">
        <f>SUM(O27,O43)</f>
        <v>365515</v>
      </c>
      <c r="P44" s="169"/>
      <c r="Q44" s="57">
        <f>SUM(Q27,Q43)</f>
        <v>-45717</v>
      </c>
      <c r="R44" s="126"/>
      <c r="S44" s="57">
        <f>SUM(S27,S43)</f>
        <v>23543</v>
      </c>
      <c r="T44" s="126"/>
      <c r="U44" s="57">
        <f>SUM(U27,U43)</f>
        <v>-19937</v>
      </c>
    </row>
    <row r="45" spans="1:21" ht="24" customHeight="1" thickTop="1">
      <c r="A45" s="97"/>
      <c r="B45" s="97"/>
      <c r="C45" s="97"/>
      <c r="D45" s="103"/>
      <c r="E45" s="103"/>
      <c r="F45" s="19"/>
      <c r="G45" s="169"/>
      <c r="H45" s="19"/>
      <c r="I45" s="126"/>
      <c r="J45" s="19"/>
      <c r="K45" s="126"/>
      <c r="L45" s="19"/>
      <c r="O45" s="19"/>
      <c r="P45" s="169"/>
      <c r="Q45" s="19"/>
      <c r="R45" s="126"/>
      <c r="S45" s="19"/>
      <c r="T45" s="126"/>
      <c r="U45" s="19"/>
    </row>
    <row r="46" spans="1:21" ht="24" customHeight="1">
      <c r="A46" s="173" t="s">
        <v>184</v>
      </c>
      <c r="B46" s="173"/>
      <c r="F46" s="16"/>
      <c r="G46" s="169"/>
      <c r="H46" s="16"/>
      <c r="I46" s="126"/>
      <c r="J46" s="16"/>
      <c r="K46" s="126"/>
      <c r="L46" s="16"/>
      <c r="O46" s="16"/>
      <c r="P46" s="169"/>
      <c r="Q46" s="16"/>
      <c r="R46" s="126"/>
      <c r="S46" s="16"/>
      <c r="T46" s="126"/>
      <c r="U46" s="16"/>
    </row>
    <row r="47" spans="1:21" ht="24" customHeight="1">
      <c r="A47" s="120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2" t="s">
        <v>147</v>
      </c>
      <c r="O47" s="97"/>
      <c r="P47" s="97"/>
      <c r="Q47" s="97"/>
      <c r="R47" s="97"/>
      <c r="S47" s="97"/>
      <c r="T47" s="97"/>
      <c r="U47" s="18"/>
    </row>
    <row r="48" spans="1:21" ht="24" customHeight="1">
      <c r="A48" s="120" t="str">
        <f>A2</f>
        <v>บริษัท อัลฟ่า ดิวิชั่นส์ จำกัด (มหาชน) และบริษัทย่อย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2"/>
      <c r="O48" s="97"/>
      <c r="P48" s="97"/>
      <c r="Q48" s="97"/>
      <c r="R48" s="97"/>
      <c r="S48" s="97"/>
      <c r="T48" s="97"/>
      <c r="U48" s="18"/>
    </row>
    <row r="49" spans="1:21" ht="24" customHeight="1">
      <c r="A49" s="120" t="str">
        <f>A3</f>
        <v>งบกำไรขาดทุนเบ็ดเสร็จ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8"/>
      <c r="O49" s="97"/>
      <c r="P49" s="97"/>
      <c r="Q49" s="97"/>
      <c r="R49" s="97"/>
      <c r="S49" s="97"/>
      <c r="T49" s="97"/>
      <c r="U49" s="98"/>
    </row>
    <row r="50" spans="1:21" ht="24" customHeight="1">
      <c r="A50" s="97" t="str">
        <f>A4</f>
        <v>สำหรับงวดเก้าเดือนสิ้นสุดวันที่ 30 กันยายน 2567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/>
      <c r="O50" s="97"/>
      <c r="P50" s="97"/>
      <c r="Q50" s="97"/>
      <c r="R50" s="97"/>
      <c r="S50" s="97"/>
      <c r="T50" s="97"/>
      <c r="U50" s="18"/>
    </row>
    <row r="51" spans="1:21" ht="24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18" t="str">
        <f>L5</f>
        <v>(หน่วย : พันบาท)</v>
      </c>
      <c r="O51" s="97"/>
      <c r="P51" s="97"/>
      <c r="Q51" s="97"/>
      <c r="R51" s="97"/>
      <c r="S51" s="97"/>
      <c r="T51" s="97"/>
      <c r="U51" s="18"/>
    </row>
    <row r="52" spans="1:21" ht="24" customHeight="1">
      <c r="F52" s="181" t="s">
        <v>0</v>
      </c>
      <c r="G52" s="181"/>
      <c r="H52" s="181"/>
      <c r="J52" s="182" t="s">
        <v>1</v>
      </c>
      <c r="K52" s="182"/>
      <c r="L52" s="182"/>
      <c r="S52" s="91"/>
      <c r="T52" s="91"/>
      <c r="U52" s="91"/>
    </row>
    <row r="53" spans="1:21" ht="24" customHeight="1">
      <c r="D53" s="100" t="s">
        <v>2</v>
      </c>
      <c r="F53" s="164" t="str">
        <f>F7</f>
        <v>2567</v>
      </c>
      <c r="G53" s="95"/>
      <c r="H53" s="164" t="str">
        <f>H7</f>
        <v>2566</v>
      </c>
      <c r="J53" s="164" t="str">
        <f>J7</f>
        <v>2567</v>
      </c>
      <c r="L53" s="164" t="str">
        <f>L7</f>
        <v>2566</v>
      </c>
      <c r="O53" s="166"/>
      <c r="Q53" s="166"/>
      <c r="S53" s="166"/>
      <c r="U53" s="166"/>
    </row>
    <row r="54" spans="1:21" ht="24" customHeight="1">
      <c r="A54" s="174" t="s">
        <v>164</v>
      </c>
      <c r="B54" s="173"/>
      <c r="F54" s="172"/>
      <c r="G54" s="168"/>
      <c r="H54" s="172"/>
      <c r="I54" s="123"/>
      <c r="J54" s="7"/>
      <c r="K54" s="123"/>
      <c r="L54" s="115"/>
      <c r="O54" s="172"/>
      <c r="P54" s="168"/>
      <c r="Q54" s="172"/>
      <c r="R54" s="123"/>
      <c r="S54" s="7"/>
      <c r="T54" s="123"/>
      <c r="U54" s="115"/>
    </row>
    <row r="55" spans="1:21" ht="24" customHeight="1">
      <c r="A55" s="173" t="s">
        <v>33</v>
      </c>
      <c r="F55" s="1">
        <f>F57-F56</f>
        <v>290254</v>
      </c>
      <c r="G55" s="168"/>
      <c r="H55" s="1">
        <f>H57-H56</f>
        <v>-69544</v>
      </c>
      <c r="I55" s="123"/>
      <c r="J55" s="1">
        <f>J57-J56</f>
        <v>85159</v>
      </c>
      <c r="L55" s="1">
        <f>L57-L56</f>
        <v>-34570</v>
      </c>
      <c r="O55" s="1">
        <f>O57-O56</f>
        <v>90528</v>
      </c>
      <c r="P55" s="168"/>
      <c r="Q55" s="1">
        <f>Q57-Q56</f>
        <v>-31083</v>
      </c>
      <c r="R55" s="123"/>
      <c r="S55" s="1">
        <f>S57-S56</f>
        <v>23543</v>
      </c>
      <c r="U55" s="1">
        <f>U57-U56</f>
        <v>-19937</v>
      </c>
    </row>
    <row r="56" spans="1:21" ht="24" customHeight="1">
      <c r="A56" s="173" t="s">
        <v>34</v>
      </c>
      <c r="F56" s="40">
        <v>5234</v>
      </c>
      <c r="G56" s="168"/>
      <c r="H56" s="40">
        <f>4073+1</f>
        <v>4074</v>
      </c>
      <c r="I56" s="123"/>
      <c r="J56" s="40">
        <v>0</v>
      </c>
      <c r="K56" s="21"/>
      <c r="L56" s="40">
        <v>0</v>
      </c>
      <c r="O56" s="40">
        <v>2789</v>
      </c>
      <c r="P56" s="168"/>
      <c r="Q56" s="40">
        <v>4465</v>
      </c>
      <c r="R56" s="123"/>
      <c r="S56" s="40">
        <v>0</v>
      </c>
      <c r="T56" s="21"/>
      <c r="U56" s="40">
        <v>0</v>
      </c>
    </row>
    <row r="57" spans="1:21" ht="24" customHeight="1" thickBot="1">
      <c r="A57" s="97"/>
      <c r="B57" s="173"/>
      <c r="F57" s="57">
        <f>F24</f>
        <v>295488</v>
      </c>
      <c r="G57" s="169"/>
      <c r="H57" s="57">
        <f>H24</f>
        <v>-65470</v>
      </c>
      <c r="I57" s="126"/>
      <c r="J57" s="57">
        <f>J24</f>
        <v>85159</v>
      </c>
      <c r="K57" s="21"/>
      <c r="L57" s="57">
        <f>L24</f>
        <v>-34570</v>
      </c>
      <c r="O57" s="57">
        <f>O24</f>
        <v>93317</v>
      </c>
      <c r="P57" s="169"/>
      <c r="Q57" s="57">
        <f>Q24</f>
        <v>-26618</v>
      </c>
      <c r="R57" s="126"/>
      <c r="S57" s="57">
        <f>S24</f>
        <v>23543</v>
      </c>
      <c r="T57" s="21"/>
      <c r="U57" s="57">
        <f>U24</f>
        <v>-19937</v>
      </c>
    </row>
    <row r="58" spans="1:21" ht="24" customHeight="1" thickTop="1">
      <c r="A58" s="174" t="s">
        <v>165</v>
      </c>
      <c r="B58" s="173"/>
      <c r="F58" s="172"/>
      <c r="G58" s="168"/>
      <c r="H58" s="172"/>
      <c r="I58" s="123"/>
      <c r="J58" s="7"/>
      <c r="K58" s="123"/>
      <c r="L58" s="115"/>
      <c r="O58" s="172"/>
      <c r="P58" s="168"/>
      <c r="Q58" s="172"/>
      <c r="R58" s="123"/>
      <c r="S58" s="7"/>
      <c r="T58" s="123"/>
      <c r="U58" s="115"/>
    </row>
    <row r="59" spans="1:21" ht="24" customHeight="1">
      <c r="A59" s="173" t="s">
        <v>33</v>
      </c>
      <c r="F59" s="1">
        <f>F61-F60</f>
        <v>8849</v>
      </c>
      <c r="G59" s="168"/>
      <c r="H59" s="1">
        <f>H61-H60</f>
        <v>-76859</v>
      </c>
      <c r="I59" s="123"/>
      <c r="J59" s="1">
        <f>J61-J60</f>
        <v>85159</v>
      </c>
      <c r="K59" s="168"/>
      <c r="L59" s="1">
        <f>L61-L60</f>
        <v>-34570</v>
      </c>
      <c r="O59" s="1">
        <f>O61-O60</f>
        <v>371910</v>
      </c>
      <c r="P59" s="168"/>
      <c r="Q59" s="1">
        <f>Q61-Q60</f>
        <v>-35115</v>
      </c>
      <c r="R59" s="123"/>
      <c r="S59" s="1">
        <f>S61-S60</f>
        <v>23543</v>
      </c>
      <c r="T59" s="168"/>
      <c r="U59" s="1">
        <f>U61-U60</f>
        <v>-19937</v>
      </c>
    </row>
    <row r="60" spans="1:21" ht="24" customHeight="1">
      <c r="A60" s="173" t="s">
        <v>34</v>
      </c>
      <c r="F60" s="40">
        <v>-2463</v>
      </c>
      <c r="G60" s="168"/>
      <c r="H60" s="40">
        <f>-1733+1</f>
        <v>-1732</v>
      </c>
      <c r="I60" s="123"/>
      <c r="J60" s="40">
        <v>0</v>
      </c>
      <c r="K60" s="21"/>
      <c r="L60" s="40">
        <v>0</v>
      </c>
      <c r="O60" s="40">
        <v>3373</v>
      </c>
      <c r="P60" s="168"/>
      <c r="Q60" s="40">
        <v>2103</v>
      </c>
      <c r="R60" s="123"/>
      <c r="S60" s="40">
        <v>0</v>
      </c>
      <c r="T60" s="21"/>
      <c r="U60" s="40">
        <v>0</v>
      </c>
    </row>
    <row r="61" spans="1:21" ht="24" customHeight="1" thickBot="1">
      <c r="A61" s="97"/>
      <c r="B61" s="173"/>
      <c r="D61" s="172"/>
      <c r="F61" s="57">
        <f>F34</f>
        <v>6386</v>
      </c>
      <c r="G61" s="169"/>
      <c r="H61" s="57">
        <f>H34</f>
        <v>-78591</v>
      </c>
      <c r="I61" s="126"/>
      <c r="J61" s="57">
        <f>J34</f>
        <v>85159</v>
      </c>
      <c r="K61" s="21"/>
      <c r="L61" s="57">
        <f>L34</f>
        <v>-34570</v>
      </c>
      <c r="O61" s="57">
        <f>O34</f>
        <v>375283</v>
      </c>
      <c r="P61" s="169"/>
      <c r="Q61" s="57">
        <f>Q34</f>
        <v>-33012</v>
      </c>
      <c r="R61" s="126"/>
      <c r="S61" s="57">
        <f>S34</f>
        <v>23543</v>
      </c>
      <c r="T61" s="21"/>
      <c r="U61" s="57">
        <f>U34</f>
        <v>-19937</v>
      </c>
    </row>
    <row r="62" spans="1:21" ht="24" customHeight="1" thickTop="1">
      <c r="A62" s="174" t="s">
        <v>166</v>
      </c>
      <c r="B62" s="173"/>
      <c r="F62" s="172"/>
      <c r="G62" s="168"/>
      <c r="H62" s="172"/>
      <c r="I62" s="123"/>
      <c r="J62" s="7"/>
      <c r="K62" s="123"/>
      <c r="L62" s="115"/>
      <c r="O62" s="172"/>
      <c r="P62" s="168"/>
      <c r="Q62" s="172"/>
      <c r="R62" s="123"/>
      <c r="S62" s="7"/>
      <c r="T62" s="123"/>
      <c r="U62" s="115"/>
    </row>
    <row r="63" spans="1:21" ht="24" customHeight="1">
      <c r="A63" s="173" t="s">
        <v>33</v>
      </c>
      <c r="F63" s="1">
        <f>F65-F64</f>
        <v>-9711</v>
      </c>
      <c r="G63" s="168"/>
      <c r="H63" s="1">
        <f>H65-H64</f>
        <v>-16331</v>
      </c>
      <c r="I63" s="123"/>
      <c r="J63" s="1">
        <f>J65-J64</f>
        <v>0</v>
      </c>
      <c r="L63" s="1">
        <f>L65-L64</f>
        <v>0</v>
      </c>
      <c r="O63" s="1">
        <f>O65-O64</f>
        <v>-6764</v>
      </c>
      <c r="P63" s="168"/>
      <c r="Q63" s="1">
        <f>Q65-Q64</f>
        <v>-7580</v>
      </c>
      <c r="R63" s="123"/>
      <c r="S63" s="1">
        <f>S65-S64</f>
        <v>0</v>
      </c>
      <c r="U63" s="1">
        <f>U65-U64</f>
        <v>0</v>
      </c>
    </row>
    <row r="64" spans="1:21" ht="24" customHeight="1">
      <c r="A64" s="173" t="s">
        <v>34</v>
      </c>
      <c r="F64" s="40">
        <v>-3444</v>
      </c>
      <c r="G64" s="168"/>
      <c r="H64" s="40">
        <v>-7424</v>
      </c>
      <c r="I64" s="123"/>
      <c r="J64" s="40">
        <v>0</v>
      </c>
      <c r="K64" s="21"/>
      <c r="L64" s="40">
        <v>0</v>
      </c>
      <c r="O64" s="40">
        <v>-3004</v>
      </c>
      <c r="P64" s="168"/>
      <c r="Q64" s="40">
        <v>-5125</v>
      </c>
      <c r="R64" s="123"/>
      <c r="S64" s="40">
        <v>0</v>
      </c>
      <c r="T64" s="21"/>
      <c r="U64" s="40">
        <v>0</v>
      </c>
    </row>
    <row r="65" spans="1:21" ht="24" customHeight="1" thickBot="1">
      <c r="A65" s="97"/>
      <c r="B65" s="173"/>
      <c r="D65" s="96">
        <v>14</v>
      </c>
      <c r="F65" s="57">
        <f>F26</f>
        <v>-13155</v>
      </c>
      <c r="G65" s="169"/>
      <c r="H65" s="57">
        <f>H26</f>
        <v>-23755</v>
      </c>
      <c r="I65" s="126"/>
      <c r="J65" s="57">
        <f>J26</f>
        <v>0</v>
      </c>
      <c r="K65" s="21"/>
      <c r="L65" s="57">
        <f>L26</f>
        <v>0</v>
      </c>
      <c r="O65" s="57">
        <f>O26</f>
        <v>-9768</v>
      </c>
      <c r="P65" s="169"/>
      <c r="Q65" s="57">
        <f>Q26</f>
        <v>-12705</v>
      </c>
      <c r="R65" s="126"/>
      <c r="S65" s="57">
        <f>S26</f>
        <v>0</v>
      </c>
      <c r="T65" s="21"/>
      <c r="U65" s="57">
        <f>U26</f>
        <v>0</v>
      </c>
    </row>
    <row r="66" spans="1:21" ht="24" customHeight="1" thickTop="1">
      <c r="A66" s="174" t="s">
        <v>167</v>
      </c>
      <c r="B66" s="173"/>
      <c r="F66" s="172"/>
      <c r="G66" s="168"/>
      <c r="H66" s="172"/>
      <c r="I66" s="123"/>
      <c r="J66" s="7"/>
      <c r="K66" s="123"/>
      <c r="L66" s="115"/>
      <c r="O66" s="172"/>
      <c r="P66" s="168"/>
      <c r="Q66" s="172"/>
      <c r="R66" s="123"/>
      <c r="S66" s="7"/>
      <c r="T66" s="123"/>
      <c r="U66" s="115"/>
    </row>
    <row r="67" spans="1:21" ht="24" customHeight="1">
      <c r="A67" s="173" t="s">
        <v>33</v>
      </c>
      <c r="F67" s="1">
        <f>F69-F68</f>
        <v>-9711</v>
      </c>
      <c r="G67" s="168"/>
      <c r="H67" s="1">
        <f>H69-H68</f>
        <v>-16331</v>
      </c>
      <c r="I67" s="123"/>
      <c r="J67" s="1">
        <f>J69-J68</f>
        <v>0</v>
      </c>
      <c r="K67" s="168"/>
      <c r="L67" s="1">
        <f>L69-L68</f>
        <v>0</v>
      </c>
      <c r="O67" s="1">
        <f>O69-O68</f>
        <v>-6764</v>
      </c>
      <c r="P67" s="168"/>
      <c r="Q67" s="1">
        <f>Q69-Q68</f>
        <v>-7580</v>
      </c>
      <c r="R67" s="123"/>
      <c r="S67" s="1">
        <f>S69-S68</f>
        <v>0</v>
      </c>
      <c r="T67" s="168"/>
      <c r="U67" s="1">
        <f>U69-U68</f>
        <v>0</v>
      </c>
    </row>
    <row r="68" spans="1:21" ht="24" customHeight="1">
      <c r="A68" s="173" t="s">
        <v>34</v>
      </c>
      <c r="F68" s="40">
        <v>-3444</v>
      </c>
      <c r="G68" s="168"/>
      <c r="H68" s="40">
        <v>-7424</v>
      </c>
      <c r="I68" s="123"/>
      <c r="J68" s="40">
        <v>0</v>
      </c>
      <c r="K68" s="21"/>
      <c r="L68" s="40">
        <v>0</v>
      </c>
      <c r="O68" s="40">
        <v>-3004</v>
      </c>
      <c r="P68" s="168"/>
      <c r="Q68" s="40">
        <v>-5125</v>
      </c>
      <c r="R68" s="123"/>
      <c r="S68" s="40">
        <v>0</v>
      </c>
      <c r="T68" s="21"/>
      <c r="U68" s="40">
        <v>0</v>
      </c>
    </row>
    <row r="69" spans="1:21" ht="24" customHeight="1" thickBot="1">
      <c r="A69" s="97"/>
      <c r="B69" s="173"/>
      <c r="D69" s="96">
        <v>14</v>
      </c>
      <c r="F69" s="57">
        <f>F41</f>
        <v>-13155</v>
      </c>
      <c r="G69" s="169"/>
      <c r="H69" s="57">
        <f>H41</f>
        <v>-23755</v>
      </c>
      <c r="I69" s="126"/>
      <c r="J69" s="57">
        <f>J41</f>
        <v>0</v>
      </c>
      <c r="K69" s="21"/>
      <c r="L69" s="57">
        <f>L41</f>
        <v>0</v>
      </c>
      <c r="O69" s="57">
        <f>O41</f>
        <v>-9768</v>
      </c>
      <c r="P69" s="169"/>
      <c r="Q69" s="57">
        <f>Q41</f>
        <v>-12705</v>
      </c>
      <c r="R69" s="126"/>
      <c r="S69" s="57">
        <f>S41</f>
        <v>0</v>
      </c>
      <c r="T69" s="21"/>
      <c r="U69" s="57">
        <f>U41</f>
        <v>0</v>
      </c>
    </row>
    <row r="70" spans="1:21" ht="24" customHeight="1" thickTop="1">
      <c r="A70" s="97"/>
      <c r="B70" s="173"/>
      <c r="F70" s="19"/>
      <c r="G70" s="169"/>
      <c r="H70" s="19"/>
      <c r="I70" s="126"/>
      <c r="J70" s="19"/>
      <c r="K70" s="21"/>
      <c r="L70" s="19"/>
      <c r="O70" s="19"/>
      <c r="P70" s="169"/>
      <c r="Q70" s="19"/>
      <c r="R70" s="126"/>
      <c r="S70" s="19"/>
      <c r="T70" s="21"/>
      <c r="U70" s="19"/>
    </row>
    <row r="71" spans="1:21" ht="24" customHeight="1">
      <c r="A71" s="97" t="s">
        <v>185</v>
      </c>
      <c r="F71" s="175"/>
      <c r="G71" s="175"/>
      <c r="H71" s="175"/>
      <c r="I71" s="127"/>
      <c r="J71" s="175"/>
      <c r="K71" s="127"/>
      <c r="L71" s="127"/>
      <c r="O71" s="175"/>
      <c r="P71" s="175"/>
      <c r="Q71" s="175"/>
      <c r="R71" s="127"/>
      <c r="S71" s="175"/>
      <c r="T71" s="127"/>
      <c r="U71" s="127"/>
    </row>
    <row r="72" spans="1:21" ht="24" customHeight="1" thickBot="1">
      <c r="B72" s="95" t="s">
        <v>171</v>
      </c>
      <c r="D72" s="96">
        <v>27</v>
      </c>
      <c r="F72" s="176">
        <f>F55/F74</f>
        <v>3.123572081795244E-2</v>
      </c>
      <c r="G72" s="175"/>
      <c r="H72" s="176">
        <f>H55/H74</f>
        <v>-3.3577254143080895E-2</v>
      </c>
      <c r="I72" s="127"/>
      <c r="J72" s="176">
        <f>J55/J74</f>
        <v>9.1643965255810839E-3</v>
      </c>
      <c r="K72" s="127"/>
      <c r="L72" s="176">
        <f>L55/L74</f>
        <v>-1.6691097373264501E-2</v>
      </c>
      <c r="O72" s="176">
        <f>O55/O74</f>
        <v>9.7421821377400436E-3</v>
      </c>
      <c r="P72" s="175"/>
      <c r="Q72" s="176">
        <f>Q55/Q74</f>
        <v>-1.4915739961399411E-2</v>
      </c>
      <c r="R72" s="127"/>
      <c r="S72" s="176">
        <f>S55/S74</f>
        <v>2.5335829143338399E-3</v>
      </c>
      <c r="T72" s="127"/>
      <c r="U72" s="176">
        <f>U55/U74</f>
        <v>-9.5671301872541272E-3</v>
      </c>
    </row>
    <row r="73" spans="1:21" ht="24" customHeight="1" thickTop="1" thickBot="1">
      <c r="B73" s="95" t="s">
        <v>172</v>
      </c>
      <c r="D73" s="96">
        <v>27</v>
      </c>
      <c r="F73" s="176">
        <f>F63/F74</f>
        <v>-1.0450504897887235E-3</v>
      </c>
      <c r="G73" s="175"/>
      <c r="H73" s="176">
        <f>H63/H74</f>
        <v>-7.8849381314082326E-3</v>
      </c>
      <c r="I73" s="127"/>
      <c r="J73" s="176">
        <f>J63/J74</f>
        <v>0</v>
      </c>
      <c r="K73" s="127"/>
      <c r="L73" s="176">
        <f>L63/L74</f>
        <v>0</v>
      </c>
      <c r="O73" s="176">
        <f>O63/O74</f>
        <v>-7.279087131017327E-4</v>
      </c>
      <c r="P73" s="175"/>
      <c r="Q73" s="176">
        <f>Q63/Q74</f>
        <v>-3.6374001514463705E-3</v>
      </c>
      <c r="R73" s="127"/>
      <c r="S73" s="176">
        <f>S63/S74</f>
        <v>0</v>
      </c>
      <c r="T73" s="127"/>
      <c r="U73" s="176">
        <f>U63/U74</f>
        <v>0</v>
      </c>
    </row>
    <row r="74" spans="1:21" ht="24" customHeight="1" thickTop="1" thickBot="1">
      <c r="B74" s="95" t="s">
        <v>140</v>
      </c>
      <c r="F74" s="62">
        <v>9292374</v>
      </c>
      <c r="G74" s="169"/>
      <c r="H74" s="62">
        <v>2071164</v>
      </c>
      <c r="I74" s="126"/>
      <c r="J74" s="62">
        <v>9292374</v>
      </c>
      <c r="K74" s="20"/>
      <c r="L74" s="62">
        <v>2071164</v>
      </c>
      <c r="O74" s="62">
        <v>9292374</v>
      </c>
      <c r="P74" s="169"/>
      <c r="Q74" s="62">
        <v>2083906</v>
      </c>
      <c r="R74" s="126"/>
      <c r="S74" s="62">
        <v>9292374</v>
      </c>
      <c r="T74" s="20"/>
      <c r="U74" s="62">
        <v>2083906</v>
      </c>
    </row>
    <row r="75" spans="1:21" s="132" customFormat="1" ht="24" customHeight="1" thickTop="1"/>
    <row r="76" spans="1:21" s="132" customFormat="1" ht="24" customHeight="1">
      <c r="A76" s="132" t="s">
        <v>184</v>
      </c>
      <c r="H76" s="177"/>
    </row>
    <row r="77" spans="1:21" ht="24" customHeight="1">
      <c r="F77" s="178"/>
      <c r="O77" s="132"/>
      <c r="P77" s="132"/>
      <c r="Q77" s="132"/>
      <c r="R77" s="132"/>
      <c r="S77" s="132"/>
      <c r="T77" s="132"/>
      <c r="U77" s="132"/>
    </row>
    <row r="78" spans="1:21" ht="24" customHeight="1">
      <c r="F78" s="3"/>
    </row>
    <row r="79" spans="1:21" ht="24" customHeight="1">
      <c r="F79" s="5"/>
    </row>
    <row r="82" spans="1:21" s="96" customFormat="1" ht="24" customHeight="1">
      <c r="A82" s="95"/>
      <c r="B82" s="95"/>
      <c r="C82" s="95"/>
      <c r="F82" s="5"/>
      <c r="I82" s="95"/>
      <c r="J82" s="2"/>
      <c r="K82" s="95"/>
      <c r="L82" s="95"/>
      <c r="O82" s="95"/>
      <c r="P82" s="95"/>
      <c r="Q82" s="95"/>
      <c r="R82" s="95"/>
      <c r="S82" s="95"/>
      <c r="T82" s="95"/>
      <c r="U82" s="95"/>
    </row>
    <row r="83" spans="1:21" s="96" customFormat="1" ht="24" customHeight="1">
      <c r="A83" s="95"/>
      <c r="B83" s="95"/>
      <c r="C83" s="95"/>
      <c r="F83" s="5"/>
      <c r="I83" s="95"/>
      <c r="J83" s="2"/>
      <c r="K83" s="95"/>
      <c r="L83" s="95"/>
    </row>
    <row r="84" spans="1:21" s="96" customFormat="1" ht="24" customHeight="1">
      <c r="A84" s="95"/>
      <c r="B84" s="95"/>
      <c r="C84" s="95"/>
      <c r="F84" s="179"/>
      <c r="I84" s="95"/>
      <c r="J84" s="2"/>
      <c r="K84" s="95"/>
      <c r="L84" s="95"/>
    </row>
    <row r="85" spans="1:21" ht="24" customHeight="1">
      <c r="O85" s="96"/>
      <c r="P85" s="96"/>
      <c r="Q85" s="96"/>
      <c r="R85" s="96"/>
      <c r="S85" s="96"/>
      <c r="T85" s="96"/>
      <c r="U85" s="96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74803149606299213" footer="0.51181102362204722"/>
  <pageSetup paperSize="9" scale="62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7:L7 O7:U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66FFFF"/>
    <pageSetUpPr fitToPage="1"/>
  </sheetPr>
  <dimension ref="A1:Y33"/>
  <sheetViews>
    <sheetView view="pageBreakPreview" topLeftCell="A19" zoomScale="80" zoomScaleNormal="70" zoomScaleSheetLayoutView="80" workbookViewId="0">
      <selection activeCell="C18" sqref="C18"/>
    </sheetView>
  </sheetViews>
  <sheetFormatPr defaultColWidth="9.125" defaultRowHeight="23.4"/>
  <cols>
    <col min="1" max="1" width="56.125" style="132" customWidth="1"/>
    <col min="2" max="2" width="12.75" style="132" customWidth="1"/>
    <col min="3" max="3" width="1.5" style="132" customWidth="1"/>
    <col min="4" max="4" width="18.375" style="132" customWidth="1"/>
    <col min="5" max="5" width="1.5" style="132" customWidth="1"/>
    <col min="6" max="6" width="22.5" style="132" customWidth="1"/>
    <col min="7" max="7" width="1.625" style="132" customWidth="1"/>
    <col min="8" max="8" width="18.375" style="132" customWidth="1"/>
    <col min="9" max="9" width="1.5" style="132" customWidth="1"/>
    <col min="10" max="10" width="18.375" style="132" customWidth="1"/>
    <col min="11" max="11" width="1.5" style="132" customWidth="1"/>
    <col min="12" max="12" width="18.375" style="132" customWidth="1"/>
    <col min="13" max="13" width="1.5" style="132" customWidth="1"/>
    <col min="14" max="14" width="22.125" style="132" customWidth="1"/>
    <col min="15" max="15" width="1.5" style="132" customWidth="1"/>
    <col min="16" max="16" width="18.375" style="132" customWidth="1"/>
    <col min="17" max="17" width="1.5" style="132" customWidth="1"/>
    <col min="18" max="18" width="18.375" style="132" customWidth="1"/>
    <col min="19" max="19" width="1.5" style="132" customWidth="1"/>
    <col min="20" max="20" width="18.375" style="132" customWidth="1"/>
    <col min="21" max="21" width="14.375" style="132" hidden="1" customWidth="1"/>
    <col min="22" max="22" width="12.625" style="132" hidden="1" customWidth="1"/>
    <col min="23" max="23" width="15.125" style="132" hidden="1" customWidth="1"/>
    <col min="24" max="25" width="12.625" style="132" hidden="1" customWidth="1"/>
    <col min="26" max="27" width="0" style="132" hidden="1" customWidth="1"/>
    <col min="28" max="16384" width="9.125" style="132"/>
  </cols>
  <sheetData>
    <row r="1" spans="1:25">
      <c r="R1" s="95"/>
      <c r="S1" s="95"/>
      <c r="T1" s="2" t="s">
        <v>147</v>
      </c>
    </row>
    <row r="2" spans="1:25">
      <c r="A2" s="133" t="s">
        <v>93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Q2" s="98"/>
      <c r="T2" s="98"/>
    </row>
    <row r="3" spans="1:25">
      <c r="A3" s="134" t="s">
        <v>151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Q3" s="98"/>
      <c r="T3" s="98"/>
      <c r="U3" s="97"/>
      <c r="V3" s="95"/>
    </row>
    <row r="4" spans="1:25">
      <c r="A4" s="97" t="str">
        <f>'PL;T_9M'!A4</f>
        <v>สำหรับงวดเก้าเดือนสิ้นสุดวันที่ 30 กันยายน 2567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Q4" s="67"/>
    </row>
    <row r="5" spans="1:25">
      <c r="A5" s="97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Q5" s="67"/>
      <c r="T5" s="18" t="s">
        <v>134</v>
      </c>
    </row>
    <row r="6" spans="1:25">
      <c r="A6" s="137"/>
      <c r="B6" s="137"/>
      <c r="C6" s="137"/>
      <c r="D6" s="184" t="s">
        <v>0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5">
      <c r="A7" s="137"/>
      <c r="B7" s="137"/>
      <c r="C7" s="137"/>
      <c r="D7" s="184" t="s">
        <v>67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37"/>
      <c r="R7" s="137"/>
      <c r="S7" s="137"/>
      <c r="T7" s="137"/>
    </row>
    <row r="8" spans="1:25" ht="70.2">
      <c r="B8" s="96"/>
      <c r="D8" s="139"/>
      <c r="E8" s="137"/>
      <c r="F8" s="93"/>
      <c r="G8" s="139"/>
      <c r="H8" s="139"/>
      <c r="I8" s="137"/>
      <c r="J8" s="183" t="s">
        <v>78</v>
      </c>
      <c r="K8" s="183"/>
      <c r="L8" s="183"/>
      <c r="M8" s="140"/>
      <c r="N8" s="153" t="s">
        <v>106</v>
      </c>
      <c r="O8" s="140"/>
      <c r="P8" s="137"/>
      <c r="Q8" s="137"/>
      <c r="R8" s="154"/>
      <c r="S8" s="140"/>
      <c r="T8" s="137"/>
    </row>
    <row r="9" spans="1:25" ht="73.8" customHeight="1">
      <c r="B9" s="100" t="s">
        <v>2</v>
      </c>
      <c r="D9" s="155" t="s">
        <v>108</v>
      </c>
      <c r="E9" s="137"/>
      <c r="F9" s="155" t="s">
        <v>109</v>
      </c>
      <c r="G9" s="156"/>
      <c r="H9" s="157" t="s">
        <v>191</v>
      </c>
      <c r="I9" s="137"/>
      <c r="J9" s="142" t="s">
        <v>57</v>
      </c>
      <c r="K9" s="143"/>
      <c r="L9" s="142" t="s">
        <v>56</v>
      </c>
      <c r="M9" s="140"/>
      <c r="N9" s="158" t="s">
        <v>107</v>
      </c>
      <c r="O9" s="140"/>
      <c r="P9" s="138" t="s">
        <v>39</v>
      </c>
      <c r="Q9" s="137"/>
      <c r="R9" s="158" t="s">
        <v>62</v>
      </c>
      <c r="S9" s="140"/>
      <c r="T9" s="138" t="s">
        <v>39</v>
      </c>
    </row>
    <row r="10" spans="1:25">
      <c r="A10" s="144" t="s">
        <v>125</v>
      </c>
      <c r="B10" s="137">
        <v>32</v>
      </c>
      <c r="D10" s="19">
        <v>478496</v>
      </c>
      <c r="E10" s="19"/>
      <c r="F10" s="19">
        <v>823991</v>
      </c>
      <c r="G10" s="19"/>
      <c r="H10" s="19">
        <v>0</v>
      </c>
      <c r="I10" s="19"/>
      <c r="J10" s="19">
        <v>4680</v>
      </c>
      <c r="K10" s="19"/>
      <c r="L10" s="19">
        <v>162090</v>
      </c>
      <c r="M10" s="19"/>
      <c r="N10" s="19">
        <v>-111984</v>
      </c>
      <c r="O10" s="19"/>
      <c r="P10" s="19">
        <f>SUM(D10:N10)</f>
        <v>1357273</v>
      </c>
      <c r="Q10" s="19"/>
      <c r="R10" s="68">
        <v>199573</v>
      </c>
      <c r="S10" s="145"/>
      <c r="T10" s="68">
        <f>SUM(P10:S10)</f>
        <v>1556846</v>
      </c>
      <c r="U10" s="4"/>
    </row>
    <row r="11" spans="1:25">
      <c r="A11" s="146" t="s">
        <v>173</v>
      </c>
      <c r="B11" s="150"/>
      <c r="D11" s="69">
        <v>390606</v>
      </c>
      <c r="E11" s="69"/>
      <c r="F11" s="1">
        <f>127442+1225400</f>
        <v>1352842</v>
      </c>
      <c r="G11" s="69"/>
      <c r="H11" s="69">
        <v>0</v>
      </c>
      <c r="I11" s="69"/>
      <c r="J11" s="69">
        <v>0</v>
      </c>
      <c r="K11" s="69"/>
      <c r="L11" s="69">
        <v>0</v>
      </c>
      <c r="M11" s="69"/>
      <c r="N11" s="69">
        <v>0</v>
      </c>
      <c r="O11" s="69"/>
      <c r="P11" s="69">
        <f t="shared" ref="P11:P14" si="0">SUM(D11:N11)</f>
        <v>1743448</v>
      </c>
      <c r="Q11" s="69"/>
      <c r="R11" s="70">
        <v>0</v>
      </c>
      <c r="S11" s="147"/>
      <c r="T11" s="70">
        <f t="shared" ref="T11:T14" si="1">SUM(P11:S11)</f>
        <v>1743448</v>
      </c>
      <c r="U11" s="145"/>
    </row>
    <row r="12" spans="1:25">
      <c r="A12" s="146" t="s">
        <v>191</v>
      </c>
      <c r="B12" s="150"/>
      <c r="D12" s="69">
        <v>0</v>
      </c>
      <c r="E12" s="69"/>
      <c r="F12" s="69">
        <v>0</v>
      </c>
      <c r="G12" s="69"/>
      <c r="H12" s="69">
        <v>1322100</v>
      </c>
      <c r="I12" s="69"/>
      <c r="J12" s="69">
        <v>0</v>
      </c>
      <c r="K12" s="69"/>
      <c r="L12" s="69">
        <v>0</v>
      </c>
      <c r="M12" s="69"/>
      <c r="N12" s="69">
        <v>0</v>
      </c>
      <c r="O12" s="69"/>
      <c r="P12" s="69">
        <f t="shared" si="0"/>
        <v>1322100</v>
      </c>
      <c r="Q12" s="69"/>
      <c r="R12" s="70">
        <v>0</v>
      </c>
      <c r="S12" s="147"/>
      <c r="T12" s="70">
        <f t="shared" si="1"/>
        <v>1322100</v>
      </c>
      <c r="U12" s="145"/>
    </row>
    <row r="13" spans="1:25">
      <c r="A13" s="159" t="s">
        <v>136</v>
      </c>
      <c r="D13" s="71">
        <v>0</v>
      </c>
      <c r="E13" s="19"/>
      <c r="F13" s="71">
        <v>0</v>
      </c>
      <c r="G13" s="1"/>
      <c r="H13" s="71">
        <v>0</v>
      </c>
      <c r="I13" s="19"/>
      <c r="J13" s="71">
        <v>0</v>
      </c>
      <c r="K13" s="19"/>
      <c r="L13" s="71">
        <f>'PL;T_9M'!H55+'PL;T_9M'!H63</f>
        <v>-85875</v>
      </c>
      <c r="M13" s="1"/>
      <c r="N13" s="71">
        <v>0</v>
      </c>
      <c r="O13" s="1"/>
      <c r="P13" s="72">
        <f t="shared" si="0"/>
        <v>-85875</v>
      </c>
      <c r="Q13" s="1"/>
      <c r="R13" s="71">
        <f>'PL;T_9M'!H56+'PL;T_9M'!H64</f>
        <v>-3350</v>
      </c>
      <c r="S13" s="145"/>
      <c r="T13" s="88">
        <f t="shared" si="1"/>
        <v>-89225</v>
      </c>
    </row>
    <row r="14" spans="1:25">
      <c r="A14" s="159" t="s">
        <v>137</v>
      </c>
      <c r="D14" s="73">
        <v>0</v>
      </c>
      <c r="E14" s="19"/>
      <c r="F14" s="73">
        <v>0</v>
      </c>
      <c r="G14" s="1"/>
      <c r="H14" s="73">
        <v>0</v>
      </c>
      <c r="I14" s="19"/>
      <c r="J14" s="73">
        <v>0</v>
      </c>
      <c r="K14" s="19"/>
      <c r="L14" s="73">
        <v>0</v>
      </c>
      <c r="M14" s="1"/>
      <c r="N14" s="73">
        <f>('PL;T_9M'!H59+'PL;T_9M'!H67)-('PL;T_9M'!H55+'PL;T_9M'!H63)</f>
        <v>-7315</v>
      </c>
      <c r="O14" s="1"/>
      <c r="P14" s="74">
        <f t="shared" si="0"/>
        <v>-7315</v>
      </c>
      <c r="Q14" s="1"/>
      <c r="R14" s="73">
        <f>('PL;T_9M'!H60+'PL;T_9M'!H68)-('PL;T_9M'!H56+'PL;T_9M'!H64)</f>
        <v>-5806</v>
      </c>
      <c r="S14" s="145"/>
      <c r="T14" s="89">
        <f t="shared" si="1"/>
        <v>-13121</v>
      </c>
      <c r="V14" s="4">
        <v>114020</v>
      </c>
      <c r="W14" s="160">
        <f>V14-N14</f>
        <v>121335</v>
      </c>
    </row>
    <row r="15" spans="1:25">
      <c r="A15" s="148" t="s">
        <v>138</v>
      </c>
      <c r="D15" s="75">
        <f>SUM(D13:D14)</f>
        <v>0</v>
      </c>
      <c r="E15" s="75"/>
      <c r="F15" s="75">
        <f>SUM(F13:F14)</f>
        <v>0</v>
      </c>
      <c r="G15" s="75"/>
      <c r="H15" s="75">
        <f>SUM(H13:H14)</f>
        <v>0</v>
      </c>
      <c r="I15" s="75"/>
      <c r="J15" s="75">
        <f>SUM(J13:J14)</f>
        <v>0</v>
      </c>
      <c r="K15" s="75"/>
      <c r="L15" s="75">
        <f>SUM(L13:L14)</f>
        <v>-85875</v>
      </c>
      <c r="M15" s="75"/>
      <c r="N15" s="75">
        <f>SUM(N13:N14)</f>
        <v>-7315</v>
      </c>
      <c r="O15" s="75"/>
      <c r="P15" s="75">
        <f>SUM(P13:P14)</f>
        <v>-93190</v>
      </c>
      <c r="Q15" s="75"/>
      <c r="R15" s="75">
        <f>SUM(R13:R14)</f>
        <v>-9156</v>
      </c>
      <c r="S15" s="149"/>
      <c r="T15" s="75">
        <f>SUM(T13:T14)</f>
        <v>-102346</v>
      </c>
      <c r="W15" s="137" t="s">
        <v>194</v>
      </c>
      <c r="X15" s="137" t="s">
        <v>195</v>
      </c>
    </row>
    <row r="16" spans="1:25" ht="24" thickBot="1">
      <c r="A16" s="144" t="s">
        <v>192</v>
      </c>
      <c r="B16" s="150"/>
      <c r="D16" s="38">
        <f>SUM(D10:D12,D15)</f>
        <v>869102</v>
      </c>
      <c r="E16" s="19"/>
      <c r="F16" s="38">
        <f>SUM(F10:F12,F15)</f>
        <v>2176833</v>
      </c>
      <c r="G16" s="19"/>
      <c r="H16" s="38">
        <f>SUM(H10:H12,H15)</f>
        <v>1322100</v>
      </c>
      <c r="I16" s="19"/>
      <c r="J16" s="38">
        <f>SUM(J10:J12,J15)</f>
        <v>4680</v>
      </c>
      <c r="K16" s="19"/>
      <c r="L16" s="38">
        <f>SUM(L10:L12,L15)</f>
        <v>76215</v>
      </c>
      <c r="M16" s="76"/>
      <c r="N16" s="38">
        <f>SUM(N10:N12,N15)</f>
        <v>-119299</v>
      </c>
      <c r="O16" s="76"/>
      <c r="P16" s="38">
        <f>SUM(P10:P12,P15)</f>
        <v>4329631</v>
      </c>
      <c r="Q16" s="19"/>
      <c r="R16" s="38">
        <f>SUM(R10:R12,R15)</f>
        <v>190417</v>
      </c>
      <c r="S16" s="135"/>
      <c r="T16" s="38">
        <f>SUM(T10:T12,T15)</f>
        <v>4520048</v>
      </c>
      <c r="U16" s="145">
        <f>T16-4647189</f>
        <v>-127141</v>
      </c>
      <c r="W16" s="4">
        <v>121335</v>
      </c>
      <c r="X16" s="4">
        <v>5806</v>
      </c>
      <c r="Y16" s="160">
        <f>W16+X16</f>
        <v>127141</v>
      </c>
    </row>
    <row r="17" spans="1:23" ht="24" thickTop="1">
      <c r="A17" s="144"/>
      <c r="B17" s="150"/>
      <c r="D17" s="19"/>
      <c r="E17" s="19"/>
      <c r="F17" s="19"/>
      <c r="G17" s="19"/>
      <c r="H17" s="19"/>
      <c r="I17" s="19"/>
      <c r="J17" s="19"/>
      <c r="K17" s="19"/>
      <c r="L17" s="19"/>
      <c r="M17" s="76"/>
      <c r="N17" s="19"/>
      <c r="O17" s="76"/>
      <c r="P17" s="19"/>
      <c r="Q17" s="19"/>
      <c r="R17" s="145"/>
      <c r="S17" s="145"/>
      <c r="T17" s="145"/>
      <c r="W17" s="4"/>
    </row>
    <row r="18" spans="1:23">
      <c r="A18" s="144" t="s">
        <v>139</v>
      </c>
      <c r="B18" s="137">
        <v>32</v>
      </c>
      <c r="D18" s="19">
        <v>2323094</v>
      </c>
      <c r="E18" s="19"/>
      <c r="F18" s="19">
        <v>3206433</v>
      </c>
      <c r="G18" s="19"/>
      <c r="H18" s="19">
        <v>0</v>
      </c>
      <c r="I18" s="19"/>
      <c r="J18" s="19">
        <v>4680</v>
      </c>
      <c r="K18" s="19"/>
      <c r="L18" s="19">
        <v>55521</v>
      </c>
      <c r="M18" s="19"/>
      <c r="N18" s="19">
        <v>-77629</v>
      </c>
      <c r="O18" s="19"/>
      <c r="P18" s="19">
        <f>SUM(D18:N18)</f>
        <v>5512099</v>
      </c>
      <c r="Q18" s="19"/>
      <c r="R18" s="19">
        <v>180590</v>
      </c>
      <c r="S18" s="135"/>
      <c r="T18" s="68">
        <f>SUM(P18:S18)</f>
        <v>5692689</v>
      </c>
    </row>
    <row r="19" spans="1:23">
      <c r="A19" s="146" t="s">
        <v>136</v>
      </c>
      <c r="B19" s="150"/>
      <c r="D19" s="72">
        <v>0</v>
      </c>
      <c r="E19" s="19"/>
      <c r="F19" s="72">
        <v>0</v>
      </c>
      <c r="G19" s="69"/>
      <c r="H19" s="72">
        <v>0</v>
      </c>
      <c r="I19" s="19"/>
      <c r="J19" s="72">
        <v>0</v>
      </c>
      <c r="K19" s="19"/>
      <c r="L19" s="72">
        <f>'PL;T_9M'!F55+'PL;T_9M'!F63</f>
        <v>280543</v>
      </c>
      <c r="M19" s="19"/>
      <c r="N19" s="72">
        <v>0</v>
      </c>
      <c r="O19" s="19"/>
      <c r="P19" s="72">
        <f>SUM(D19:N19)</f>
        <v>280543</v>
      </c>
      <c r="Q19" s="19"/>
      <c r="R19" s="72">
        <f>'PL;T_9M'!F56+'PL;T_9M'!F64</f>
        <v>1790</v>
      </c>
      <c r="S19" s="135"/>
      <c r="T19" s="88">
        <f>SUM(P19:S19)</f>
        <v>282333</v>
      </c>
    </row>
    <row r="20" spans="1:23">
      <c r="A20" s="146" t="s">
        <v>137</v>
      </c>
      <c r="B20" s="150"/>
      <c r="D20" s="74">
        <v>0</v>
      </c>
      <c r="E20" s="19"/>
      <c r="F20" s="74">
        <v>0</v>
      </c>
      <c r="G20" s="69"/>
      <c r="H20" s="74">
        <v>0</v>
      </c>
      <c r="I20" s="19"/>
      <c r="J20" s="74">
        <v>0</v>
      </c>
      <c r="K20" s="19"/>
      <c r="L20" s="77">
        <v>0</v>
      </c>
      <c r="M20" s="19"/>
      <c r="N20" s="74">
        <f>('PL;T_9M'!F59+'PL;T_9M'!F67)-('PL;T_9M'!F55+'PL;T_9M'!F63)</f>
        <v>-281405</v>
      </c>
      <c r="O20" s="19"/>
      <c r="P20" s="74">
        <f>SUM(D20:N20)</f>
        <v>-281405</v>
      </c>
      <c r="Q20" s="19"/>
      <c r="R20" s="74">
        <f>('PL;T_9M'!F60+'PL;T_9M'!F68)-('PL;T_9M'!F56+'PL;T_9M'!F64)</f>
        <v>-7697</v>
      </c>
      <c r="S20" s="135"/>
      <c r="T20" s="89">
        <f>SUM(P20:S20)</f>
        <v>-289102</v>
      </c>
    </row>
    <row r="21" spans="1:23">
      <c r="A21" s="161" t="s">
        <v>138</v>
      </c>
      <c r="D21" s="75">
        <f>SUM(D19:D20)</f>
        <v>0</v>
      </c>
      <c r="E21" s="75"/>
      <c r="F21" s="75">
        <f>SUM(F19:F20)</f>
        <v>0</v>
      </c>
      <c r="G21" s="75"/>
      <c r="H21" s="75">
        <f>SUM(H19:H20)</f>
        <v>0</v>
      </c>
      <c r="I21" s="75"/>
      <c r="J21" s="75">
        <f>SUM(J19:J20)</f>
        <v>0</v>
      </c>
      <c r="K21" s="75"/>
      <c r="L21" s="75">
        <f>SUM(L19:L20)</f>
        <v>280543</v>
      </c>
      <c r="M21" s="75"/>
      <c r="N21" s="75">
        <f>SUM(N19:N20)</f>
        <v>-281405</v>
      </c>
      <c r="O21" s="75"/>
      <c r="P21" s="75">
        <f>SUM(P19:P20)</f>
        <v>-862</v>
      </c>
      <c r="Q21" s="75"/>
      <c r="R21" s="75">
        <f>SUM(R19:R20)</f>
        <v>-5907</v>
      </c>
      <c r="S21" s="149"/>
      <c r="T21" s="75">
        <f>SUM(T19:T20)</f>
        <v>-6769</v>
      </c>
      <c r="U21" s="4">
        <f>'PL;T_9M'!F44-T21</f>
        <v>0</v>
      </c>
      <c r="V21" s="145"/>
    </row>
    <row r="22" spans="1:23">
      <c r="A22" s="111" t="s">
        <v>196</v>
      </c>
      <c r="D22" s="75">
        <v>0</v>
      </c>
      <c r="E22" s="75"/>
      <c r="F22" s="75">
        <v>0</v>
      </c>
      <c r="G22" s="75"/>
      <c r="H22" s="75">
        <v>0</v>
      </c>
      <c r="I22" s="75"/>
      <c r="J22" s="75">
        <v>-4680</v>
      </c>
      <c r="K22" s="75"/>
      <c r="L22" s="75">
        <f>-J22</f>
        <v>4680</v>
      </c>
      <c r="M22" s="75"/>
      <c r="N22" s="75">
        <v>0</v>
      </c>
      <c r="O22" s="75"/>
      <c r="P22" s="75">
        <f>SUM(D22:N22)</f>
        <v>0</v>
      </c>
      <c r="Q22" s="75"/>
      <c r="R22" s="75">
        <v>-132389</v>
      </c>
      <c r="S22" s="149"/>
      <c r="T22" s="75">
        <f>SUM(P22:R22)</f>
        <v>-132389</v>
      </c>
      <c r="U22" s="4"/>
      <c r="V22" s="145"/>
    </row>
    <row r="23" spans="1:23">
      <c r="A23" s="111" t="s">
        <v>177</v>
      </c>
      <c r="D23" s="69">
        <v>0</v>
      </c>
      <c r="E23" s="69"/>
      <c r="F23" s="69">
        <v>0</v>
      </c>
      <c r="G23" s="69"/>
      <c r="H23" s="69">
        <v>0</v>
      </c>
      <c r="I23" s="69"/>
      <c r="J23" s="69">
        <v>0</v>
      </c>
      <c r="K23" s="69"/>
      <c r="L23" s="69">
        <v>0</v>
      </c>
      <c r="M23" s="69"/>
      <c r="N23" s="69">
        <v>0</v>
      </c>
      <c r="O23" s="69"/>
      <c r="P23" s="69">
        <f>SUM(D23:N23)</f>
        <v>0</v>
      </c>
      <c r="Q23" s="69"/>
      <c r="R23" s="69">
        <v>-3234</v>
      </c>
      <c r="S23" s="147"/>
      <c r="T23" s="69">
        <f>SUM(P23:R23)</f>
        <v>-3234</v>
      </c>
    </row>
    <row r="24" spans="1:23" ht="24" thickBot="1">
      <c r="A24" s="144" t="s">
        <v>190</v>
      </c>
      <c r="B24" s="150"/>
      <c r="D24" s="38">
        <f>SUM(D18,D21:D23)</f>
        <v>2323094</v>
      </c>
      <c r="E24" s="19"/>
      <c r="F24" s="38">
        <f>SUM(F18,F21:F23)</f>
        <v>3206433</v>
      </c>
      <c r="G24" s="19"/>
      <c r="H24" s="38">
        <f>SUM(H18,H21:H23)</f>
        <v>0</v>
      </c>
      <c r="I24" s="19"/>
      <c r="J24" s="38">
        <f>SUM(J18,J21:J23)</f>
        <v>0</v>
      </c>
      <c r="K24" s="19"/>
      <c r="L24" s="38">
        <f>SUM(L18,L21:L23)</f>
        <v>340744</v>
      </c>
      <c r="M24" s="76"/>
      <c r="N24" s="38">
        <f>SUM(N18,N21:N23)</f>
        <v>-359034</v>
      </c>
      <c r="O24" s="76"/>
      <c r="P24" s="38">
        <f>SUM(P18,P21:P23)</f>
        <v>5511237</v>
      </c>
      <c r="Q24" s="19"/>
      <c r="R24" s="38">
        <f>SUM(R18,R21:R23)</f>
        <v>39060</v>
      </c>
      <c r="S24" s="135"/>
      <c r="T24" s="38">
        <f>SUM(T18,T21:T23)</f>
        <v>5550297</v>
      </c>
      <c r="U24" s="145">
        <f>T24-'BS;T'!F82</f>
        <v>0</v>
      </c>
    </row>
    <row r="25" spans="1:23" ht="24" thickTop="1">
      <c r="A25" s="144"/>
      <c r="B25" s="150"/>
      <c r="D25" s="78"/>
      <c r="E25" s="151"/>
      <c r="F25" s="78"/>
      <c r="G25" s="78"/>
      <c r="H25" s="78"/>
      <c r="I25" s="151"/>
      <c r="J25" s="78"/>
      <c r="K25" s="151"/>
      <c r="L25" s="79"/>
      <c r="M25" s="78"/>
      <c r="N25" s="79"/>
      <c r="O25" s="78"/>
      <c r="P25" s="78"/>
      <c r="Q25" s="78"/>
      <c r="R25" s="152"/>
    </row>
    <row r="26" spans="1:23">
      <c r="A26" s="132" t="s">
        <v>184</v>
      </c>
    </row>
    <row r="27" spans="1:23">
      <c r="D27" s="145"/>
      <c r="F27" s="145"/>
      <c r="G27" s="145"/>
      <c r="H27" s="145"/>
      <c r="J27" s="145"/>
      <c r="L27" s="145"/>
    </row>
    <row r="29" spans="1:23">
      <c r="D29" s="162"/>
      <c r="F29" s="162"/>
      <c r="G29" s="162"/>
      <c r="H29" s="162"/>
      <c r="I29" s="162"/>
      <c r="J29" s="162"/>
      <c r="K29" s="162"/>
      <c r="L29" s="162"/>
      <c r="M29" s="162"/>
      <c r="N29" s="145">
        <f>N18-'BS;T'!H79</f>
        <v>0</v>
      </c>
      <c r="P29" s="145"/>
      <c r="R29" s="145">
        <f>R18-'BS;T'!H81</f>
        <v>0</v>
      </c>
      <c r="S29" s="162"/>
      <c r="T29" s="162"/>
    </row>
    <row r="30" spans="1:23">
      <c r="L30" s="4"/>
      <c r="N30" s="145">
        <f>N24-'BS;T'!F79</f>
        <v>0</v>
      </c>
      <c r="R30" s="145">
        <f>R24-'BS;T'!F81</f>
        <v>0</v>
      </c>
    </row>
    <row r="32" spans="1:23">
      <c r="L32" s="4"/>
    </row>
    <row r="33" spans="12:12">
      <c r="L33" s="4"/>
    </row>
  </sheetData>
  <mergeCells count="3">
    <mergeCell ref="J8:L8"/>
    <mergeCell ref="D7:P7"/>
    <mergeCell ref="D6:T6"/>
  </mergeCells>
  <pageMargins left="0.74803149606299213" right="0.51181102362204722" top="0.74803149606299213" bottom="0.51181102362204722" header="0.51181102362204722" footer="0.51181102362204722"/>
  <pageSetup paperSize="9" scale="56" firstPageNumber="9" fitToHeight="0" orientation="landscape" useFirstPageNumber="1" r:id="rId1"/>
  <headerFooter>
    <oddFooter>&amp;R&amp;"Angsana New,ธรรมดา"&amp;16&amp;P</oddFooter>
  </headerFooter>
  <ignoredErrors>
    <ignoredError sqref="E24 I19:K19 I20:L20 I24 K24 I17:L17 D15:F15 D17:F17 D19:F20 I15:L15 H15 M15:T15 G16 I16 E16 K16 M16 O16 Q16 S16 D16 T16 R16 P16 N16 L16 J16 H16 E21:F21 I21:L21 D21 M21:T21 G21:H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66FFFF"/>
    <pageSetUpPr fitToPage="1"/>
  </sheetPr>
  <dimension ref="A1:P28"/>
  <sheetViews>
    <sheetView view="pageBreakPreview" topLeftCell="A22" zoomScale="80" zoomScaleNormal="90" zoomScaleSheetLayoutView="80" workbookViewId="0">
      <selection activeCell="C18" sqref="C18"/>
    </sheetView>
  </sheetViews>
  <sheetFormatPr defaultColWidth="9.125" defaultRowHeight="24" customHeight="1"/>
  <cols>
    <col min="1" max="1" width="60.625" style="132" customWidth="1"/>
    <col min="2" max="2" width="11.875" style="132" customWidth="1"/>
    <col min="3" max="3" width="2.5" style="132" customWidth="1"/>
    <col min="4" max="4" width="17.625" style="132" customWidth="1"/>
    <col min="5" max="5" width="1.375" style="132" customWidth="1"/>
    <col min="6" max="6" width="17.625" style="132" customWidth="1"/>
    <col min="7" max="7" width="1.5" style="132" customWidth="1"/>
    <col min="8" max="8" width="17.625" style="132" customWidth="1"/>
    <col min="9" max="9" width="1.375" style="132" customWidth="1"/>
    <col min="10" max="10" width="17.625" style="132" customWidth="1"/>
    <col min="11" max="11" width="1.375" style="132" customWidth="1"/>
    <col min="12" max="12" width="17.625" style="132" customWidth="1"/>
    <col min="13" max="13" width="1.375" style="132" customWidth="1"/>
    <col min="14" max="14" width="17.625" style="132" customWidth="1"/>
    <col min="15" max="15" width="12.625" style="132" bestFit="1" customWidth="1"/>
    <col min="16" max="16384" width="9.125" style="132"/>
  </cols>
  <sheetData>
    <row r="1" spans="1:16" ht="24" customHeight="1">
      <c r="L1" s="95"/>
      <c r="M1" s="95"/>
      <c r="N1" s="2" t="s">
        <v>147</v>
      </c>
    </row>
    <row r="2" spans="1:16" ht="24" customHeight="1">
      <c r="A2" s="133" t="str">
        <f>'BS;T'!A2</f>
        <v>บริษัท อัลฟ่า ดิวิชั่นส์ จำกัด (มหาชน) และบริษัทย่อย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98"/>
    </row>
    <row r="3" spans="1:16" ht="24" customHeight="1">
      <c r="A3" s="134" t="s">
        <v>151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98"/>
      <c r="O3" s="97"/>
      <c r="P3" s="95"/>
    </row>
    <row r="4" spans="1:16" ht="24" customHeight="1">
      <c r="A4" s="97" t="str">
        <f>'PL;T_9M'!A4</f>
        <v>สำหรับงวดเก้าเดือนสิ้นสุดวันที่ 30 กันยายน 2567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6" ht="24" customHeight="1">
      <c r="A5" s="97"/>
      <c r="B5" s="134"/>
      <c r="C5" s="134"/>
      <c r="D5" s="135"/>
      <c r="E5" s="134"/>
      <c r="F5" s="135"/>
      <c r="G5" s="135"/>
      <c r="H5" s="135"/>
      <c r="I5" s="134"/>
      <c r="J5" s="134"/>
      <c r="K5" s="134"/>
      <c r="L5" s="135"/>
      <c r="M5" s="134"/>
      <c r="N5" s="136" t="s">
        <v>134</v>
      </c>
    </row>
    <row r="6" spans="1:16" ht="24" customHeight="1">
      <c r="A6" s="137"/>
      <c r="B6" s="134"/>
      <c r="C6" s="137"/>
      <c r="D6" s="184" t="s">
        <v>1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6" ht="24" customHeight="1">
      <c r="B7" s="134"/>
      <c r="D7" s="139" t="s">
        <v>35</v>
      </c>
      <c r="E7" s="137"/>
      <c r="F7" s="139" t="s">
        <v>36</v>
      </c>
      <c r="G7" s="139"/>
      <c r="H7" s="186" t="s">
        <v>191</v>
      </c>
      <c r="I7" s="137"/>
      <c r="J7" s="185" t="s">
        <v>78</v>
      </c>
      <c r="K7" s="185"/>
      <c r="L7" s="185"/>
      <c r="M7" s="140"/>
      <c r="N7" s="137"/>
    </row>
    <row r="8" spans="1:16" ht="24" customHeight="1">
      <c r="B8" s="96"/>
      <c r="D8" s="141" t="s">
        <v>37</v>
      </c>
      <c r="E8" s="137"/>
      <c r="F8" s="141" t="s">
        <v>38</v>
      </c>
      <c r="G8" s="139"/>
      <c r="H8" s="187"/>
      <c r="I8" s="137"/>
      <c r="J8" s="142" t="s">
        <v>57</v>
      </c>
      <c r="K8" s="143"/>
      <c r="L8" s="142" t="s">
        <v>56</v>
      </c>
      <c r="M8" s="140"/>
      <c r="N8" s="138" t="s">
        <v>39</v>
      </c>
    </row>
    <row r="9" spans="1:16" ht="24" customHeight="1">
      <c r="A9" s="144" t="s">
        <v>125</v>
      </c>
      <c r="B9" s="137"/>
      <c r="D9" s="76">
        <v>478496</v>
      </c>
      <c r="E9" s="135"/>
      <c r="F9" s="76">
        <v>823991</v>
      </c>
      <c r="G9" s="76"/>
      <c r="H9" s="76">
        <v>0</v>
      </c>
      <c r="I9" s="135"/>
      <c r="J9" s="76">
        <v>0</v>
      </c>
      <c r="K9" s="135"/>
      <c r="L9" s="76">
        <v>-26003</v>
      </c>
      <c r="M9" s="80"/>
      <c r="N9" s="19">
        <f>SUM(D9:L9)</f>
        <v>1276484</v>
      </c>
      <c r="O9" s="145"/>
    </row>
    <row r="10" spans="1:16" ht="24" customHeight="1">
      <c r="A10" s="146" t="s">
        <v>173</v>
      </c>
      <c r="B10" s="137"/>
      <c r="D10" s="81">
        <v>390606</v>
      </c>
      <c r="E10" s="147"/>
      <c r="F10" s="81">
        <v>1352842</v>
      </c>
      <c r="G10" s="81"/>
      <c r="H10" s="76">
        <v>0</v>
      </c>
      <c r="I10" s="135"/>
      <c r="J10" s="76">
        <v>0</v>
      </c>
      <c r="K10" s="135"/>
      <c r="L10" s="76">
        <v>0</v>
      </c>
      <c r="M10" s="80"/>
      <c r="N10" s="1">
        <f>SUM(D10:L10)</f>
        <v>1743448</v>
      </c>
      <c r="O10" s="145"/>
    </row>
    <row r="11" spans="1:16" ht="24" customHeight="1">
      <c r="A11" s="146" t="s">
        <v>191</v>
      </c>
      <c r="B11" s="137"/>
      <c r="D11" s="76">
        <v>0</v>
      </c>
      <c r="E11" s="147"/>
      <c r="F11" s="76">
        <v>0</v>
      </c>
      <c r="G11" s="81"/>
      <c r="H11" s="81">
        <v>1322100</v>
      </c>
      <c r="I11" s="135"/>
      <c r="J11" s="76">
        <v>0</v>
      </c>
      <c r="K11" s="135"/>
      <c r="L11" s="76">
        <v>0</v>
      </c>
      <c r="M11" s="80"/>
      <c r="N11" s="1">
        <f>SUM(D11:L11)</f>
        <v>1322100</v>
      </c>
      <c r="O11" s="145"/>
    </row>
    <row r="12" spans="1:16" ht="24" customHeight="1">
      <c r="A12" s="146" t="s">
        <v>136</v>
      </c>
      <c r="B12" s="137"/>
      <c r="D12" s="82">
        <v>0</v>
      </c>
      <c r="E12" s="147"/>
      <c r="F12" s="82">
        <v>0</v>
      </c>
      <c r="G12" s="81"/>
      <c r="H12" s="82">
        <v>0</v>
      </c>
      <c r="I12" s="147"/>
      <c r="J12" s="82">
        <v>0</v>
      </c>
      <c r="K12" s="147"/>
      <c r="L12" s="82">
        <f>'PL;T_9M'!L27</f>
        <v>-34570</v>
      </c>
      <c r="M12" s="83"/>
      <c r="N12" s="71">
        <f>SUM(D12:L12)</f>
        <v>-34570</v>
      </c>
      <c r="O12" s="145"/>
    </row>
    <row r="13" spans="1:16" ht="24" customHeight="1">
      <c r="A13" s="146" t="s">
        <v>137</v>
      </c>
      <c r="B13" s="137"/>
      <c r="D13" s="84">
        <v>0</v>
      </c>
      <c r="E13" s="147"/>
      <c r="F13" s="84">
        <v>0</v>
      </c>
      <c r="G13" s="81"/>
      <c r="H13" s="84">
        <v>0</v>
      </c>
      <c r="I13" s="147"/>
      <c r="J13" s="84">
        <v>0</v>
      </c>
      <c r="K13" s="147"/>
      <c r="L13" s="84">
        <f>'PL;T_9M'!L43</f>
        <v>0</v>
      </c>
      <c r="M13" s="83"/>
      <c r="N13" s="85">
        <f>SUM(D13:L13)</f>
        <v>0</v>
      </c>
      <c r="O13" s="145"/>
    </row>
    <row r="14" spans="1:16" ht="23.4">
      <c r="A14" s="148" t="s">
        <v>138</v>
      </c>
      <c r="B14" s="137"/>
      <c r="D14" s="86">
        <f>SUM(D12:D13)</f>
        <v>0</v>
      </c>
      <c r="E14" s="149"/>
      <c r="F14" s="86">
        <f>SUM(F12:F13)</f>
        <v>0</v>
      </c>
      <c r="G14" s="86"/>
      <c r="H14" s="86">
        <f>SUM(H12:H13)</f>
        <v>0</v>
      </c>
      <c r="I14" s="149"/>
      <c r="J14" s="86">
        <f>SUM(J12:J13)</f>
        <v>0</v>
      </c>
      <c r="K14" s="149"/>
      <c r="L14" s="86">
        <f>SUM(L12:L13)</f>
        <v>-34570</v>
      </c>
      <c r="M14" s="86"/>
      <c r="N14" s="75">
        <f>SUM(N12:N13)</f>
        <v>-34570</v>
      </c>
      <c r="O14" s="145"/>
    </row>
    <row r="15" spans="1:16" ht="24" customHeight="1" thickBot="1">
      <c r="A15" s="144" t="s">
        <v>192</v>
      </c>
      <c r="B15" s="137"/>
      <c r="D15" s="38">
        <f>SUM(D9:D11,D14)</f>
        <v>869102</v>
      </c>
      <c r="E15" s="19"/>
      <c r="F15" s="38">
        <f>SUM(F9:F11,F14)</f>
        <v>2176833</v>
      </c>
      <c r="G15" s="19"/>
      <c r="H15" s="38">
        <f>SUM(H9:H11,H14)</f>
        <v>1322100</v>
      </c>
      <c r="I15" s="19"/>
      <c r="J15" s="38">
        <f>SUM(J9:J11,J14)</f>
        <v>0</v>
      </c>
      <c r="K15" s="19"/>
      <c r="L15" s="38">
        <f>SUM(L9:L11,L14)</f>
        <v>-60573</v>
      </c>
      <c r="M15" s="76"/>
      <c r="N15" s="38">
        <f>SUM(N9:N11,N14)</f>
        <v>4307462</v>
      </c>
      <c r="O15" s="145">
        <f>N15-4307462</f>
        <v>0</v>
      </c>
    </row>
    <row r="16" spans="1:16" ht="24" customHeight="1" thickTop="1">
      <c r="A16" s="144"/>
      <c r="B16" s="137"/>
      <c r="D16" s="19"/>
      <c r="E16" s="19"/>
      <c r="F16" s="19"/>
      <c r="G16" s="19"/>
      <c r="H16" s="19"/>
      <c r="I16" s="19"/>
      <c r="J16" s="19"/>
      <c r="K16" s="19"/>
      <c r="L16" s="19"/>
      <c r="M16" s="76"/>
      <c r="N16" s="19"/>
      <c r="O16" s="145"/>
    </row>
    <row r="17" spans="1:15" ht="24" customHeight="1">
      <c r="A17" s="144" t="s">
        <v>139</v>
      </c>
      <c r="B17" s="150"/>
      <c r="D17" s="76">
        <v>2323094</v>
      </c>
      <c r="E17" s="135"/>
      <c r="F17" s="76">
        <v>3206433</v>
      </c>
      <c r="G17" s="76"/>
      <c r="H17" s="76">
        <v>0</v>
      </c>
      <c r="I17" s="135"/>
      <c r="J17" s="76">
        <v>0</v>
      </c>
      <c r="K17" s="135"/>
      <c r="L17" s="76">
        <v>-56913</v>
      </c>
      <c r="M17" s="80"/>
      <c r="N17" s="19">
        <f>SUM(D17:L17)</f>
        <v>5472614</v>
      </c>
      <c r="O17" s="145"/>
    </row>
    <row r="18" spans="1:15" ht="24" customHeight="1">
      <c r="A18" s="146" t="s">
        <v>136</v>
      </c>
      <c r="B18" s="150"/>
      <c r="D18" s="82">
        <v>0</v>
      </c>
      <c r="E18" s="147"/>
      <c r="F18" s="82">
        <v>0</v>
      </c>
      <c r="G18" s="81"/>
      <c r="H18" s="82">
        <v>0</v>
      </c>
      <c r="I18" s="147"/>
      <c r="J18" s="82">
        <v>0</v>
      </c>
      <c r="K18" s="147"/>
      <c r="L18" s="82">
        <f>'PL;T_9M'!J27</f>
        <v>85159</v>
      </c>
      <c r="M18" s="83"/>
      <c r="N18" s="72">
        <f>SUM(D18:L18)</f>
        <v>85159</v>
      </c>
      <c r="O18" s="145"/>
    </row>
    <row r="19" spans="1:15" ht="24" customHeight="1">
      <c r="A19" s="146" t="s">
        <v>137</v>
      </c>
      <c r="B19" s="150"/>
      <c r="D19" s="84">
        <v>0</v>
      </c>
      <c r="E19" s="147"/>
      <c r="F19" s="84">
        <v>0</v>
      </c>
      <c r="G19" s="81"/>
      <c r="H19" s="84">
        <v>0</v>
      </c>
      <c r="I19" s="147"/>
      <c r="J19" s="84">
        <v>0</v>
      </c>
      <c r="K19" s="147"/>
      <c r="L19" s="84">
        <f>'PL;T_9M'!J43</f>
        <v>0</v>
      </c>
      <c r="M19" s="83"/>
      <c r="N19" s="74">
        <f>SUM(D19:L19)</f>
        <v>0</v>
      </c>
      <c r="O19" s="145"/>
    </row>
    <row r="20" spans="1:15" ht="24" customHeight="1">
      <c r="A20" s="148" t="s">
        <v>138</v>
      </c>
      <c r="D20" s="86">
        <f>SUM(D18:D19)</f>
        <v>0</v>
      </c>
      <c r="E20" s="149"/>
      <c r="F20" s="86">
        <f>SUM(F18:F19)</f>
        <v>0</v>
      </c>
      <c r="G20" s="86"/>
      <c r="H20" s="86">
        <f>SUM(H18:H19)</f>
        <v>0</v>
      </c>
      <c r="I20" s="149"/>
      <c r="J20" s="86">
        <f>SUM(J18:J19)</f>
        <v>0</v>
      </c>
      <c r="K20" s="149"/>
      <c r="L20" s="86">
        <f>SUM(L18:L19)</f>
        <v>85159</v>
      </c>
      <c r="M20" s="86"/>
      <c r="N20" s="75">
        <f>SUM(N18:N19)</f>
        <v>85159</v>
      </c>
      <c r="O20" s="145"/>
    </row>
    <row r="21" spans="1:15" ht="24" customHeight="1" thickBot="1">
      <c r="A21" s="144" t="s">
        <v>190</v>
      </c>
      <c r="B21" s="150"/>
      <c r="D21" s="38">
        <f>SUM(D17,D20)</f>
        <v>2323094</v>
      </c>
      <c r="E21" s="19"/>
      <c r="F21" s="38">
        <f>SUM(F17,F20)</f>
        <v>3206433</v>
      </c>
      <c r="G21" s="19"/>
      <c r="H21" s="38">
        <f>SUM(H17,H20)</f>
        <v>0</v>
      </c>
      <c r="I21" s="19"/>
      <c r="J21" s="38">
        <f>SUM(J17,J20)</f>
        <v>0</v>
      </c>
      <c r="K21" s="19"/>
      <c r="L21" s="38">
        <f>SUM(L17,L20)</f>
        <v>28246</v>
      </c>
      <c r="M21" s="76"/>
      <c r="N21" s="38">
        <f>SUM(N17,N20)</f>
        <v>5557773</v>
      </c>
      <c r="O21" s="145">
        <f>N21-'BS;T'!J82</f>
        <v>0</v>
      </c>
    </row>
    <row r="22" spans="1:15" ht="24" customHeight="1" thickTop="1">
      <c r="A22" s="144"/>
      <c r="B22" s="137"/>
      <c r="D22" s="78"/>
      <c r="E22" s="151"/>
      <c r="F22" s="78"/>
      <c r="G22" s="78"/>
      <c r="H22" s="78"/>
      <c r="I22" s="151"/>
      <c r="J22" s="78"/>
      <c r="K22" s="151"/>
      <c r="L22" s="78"/>
      <c r="M22" s="87"/>
      <c r="N22" s="78"/>
      <c r="O22" s="152"/>
    </row>
    <row r="23" spans="1:15" ht="24" customHeight="1">
      <c r="A23" s="132" t="s">
        <v>184</v>
      </c>
      <c r="L23" s="4"/>
    </row>
    <row r="24" spans="1:15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4" customHeight="1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</sheetData>
  <mergeCells count="3">
    <mergeCell ref="D6:N6"/>
    <mergeCell ref="J7:L7"/>
    <mergeCell ref="H7:H8"/>
  </mergeCells>
  <pageMargins left="0.74803149606299213" right="0.78740157480314965" top="0.74803149606299213" bottom="0.51181102362204722" header="0.51181102362204722" footer="0.51181102362204722"/>
  <pageSetup paperSize="9" scale="75" firstPageNumber="10" fitToHeight="0" orientation="landscape" useFirstPageNumber="1" r:id="rId1"/>
  <headerFooter>
    <oddFooter>&amp;R&amp;"Angsana New,ธรรมดา"&amp;16&amp;P</oddFooter>
  </headerFooter>
  <ignoredErrors>
    <ignoredError sqref="D14:F14 H14:N14 M15 K15 I15 I16:N17 E15 D16:F20 M18:N19 I18:K19 I20:N20 D15 D21:N21 G20:H20 G18:H19 L18:L19 G16:H17 F15:H15 J15 L15 N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66FFFF"/>
    <pageSetUpPr fitToPage="1"/>
  </sheetPr>
  <dimension ref="A1:P96"/>
  <sheetViews>
    <sheetView tabSelected="1" view="pageBreakPreview" topLeftCell="A53" zoomScale="80" zoomScaleNormal="100" zoomScaleSheetLayoutView="80" workbookViewId="0">
      <selection activeCell="O73" sqref="O73"/>
    </sheetView>
  </sheetViews>
  <sheetFormatPr defaultColWidth="9" defaultRowHeight="24" customHeight="1"/>
  <cols>
    <col min="1" max="2" width="2.625" style="95" customWidth="1"/>
    <col min="3" max="3" width="64" style="95" customWidth="1"/>
    <col min="4" max="4" width="13.25" style="2" customWidth="1"/>
    <col min="5" max="5" width="1.75" style="95" customWidth="1"/>
    <col min="6" max="6" width="19.75" style="2" customWidth="1"/>
    <col min="7" max="7" width="1.75" style="95" customWidth="1"/>
    <col min="8" max="8" width="19.75" style="95" customWidth="1"/>
    <col min="9" max="9" width="1.75" style="95" customWidth="1"/>
    <col min="10" max="10" width="19.75" style="2" customWidth="1"/>
    <col min="11" max="11" width="1.75" style="95" customWidth="1"/>
    <col min="12" max="12" width="19.75" style="95" customWidth="1"/>
    <col min="13" max="13" width="17.5" style="95" bestFit="1" customWidth="1"/>
    <col min="14" max="14" width="16.625" style="95" bestFit="1" customWidth="1"/>
    <col min="15" max="15" width="9" style="95"/>
    <col min="16" max="16" width="9.875" style="95" bestFit="1" customWidth="1"/>
    <col min="17" max="16384" width="9" style="95"/>
  </cols>
  <sheetData>
    <row r="1" spans="1:12" ht="24" customHeight="1">
      <c r="J1" s="95"/>
      <c r="L1" s="2" t="s">
        <v>147</v>
      </c>
    </row>
    <row r="2" spans="1:12" ht="24" customHeight="1">
      <c r="A2" s="120" t="str">
        <f>'BS;T'!A2</f>
        <v>บริษัท อัลฟ่า ดิวิชั่นส์ จำกัด (มหาชน) และบริษัทย่อย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98"/>
    </row>
    <row r="3" spans="1:12" ht="24" customHeight="1">
      <c r="A3" s="120" t="s">
        <v>40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98"/>
    </row>
    <row r="4" spans="1:12" ht="24" customHeight="1">
      <c r="A4" s="97" t="str">
        <f>'PL;T_9M'!A4</f>
        <v>สำหรับงวดเก้าเดือนสิ้นสุดวันที่ 30 กันยายน 2567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8"/>
    </row>
    <row r="5" spans="1:12" ht="24" customHeight="1">
      <c r="A5" s="97"/>
      <c r="B5" s="97"/>
      <c r="C5" s="97"/>
      <c r="D5" s="97"/>
      <c r="E5" s="97"/>
      <c r="F5" s="97"/>
      <c r="G5" s="97"/>
      <c r="H5" s="121"/>
      <c r="I5" s="97"/>
      <c r="J5" s="97"/>
      <c r="K5" s="97"/>
      <c r="L5" s="18" t="s">
        <v>134</v>
      </c>
    </row>
    <row r="6" spans="1:12" ht="24" customHeight="1">
      <c r="D6" s="95"/>
      <c r="F6" s="182" t="s">
        <v>0</v>
      </c>
      <c r="G6" s="182"/>
      <c r="H6" s="182"/>
      <c r="J6" s="182" t="s">
        <v>1</v>
      </c>
      <c r="K6" s="182"/>
      <c r="L6" s="182"/>
    </row>
    <row r="7" spans="1:12" ht="24" customHeight="1">
      <c r="D7" s="95"/>
      <c r="F7" s="41" t="s">
        <v>135</v>
      </c>
      <c r="H7" s="41" t="s">
        <v>123</v>
      </c>
      <c r="J7" s="41" t="s">
        <v>135</v>
      </c>
      <c r="L7" s="41" t="s">
        <v>123</v>
      </c>
    </row>
    <row r="8" spans="1:12" s="97" customFormat="1" ht="24" customHeight="1">
      <c r="A8" s="97" t="s">
        <v>41</v>
      </c>
      <c r="D8" s="23"/>
      <c r="F8" s="24"/>
      <c r="I8" s="25"/>
      <c r="J8" s="24"/>
      <c r="L8" s="46"/>
    </row>
    <row r="9" spans="1:12" s="97" customFormat="1" ht="24" customHeight="1">
      <c r="A9" s="95" t="s">
        <v>155</v>
      </c>
      <c r="D9" s="24"/>
      <c r="E9" s="47"/>
      <c r="F9" s="26">
        <f>'PL;T_9M'!F22</f>
        <v>306341</v>
      </c>
      <c r="G9" s="26"/>
      <c r="H9" s="26">
        <f>'PL;T_9M'!H22</f>
        <v>-66125</v>
      </c>
      <c r="I9" s="26"/>
      <c r="J9" s="26">
        <f>'PL;T_9M'!J22</f>
        <v>86786</v>
      </c>
      <c r="K9" s="26"/>
      <c r="L9" s="26">
        <f>'PL;T_9M'!L22</f>
        <v>-34570</v>
      </c>
    </row>
    <row r="10" spans="1:12" s="97" customFormat="1" ht="24" customHeight="1">
      <c r="A10" s="95" t="s">
        <v>161</v>
      </c>
      <c r="D10" s="24"/>
      <c r="E10" s="47"/>
      <c r="F10" s="26">
        <v>-12971</v>
      </c>
      <c r="G10" s="26"/>
      <c r="H10" s="26">
        <f>'PL;T_9M'!H26+404</f>
        <v>-23351</v>
      </c>
      <c r="I10" s="26"/>
      <c r="J10" s="1">
        <v>0</v>
      </c>
      <c r="K10" s="26"/>
      <c r="L10" s="1">
        <v>0</v>
      </c>
    </row>
    <row r="11" spans="1:12" ht="24" customHeight="1">
      <c r="A11" s="95" t="s">
        <v>77</v>
      </c>
      <c r="D11" s="27"/>
      <c r="E11" s="28"/>
      <c r="F11" s="7"/>
      <c r="G11" s="26"/>
      <c r="H11" s="7"/>
      <c r="I11" s="26"/>
      <c r="J11" s="7"/>
      <c r="K11" s="26"/>
      <c r="L11" s="7"/>
    </row>
    <row r="12" spans="1:12" ht="24" customHeight="1">
      <c r="B12" s="95" t="s">
        <v>76</v>
      </c>
      <c r="D12" s="27"/>
      <c r="E12" s="28"/>
      <c r="F12" s="7"/>
      <c r="G12" s="26"/>
      <c r="H12" s="7"/>
      <c r="I12" s="26"/>
      <c r="J12" s="7"/>
      <c r="K12" s="26"/>
      <c r="L12" s="7"/>
    </row>
    <row r="13" spans="1:12" ht="24" customHeight="1">
      <c r="A13" s="95" t="s">
        <v>42</v>
      </c>
      <c r="D13" s="27"/>
      <c r="E13" s="28"/>
      <c r="F13" s="1">
        <v>36680</v>
      </c>
      <c r="G13" s="26"/>
      <c r="H13" s="1">
        <v>14499</v>
      </c>
      <c r="I13" s="26"/>
      <c r="J13" s="1">
        <f>4695+12</f>
        <v>4707</v>
      </c>
      <c r="K13" s="26"/>
      <c r="L13" s="7">
        <v>4171</v>
      </c>
    </row>
    <row r="14" spans="1:12" ht="24" customHeight="1">
      <c r="A14" s="95" t="s">
        <v>120</v>
      </c>
      <c r="D14" s="27"/>
      <c r="E14" s="28"/>
      <c r="F14" s="1">
        <v>2222</v>
      </c>
      <c r="G14" s="26"/>
      <c r="H14" s="7">
        <v>5011</v>
      </c>
      <c r="I14" s="26"/>
      <c r="J14" s="1">
        <v>0</v>
      </c>
      <c r="K14" s="26"/>
      <c r="L14" s="7">
        <v>0</v>
      </c>
    </row>
    <row r="15" spans="1:12" ht="24" customHeight="1">
      <c r="A15" s="95" t="s">
        <v>178</v>
      </c>
      <c r="D15" s="27"/>
      <c r="E15" s="28"/>
      <c r="F15" s="1">
        <v>366</v>
      </c>
      <c r="G15" s="26"/>
      <c r="H15" s="1">
        <v>329</v>
      </c>
      <c r="I15" s="26"/>
      <c r="J15" s="1">
        <v>0</v>
      </c>
      <c r="K15" s="26"/>
      <c r="L15" s="7">
        <v>0</v>
      </c>
    </row>
    <row r="16" spans="1:12" ht="24" customHeight="1">
      <c r="A16" s="95" t="s">
        <v>146</v>
      </c>
      <c r="D16" s="27"/>
      <c r="E16" s="28"/>
      <c r="F16" s="1">
        <v>-12</v>
      </c>
      <c r="G16" s="26"/>
      <c r="H16" s="7">
        <v>-7</v>
      </c>
      <c r="I16" s="26"/>
      <c r="J16" s="1">
        <v>0</v>
      </c>
      <c r="K16" s="26"/>
      <c r="L16" s="7">
        <v>0</v>
      </c>
    </row>
    <row r="17" spans="1:13" ht="24" customHeight="1">
      <c r="A17" s="95" t="s">
        <v>121</v>
      </c>
      <c r="D17" s="27"/>
      <c r="E17" s="28"/>
      <c r="F17" s="1">
        <v>550</v>
      </c>
      <c r="G17" s="26"/>
      <c r="H17" s="7">
        <v>2527</v>
      </c>
      <c r="I17" s="26"/>
      <c r="J17" s="1">
        <v>0</v>
      </c>
      <c r="K17" s="26"/>
      <c r="L17" s="7">
        <v>0</v>
      </c>
    </row>
    <row r="18" spans="1:13" ht="24" customHeight="1">
      <c r="A18" s="95" t="s">
        <v>122</v>
      </c>
      <c r="D18" s="27"/>
      <c r="E18" s="28"/>
      <c r="F18" s="1">
        <v>4252</v>
      </c>
      <c r="G18" s="26"/>
      <c r="H18" s="7">
        <v>531</v>
      </c>
      <c r="I18" s="26"/>
      <c r="J18" s="1">
        <v>0</v>
      </c>
      <c r="K18" s="26"/>
      <c r="L18" s="7">
        <v>0</v>
      </c>
    </row>
    <row r="19" spans="1:13" ht="24" customHeight="1">
      <c r="A19" s="95" t="s">
        <v>142</v>
      </c>
      <c r="D19" s="27"/>
      <c r="E19" s="28"/>
      <c r="F19" s="1">
        <v>-107787</v>
      </c>
      <c r="G19" s="26"/>
      <c r="H19" s="7">
        <v>0</v>
      </c>
      <c r="I19" s="26"/>
      <c r="J19" s="1">
        <v>0</v>
      </c>
      <c r="K19" s="26"/>
      <c r="L19" s="7">
        <v>0</v>
      </c>
    </row>
    <row r="20" spans="1:13" ht="24" customHeight="1">
      <c r="A20" s="95" t="s">
        <v>188</v>
      </c>
      <c r="D20" s="27"/>
      <c r="E20" s="28"/>
      <c r="F20" s="1">
        <v>-58750</v>
      </c>
      <c r="G20" s="26"/>
      <c r="H20" s="7">
        <v>0</v>
      </c>
      <c r="I20" s="26"/>
      <c r="J20" s="1">
        <v>-55074</v>
      </c>
      <c r="K20" s="26"/>
      <c r="L20" s="7">
        <v>0</v>
      </c>
      <c r="M20" s="115"/>
    </row>
    <row r="21" spans="1:13" ht="24" customHeight="1">
      <c r="A21" s="95" t="s">
        <v>179</v>
      </c>
      <c r="D21" s="27"/>
      <c r="E21" s="28"/>
      <c r="F21" s="1">
        <v>68</v>
      </c>
      <c r="G21" s="26"/>
      <c r="H21" s="7">
        <v>0</v>
      </c>
      <c r="I21" s="26"/>
      <c r="J21" s="1">
        <v>0</v>
      </c>
      <c r="K21" s="26"/>
      <c r="L21" s="1">
        <v>0</v>
      </c>
    </row>
    <row r="22" spans="1:13" ht="24" customHeight="1">
      <c r="A22" s="95" t="s">
        <v>180</v>
      </c>
      <c r="D22" s="27"/>
      <c r="E22" s="28"/>
      <c r="F22" s="7">
        <v>-4755</v>
      </c>
      <c r="G22" s="26"/>
      <c r="H22" s="7">
        <v>1535</v>
      </c>
      <c r="I22" s="26"/>
      <c r="J22" s="7">
        <v>0</v>
      </c>
      <c r="K22" s="26"/>
      <c r="L22" s="7">
        <v>0</v>
      </c>
    </row>
    <row r="23" spans="1:13" ht="24" customHeight="1">
      <c r="A23" s="95" t="s">
        <v>175</v>
      </c>
      <c r="D23" s="27"/>
      <c r="E23" s="28"/>
      <c r="F23" s="7">
        <v>475</v>
      </c>
      <c r="G23" s="26"/>
      <c r="H23" s="7">
        <v>408</v>
      </c>
      <c r="I23" s="26"/>
      <c r="J23" s="7">
        <v>35</v>
      </c>
      <c r="K23" s="26"/>
      <c r="L23" s="7">
        <v>0</v>
      </c>
    </row>
    <row r="24" spans="1:13" ht="24" customHeight="1">
      <c r="A24" s="95" t="s">
        <v>86</v>
      </c>
      <c r="D24" s="27"/>
      <c r="E24" s="28"/>
      <c r="F24" s="7">
        <v>1997</v>
      </c>
      <c r="G24" s="26"/>
      <c r="H24" s="7">
        <v>445</v>
      </c>
      <c r="I24" s="26"/>
      <c r="J24" s="7">
        <v>171</v>
      </c>
      <c r="K24" s="26"/>
      <c r="L24" s="7">
        <v>444</v>
      </c>
    </row>
    <row r="25" spans="1:13" ht="24" customHeight="1">
      <c r="A25" s="95" t="s">
        <v>68</v>
      </c>
      <c r="D25" s="27"/>
      <c r="E25" s="28"/>
      <c r="F25" s="1">
        <v>1946</v>
      </c>
      <c r="G25" s="26"/>
      <c r="H25" s="7">
        <v>720</v>
      </c>
      <c r="I25" s="26"/>
      <c r="J25" s="1">
        <v>148</v>
      </c>
      <c r="K25" s="26"/>
      <c r="L25" s="7">
        <v>148</v>
      </c>
    </row>
    <row r="26" spans="1:13" ht="24" customHeight="1">
      <c r="A26" s="95" t="s">
        <v>119</v>
      </c>
      <c r="D26" s="27"/>
      <c r="E26" s="28"/>
      <c r="F26" s="1">
        <v>-3983</v>
      </c>
      <c r="G26" s="26"/>
      <c r="H26" s="7">
        <v>-373</v>
      </c>
      <c r="I26" s="26"/>
      <c r="J26" s="1">
        <v>16</v>
      </c>
      <c r="K26" s="26"/>
      <c r="L26" s="7">
        <v>15</v>
      </c>
    </row>
    <row r="27" spans="1:13" ht="24" hidden="1" customHeight="1">
      <c r="A27" s="95" t="s">
        <v>43</v>
      </c>
      <c r="D27" s="27"/>
      <c r="E27" s="28"/>
      <c r="F27" s="1"/>
      <c r="G27" s="26"/>
      <c r="H27" s="7"/>
      <c r="I27" s="26"/>
      <c r="J27" s="1"/>
      <c r="K27" s="26"/>
      <c r="L27" s="7"/>
    </row>
    <row r="28" spans="1:13" ht="24" customHeight="1">
      <c r="A28" s="95" t="s">
        <v>44</v>
      </c>
      <c r="D28" s="29"/>
      <c r="E28" s="28"/>
      <c r="F28" s="1">
        <v>-88160</v>
      </c>
      <c r="G28" s="26"/>
      <c r="H28" s="7">
        <v>-2947</v>
      </c>
      <c r="I28" s="26"/>
      <c r="J28" s="1">
        <v>-76117</v>
      </c>
      <c r="K28" s="26"/>
      <c r="L28" s="7">
        <v>-19574</v>
      </c>
    </row>
    <row r="29" spans="1:13" ht="24" customHeight="1">
      <c r="A29" s="95" t="s">
        <v>32</v>
      </c>
      <c r="D29" s="29"/>
      <c r="E29" s="28"/>
      <c r="F29" s="1">
        <v>28274</v>
      </c>
      <c r="G29" s="26"/>
      <c r="H29" s="7">
        <v>4099</v>
      </c>
      <c r="I29" s="26"/>
      <c r="J29" s="1">
        <v>148</v>
      </c>
      <c r="K29" s="26"/>
      <c r="L29" s="7">
        <v>123</v>
      </c>
    </row>
    <row r="30" spans="1:13" s="97" customFormat="1" ht="24" customHeight="1">
      <c r="A30" s="122" t="s">
        <v>45</v>
      </c>
      <c r="D30" s="24"/>
      <c r="E30" s="30"/>
      <c r="F30" s="37">
        <f>SUM(F9:F29)</f>
        <v>106753</v>
      </c>
      <c r="G30" s="31"/>
      <c r="H30" s="37">
        <f>SUM(H9:H29)</f>
        <v>-62699</v>
      </c>
      <c r="I30" s="31"/>
      <c r="J30" s="37">
        <f>SUM(J9:J29)</f>
        <v>-39180</v>
      </c>
      <c r="K30" s="31"/>
      <c r="L30" s="37">
        <f>SUM(L9:L29)</f>
        <v>-49243</v>
      </c>
    </row>
    <row r="31" spans="1:13" ht="24" customHeight="1">
      <c r="A31" s="122" t="s">
        <v>46</v>
      </c>
      <c r="D31" s="29"/>
      <c r="E31" s="123"/>
      <c r="F31" s="7"/>
      <c r="G31" s="26"/>
      <c r="H31" s="7"/>
      <c r="I31" s="26"/>
      <c r="J31" s="7"/>
      <c r="K31" s="26"/>
      <c r="L31" s="7"/>
    </row>
    <row r="32" spans="1:13" ht="24" customHeight="1">
      <c r="A32" s="95" t="s">
        <v>71</v>
      </c>
      <c r="D32" s="29"/>
      <c r="E32" s="123"/>
      <c r="F32" s="1">
        <v>-48198</v>
      </c>
      <c r="G32" s="26"/>
      <c r="H32" s="1">
        <v>-389</v>
      </c>
      <c r="I32" s="26"/>
      <c r="J32" s="1">
        <v>78</v>
      </c>
      <c r="K32" s="26"/>
      <c r="L32" s="1">
        <v>-1913</v>
      </c>
    </row>
    <row r="33" spans="1:16" ht="24" customHeight="1">
      <c r="A33" s="95" t="s">
        <v>117</v>
      </c>
      <c r="D33" s="29"/>
      <c r="E33" s="123"/>
      <c r="F33" s="1">
        <v>26147</v>
      </c>
      <c r="G33" s="26"/>
      <c r="H33" s="1">
        <v>28346</v>
      </c>
      <c r="I33" s="26"/>
      <c r="J33" s="1">
        <v>0</v>
      </c>
      <c r="K33" s="26"/>
      <c r="L33" s="1">
        <v>0</v>
      </c>
    </row>
    <row r="34" spans="1:16" ht="24" customHeight="1">
      <c r="A34" s="95" t="s">
        <v>128</v>
      </c>
      <c r="D34" s="29"/>
      <c r="E34" s="123"/>
      <c r="F34" s="1">
        <v>70710</v>
      </c>
      <c r="G34" s="26"/>
      <c r="H34" s="1">
        <v>-14882</v>
      </c>
      <c r="I34" s="26"/>
      <c r="J34" s="1">
        <v>0</v>
      </c>
      <c r="K34" s="26"/>
      <c r="L34" s="1">
        <v>0</v>
      </c>
    </row>
    <row r="35" spans="1:16" ht="24" customHeight="1">
      <c r="A35" s="95" t="s">
        <v>6</v>
      </c>
      <c r="D35" s="29"/>
      <c r="E35" s="123"/>
      <c r="F35" s="1">
        <v>1294</v>
      </c>
      <c r="G35" s="26"/>
      <c r="H35" s="1">
        <v>-1224</v>
      </c>
      <c r="I35" s="26"/>
      <c r="J35" s="1">
        <v>0</v>
      </c>
      <c r="K35" s="26"/>
      <c r="L35" s="1">
        <v>0</v>
      </c>
      <c r="N35" s="124"/>
      <c r="P35" s="125"/>
    </row>
    <row r="36" spans="1:16" ht="24" customHeight="1">
      <c r="A36" s="95" t="s">
        <v>118</v>
      </c>
      <c r="D36" s="29"/>
      <c r="E36" s="123"/>
      <c r="F36" s="1">
        <v>131</v>
      </c>
      <c r="G36" s="26"/>
      <c r="H36" s="1">
        <v>54</v>
      </c>
      <c r="I36" s="26"/>
      <c r="J36" s="1">
        <v>0</v>
      </c>
      <c r="K36" s="26"/>
      <c r="L36" s="1">
        <v>0</v>
      </c>
    </row>
    <row r="37" spans="1:16" ht="24" customHeight="1">
      <c r="A37" s="95" t="s">
        <v>59</v>
      </c>
      <c r="D37" s="29"/>
      <c r="E37" s="123"/>
      <c r="F37" s="1">
        <v>80677</v>
      </c>
      <c r="G37" s="26"/>
      <c r="H37" s="1">
        <v>18841</v>
      </c>
      <c r="I37" s="26"/>
      <c r="J37" s="1">
        <v>0</v>
      </c>
      <c r="K37" s="26"/>
      <c r="L37" s="1">
        <v>0</v>
      </c>
      <c r="N37" s="124"/>
      <c r="P37" s="125"/>
    </row>
    <row r="38" spans="1:16" ht="24" customHeight="1">
      <c r="A38" s="95" t="s">
        <v>7</v>
      </c>
      <c r="D38" s="29"/>
      <c r="E38" s="123"/>
      <c r="F38" s="1">
        <v>-65</v>
      </c>
      <c r="G38" s="26"/>
      <c r="H38" s="1">
        <v>-164883</v>
      </c>
      <c r="I38" s="26"/>
      <c r="J38" s="1">
        <v>1617</v>
      </c>
      <c r="K38" s="26"/>
      <c r="L38" s="1">
        <v>-60328</v>
      </c>
      <c r="M38" s="115"/>
    </row>
    <row r="39" spans="1:16" ht="24" customHeight="1">
      <c r="A39" s="95" t="s">
        <v>11</v>
      </c>
      <c r="D39" s="29"/>
      <c r="E39" s="123"/>
      <c r="F39" s="1">
        <v>60</v>
      </c>
      <c r="G39" s="26"/>
      <c r="H39" s="1">
        <v>-78</v>
      </c>
      <c r="I39" s="26"/>
      <c r="J39" s="1">
        <v>0</v>
      </c>
      <c r="K39" s="26"/>
      <c r="L39" s="1">
        <v>-78</v>
      </c>
    </row>
    <row r="40" spans="1:16" ht="24" customHeight="1">
      <c r="A40" s="95" t="s">
        <v>72</v>
      </c>
      <c r="D40" s="29"/>
      <c r="E40" s="123"/>
      <c r="F40" s="1">
        <v>14066</v>
      </c>
      <c r="G40" s="26"/>
      <c r="H40" s="1">
        <v>-32369</v>
      </c>
      <c r="I40" s="26"/>
      <c r="J40" s="1">
        <v>-4023</v>
      </c>
      <c r="K40" s="26"/>
      <c r="L40" s="1">
        <v>-2926</v>
      </c>
      <c r="M40" s="125"/>
    </row>
    <row r="41" spans="1:16" ht="24" customHeight="1">
      <c r="A41" s="95" t="s">
        <v>60</v>
      </c>
      <c r="D41" s="29"/>
      <c r="E41" s="123"/>
      <c r="F41" s="1">
        <v>9040</v>
      </c>
      <c r="G41" s="26"/>
      <c r="H41" s="1">
        <v>-9294</v>
      </c>
      <c r="I41" s="26"/>
      <c r="J41" s="1">
        <v>0</v>
      </c>
      <c r="K41" s="26"/>
      <c r="L41" s="1">
        <v>0</v>
      </c>
      <c r="M41" s="125"/>
    </row>
    <row r="42" spans="1:16" ht="24" customHeight="1">
      <c r="A42" s="95" t="s">
        <v>16</v>
      </c>
      <c r="D42" s="29"/>
      <c r="E42" s="123"/>
      <c r="F42" s="1">
        <v>4492</v>
      </c>
      <c r="G42" s="26"/>
      <c r="H42" s="1">
        <v>-2496</v>
      </c>
      <c r="I42" s="26"/>
      <c r="J42" s="1">
        <v>-432</v>
      </c>
      <c r="K42" s="26"/>
      <c r="L42" s="1">
        <v>34</v>
      </c>
      <c r="M42" s="124"/>
    </row>
    <row r="43" spans="1:16" ht="24" customHeight="1">
      <c r="A43" s="95" t="s">
        <v>61</v>
      </c>
      <c r="D43" s="27"/>
      <c r="E43" s="28"/>
      <c r="F43" s="1">
        <v>-429</v>
      </c>
      <c r="G43" s="26"/>
      <c r="H43" s="1">
        <v>-18</v>
      </c>
      <c r="I43" s="26"/>
      <c r="J43" s="1">
        <v>0</v>
      </c>
      <c r="K43" s="26"/>
      <c r="L43" s="1">
        <v>0</v>
      </c>
    </row>
    <row r="44" spans="1:16" s="97" customFormat="1" ht="24" customHeight="1">
      <c r="A44" s="97" t="s">
        <v>83</v>
      </c>
      <c r="D44" s="24"/>
      <c r="E44" s="126"/>
      <c r="F44" s="37">
        <f>SUM(F30:F43)</f>
        <v>264678</v>
      </c>
      <c r="G44" s="31"/>
      <c r="H44" s="37">
        <f>SUM(H30:H43)</f>
        <v>-241091</v>
      </c>
      <c r="I44" s="31"/>
      <c r="J44" s="37">
        <f>SUM(J30:J43)</f>
        <v>-41940</v>
      </c>
      <c r="K44" s="31"/>
      <c r="L44" s="37">
        <f>SUM(L30:L43)</f>
        <v>-114454</v>
      </c>
    </row>
    <row r="45" spans="1:16" s="97" customFormat="1" ht="24" customHeight="1">
      <c r="A45" s="95" t="s">
        <v>94</v>
      </c>
      <c r="B45" s="95"/>
      <c r="D45" s="24"/>
      <c r="E45" s="126"/>
      <c r="F45" s="1">
        <v>71685</v>
      </c>
      <c r="G45" s="31"/>
      <c r="H45" s="1">
        <v>1496</v>
      </c>
      <c r="I45" s="31"/>
      <c r="J45" s="1">
        <v>562</v>
      </c>
      <c r="K45" s="31"/>
      <c r="L45" s="1">
        <v>564</v>
      </c>
    </row>
    <row r="46" spans="1:16" s="97" customFormat="1" ht="24" customHeight="1">
      <c r="A46" s="95" t="s">
        <v>50</v>
      </c>
      <c r="B46" s="95"/>
      <c r="D46" s="24"/>
      <c r="E46" s="126"/>
      <c r="F46" s="1">
        <v>-12049</v>
      </c>
      <c r="G46" s="31"/>
      <c r="H46" s="1">
        <v>-4204</v>
      </c>
      <c r="I46" s="31"/>
      <c r="J46" s="1">
        <v>-146</v>
      </c>
      <c r="K46" s="31"/>
      <c r="L46" s="1">
        <v>0</v>
      </c>
    </row>
    <row r="47" spans="1:16" ht="24" customHeight="1">
      <c r="A47" s="95" t="s">
        <v>47</v>
      </c>
      <c r="D47" s="29"/>
      <c r="E47" s="123"/>
      <c r="F47" s="1">
        <v>-4924</v>
      </c>
      <c r="G47" s="26"/>
      <c r="H47" s="7">
        <v>-16005</v>
      </c>
      <c r="I47" s="26"/>
      <c r="J47" s="1">
        <v>-82</v>
      </c>
      <c r="K47" s="26"/>
      <c r="L47" s="40">
        <v>-17</v>
      </c>
    </row>
    <row r="48" spans="1:16" ht="24" customHeight="1">
      <c r="A48" s="97" t="s">
        <v>99</v>
      </c>
      <c r="D48" s="29"/>
      <c r="E48" s="123"/>
      <c r="F48" s="42">
        <f>SUM(F44:F47)</f>
        <v>319390</v>
      </c>
      <c r="G48" s="31"/>
      <c r="H48" s="42">
        <f>SUM(H44:H47)</f>
        <v>-259804</v>
      </c>
      <c r="I48" s="31"/>
      <c r="J48" s="42">
        <f>SUM(J44:J47)</f>
        <v>-41606</v>
      </c>
      <c r="K48" s="31"/>
      <c r="L48" s="42">
        <f>SUM(L44:L47)</f>
        <v>-113907</v>
      </c>
    </row>
    <row r="49" spans="1:14" ht="24" customHeight="1">
      <c r="A49" s="97"/>
      <c r="D49" s="29"/>
      <c r="E49" s="123"/>
      <c r="F49" s="22"/>
      <c r="G49" s="31"/>
      <c r="H49" s="22"/>
      <c r="I49" s="31"/>
      <c r="J49" s="22"/>
      <c r="K49" s="31"/>
      <c r="L49" s="22"/>
    </row>
    <row r="50" spans="1:14" ht="24" customHeight="1">
      <c r="A50" s="95" t="s">
        <v>184</v>
      </c>
      <c r="D50" s="29"/>
      <c r="E50" s="123"/>
      <c r="F50" s="22"/>
      <c r="G50" s="31"/>
      <c r="H50" s="22"/>
      <c r="I50" s="31"/>
      <c r="J50" s="22"/>
      <c r="K50" s="31"/>
      <c r="L50" s="22"/>
    </row>
    <row r="51" spans="1:14" ht="24" customHeight="1">
      <c r="D51" s="29"/>
      <c r="E51" s="123"/>
      <c r="F51" s="22"/>
      <c r="G51" s="31"/>
      <c r="H51" s="22"/>
      <c r="I51" s="31"/>
      <c r="J51" s="95"/>
      <c r="L51" s="2" t="s">
        <v>147</v>
      </c>
    </row>
    <row r="52" spans="1:14" ht="24" customHeight="1">
      <c r="A52" s="120" t="str">
        <f>A2</f>
        <v>บริษัท อัลฟ่า ดิวิชั่นส์ จำกัด (มหาชน) และบริษัทย่อย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98"/>
    </row>
    <row r="53" spans="1:14" ht="24" customHeight="1">
      <c r="A53" s="120" t="str">
        <f>A3</f>
        <v>งบกระแสเงินสด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98"/>
    </row>
    <row r="54" spans="1:14" ht="24" customHeight="1">
      <c r="A54" s="97" t="str">
        <f>A4</f>
        <v>สำหรับงวดเก้าเดือนสิ้นสุดวันที่ 30 กันยายน 2567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18"/>
    </row>
    <row r="55" spans="1:14" ht="24" customHeight="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18" t="str">
        <f>L5</f>
        <v>(หน่วย : พันบาท)</v>
      </c>
    </row>
    <row r="56" spans="1:14" ht="24" customHeight="1">
      <c r="D56" s="95"/>
      <c r="F56" s="182" t="s">
        <v>0</v>
      </c>
      <c r="G56" s="182"/>
      <c r="H56" s="182"/>
      <c r="J56" s="182" t="s">
        <v>1</v>
      </c>
      <c r="K56" s="182"/>
      <c r="L56" s="182"/>
    </row>
    <row r="57" spans="1:14" ht="24" customHeight="1">
      <c r="D57" s="100" t="s">
        <v>2</v>
      </c>
      <c r="F57" s="41" t="str">
        <f>F7</f>
        <v>2567</v>
      </c>
      <c r="H57" s="41" t="str">
        <f>H7</f>
        <v>2566</v>
      </c>
      <c r="J57" s="41" t="str">
        <f>J7</f>
        <v>2567</v>
      </c>
      <c r="L57" s="41" t="str">
        <f>L7</f>
        <v>2566</v>
      </c>
    </row>
    <row r="58" spans="1:14" ht="24" customHeight="1">
      <c r="A58" s="97" t="s">
        <v>48</v>
      </c>
      <c r="D58" s="18"/>
      <c r="F58" s="124"/>
      <c r="G58" s="124"/>
      <c r="H58" s="124"/>
      <c r="I58" s="33"/>
      <c r="J58" s="124"/>
      <c r="K58" s="124"/>
      <c r="L58" s="48"/>
    </row>
    <row r="59" spans="1:14" ht="24" customHeight="1">
      <c r="A59" s="95" t="s">
        <v>132</v>
      </c>
      <c r="D59" s="29"/>
      <c r="E59" s="123"/>
      <c r="F59" s="1">
        <v>3332</v>
      </c>
      <c r="G59" s="26"/>
      <c r="H59" s="7">
        <v>42648</v>
      </c>
      <c r="I59" s="26"/>
      <c r="J59" s="1">
        <v>0</v>
      </c>
      <c r="K59" s="26"/>
      <c r="L59" s="7">
        <v>0</v>
      </c>
    </row>
    <row r="60" spans="1:14" ht="24" hidden="1" customHeight="1">
      <c r="A60" s="95" t="s">
        <v>97</v>
      </c>
      <c r="D60" s="29"/>
      <c r="E60" s="123"/>
      <c r="F60" s="1">
        <v>0</v>
      </c>
      <c r="G60" s="26"/>
      <c r="H60" s="1">
        <v>0</v>
      </c>
      <c r="I60" s="26"/>
      <c r="J60" s="1">
        <v>0</v>
      </c>
      <c r="K60" s="26"/>
      <c r="L60" s="1">
        <v>0</v>
      </c>
      <c r="M60" s="9"/>
      <c r="N60" s="127"/>
    </row>
    <row r="61" spans="1:14" ht="24" hidden="1" customHeight="1">
      <c r="A61" s="95" t="s">
        <v>98</v>
      </c>
      <c r="D61" s="29"/>
      <c r="E61" s="123"/>
      <c r="F61" s="1">
        <v>0</v>
      </c>
      <c r="G61" s="26"/>
      <c r="H61" s="1">
        <v>0</v>
      </c>
      <c r="I61" s="26"/>
      <c r="J61" s="1">
        <v>0</v>
      </c>
      <c r="K61" s="26"/>
      <c r="L61" s="1">
        <v>0</v>
      </c>
      <c r="M61" s="127"/>
    </row>
    <row r="62" spans="1:14" ht="24" customHeight="1">
      <c r="A62" s="95" t="s">
        <v>144</v>
      </c>
      <c r="D62" s="29"/>
      <c r="E62" s="123"/>
      <c r="F62" s="1">
        <v>190</v>
      </c>
      <c r="G62" s="26"/>
      <c r="H62" s="1">
        <v>0</v>
      </c>
      <c r="I62" s="26"/>
      <c r="J62" s="1">
        <v>40</v>
      </c>
      <c r="K62" s="26"/>
      <c r="L62" s="1">
        <v>0</v>
      </c>
      <c r="M62" s="127"/>
    </row>
    <row r="63" spans="1:14" ht="24" customHeight="1">
      <c r="A63" s="95" t="s">
        <v>183</v>
      </c>
      <c r="B63" s="128"/>
      <c r="C63" s="128"/>
      <c r="D63" s="96"/>
      <c r="F63" s="1">
        <v>-11933</v>
      </c>
      <c r="G63" s="26"/>
      <c r="H63" s="1">
        <v>-788</v>
      </c>
      <c r="I63" s="26"/>
      <c r="J63" s="1">
        <v>-131</v>
      </c>
      <c r="K63" s="26"/>
      <c r="L63" s="1">
        <v>-247</v>
      </c>
      <c r="N63" s="9"/>
    </row>
    <row r="64" spans="1:14" ht="24" customHeight="1">
      <c r="A64" s="95" t="s">
        <v>181</v>
      </c>
      <c r="B64" s="128"/>
      <c r="C64" s="128"/>
      <c r="D64" s="96"/>
      <c r="F64" s="1">
        <v>-202</v>
      </c>
      <c r="G64" s="26"/>
      <c r="H64" s="1">
        <v>0</v>
      </c>
      <c r="I64" s="26"/>
      <c r="J64" s="1">
        <v>0</v>
      </c>
      <c r="K64" s="26"/>
      <c r="L64" s="1">
        <v>0</v>
      </c>
      <c r="N64" s="9"/>
    </row>
    <row r="65" spans="1:14" ht="24" customHeight="1">
      <c r="A65" s="95" t="s">
        <v>111</v>
      </c>
      <c r="B65" s="128"/>
      <c r="C65" s="128"/>
      <c r="D65" s="96"/>
      <c r="F65" s="1">
        <v>0</v>
      </c>
      <c r="G65" s="26"/>
      <c r="H65" s="1">
        <v>-646</v>
      </c>
      <c r="I65" s="26"/>
      <c r="J65" s="1">
        <v>0</v>
      </c>
      <c r="K65" s="26"/>
      <c r="L65" s="1">
        <v>-646</v>
      </c>
      <c r="N65" s="9"/>
    </row>
    <row r="66" spans="1:14" ht="24" customHeight="1">
      <c r="A66" s="95" t="s">
        <v>114</v>
      </c>
      <c r="D66" s="96"/>
      <c r="F66" s="1">
        <v>7614</v>
      </c>
      <c r="G66" s="26"/>
      <c r="H66" s="1">
        <v>163652</v>
      </c>
      <c r="I66" s="26"/>
      <c r="J66" s="1">
        <v>0</v>
      </c>
      <c r="K66" s="26"/>
      <c r="L66" s="1">
        <v>0</v>
      </c>
    </row>
    <row r="67" spans="1:14" ht="24" customHeight="1">
      <c r="A67" s="95" t="s">
        <v>130</v>
      </c>
      <c r="D67" s="96"/>
      <c r="F67" s="1">
        <v>-595731</v>
      </c>
      <c r="G67" s="26"/>
      <c r="H67" s="1">
        <v>-190000</v>
      </c>
      <c r="I67" s="26"/>
      <c r="J67" s="1">
        <v>0</v>
      </c>
      <c r="K67" s="26"/>
      <c r="L67" s="1">
        <v>-190000</v>
      </c>
    </row>
    <row r="68" spans="1:14" ht="24" customHeight="1">
      <c r="A68" s="95" t="s">
        <v>91</v>
      </c>
      <c r="D68" s="96"/>
      <c r="F68" s="1">
        <v>0</v>
      </c>
      <c r="G68" s="26"/>
      <c r="H68" s="1">
        <v>0</v>
      </c>
      <c r="I68" s="26"/>
      <c r="J68" s="1">
        <v>465195</v>
      </c>
      <c r="K68" s="26"/>
      <c r="L68" s="1">
        <v>84000</v>
      </c>
      <c r="N68" s="9"/>
    </row>
    <row r="69" spans="1:14" ht="24" customHeight="1">
      <c r="A69" s="95" t="s">
        <v>92</v>
      </c>
      <c r="D69" s="96"/>
      <c r="F69" s="1">
        <v>0</v>
      </c>
      <c r="G69" s="26"/>
      <c r="H69" s="1">
        <v>0</v>
      </c>
      <c r="I69" s="26"/>
      <c r="J69" s="1">
        <v>-758201</v>
      </c>
      <c r="K69" s="26"/>
      <c r="L69" s="1">
        <v>-2546000</v>
      </c>
    </row>
    <row r="70" spans="1:14" ht="24" customHeight="1">
      <c r="A70" s="95" t="s">
        <v>199</v>
      </c>
      <c r="D70" s="29"/>
      <c r="E70" s="123"/>
      <c r="F70" s="1">
        <v>426695</v>
      </c>
      <c r="G70" s="26"/>
      <c r="H70" s="1">
        <v>0</v>
      </c>
      <c r="I70" s="26"/>
      <c r="J70" s="1">
        <v>0</v>
      </c>
      <c r="K70" s="26"/>
      <c r="L70" s="1">
        <v>0</v>
      </c>
    </row>
    <row r="71" spans="1:14" ht="24" customHeight="1">
      <c r="A71" s="95" t="s">
        <v>193</v>
      </c>
      <c r="D71" s="96"/>
      <c r="F71" s="1">
        <v>292841</v>
      </c>
      <c r="G71" s="26"/>
      <c r="H71" s="1">
        <v>0</v>
      </c>
      <c r="I71" s="26"/>
      <c r="J71" s="1">
        <v>300000</v>
      </c>
      <c r="K71" s="26"/>
      <c r="L71" s="1">
        <v>0</v>
      </c>
    </row>
    <row r="72" spans="1:14" ht="24" customHeight="1">
      <c r="A72" s="95" t="s">
        <v>44</v>
      </c>
      <c r="D72" s="96"/>
      <c r="F72" s="1">
        <v>27054</v>
      </c>
      <c r="G72" s="26"/>
      <c r="H72" s="40">
        <v>831</v>
      </c>
      <c r="I72" s="26"/>
      <c r="J72" s="1">
        <v>78493</v>
      </c>
      <c r="K72" s="26"/>
      <c r="L72" s="1">
        <v>831</v>
      </c>
    </row>
    <row r="73" spans="1:14" ht="24" customHeight="1">
      <c r="A73" s="97" t="s">
        <v>87</v>
      </c>
      <c r="D73" s="129"/>
      <c r="F73" s="42">
        <f>SUM(F59:F72)</f>
        <v>149860</v>
      </c>
      <c r="G73" s="31"/>
      <c r="H73" s="42">
        <f>SUM(H59:H72)</f>
        <v>15697</v>
      </c>
      <c r="I73" s="31"/>
      <c r="J73" s="42">
        <f>SUM(J59:J72)</f>
        <v>85396</v>
      </c>
      <c r="K73" s="31"/>
      <c r="L73" s="42">
        <f>SUM(L59:L72)</f>
        <v>-2652062</v>
      </c>
    </row>
    <row r="74" spans="1:14" ht="24" customHeight="1">
      <c r="A74" s="97" t="s">
        <v>49</v>
      </c>
      <c r="D74" s="18"/>
      <c r="F74" s="115"/>
      <c r="G74" s="124"/>
      <c r="H74" s="115"/>
      <c r="I74" s="33"/>
      <c r="J74" s="115"/>
      <c r="K74" s="124"/>
      <c r="L74" s="115"/>
    </row>
    <row r="75" spans="1:14" ht="24" customHeight="1">
      <c r="A75" s="95" t="s">
        <v>145</v>
      </c>
      <c r="D75" s="29"/>
      <c r="E75" s="123"/>
      <c r="F75" s="1">
        <v>-108030</v>
      </c>
      <c r="G75" s="26"/>
      <c r="H75" s="1">
        <v>0</v>
      </c>
      <c r="I75" s="26"/>
      <c r="J75" s="1">
        <v>0</v>
      </c>
      <c r="K75" s="26"/>
      <c r="L75" s="1">
        <v>0</v>
      </c>
    </row>
    <row r="76" spans="1:14" ht="24" customHeight="1">
      <c r="A76" s="95" t="s">
        <v>88</v>
      </c>
      <c r="D76" s="18"/>
      <c r="F76" s="1">
        <v>0</v>
      </c>
      <c r="G76" s="26"/>
      <c r="H76" s="1">
        <v>2500</v>
      </c>
      <c r="I76" s="26"/>
      <c r="J76" s="1">
        <v>0</v>
      </c>
      <c r="K76" s="26"/>
      <c r="L76" s="1">
        <v>0</v>
      </c>
    </row>
    <row r="77" spans="1:14" ht="24" customHeight="1">
      <c r="A77" s="95" t="s">
        <v>95</v>
      </c>
      <c r="D77" s="18"/>
      <c r="F77" s="1">
        <v>-104036</v>
      </c>
      <c r="G77" s="26"/>
      <c r="H77" s="1">
        <v>-66221</v>
      </c>
      <c r="I77" s="26"/>
      <c r="J77" s="1">
        <v>0</v>
      </c>
      <c r="K77" s="26"/>
      <c r="L77" s="1">
        <v>0</v>
      </c>
    </row>
    <row r="78" spans="1:14" ht="24" hidden="1" customHeight="1">
      <c r="A78" s="95" t="s">
        <v>89</v>
      </c>
      <c r="D78" s="18"/>
      <c r="F78" s="1">
        <v>0</v>
      </c>
      <c r="G78" s="26"/>
      <c r="H78" s="1">
        <v>0</v>
      </c>
      <c r="I78" s="26"/>
      <c r="J78" s="1">
        <v>0</v>
      </c>
      <c r="K78" s="26"/>
      <c r="L78" s="1">
        <v>0</v>
      </c>
    </row>
    <row r="79" spans="1:14" ht="24" customHeight="1">
      <c r="A79" s="95" t="s">
        <v>174</v>
      </c>
      <c r="D79" s="18"/>
      <c r="F79" s="1">
        <v>0</v>
      </c>
      <c r="G79" s="26"/>
      <c r="H79" s="1">
        <v>1743447</v>
      </c>
      <c r="I79" s="26"/>
      <c r="J79" s="1">
        <v>0</v>
      </c>
      <c r="K79" s="26"/>
      <c r="L79" s="1">
        <v>1743447</v>
      </c>
    </row>
    <row r="80" spans="1:14" ht="24" customHeight="1">
      <c r="A80" s="95" t="s">
        <v>191</v>
      </c>
      <c r="D80" s="18"/>
      <c r="F80" s="1">
        <v>0</v>
      </c>
      <c r="G80" s="26"/>
      <c r="H80" s="1">
        <v>1322100</v>
      </c>
      <c r="I80" s="26"/>
      <c r="J80" s="1">
        <v>0</v>
      </c>
      <c r="K80" s="26"/>
      <c r="L80" s="1">
        <v>1322100</v>
      </c>
    </row>
    <row r="81" spans="1:12" ht="24" customHeight="1">
      <c r="A81" s="95" t="s">
        <v>182</v>
      </c>
      <c r="D81" s="18"/>
      <c r="F81" s="1">
        <v>-3234</v>
      </c>
      <c r="G81" s="26"/>
      <c r="H81" s="1">
        <v>0</v>
      </c>
      <c r="I81" s="26"/>
      <c r="J81" s="1">
        <v>0</v>
      </c>
      <c r="K81" s="26"/>
      <c r="L81" s="1">
        <v>0</v>
      </c>
    </row>
    <row r="82" spans="1:12" ht="24" customHeight="1">
      <c r="A82" s="95" t="s">
        <v>66</v>
      </c>
      <c r="D82" s="18"/>
      <c r="F82" s="1">
        <v>-2831</v>
      </c>
      <c r="G82" s="26"/>
      <c r="H82" s="1">
        <v>-1845</v>
      </c>
      <c r="I82" s="26"/>
      <c r="J82" s="1">
        <v>-1832</v>
      </c>
      <c r="K82" s="26"/>
      <c r="L82" s="1">
        <v>-1240</v>
      </c>
    </row>
    <row r="83" spans="1:12" ht="24" customHeight="1">
      <c r="A83" s="97" t="s">
        <v>79</v>
      </c>
      <c r="D83" s="34"/>
      <c r="F83" s="42">
        <f>SUM(F75:F82)</f>
        <v>-218131</v>
      </c>
      <c r="G83" s="31"/>
      <c r="H83" s="42">
        <f>SUM(H75:H82)</f>
        <v>2999981</v>
      </c>
      <c r="I83" s="31"/>
      <c r="J83" s="42">
        <f>SUM(J75:J82)</f>
        <v>-1832</v>
      </c>
      <c r="K83" s="31"/>
      <c r="L83" s="42">
        <f>SUM(L75:L82)</f>
        <v>3064307</v>
      </c>
    </row>
    <row r="84" spans="1:12" ht="24" customHeight="1">
      <c r="A84" s="95" t="s">
        <v>110</v>
      </c>
      <c r="D84" s="34"/>
      <c r="F84" s="40">
        <v>-207892</v>
      </c>
      <c r="G84" s="26"/>
      <c r="H84" s="40">
        <v>104090</v>
      </c>
      <c r="I84" s="26"/>
      <c r="J84" s="40">
        <v>0</v>
      </c>
      <c r="K84" s="26"/>
      <c r="L84" s="40">
        <v>0</v>
      </c>
    </row>
    <row r="85" spans="1:12" ht="24" customHeight="1">
      <c r="A85" s="97" t="s">
        <v>80</v>
      </c>
      <c r="B85" s="97"/>
      <c r="D85" s="129"/>
      <c r="F85" s="19">
        <f>SUM(F48,F73,F83,F84)</f>
        <v>43227</v>
      </c>
      <c r="G85" s="22"/>
      <c r="H85" s="19">
        <f>SUM(H48,H73,H83,H84)</f>
        <v>2859964</v>
      </c>
      <c r="I85" s="22"/>
      <c r="J85" s="19">
        <f>SUM(J48,J73,J83,J84)</f>
        <v>41958</v>
      </c>
      <c r="K85" s="22"/>
      <c r="L85" s="19">
        <f>SUM(L48,L73,L83,L84)</f>
        <v>298338</v>
      </c>
    </row>
    <row r="86" spans="1:12" ht="24" customHeight="1">
      <c r="A86" s="95" t="s">
        <v>51</v>
      </c>
      <c r="D86" s="34"/>
      <c r="F86" s="1">
        <f>'BS;T'!H10</f>
        <v>4264891</v>
      </c>
      <c r="G86" s="26"/>
      <c r="H86" s="1">
        <v>330133</v>
      </c>
      <c r="I86" s="26"/>
      <c r="J86" s="7">
        <f>'BS;T'!L10</f>
        <v>193172</v>
      </c>
      <c r="K86" s="26"/>
      <c r="L86" s="1">
        <v>218682</v>
      </c>
    </row>
    <row r="87" spans="1:12" ht="24" customHeight="1">
      <c r="A87" s="111" t="s">
        <v>162</v>
      </c>
      <c r="D87" s="34"/>
      <c r="F87" s="1">
        <v>0</v>
      </c>
      <c r="G87" s="26"/>
      <c r="H87" s="1">
        <v>0</v>
      </c>
      <c r="I87" s="26"/>
      <c r="J87" s="7">
        <v>0</v>
      </c>
      <c r="K87" s="26"/>
      <c r="L87" s="1">
        <v>0</v>
      </c>
    </row>
    <row r="88" spans="1:12" ht="24" customHeight="1" thickBot="1">
      <c r="A88" s="97" t="s">
        <v>52</v>
      </c>
      <c r="D88" s="32">
        <v>5</v>
      </c>
      <c r="F88" s="38">
        <f>SUM(F85:F87)</f>
        <v>4308118</v>
      </c>
      <c r="G88" s="31"/>
      <c r="H88" s="38">
        <f>SUM(H85:H87)</f>
        <v>3190097</v>
      </c>
      <c r="I88" s="31"/>
      <c r="J88" s="38">
        <f>SUM(J85:J87)</f>
        <v>235130</v>
      </c>
      <c r="K88" s="31"/>
      <c r="L88" s="38">
        <f>SUM(L85:L87)</f>
        <v>517020</v>
      </c>
    </row>
    <row r="89" spans="1:12" ht="24" customHeight="1" thickTop="1">
      <c r="A89" s="97"/>
      <c r="D89" s="34"/>
      <c r="F89" s="19"/>
      <c r="G89" s="31"/>
      <c r="H89" s="19"/>
      <c r="I89" s="31"/>
      <c r="J89" s="19"/>
      <c r="K89" s="31"/>
      <c r="L89" s="19"/>
    </row>
    <row r="90" spans="1:12" ht="24" customHeight="1">
      <c r="A90" s="130"/>
      <c r="D90" s="95"/>
      <c r="H90" s="35"/>
      <c r="I90" s="36"/>
      <c r="L90" s="35"/>
    </row>
    <row r="91" spans="1:12" s="131" customFormat="1" ht="24" customHeight="1">
      <c r="A91" s="131" t="s">
        <v>184</v>
      </c>
      <c r="E91" s="90"/>
    </row>
    <row r="92" spans="1:12" ht="24" customHeight="1">
      <c r="F92" s="7">
        <f>F88-'BS;T'!F10</f>
        <v>0</v>
      </c>
      <c r="G92" s="7"/>
      <c r="H92" s="7">
        <f>H88-3190097</f>
        <v>0</v>
      </c>
      <c r="I92" s="115"/>
      <c r="J92" s="7">
        <f>J88-'BS;T'!J10</f>
        <v>0</v>
      </c>
      <c r="K92" s="7"/>
      <c r="L92" s="7">
        <f>L88-517020</f>
        <v>0</v>
      </c>
    </row>
    <row r="93" spans="1:12" ht="24" customHeight="1">
      <c r="H93" s="115"/>
    </row>
    <row r="96" spans="1:12" ht="24" customHeight="1">
      <c r="G96" s="2"/>
      <c r="H96" s="2"/>
      <c r="I96" s="2"/>
      <c r="K96" s="2"/>
      <c r="L96" s="2"/>
    </row>
  </sheetData>
  <mergeCells count="4">
    <mergeCell ref="F6:H6"/>
    <mergeCell ref="J6:L6"/>
    <mergeCell ref="F56:H56"/>
    <mergeCell ref="J56:L56"/>
  </mergeCells>
  <pageMargins left="1.1417322834645669" right="0.27559055118110237" top="0.74803149606299213" bottom="0.98425196850393704" header="0.47244094488188981" footer="0.47244094488188981"/>
  <pageSetup scale="58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G57 I57 K57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2024-11-12T10:52:37Z</cp:lastPrinted>
  <dcterms:created xsi:type="dcterms:W3CDTF">2018-05-11T06:19:09Z</dcterms:created>
  <dcterms:modified xsi:type="dcterms:W3CDTF">2024-11-12T10:58:01Z</dcterms:modified>
</cp:coreProperties>
</file>