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2CADD99C-6C3D-41D7-8AE2-494A7803F604}" xr6:coauthVersionLast="47" xr6:coauthVersionMax="47" xr10:uidLastSave="{00000000-0000-0000-0000-000000000000}"/>
  <bookViews>
    <workbookView xWindow="-110" yWindow="-110" windowWidth="19420" windowHeight="11500" tabRatio="841" activeTab="5" xr2:uid="{00000000-000D-0000-FFFF-FFFF00000000}"/>
  </bookViews>
  <sheets>
    <sheet name="BS-2-4" sheetId="10" r:id="rId1"/>
    <sheet name="5" sheetId="2" r:id="rId2"/>
    <sheet name="6" sheetId="12" r:id="rId3"/>
    <sheet name="7-8" sheetId="3" r:id="rId4"/>
    <sheet name="SH9-10" sheetId="11" r:id="rId5"/>
    <sheet name="11-12" sheetId="6" r:id="rId6"/>
  </sheets>
  <definedNames>
    <definedName name="\a" localSheetId="5">'11-12'!#REF!</definedName>
    <definedName name="\a" localSheetId="1">'5'!#REF!</definedName>
    <definedName name="\a" localSheetId="2">'6'!#REF!</definedName>
    <definedName name="\a" localSheetId="3">#REF!</definedName>
    <definedName name="\a">#REF!</definedName>
    <definedName name="\c" localSheetId="5">'11-12'!#REF!</definedName>
    <definedName name="\c" localSheetId="1">'5'!#REF!</definedName>
    <definedName name="\c" localSheetId="2">'6'!#REF!</definedName>
    <definedName name="\c" localSheetId="3">#REF!</definedName>
    <definedName name="\c">#REF!</definedName>
    <definedName name="\d" localSheetId="5">'11-12'!#REF!</definedName>
    <definedName name="\d" localSheetId="1">'5'!#REF!</definedName>
    <definedName name="\d" localSheetId="2">'6'!#REF!</definedName>
    <definedName name="\d" localSheetId="3">#REF!</definedName>
    <definedName name="\d">#REF!</definedName>
    <definedName name="\e" localSheetId="5">'11-12'!#REF!</definedName>
    <definedName name="\e" localSheetId="1">'5'!#REF!</definedName>
    <definedName name="\e" localSheetId="2">'6'!#REF!</definedName>
    <definedName name="\e" localSheetId="3">#REF!</definedName>
    <definedName name="\e">#REF!</definedName>
    <definedName name="\f" localSheetId="5">'11-12'!#REF!</definedName>
    <definedName name="\f" localSheetId="1">'5'!#REF!</definedName>
    <definedName name="\f" localSheetId="2">'6'!#REF!</definedName>
    <definedName name="\f" localSheetId="3">#REF!</definedName>
    <definedName name="\f">#REF!</definedName>
    <definedName name="\g" localSheetId="5">'11-12'!#REF!</definedName>
    <definedName name="\g" localSheetId="1">'5'!#REF!</definedName>
    <definedName name="\g" localSheetId="2">'6'!#REF!</definedName>
    <definedName name="\g" localSheetId="3">#REF!</definedName>
    <definedName name="\g">#REF!</definedName>
    <definedName name="\h" localSheetId="5">'11-12'!#REF!</definedName>
    <definedName name="\h" localSheetId="1">'5'!#REF!</definedName>
    <definedName name="\h" localSheetId="2">'6'!#REF!</definedName>
    <definedName name="\h" localSheetId="3">#REF!</definedName>
    <definedName name="\h">#REF!</definedName>
    <definedName name="_Regression_Int" localSheetId="5" hidden="1">1</definedName>
    <definedName name="_Regression_Int" localSheetId="1" hidden="1">1</definedName>
    <definedName name="_Regression_Int" localSheetId="2" hidden="1">1</definedName>
    <definedName name="_xlnm.Print_Area" localSheetId="5">'11-12'!$A$1:$J$111</definedName>
    <definedName name="_xlnm.Print_Area" localSheetId="1">'5'!$A$1:$I$40</definedName>
    <definedName name="_xlnm.Print_Area" localSheetId="2">'6'!$A$1:$I$40</definedName>
    <definedName name="_xlnm.Print_Area" localSheetId="3">'7-8'!$A$1:$O$52</definedName>
    <definedName name="_xlnm.Print_Area" localSheetId="0">'BS-2-4'!$A$1:$I$91</definedName>
    <definedName name="Print_Area_MI" localSheetId="5">'11-12'!#REF!</definedName>
    <definedName name="Print_Area_MI" localSheetId="1">'5'!$A$1:$I$15</definedName>
    <definedName name="Print_Area_MI" localSheetId="2">'6'!$A$1:$I$15</definedName>
    <definedName name="Print_Area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1" i="2" l="1"/>
  <c r="G20" i="2"/>
  <c r="C21" i="2"/>
  <c r="C20" i="2"/>
  <c r="D54" i="6"/>
  <c r="E51" i="3"/>
  <c r="C20" i="10"/>
  <c r="H83" i="6"/>
  <c r="H90" i="6" l="1"/>
  <c r="D90" i="6"/>
  <c r="C59" i="10" l="1"/>
  <c r="G33" i="10"/>
  <c r="C33" i="10"/>
  <c r="I18" i="3"/>
  <c r="G18" i="3"/>
  <c r="E18" i="3"/>
  <c r="C18" i="3"/>
  <c r="M17" i="3"/>
  <c r="M18" i="3" s="1"/>
  <c r="O17" i="3" l="1"/>
  <c r="O18" i="3" s="1"/>
  <c r="K18" i="3"/>
  <c r="K44" i="3" l="1"/>
  <c r="I44" i="3"/>
  <c r="G44" i="3"/>
  <c r="E44" i="3"/>
  <c r="C44" i="3"/>
  <c r="O43" i="3"/>
  <c r="O44" i="3" s="1"/>
  <c r="K40" i="11"/>
  <c r="I40" i="11"/>
  <c r="G40" i="11"/>
  <c r="E40" i="11"/>
  <c r="C40" i="11"/>
  <c r="M40" i="11"/>
  <c r="M44" i="3" l="1"/>
  <c r="M44" i="11"/>
  <c r="M22" i="3"/>
  <c r="F83" i="6" l="1"/>
  <c r="O22" i="3"/>
  <c r="O14" i="3"/>
  <c r="O40" i="3"/>
  <c r="K16" i="11"/>
  <c r="I16" i="11"/>
  <c r="G16" i="11"/>
  <c r="E16" i="11"/>
  <c r="C16" i="11"/>
  <c r="M15" i="11"/>
  <c r="M16" i="11" s="1"/>
  <c r="I22" i="12" l="1"/>
  <c r="G22" i="12"/>
  <c r="E22" i="12"/>
  <c r="C22" i="12"/>
  <c r="I16" i="12"/>
  <c r="G16" i="12"/>
  <c r="E16" i="12"/>
  <c r="C16" i="12"/>
  <c r="I24" i="12" l="1"/>
  <c r="I28" i="12" s="1"/>
  <c r="I30" i="12" s="1"/>
  <c r="J11" i="6" s="1"/>
  <c r="J40" i="6" s="1"/>
  <c r="E24" i="12"/>
  <c r="E28" i="12" s="1"/>
  <c r="E30" i="12" s="1"/>
  <c r="G24" i="12"/>
  <c r="G28" i="12" s="1"/>
  <c r="G30" i="12" s="1"/>
  <c r="K43" i="11" s="1"/>
  <c r="C24" i="12"/>
  <c r="C28" i="12" s="1"/>
  <c r="C30" i="12" s="1"/>
  <c r="E37" i="12" l="1"/>
  <c r="F11" i="6"/>
  <c r="F40" i="6" s="1"/>
  <c r="G37" i="12"/>
  <c r="H11" i="6"/>
  <c r="H40" i="6" s="1"/>
  <c r="H54" i="6" s="1"/>
  <c r="C37" i="12"/>
  <c r="D11" i="6"/>
  <c r="D40" i="6" s="1"/>
  <c r="K49" i="3"/>
  <c r="K51" i="3" s="1"/>
  <c r="I37" i="12"/>
  <c r="K19" i="11"/>
  <c r="K21" i="3"/>
  <c r="O21" i="3" s="1"/>
  <c r="O23" i="3" s="1"/>
  <c r="O25" i="3" s="1"/>
  <c r="K45" i="11" l="1"/>
  <c r="K47" i="11" s="1"/>
  <c r="M43" i="11"/>
  <c r="D83" i="6"/>
  <c r="J90" i="6" l="1"/>
  <c r="F90" i="6"/>
  <c r="J83" i="6"/>
  <c r="I54" i="10" l="1"/>
  <c r="I20" i="10"/>
  <c r="J107" i="6"/>
  <c r="F107" i="6"/>
  <c r="M49" i="3"/>
  <c r="M51" i="3" s="1"/>
  <c r="I49" i="3"/>
  <c r="I51" i="3" s="1"/>
  <c r="G49" i="3"/>
  <c r="G51" i="3" s="1"/>
  <c r="E49" i="3"/>
  <c r="C49" i="3"/>
  <c r="C51" i="3" s="1"/>
  <c r="F54" i="6" l="1"/>
  <c r="F56" i="6" s="1"/>
  <c r="J54" i="6"/>
  <c r="J56" i="6" s="1"/>
  <c r="O49" i="3"/>
  <c r="O51" i="3" s="1"/>
  <c r="I45" i="11"/>
  <c r="I47" i="11" s="1"/>
  <c r="G45" i="11"/>
  <c r="G47" i="11" s="1"/>
  <c r="E45" i="11"/>
  <c r="E47" i="11" s="1"/>
  <c r="C45" i="11"/>
  <c r="C47" i="11" s="1"/>
  <c r="M45" i="11"/>
  <c r="M47" i="11" s="1"/>
  <c r="M36" i="11"/>
  <c r="K21" i="11"/>
  <c r="K23" i="11" s="1"/>
  <c r="I21" i="11"/>
  <c r="I23" i="11" s="1"/>
  <c r="G21" i="11"/>
  <c r="G23" i="11" s="1"/>
  <c r="E21" i="11"/>
  <c r="E23" i="11" s="1"/>
  <c r="C21" i="11"/>
  <c r="C23" i="11" s="1"/>
  <c r="M19" i="11"/>
  <c r="M21" i="11" s="1"/>
  <c r="M12" i="11"/>
  <c r="J93" i="6" l="1"/>
  <c r="J96" i="6" s="1"/>
  <c r="J98" i="6" s="1"/>
  <c r="M23" i="11"/>
  <c r="F93" i="6"/>
  <c r="F96" i="6" s="1"/>
  <c r="F98" i="6" s="1"/>
  <c r="I22" i="2" l="1"/>
  <c r="I16" i="2"/>
  <c r="E22" i="2"/>
  <c r="E16" i="2"/>
  <c r="I89" i="10"/>
  <c r="I59" i="10"/>
  <c r="I33" i="10"/>
  <c r="I35" i="10" s="1"/>
  <c r="E89" i="10"/>
  <c r="E59" i="10"/>
  <c r="E54" i="10"/>
  <c r="E33" i="10"/>
  <c r="E20" i="10"/>
  <c r="G89" i="10"/>
  <c r="C89" i="10"/>
  <c r="G59" i="10"/>
  <c r="G54" i="10"/>
  <c r="C54" i="10"/>
  <c r="G20" i="10"/>
  <c r="G35" i="10" s="1"/>
  <c r="E35" i="10" l="1"/>
  <c r="E93" i="10" s="1"/>
  <c r="I24" i="2"/>
  <c r="I28" i="2" s="1"/>
  <c r="I30" i="2" s="1"/>
  <c r="I37" i="2" s="1"/>
  <c r="E24" i="2"/>
  <c r="E28" i="2" s="1"/>
  <c r="E30" i="2" s="1"/>
  <c r="E37" i="2" s="1"/>
  <c r="C35" i="10"/>
  <c r="I61" i="10"/>
  <c r="I91" i="10" s="1"/>
  <c r="E61" i="10"/>
  <c r="E91" i="10" s="1"/>
  <c r="C61" i="10"/>
  <c r="C91" i="10" s="1"/>
  <c r="G61" i="10"/>
  <c r="G91" i="10" s="1"/>
  <c r="C22" i="2" l="1"/>
  <c r="M23" i="3" l="1"/>
  <c r="M25" i="3" s="1"/>
  <c r="K23" i="3"/>
  <c r="K25" i="3" s="1"/>
  <c r="I23" i="3"/>
  <c r="I25" i="3" s="1"/>
  <c r="G23" i="3"/>
  <c r="G25" i="3" s="1"/>
  <c r="E23" i="3"/>
  <c r="E25" i="3" s="1"/>
  <c r="C23" i="3"/>
  <c r="C25" i="3" s="1"/>
  <c r="G22" i="2"/>
  <c r="D107" i="6" l="1"/>
  <c r="H107" i="6"/>
  <c r="G16" i="2"/>
  <c r="C16" i="2"/>
  <c r="C24" i="2" l="1"/>
  <c r="C28" i="2" s="1"/>
  <c r="C30" i="2" s="1"/>
  <c r="C37" i="2" s="1"/>
  <c r="G24" i="2"/>
  <c r="G28" i="2" s="1"/>
  <c r="G30" i="2" s="1"/>
  <c r="G37" i="2" s="1"/>
  <c r="D56" i="6" l="1"/>
  <c r="H56" i="6"/>
  <c r="D93" i="6" l="1"/>
  <c r="D96" i="6" s="1"/>
  <c r="D98" i="6" s="1"/>
  <c r="H93" i="6"/>
  <c r="H96" i="6" s="1"/>
  <c r="H98" i="6" s="1"/>
</calcChain>
</file>

<file path=xl/sharedStrings.xml><?xml version="1.0" encoding="utf-8"?>
<sst xmlns="http://schemas.openxmlformats.org/spreadsheetml/2006/main" count="456" uniqueCount="208">
  <si>
    <t>Statement of financial position</t>
  </si>
  <si>
    <t xml:space="preserve">Separate 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</si>
  <si>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</si>
  <si>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</si>
  <si>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</si>
  <si>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</si>
  <si>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</si>
  <si>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</si>
  <si>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</si>
  <si>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</si>
  <si>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</si>
  <si>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Inventories</t>
  </si>
  <si>
    <t>Total current assets</t>
  </si>
  <si>
    <t>Non-current assets</t>
  </si>
  <si>
    <t>Investment in joint venture</t>
  </si>
  <si>
    <t>Advances for purchase of machinery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</si>
  <si>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</si>
  <si>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</si>
  <si>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</si>
  <si>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</si>
  <si>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</si>
  <si>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</si>
  <si>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</si>
  <si>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</si>
  <si>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Other payables</t>
  </si>
  <si>
    <t xml:space="preserve">Payables on purchase of property, </t>
  </si>
  <si>
    <t>Accrued expenses</t>
  </si>
  <si>
    <t>Total current liabilities</t>
  </si>
  <si>
    <t>Non-current liabilities</t>
  </si>
  <si>
    <t>Total non-current liabilities</t>
  </si>
  <si>
    <t>Total liabilities</t>
  </si>
  <si>
    <t>transactions</t>
  </si>
  <si>
    <t>Statement of comprehensive income (Unaudited)</t>
  </si>
  <si>
    <t>Other income</t>
  </si>
  <si>
    <t>Expenses</t>
  </si>
  <si>
    <t>Administrative expenses</t>
  </si>
  <si>
    <t>Finance costs</t>
  </si>
  <si>
    <t>Total expenses</t>
  </si>
  <si>
    <t xml:space="preserve">Other comprehensive income </t>
  </si>
  <si>
    <t>Total comprehensive income for the period</t>
  </si>
  <si>
    <t>Statement of changes in equity (Unaudited)</t>
  </si>
  <si>
    <t>Other components</t>
  </si>
  <si>
    <t>Retained earnings</t>
  </si>
  <si>
    <t>of equity</t>
  </si>
  <si>
    <t>Surplus on</t>
  </si>
  <si>
    <t>share-based</t>
  </si>
  <si>
    <t>payment</t>
  </si>
  <si>
    <t>Legal</t>
  </si>
  <si>
    <t>Total</t>
  </si>
  <si>
    <t>share capital</t>
  </si>
  <si>
    <t>reserve</t>
  </si>
  <si>
    <t>Unappropriated</t>
  </si>
  <si>
    <t>equity</t>
  </si>
  <si>
    <t>Comprehensive income for the period</t>
  </si>
  <si>
    <t>Separate financial statements</t>
  </si>
  <si>
    <t>Statement of cash flows (Unaudited)</t>
  </si>
  <si>
    <t xml:space="preserve">Cash flows from operating activities </t>
  </si>
  <si>
    <t>Depreciation</t>
  </si>
  <si>
    <t>Loss on write-off of inventories</t>
  </si>
  <si>
    <t>Changes in operating assets and liabilities</t>
  </si>
  <si>
    <t>Cash flows from investing activities</t>
  </si>
  <si>
    <t>Cash flows from financing activities</t>
  </si>
  <si>
    <t>Interest paid</t>
  </si>
  <si>
    <t>Supplemental disclosures of cash flows information:</t>
  </si>
  <si>
    <t xml:space="preserve">Property, plant and equipment paid by cash 
</t>
  </si>
  <si>
    <t xml:space="preserve">   are detailed as follows: </t>
  </si>
  <si>
    <t>Property, plant and equipment paid by cash</t>
  </si>
  <si>
    <t xml:space="preserve">Impairment losses on advances for </t>
  </si>
  <si>
    <t xml:space="preserve">   purchase of right to use trademark</t>
  </si>
  <si>
    <t>Consolidated financial statements</t>
  </si>
  <si>
    <t>Consolidated</t>
  </si>
  <si>
    <t>Separate</t>
  </si>
  <si>
    <t>Other current receivables</t>
  </si>
  <si>
    <t>Other non-current receivables</t>
  </si>
  <si>
    <t>Ichitan Group Public Company Limited and its Subsidiary</t>
  </si>
  <si>
    <t>Investment in subsidiary</t>
  </si>
  <si>
    <t>Share</t>
  </si>
  <si>
    <t>Other comprehensive income</t>
  </si>
  <si>
    <t>Interest income</t>
  </si>
  <si>
    <t>Provisions for employee benefits</t>
  </si>
  <si>
    <t>Distribution costs</t>
  </si>
  <si>
    <t>Loss on inventories devaluation</t>
  </si>
  <si>
    <t>Gain on disposal of equipment</t>
  </si>
  <si>
    <t>Exchange</t>
  </si>
  <si>
    <t>differences on</t>
  </si>
  <si>
    <t>Amortisation of intangible assets</t>
  </si>
  <si>
    <t xml:space="preserve">   during the period</t>
  </si>
  <si>
    <t>Profit</t>
  </si>
  <si>
    <t>Trade accounts payable to other parties</t>
  </si>
  <si>
    <t>Equity</t>
  </si>
  <si>
    <t>Total equity</t>
  </si>
  <si>
    <t>Total liabilities and equity</t>
  </si>
  <si>
    <t>Interest received</t>
  </si>
  <si>
    <t xml:space="preserve">Three-month period ended </t>
  </si>
  <si>
    <t>Exchange differences on translating</t>
  </si>
  <si>
    <t>paid-up</t>
  </si>
  <si>
    <t>Issued and</t>
  </si>
  <si>
    <t>premium on</t>
  </si>
  <si>
    <t>ordinary shares</t>
  </si>
  <si>
    <t>translating</t>
  </si>
  <si>
    <t>Property, plant and equipment purchased</t>
  </si>
  <si>
    <t xml:space="preserve">    subsequently to profit or loss</t>
  </si>
  <si>
    <t xml:space="preserve">Item that will be reclassified </t>
  </si>
  <si>
    <t>Cash and cash equivalents at 1 January</t>
  </si>
  <si>
    <t xml:space="preserve">    foreign operations</t>
  </si>
  <si>
    <t>foreign</t>
  </si>
  <si>
    <t>operations</t>
  </si>
  <si>
    <t>Profit for the period</t>
  </si>
  <si>
    <t xml:space="preserve">   accounted for using equity method</t>
  </si>
  <si>
    <t>Net cash used in financing activities</t>
  </si>
  <si>
    <t>Net cash from operating activities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</si>
  <si>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</si>
  <si>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Acquisition of plant and equipment</t>
  </si>
  <si>
    <t>Profit from operating activities</t>
  </si>
  <si>
    <t>Costs of sale of goods</t>
  </si>
  <si>
    <t>Revenue from sale of goods</t>
  </si>
  <si>
    <t>Investment in unit trusts in debt security</t>
  </si>
  <si>
    <t>Right-of-use assets</t>
  </si>
  <si>
    <t>Current portion of lease liabilities</t>
  </si>
  <si>
    <t>Leases liabilities</t>
  </si>
  <si>
    <t>Share of profit of joint venture</t>
  </si>
  <si>
    <t>Proceeds from sale of unit trusts in debt security</t>
  </si>
  <si>
    <t>Acquisition of unit trusts in debt security</t>
  </si>
  <si>
    <t>Decrease in short-term borrowings</t>
  </si>
  <si>
    <t xml:space="preserve">Tax paid </t>
  </si>
  <si>
    <t>Gain on sale of unit trusts in debt security</t>
  </si>
  <si>
    <t>Other current assets</t>
  </si>
  <si>
    <t xml:space="preserve">   and equipment</t>
  </si>
  <si>
    <t xml:space="preserve">   plant and equipment</t>
  </si>
  <si>
    <t>-</t>
  </si>
  <si>
    <t>Impairment losses on machinery</t>
  </si>
  <si>
    <t xml:space="preserve">     in joint ventures</t>
  </si>
  <si>
    <t>Acquisition of other long-term investment</t>
  </si>
  <si>
    <t>Other long-term investment</t>
  </si>
  <si>
    <t>Tax expense</t>
  </si>
  <si>
    <t xml:space="preserve">Reversal of allowance for impairment loss on </t>
  </si>
  <si>
    <t xml:space="preserve">   investment in joint venture</t>
  </si>
  <si>
    <t xml:space="preserve">Reversal of allowance for impairment loss </t>
  </si>
  <si>
    <t xml:space="preserve">   on investment in joint venture</t>
  </si>
  <si>
    <t>Non-cash transactions</t>
  </si>
  <si>
    <t>Payables on purchase of property, plant and equipment</t>
  </si>
  <si>
    <t>Income</t>
  </si>
  <si>
    <t>Total income</t>
  </si>
  <si>
    <t>Payment of lease liabilities</t>
  </si>
  <si>
    <t>Balance at 1 January 2023</t>
  </si>
  <si>
    <t>Gain on fair value adjustment</t>
  </si>
  <si>
    <t xml:space="preserve">   before effect of exchange rate changes</t>
  </si>
  <si>
    <t>Expected credit loss on trade account receivable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</si>
  <si>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</si>
  <si>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Adjustments to reconcile profit to cash receipts</t>
  </si>
  <si>
    <t>Net cash generated from operations</t>
  </si>
  <si>
    <t>Current investment</t>
  </si>
  <si>
    <t xml:space="preserve">   classified as held for sale </t>
  </si>
  <si>
    <t xml:space="preserve">Share capital: </t>
  </si>
  <si>
    <t xml:space="preserve">   Authorised share capital</t>
  </si>
  <si>
    <t xml:space="preserve">   (1,300 million ordinary shares, </t>
  </si>
  <si>
    <t xml:space="preserve">      par value at Baht 1 per share)</t>
  </si>
  <si>
    <t xml:space="preserve">   Issued and paid-up share capital </t>
  </si>
  <si>
    <t>Share premium</t>
  </si>
  <si>
    <t xml:space="preserve">   Share premium on ordinary shares</t>
  </si>
  <si>
    <t xml:space="preserve">Surplus on share-based payment </t>
  </si>
  <si>
    <t xml:space="preserve">   transactions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</si>
  <si>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</si>
  <si>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</si>
  <si>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</si>
  <si>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</si>
  <si>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</si>
  <si>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Balance at 1 January 2024</t>
  </si>
  <si>
    <t>Impairment loss on investment in subsidiary</t>
  </si>
  <si>
    <t>Reversal of impairment loss on machinery</t>
  </si>
  <si>
    <t>Cash receipts from reduction of share capital</t>
  </si>
  <si>
    <t>Dividends paid owners of the Company</t>
  </si>
  <si>
    <t xml:space="preserve">Effect of exchange rate changes on </t>
  </si>
  <si>
    <t xml:space="preserve">   cash and cash equivalents</t>
  </si>
  <si>
    <t>2, 4</t>
  </si>
  <si>
    <t>3, 5</t>
  </si>
  <si>
    <t>Corporate income tax payable</t>
  </si>
  <si>
    <t>3</t>
  </si>
  <si>
    <t>Provisions for employee benefits paid</t>
  </si>
  <si>
    <t>Lease liabilities</t>
  </si>
  <si>
    <t xml:space="preserve">                  - Changes in payables</t>
  </si>
  <si>
    <t>Transactions with owners, recorded directly in equity</t>
  </si>
  <si>
    <t>Dividends to owners of the Company</t>
  </si>
  <si>
    <t>Total transactions with owners, recorded directly in equity</t>
  </si>
  <si>
    <t xml:space="preserve">Expected credit loss  </t>
  </si>
  <si>
    <t xml:space="preserve">   on trade account receivable</t>
  </si>
  <si>
    <t>3, 9</t>
  </si>
  <si>
    <t>4, 10</t>
  </si>
  <si>
    <t>9</t>
  </si>
  <si>
    <t>Acquisition of intangible assets</t>
  </si>
  <si>
    <t>Net increase in cash and cash equivalents</t>
  </si>
  <si>
    <t xml:space="preserve">Net increase in cash and cash equivalents, </t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</si>
  <si>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>- Changes in advanced payment</t>
    </r>
  </si>
  <si>
    <t>Profit before income tax expense</t>
  </si>
  <si>
    <t>(Gain) loss on disposal and write-off of plant and equipment</t>
  </si>
  <si>
    <t>Gain on sale of non-current assets</t>
  </si>
  <si>
    <t>Proceeds from sale of current assets</t>
  </si>
  <si>
    <t>Proceeds from sale of current investment</t>
  </si>
  <si>
    <t>30 September</t>
  </si>
  <si>
    <t>Nine-month period ended</t>
  </si>
  <si>
    <t>Nine-month period ended 30 September 2023</t>
  </si>
  <si>
    <t>Balance at 30 September 2023</t>
  </si>
  <si>
    <t>Nine-month period ended 30 September 2024</t>
  </si>
  <si>
    <t>Balance at 30 September 2024</t>
  </si>
  <si>
    <t>Proceeds from sale of plant and equipment</t>
  </si>
  <si>
    <t>Cash and cash equivalents at 30 September</t>
  </si>
  <si>
    <t>Unrealised  gain on foreign exchange</t>
  </si>
  <si>
    <t>Net cash used in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</si>
</sst>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#,##0.00\ ;\(#,##0.00\)"/>
    <numFmt numFmtId="167" formatCode="_(* #,##0_);_(* \(#,##0\);_(* &quot;-&quot;??_);_(@_)"/>
  </numFmts>
  <fonts count="14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i/>
      <sz val="15"/>
      <name val="Times New Roman"/>
      <family val="1"/>
    </font>
    <font>
      <sz val="15"/>
      <name val="Angsana New"/>
      <family val="1"/>
    </font>
    <font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39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</cellStyleXfs>
  <cellXfs count="242">
    <xf numFmtId="39" fontId="0" fillId="0" borderId="0" xfId="0"/>
    <xf numFmtId="39" fontId="2" fillId="0" borderId="0" xfId="0" applyFont="1" applyFill="1" applyAlignment="1"/>
    <xf numFmtId="39" fontId="3" fillId="0" borderId="0" xfId="0" applyFont="1" applyFill="1"/>
    <xf numFmtId="39" fontId="5" fillId="0" borderId="0" xfId="0" applyFont="1" applyFill="1"/>
    <xf numFmtId="39" fontId="6" fillId="0" borderId="0" xfId="0" applyFont="1" applyFill="1" applyAlignment="1"/>
    <xf numFmtId="43" fontId="0" fillId="0" borderId="0" xfId="1" applyFont="1" applyFill="1"/>
    <xf numFmtId="39" fontId="0" fillId="0" borderId="0" xfId="0" applyFont="1" applyFill="1"/>
    <xf numFmtId="39" fontId="0" fillId="0" borderId="0" xfId="0" applyFont="1" applyFill="1" applyAlignment="1"/>
    <xf numFmtId="0" fontId="0" fillId="0" borderId="0" xfId="0" quotePrefix="1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37" fontId="0" fillId="0" borderId="0" xfId="0" applyNumberFormat="1" applyFont="1" applyFill="1"/>
    <xf numFmtId="0" fontId="0" fillId="0" borderId="0" xfId="0" applyNumberFormat="1" applyFont="1" applyFill="1" applyBorder="1"/>
    <xf numFmtId="41" fontId="0" fillId="0" borderId="0" xfId="0" applyNumberFormat="1" applyFont="1" applyFill="1" applyBorder="1"/>
    <xf numFmtId="0" fontId="6" fillId="0" borderId="0" xfId="0" applyNumberFormat="1" applyFont="1" applyFill="1"/>
    <xf numFmtId="41" fontId="6" fillId="0" borderId="1" xfId="0" applyNumberFormat="1" applyFont="1" applyFill="1" applyBorder="1"/>
    <xf numFmtId="41" fontId="6" fillId="0" borderId="0" xfId="0" applyNumberFormat="1" applyFont="1" applyFill="1"/>
    <xf numFmtId="41" fontId="6" fillId="0" borderId="0" xfId="0" applyNumberFormat="1" applyFont="1" applyFill="1" applyBorder="1"/>
    <xf numFmtId="41" fontId="0" fillId="0" borderId="0" xfId="0" applyNumberFormat="1" applyFont="1" applyFill="1"/>
    <xf numFmtId="0" fontId="8" fillId="0" borderId="0" xfId="0" applyNumberFormat="1" applyFont="1" applyFill="1" applyBorder="1"/>
    <xf numFmtId="41" fontId="0" fillId="0" borderId="0" xfId="1" applyNumberFormat="1" applyFont="1" applyFill="1" applyBorder="1" applyAlignment="1"/>
    <xf numFmtId="0" fontId="0" fillId="0" borderId="0" xfId="0" applyNumberFormat="1" applyFill="1"/>
    <xf numFmtId="49" fontId="7" fillId="0" borderId="0" xfId="0" applyNumberFormat="1" applyFont="1" applyBorder="1" applyAlignment="1">
      <alignment horizontal="center"/>
    </xf>
    <xf numFmtId="41" fontId="0" fillId="0" borderId="0" xfId="0" applyNumberFormat="1" applyFont="1" applyFill="1" applyBorder="1" applyAlignment="1"/>
    <xf numFmtId="39" fontId="0" fillId="0" borderId="0" xfId="0" applyFont="1" applyFill="1" applyBorder="1"/>
    <xf numFmtId="0" fontId="6" fillId="0" borderId="0" xfId="0" applyNumberFormat="1" applyFont="1" applyFill="1" applyBorder="1"/>
    <xf numFmtId="37" fontId="6" fillId="0" borderId="0" xfId="0" applyNumberFormat="1" applyFont="1" applyFill="1" applyBorder="1"/>
    <xf numFmtId="0" fontId="0" fillId="0" borderId="0" xfId="0" applyNumberFormat="1" applyFont="1" applyFill="1" applyAlignment="1">
      <alignment horizontal="left"/>
    </xf>
    <xf numFmtId="0" fontId="0" fillId="0" borderId="0" xfId="0" quotePrefix="1" applyNumberFormat="1" applyFont="1" applyFill="1" applyAlignment="1">
      <alignment horizontal="left"/>
    </xf>
    <xf numFmtId="49" fontId="7" fillId="0" borderId="0" xfId="0" quotePrefix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9" fontId="0" fillId="0" borderId="0" xfId="0" applyFont="1" applyFill="1" applyAlignment="1">
      <alignment horizontal="right"/>
    </xf>
    <xf numFmtId="0" fontId="4" fillId="0" borderId="0" xfId="0" applyNumberFormat="1" applyFont="1" applyFill="1" applyAlignment="1"/>
    <xf numFmtId="39" fontId="4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/>
    <xf numFmtId="39" fontId="6" fillId="0" borderId="0" xfId="0" applyFont="1" applyFill="1" applyAlignment="1">
      <alignment horizontal="left"/>
    </xf>
    <xf numFmtId="37" fontId="6" fillId="0" borderId="0" xfId="0" applyNumberFormat="1" applyFont="1" applyFill="1" applyAlignment="1">
      <alignment horizontal="left"/>
    </xf>
    <xf numFmtId="37" fontId="0" fillId="0" borderId="0" xfId="0" applyNumberFormat="1" applyFont="1" applyFill="1" applyBorder="1"/>
    <xf numFmtId="164" fontId="0" fillId="0" borderId="0" xfId="0" applyNumberFormat="1" applyFont="1" applyFill="1" applyBorder="1"/>
    <xf numFmtId="41" fontId="6" fillId="0" borderId="1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41" fontId="0" fillId="0" borderId="2" xfId="0" applyNumberFormat="1" applyFont="1" applyFill="1" applyBorder="1" applyAlignment="1">
      <alignment horizontal="right"/>
    </xf>
    <xf numFmtId="41" fontId="6" fillId="0" borderId="3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9" fontId="2" fillId="0" borderId="0" xfId="0" applyFont="1" applyAlignment="1">
      <alignment horizontal="left"/>
    </xf>
    <xf numFmtId="39" fontId="3" fillId="0" borderId="0" xfId="0" applyFont="1" applyAlignment="1">
      <alignment horizontal="left"/>
    </xf>
    <xf numFmtId="37" fontId="3" fillId="0" borderId="0" xfId="0" applyNumberFormat="1" applyFont="1" applyAlignment="1">
      <alignment horizontal="right"/>
    </xf>
    <xf numFmtId="39" fontId="3" fillId="0" borderId="0" xfId="0" applyFont="1"/>
    <xf numFmtId="0" fontId="4" fillId="0" borderId="0" xfId="0" applyNumberFormat="1" applyFont="1" applyAlignment="1"/>
    <xf numFmtId="49" fontId="9" fillId="0" borderId="0" xfId="0" applyNumberFormat="1" applyFont="1" applyAlignment="1">
      <alignment horizontal="center"/>
    </xf>
    <xf numFmtId="39" fontId="4" fillId="0" borderId="0" xfId="0" applyFont="1" applyAlignment="1">
      <alignment horizontal="left"/>
    </xf>
    <xf numFmtId="39" fontId="5" fillId="0" borderId="0" xfId="0" applyFont="1" applyAlignment="1">
      <alignment horizontal="left"/>
    </xf>
    <xf numFmtId="37" fontId="5" fillId="0" borderId="0" xfId="0" applyNumberFormat="1" applyFont="1" applyAlignment="1">
      <alignment horizontal="right"/>
    </xf>
    <xf numFmtId="39" fontId="5" fillId="0" borderId="0" xfId="0" applyFont="1"/>
    <xf numFmtId="39" fontId="6" fillId="0" borderId="0" xfId="0" applyFont="1" applyBorder="1" applyAlignment="1"/>
    <xf numFmtId="49" fontId="8" fillId="0" borderId="0" xfId="0" applyNumberFormat="1" applyFont="1" applyBorder="1" applyAlignment="1">
      <alignment horizontal="center"/>
    </xf>
    <xf numFmtId="39" fontId="8" fillId="0" borderId="0" xfId="0" quotePrefix="1" applyFont="1" applyBorder="1" applyAlignment="1">
      <alignment horizontal="left"/>
    </xf>
    <xf numFmtId="39" fontId="6" fillId="0" borderId="0" xfId="0" quotePrefix="1" applyFont="1" applyBorder="1" applyAlignment="1">
      <alignment horizontal="left"/>
    </xf>
    <xf numFmtId="165" fontId="0" fillId="0" borderId="0" xfId="0" applyNumberFormat="1" applyFont="1" applyBorder="1" applyAlignment="1">
      <alignment horizontal="center"/>
    </xf>
    <xf numFmtId="39" fontId="0" fillId="0" borderId="0" xfId="0" applyFont="1" applyBorder="1"/>
    <xf numFmtId="39" fontId="0" fillId="0" borderId="0" xfId="0" applyBorder="1" applyAlignment="1">
      <alignment horizontal="center"/>
    </xf>
    <xf numFmtId="165" fontId="0" fillId="0" borderId="0" xfId="0" applyNumberFormat="1" applyBorder="1" applyAlignment="1">
      <alignment horizontal="center"/>
    </xf>
    <xf numFmtId="39" fontId="0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39" fontId="0" fillId="0" borderId="0" xfId="0" applyFont="1" applyBorder="1" applyAlignment="1">
      <alignment horizontal="center"/>
    </xf>
    <xf numFmtId="39" fontId="0" fillId="0" borderId="0" xfId="0" applyAlignment="1">
      <alignment horizontal="center"/>
    </xf>
    <xf numFmtId="39" fontId="0" fillId="0" borderId="0" xfId="0" applyFont="1" applyAlignment="1">
      <alignment horizontal="center"/>
    </xf>
    <xf numFmtId="39" fontId="0" fillId="0" borderId="0" xfId="0" applyFont="1"/>
    <xf numFmtId="39" fontId="0" fillId="0" borderId="0" xfId="0" quotePrefix="1" applyFont="1" applyBorder="1" applyAlignment="1">
      <alignment horizontal="left"/>
    </xf>
    <xf numFmtId="166" fontId="0" fillId="0" borderId="0" xfId="0" applyNumberFormat="1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39" fontId="6" fillId="0" borderId="0" xfId="0" applyFont="1"/>
    <xf numFmtId="39" fontId="6" fillId="0" borderId="0" xfId="0" applyFont="1" applyBorder="1"/>
    <xf numFmtId="41" fontId="6" fillId="0" borderId="0" xfId="0" applyNumberFormat="1" applyFont="1" applyBorder="1" applyAlignment="1">
      <alignment horizontal="right"/>
    </xf>
    <xf numFmtId="41" fontId="0" fillId="0" borderId="0" xfId="0" applyNumberFormat="1" applyFont="1" applyBorder="1" applyAlignment="1">
      <alignment horizontal="right"/>
    </xf>
    <xf numFmtId="41" fontId="0" fillId="0" borderId="0" xfId="0" applyNumberFormat="1" applyFont="1" applyBorder="1"/>
    <xf numFmtId="39" fontId="0" fillId="0" borderId="0" xfId="0" applyFill="1" applyBorder="1"/>
    <xf numFmtId="49" fontId="7" fillId="0" borderId="0" xfId="0" applyNumberFormat="1" applyFont="1" applyAlignment="1">
      <alignment horizontal="center"/>
    </xf>
    <xf numFmtId="41" fontId="0" fillId="0" borderId="2" xfId="0" applyNumberFormat="1" applyFont="1" applyBorder="1"/>
    <xf numFmtId="41" fontId="6" fillId="0" borderId="1" xfId="0" applyNumberFormat="1" applyFont="1" applyBorder="1"/>
    <xf numFmtId="41" fontId="6" fillId="0" borderId="0" xfId="0" applyNumberFormat="1" applyFont="1" applyBorder="1"/>
    <xf numFmtId="41" fontId="6" fillId="0" borderId="4" xfId="0" applyNumberFormat="1" applyFont="1" applyBorder="1"/>
    <xf numFmtId="43" fontId="0" fillId="0" borderId="0" xfId="1" applyFont="1" applyBorder="1"/>
    <xf numFmtId="39" fontId="3" fillId="0" borderId="0" xfId="0" applyFont="1" applyFill="1" applyAlignment="1">
      <alignment horizontal="center"/>
    </xf>
    <xf numFmtId="39" fontId="5" fillId="0" borderId="0" xfId="0" applyFont="1" applyFill="1" applyAlignment="1">
      <alignment horizontal="center"/>
    </xf>
    <xf numFmtId="0" fontId="6" fillId="0" borderId="0" xfId="0" quotePrefix="1" applyNumberFormat="1" applyFont="1" applyFill="1" applyAlignment="1">
      <alignment horizontal="left"/>
    </xf>
    <xf numFmtId="39" fontId="7" fillId="0" borderId="0" xfId="0" quotePrefix="1" applyFont="1" applyFill="1" applyAlignment="1">
      <alignment horizontal="center"/>
    </xf>
    <xf numFmtId="37" fontId="6" fillId="0" borderId="0" xfId="0" applyNumberFormat="1" applyFont="1" applyFill="1" applyAlignment="1"/>
    <xf numFmtId="37" fontId="6" fillId="0" borderId="0" xfId="0" quotePrefix="1" applyNumberFormat="1" applyFont="1" applyFill="1" applyAlignment="1"/>
    <xf numFmtId="49" fontId="0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left"/>
    </xf>
    <xf numFmtId="0" fontId="7" fillId="0" borderId="0" xfId="0" applyNumberFormat="1" applyFont="1" applyFill="1"/>
    <xf numFmtId="41" fontId="0" fillId="0" borderId="0" xfId="1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left"/>
    </xf>
    <xf numFmtId="39" fontId="6" fillId="0" borderId="0" xfId="0" applyFont="1" applyFill="1" applyBorder="1"/>
    <xf numFmtId="0" fontId="0" fillId="0" borderId="0" xfId="0" applyNumberFormat="1" applyFont="1" applyFill="1" applyBorder="1" applyAlignment="1"/>
    <xf numFmtId="37" fontId="6" fillId="0" borderId="3" xfId="0" applyNumberFormat="1" applyFont="1" applyFill="1" applyBorder="1"/>
    <xf numFmtId="39" fontId="6" fillId="0" borderId="0" xfId="0" applyFont="1" applyFill="1"/>
    <xf numFmtId="41" fontId="1" fillId="0" borderId="0" xfId="1" applyNumberFormat="1" applyFont="1" applyFill="1" applyBorder="1" applyAlignment="1"/>
    <xf numFmtId="39" fontId="0" fillId="0" borderId="0" xfId="0" applyFill="1"/>
    <xf numFmtId="165" fontId="0" fillId="0" borderId="0" xfId="0" applyNumberFormat="1" applyBorder="1" applyAlignment="1"/>
    <xf numFmtId="41" fontId="6" fillId="0" borderId="4" xfId="0" applyNumberFormat="1" applyFont="1" applyFill="1" applyBorder="1" applyAlignment="1">
      <alignment horizontal="right"/>
    </xf>
    <xf numFmtId="43" fontId="6" fillId="0" borderId="4" xfId="0" applyNumberFormat="1" applyFont="1" applyFill="1" applyBorder="1" applyAlignment="1">
      <alignment horizontal="right"/>
    </xf>
    <xf numFmtId="43" fontId="6" fillId="0" borderId="0" xfId="0" applyNumberFormat="1" applyFont="1" applyFill="1" applyBorder="1" applyAlignment="1"/>
    <xf numFmtId="39" fontId="0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center"/>
    </xf>
    <xf numFmtId="0" fontId="0" fillId="0" borderId="0" xfId="0" quotePrefix="1" applyNumberFormat="1" applyFont="1" applyFill="1"/>
    <xf numFmtId="0" fontId="0" fillId="0" borderId="0" xfId="0" applyNumberForma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0" quotePrefix="1" applyNumberFormat="1" applyFill="1" applyAlignment="1">
      <alignment horizontal="center"/>
    </xf>
    <xf numFmtId="0" fontId="7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6" fillId="0" borderId="0" xfId="0" quotePrefix="1" applyNumberFormat="1" applyFont="1" applyFill="1" applyAlignment="1"/>
    <xf numFmtId="167" fontId="0" fillId="0" borderId="0" xfId="1" applyNumberFormat="1" applyFont="1" applyFill="1"/>
    <xf numFmtId="39" fontId="6" fillId="0" borderId="0" xfId="0" applyFon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39" fontId="7" fillId="0" borderId="0" xfId="0" applyFont="1" applyBorder="1" applyAlignment="1">
      <alignment horizontal="center"/>
    </xf>
    <xf numFmtId="41" fontId="6" fillId="0" borderId="0" xfId="0" applyNumberFormat="1" applyFont="1" applyFill="1" applyBorder="1" applyAlignment="1"/>
    <xf numFmtId="0" fontId="8" fillId="0" borderId="0" xfId="0" applyNumberFormat="1" applyFont="1"/>
    <xf numFmtId="49" fontId="0" fillId="0" borderId="0" xfId="0" applyNumberFormat="1" applyAlignment="1">
      <alignment horizontal="center"/>
    </xf>
    <xf numFmtId="37" fontId="0" fillId="0" borderId="0" xfId="0" applyNumberFormat="1"/>
    <xf numFmtId="0" fontId="0" fillId="0" borderId="0" xfId="0" applyNumberFormat="1"/>
    <xf numFmtId="0" fontId="7" fillId="0" borderId="0" xfId="0" quotePrefix="1" applyNumberFormat="1" applyFont="1" applyAlignment="1">
      <alignment horizontal="center"/>
    </xf>
    <xf numFmtId="41" fontId="0" fillId="0" borderId="0" xfId="2" applyNumberFormat="1" applyFont="1" applyFill="1"/>
    <xf numFmtId="0" fontId="7" fillId="0" borderId="0" xfId="0" applyNumberFormat="1" applyFont="1" applyAlignment="1">
      <alignment horizontal="center"/>
    </xf>
    <xf numFmtId="41" fontId="0" fillId="0" borderId="0" xfId="0" applyNumberFormat="1"/>
    <xf numFmtId="0" fontId="6" fillId="0" borderId="0" xfId="0" applyNumberFormat="1" applyFont="1"/>
    <xf numFmtId="41" fontId="6" fillId="0" borderId="0" xfId="0" applyNumberFormat="1" applyFont="1"/>
    <xf numFmtId="49" fontId="7" fillId="0" borderId="0" xfId="0" applyNumberFormat="1" applyFont="1" applyAlignment="1">
      <alignment horizontal="center" vertical="center"/>
    </xf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39" fontId="11" fillId="0" borderId="0" xfId="0" applyFont="1" applyAlignment="1">
      <alignment horizontal="center" vertical="center"/>
    </xf>
    <xf numFmtId="41" fontId="6" fillId="0" borderId="5" xfId="0" applyNumberFormat="1" applyFont="1" applyBorder="1"/>
    <xf numFmtId="41" fontId="6" fillId="0" borderId="2" xfId="0" applyNumberFormat="1" applyFont="1" applyBorder="1"/>
    <xf numFmtId="0" fontId="0" fillId="0" borderId="0" xfId="0" applyNumberFormat="1" applyAlignment="1">
      <alignment horizontal="left"/>
    </xf>
    <xf numFmtId="0" fontId="0" fillId="0" borderId="0" xfId="0" applyNumberFormat="1" applyAlignment="1">
      <alignment horizontal="center"/>
    </xf>
    <xf numFmtId="0" fontId="7" fillId="0" borderId="0" xfId="0" applyNumberFormat="1" applyFont="1" applyAlignment="1">
      <alignment horizontal="left"/>
    </xf>
    <xf numFmtId="0" fontId="7" fillId="0" borderId="0" xfId="0" applyNumberFormat="1" applyFont="1"/>
    <xf numFmtId="41" fontId="0" fillId="0" borderId="4" xfId="2" applyNumberFormat="1" applyFont="1" applyFill="1" applyBorder="1"/>
    <xf numFmtId="41" fontId="0" fillId="0" borderId="2" xfId="0" applyNumberFormat="1" applyBorder="1"/>
    <xf numFmtId="41" fontId="0" fillId="0" borderId="2" xfId="0" applyNumberFormat="1" applyFont="1" applyBorder="1" applyAlignment="1">
      <alignment horizontal="right"/>
    </xf>
    <xf numFmtId="41" fontId="0" fillId="0" borderId="2" xfId="1" applyNumberFormat="1" applyFont="1" applyFill="1" applyBorder="1" applyAlignment="1">
      <alignment horizontal="right"/>
    </xf>
    <xf numFmtId="167" fontId="0" fillId="0" borderId="0" xfId="1" applyNumberFormat="1" applyFont="1" applyFill="1" applyAlignment="1">
      <alignment horizontal="right"/>
    </xf>
    <xf numFmtId="49" fontId="8" fillId="0" borderId="0" xfId="0" quotePrefix="1" applyNumberFormat="1" applyFont="1" applyFill="1" applyBorder="1" applyAlignment="1">
      <alignment horizontal="center"/>
    </xf>
    <xf numFmtId="0" fontId="0" fillId="0" borderId="0" xfId="0" quotePrefix="1" applyNumberFormat="1" applyFill="1" applyAlignment="1">
      <alignment horizontal="center"/>
    </xf>
    <xf numFmtId="39" fontId="6" fillId="0" borderId="0" xfId="0" applyFon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39" fontId="7" fillId="0" borderId="0" xfId="0" applyFont="1" applyBorder="1" applyAlignment="1">
      <alignment horizontal="center"/>
    </xf>
    <xf numFmtId="39" fontId="2" fillId="0" borderId="0" xfId="0" applyFont="1"/>
    <xf numFmtId="39" fontId="4" fillId="0" borderId="0" xfId="0" applyFont="1"/>
    <xf numFmtId="0" fontId="4" fillId="0" borderId="0" xfId="0" applyNumberFormat="1" applyFont="1" applyAlignment="1">
      <alignment horizontal="left"/>
    </xf>
    <xf numFmtId="49" fontId="0" fillId="0" borderId="0" xfId="0" quotePrefix="1" applyNumberFormat="1" applyAlignment="1">
      <alignment horizontal="center"/>
    </xf>
    <xf numFmtId="41" fontId="6" fillId="0" borderId="1" xfId="0" applyNumberFormat="1" applyFont="1" applyBorder="1" applyAlignment="1">
      <alignment horizontal="right"/>
    </xf>
    <xf numFmtId="41" fontId="1" fillId="0" borderId="0" xfId="4" applyNumberFormat="1" applyFont="1" applyFill="1"/>
    <xf numFmtId="39" fontId="6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37" fontId="0" fillId="0" borderId="0" xfId="0" applyNumberFormat="1" applyAlignment="1">
      <alignment horizontal="center"/>
    </xf>
    <xf numFmtId="41" fontId="1" fillId="0" borderId="0" xfId="5" applyNumberFormat="1" applyFont="1"/>
    <xf numFmtId="37" fontId="6" fillId="0" borderId="0" xfId="0" applyNumberFormat="1" applyFont="1"/>
    <xf numFmtId="39" fontId="1" fillId="0" borderId="0" xfId="0" applyFont="1"/>
    <xf numFmtId="39" fontId="0" fillId="0" borderId="0" xfId="0" applyAlignment="1">
      <alignment wrapText="1"/>
    </xf>
    <xf numFmtId="41" fontId="0" fillId="0" borderId="0" xfId="6" applyNumberFormat="1" applyFont="1" applyFill="1"/>
    <xf numFmtId="0" fontId="0" fillId="0" borderId="0" xfId="0" quotePrefix="1" applyNumberFormat="1" applyAlignment="1">
      <alignment horizontal="left"/>
    </xf>
    <xf numFmtId="49" fontId="7" fillId="0" borderId="0" xfId="0" quotePrefix="1" applyNumberFormat="1" applyFont="1" applyAlignment="1">
      <alignment horizontal="center"/>
    </xf>
    <xf numFmtId="37" fontId="0" fillId="0" borderId="0" xfId="0" applyNumberFormat="1" applyAlignment="1">
      <alignment horizontal="right"/>
    </xf>
    <xf numFmtId="49" fontId="0" fillId="0" borderId="0" xfId="0" applyNumberFormat="1" applyAlignment="1">
      <alignment horizontal="right"/>
    </xf>
    <xf numFmtId="39" fontId="0" fillId="0" borderId="0" xfId="0" applyAlignment="1">
      <alignment horizontal="right"/>
    </xf>
    <xf numFmtId="0" fontId="4" fillId="0" borderId="0" xfId="0" applyNumberFormat="1" applyFont="1"/>
    <xf numFmtId="49" fontId="8" fillId="0" borderId="0" xfId="0" applyNumberFormat="1" applyFont="1" applyAlignment="1">
      <alignment horizontal="center"/>
    </xf>
    <xf numFmtId="39" fontId="8" fillId="0" borderId="0" xfId="0" quotePrefix="1" applyFont="1" applyAlignment="1">
      <alignment horizontal="left"/>
    </xf>
    <xf numFmtId="39" fontId="6" fillId="0" borderId="0" xfId="0" quotePrefix="1" applyFont="1" applyAlignment="1">
      <alignment horizontal="left"/>
    </xf>
    <xf numFmtId="165" fontId="0" fillId="0" borderId="0" xfId="0" applyNumberFormat="1" applyAlignment="1">
      <alignment horizontal="center"/>
    </xf>
    <xf numFmtId="39" fontId="0" fillId="0" borderId="0" xfId="0" quotePrefix="1" applyAlignment="1">
      <alignment horizontal="center"/>
    </xf>
    <xf numFmtId="39" fontId="0" fillId="0" borderId="0" xfId="0" quotePrefix="1" applyAlignment="1">
      <alignment horizontal="left"/>
    </xf>
    <xf numFmtId="39" fontId="7" fillId="0" borderId="0" xfId="0" applyFont="1" applyAlignment="1">
      <alignment horizontal="center"/>
    </xf>
    <xf numFmtId="41" fontId="6" fillId="0" borderId="0" xfId="0" applyNumberFormat="1" applyFont="1" applyAlignment="1">
      <alignment horizontal="right"/>
    </xf>
    <xf numFmtId="41" fontId="0" fillId="0" borderId="0" xfId="0" applyNumberFormat="1" applyAlignment="1">
      <alignment horizontal="right"/>
    </xf>
    <xf numFmtId="39" fontId="0" fillId="0" borderId="0" xfId="0" quotePrefix="1" applyFont="1" applyFill="1"/>
    <xf numFmtId="0" fontId="7" fillId="0" borderId="0" xfId="0" applyNumberFormat="1" applyFont="1" applyFill="1" applyAlignment="1">
      <alignment horizontal="center"/>
    </xf>
    <xf numFmtId="0" fontId="0" fillId="0" borderId="0" xfId="0" quotePrefix="1" applyNumberFormat="1" applyFill="1" applyAlignment="1">
      <alignment horizontal="center"/>
    </xf>
    <xf numFmtId="41" fontId="0" fillId="0" borderId="2" xfId="0" applyNumberFormat="1" applyBorder="1" applyAlignment="1">
      <alignment horizontal="right"/>
    </xf>
    <xf numFmtId="0" fontId="7" fillId="0" borderId="0" xfId="3" applyFont="1" applyFill="1" applyAlignment="1">
      <alignment horizontal="center"/>
    </xf>
    <xf numFmtId="49" fontId="7" fillId="0" borderId="0" xfId="0" applyNumberFormat="1" applyFont="1" applyFill="1" applyAlignment="1">
      <alignment horizontal="center" vertical="center"/>
    </xf>
    <xf numFmtId="41" fontId="0" fillId="0" borderId="0" xfId="0" applyNumberFormat="1" applyFill="1" applyAlignment="1">
      <alignment vertical="center"/>
    </xf>
    <xf numFmtId="39" fontId="2" fillId="0" borderId="0" xfId="0" applyFont="1" applyFill="1"/>
    <xf numFmtId="39" fontId="4" fillId="0" borderId="0" xfId="0" applyFont="1" applyFill="1"/>
    <xf numFmtId="0" fontId="7" fillId="0" borderId="0" xfId="0" quotePrefix="1" applyNumberFormat="1" applyFont="1" applyFill="1" applyAlignment="1">
      <alignment horizontal="center"/>
    </xf>
    <xf numFmtId="49" fontId="7" fillId="0" borderId="0" xfId="0" quotePrefix="1" applyNumberFormat="1" applyFont="1" applyFill="1" applyAlignment="1">
      <alignment horizontal="center"/>
    </xf>
    <xf numFmtId="41" fontId="0" fillId="0" borderId="0" xfId="6" applyNumberFormat="1" applyFont="1" applyFill="1" applyBorder="1" applyAlignment="1"/>
    <xf numFmtId="41" fontId="0" fillId="0" borderId="2" xfId="6" applyNumberFormat="1" applyFont="1" applyFill="1" applyBorder="1" applyAlignment="1"/>
    <xf numFmtId="41" fontId="1" fillId="0" borderId="0" xfId="1" applyNumberFormat="1" applyFont="1" applyFill="1" applyBorder="1" applyAlignment="1">
      <alignment horizontal="right"/>
    </xf>
    <xf numFmtId="167" fontId="0" fillId="0" borderId="0" xfId="6" applyNumberFormat="1" applyFont="1" applyFill="1" applyAlignment="1"/>
    <xf numFmtId="167" fontId="6" fillId="0" borderId="3" xfId="1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39" fontId="6" fillId="0" borderId="0" xfId="0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39" fontId="6" fillId="0" borderId="0" xfId="0" applyFont="1" applyFill="1" applyAlignment="1">
      <alignment horizontal="center"/>
    </xf>
    <xf numFmtId="39" fontId="0" fillId="0" borderId="0" xfId="0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0" fillId="0" borderId="0" xfId="0" quotePrefix="1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41" fontId="13" fillId="0" borderId="0" xfId="6" applyNumberFormat="1" applyFont="1" applyFill="1" applyBorder="1" applyAlignment="1"/>
    <xf numFmtId="41" fontId="0" fillId="0" borderId="0" xfId="0" applyNumberFormat="1" applyFont="1"/>
    <xf numFmtId="41" fontId="1" fillId="0" borderId="0" xfId="6" applyNumberFormat="1" applyFont="1" applyFill="1" applyBorder="1" applyAlignment="1"/>
    <xf numFmtId="43" fontId="6" fillId="0" borderId="4" xfId="0" applyNumberFormat="1" applyFont="1" applyBorder="1" applyAlignment="1">
      <alignment horizontal="right"/>
    </xf>
    <xf numFmtId="49" fontId="0" fillId="0" borderId="0" xfId="0" applyNumberFormat="1" applyFont="1" applyFill="1"/>
    <xf numFmtId="0" fontId="0" fillId="0" borderId="0" xfId="0" applyNumberFormat="1" applyFont="1"/>
    <xf numFmtId="41" fontId="13" fillId="0" borderId="0" xfId="0" applyNumberFormat="1" applyFont="1"/>
    <xf numFmtId="41" fontId="0" fillId="0" borderId="2" xfId="0" applyNumberFormat="1" applyFont="1" applyBorder="1" applyAlignment="1">
      <alignment horizontal="center"/>
    </xf>
    <xf numFmtId="41" fontId="0" fillId="0" borderId="0" xfId="0" applyNumberFormat="1" applyFont="1" applyAlignment="1">
      <alignment horizontal="right"/>
    </xf>
    <xf numFmtId="39" fontId="0" fillId="0" borderId="0" xfId="0" applyFont="1" applyFill="1" applyBorder="1" applyAlignment="1">
      <alignment horizontal="center"/>
    </xf>
    <xf numFmtId="41" fontId="1" fillId="0" borderId="0" xfId="0" applyNumberFormat="1" applyFont="1" applyFill="1" applyBorder="1" applyAlignment="1"/>
    <xf numFmtId="41" fontId="1" fillId="0" borderId="2" xfId="6" applyNumberFormat="1" applyFont="1" applyFill="1" applyBorder="1" applyAlignment="1"/>
    <xf numFmtId="41" fontId="1" fillId="0" borderId="0" xfId="0" applyNumberFormat="1" applyFont="1" applyFill="1" applyBorder="1"/>
    <xf numFmtId="167" fontId="1" fillId="0" borderId="0" xfId="1" applyNumberFormat="1" applyFont="1" applyFill="1" applyAlignment="1">
      <alignment horizontal="right"/>
    </xf>
    <xf numFmtId="41" fontId="1" fillId="0" borderId="0" xfId="0" applyNumberFormat="1" applyFont="1"/>
    <xf numFmtId="39" fontId="1" fillId="0" borderId="0" xfId="0" applyFont="1" applyFill="1" applyBorder="1"/>
    <xf numFmtId="37" fontId="1" fillId="0" borderId="0" xfId="0" applyNumberFormat="1" applyFont="1" applyFill="1" applyBorder="1"/>
    <xf numFmtId="49" fontId="1" fillId="0" borderId="0" xfId="0" quotePrefix="1" applyNumberFormat="1" applyFont="1" applyFill="1" applyBorder="1" applyAlignment="1">
      <alignment horizontal="center"/>
    </xf>
    <xf numFmtId="41" fontId="0" fillId="0" borderId="0" xfId="2" applyNumberFormat="1" applyFont="1" applyFill="1" applyBorder="1" applyAlignment="1"/>
    <xf numFmtId="41" fontId="0" fillId="0" borderId="0" xfId="0" quotePrefix="1" applyNumberFormat="1" applyAlignment="1">
      <alignment horizontal="center"/>
    </xf>
    <xf numFmtId="39" fontId="6" fillId="0" borderId="0" xfId="0" applyFont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39" fontId="6" fillId="0" borderId="0" xfId="0" applyFont="1" applyFill="1" applyAlignment="1">
      <alignment horizontal="center"/>
    </xf>
    <xf numFmtId="39" fontId="0" fillId="0" borderId="0" xfId="0" applyFont="1" applyFill="1" applyAlignment="1">
      <alignment horizontal="center"/>
    </xf>
    <xf numFmtId="0" fontId="0" fillId="0" borderId="0" xfId="0" quotePrefix="1" applyNumberFormat="1" applyFont="1" applyFill="1" applyAlignment="1">
      <alignment horizontal="center"/>
    </xf>
    <xf numFmtId="39" fontId="6" fillId="0" borderId="0" xfId="0" applyFon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39" fontId="7" fillId="0" borderId="0" xfId="0" applyFont="1" applyBorder="1" applyAlignment="1">
      <alignment horizontal="center"/>
    </xf>
    <xf numFmtId="39" fontId="7" fillId="0" borderId="0" xfId="0" applyFont="1" applyAlignment="1">
      <alignment horizontal="center"/>
    </xf>
    <xf numFmtId="0" fontId="0" fillId="0" borderId="0" xfId="0" applyNumberFormat="1" applyFont="1" applyFill="1" applyAlignment="1">
      <alignment horizontal="center"/>
    </xf>
  </cellXfs>
  <cellStyles count="7">
    <cellStyle name="Comma" xfId="1" builtinId="3"/>
    <cellStyle name="Comma 10 2 2 3" xfId="6" xr:uid="{41FCE935-DA58-4353-88B6-471AE2238618}"/>
    <cellStyle name="Comma 142" xfId="4" xr:uid="{74872694-2E1D-44B6-9139-FE3C56AA8524}"/>
    <cellStyle name="Comma 2" xfId="2" xr:uid="{F4035A42-872F-4C4F-8710-6402DD27D823}"/>
    <cellStyle name="Normal" xfId="0" builtinId="0"/>
    <cellStyle name="Normal 174" xfId="5" xr:uid="{1F7B0229-A959-47AC-A51B-C5148F5E6CDE}"/>
    <cellStyle name="Normal 177" xfId="3" xr:uid="{8190FFCB-6C32-47C3-9C7F-846B1EF070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19CD5-D6F6-4D22-956F-63D0CDF70BDA}">
  <sheetPr>
    <tabColor theme="0"/>
  </sheetPr>
  <dimension ref="A1:J149"/>
  <sheetViews>
    <sheetView view="pageBreakPreview" topLeftCell="A16" zoomScale="89" zoomScaleNormal="71" zoomScaleSheetLayoutView="89" workbookViewId="0">
      <selection activeCell="K93" sqref="K93"/>
    </sheetView>
  </sheetViews>
  <sheetFormatPr defaultColWidth="9.81640625" defaultRowHeight="14" x14ac:dyDescent="0.3"/>
  <cols>
    <col min="1" max="1" width="35.08984375" style="129" customWidth="1"/>
    <col min="2" max="2" width="8.6328125" style="12" customWidth="1"/>
    <col min="3" max="3" width="15.08984375" style="127" customWidth="1"/>
    <col min="4" max="4" width="1.36328125" style="84" customWidth="1"/>
    <col min="5" max="5" width="15.1796875" style="127" customWidth="1"/>
    <col min="6" max="6" width="1.36328125" customWidth="1"/>
    <col min="7" max="7" width="15.08984375" style="128" customWidth="1"/>
    <col min="8" max="8" width="1.36328125" customWidth="1"/>
    <col min="9" max="9" width="15.08984375" style="128" customWidth="1"/>
    <col min="10" max="10" width="9.1796875" customWidth="1"/>
    <col min="13" max="13" width="9.54296875" customWidth="1"/>
    <col min="251" max="251" width="36.453125" customWidth="1"/>
    <col min="252" max="252" width="6.453125" customWidth="1"/>
    <col min="253" max="253" width="15.81640625" customWidth="1"/>
    <col min="254" max="254" width="1.453125" customWidth="1"/>
    <col min="255" max="255" width="15.81640625" customWidth="1"/>
    <col min="256" max="256" width="1.453125" customWidth="1"/>
    <col min="257" max="257" width="15.81640625" customWidth="1"/>
    <col min="258" max="258" width="1.453125" customWidth="1"/>
    <col min="259" max="259" width="15.81640625" customWidth="1"/>
    <col min="260" max="260" width="14.81640625" bestFit="1" customWidth="1"/>
    <col min="261" max="261" width="1.1796875" customWidth="1"/>
    <col min="262" max="262" width="14.81640625" bestFit="1" customWidth="1"/>
    <col min="263" max="263" width="2.1796875" customWidth="1"/>
    <col min="264" max="264" width="13.54296875" customWidth="1"/>
    <col min="265" max="265" width="2" customWidth="1"/>
    <col min="266" max="266" width="9.1796875" customWidth="1"/>
    <col min="269" max="269" width="9.54296875" customWidth="1"/>
    <col min="507" max="507" width="36.453125" customWidth="1"/>
    <col min="508" max="508" width="6.453125" customWidth="1"/>
    <col min="509" max="509" width="15.81640625" customWidth="1"/>
    <col min="510" max="510" width="1.453125" customWidth="1"/>
    <col min="511" max="511" width="15.81640625" customWidth="1"/>
    <col min="512" max="512" width="1.453125" customWidth="1"/>
    <col min="513" max="513" width="15.81640625" customWidth="1"/>
    <col min="514" max="514" width="1.453125" customWidth="1"/>
    <col min="515" max="515" width="15.81640625" customWidth="1"/>
    <col min="516" max="516" width="14.81640625" bestFit="1" customWidth="1"/>
    <col min="517" max="517" width="1.1796875" customWidth="1"/>
    <col min="518" max="518" width="14.81640625" bestFit="1" customWidth="1"/>
    <col min="519" max="519" width="2.1796875" customWidth="1"/>
    <col min="520" max="520" width="13.54296875" customWidth="1"/>
    <col min="521" max="521" width="2" customWidth="1"/>
    <col min="522" max="522" width="9.1796875" customWidth="1"/>
    <col min="525" max="525" width="9.54296875" customWidth="1"/>
    <col min="763" max="763" width="36.453125" customWidth="1"/>
    <col min="764" max="764" width="6.453125" customWidth="1"/>
    <col min="765" max="765" width="15.81640625" customWidth="1"/>
    <col min="766" max="766" width="1.453125" customWidth="1"/>
    <col min="767" max="767" width="15.81640625" customWidth="1"/>
    <col min="768" max="768" width="1.453125" customWidth="1"/>
    <col min="769" max="769" width="15.81640625" customWidth="1"/>
    <col min="770" max="770" width="1.453125" customWidth="1"/>
    <col min="771" max="771" width="15.81640625" customWidth="1"/>
    <col min="772" max="772" width="14.81640625" bestFit="1" customWidth="1"/>
    <col min="773" max="773" width="1.1796875" customWidth="1"/>
    <col min="774" max="774" width="14.81640625" bestFit="1" customWidth="1"/>
    <col min="775" max="775" width="2.1796875" customWidth="1"/>
    <col min="776" max="776" width="13.54296875" customWidth="1"/>
    <col min="777" max="777" width="2" customWidth="1"/>
    <col min="778" max="778" width="9.1796875" customWidth="1"/>
    <col min="781" max="781" width="9.54296875" customWidth="1"/>
    <col min="1019" max="1019" width="36.453125" customWidth="1"/>
    <col min="1020" max="1020" width="6.453125" customWidth="1"/>
    <col min="1021" max="1021" width="15.81640625" customWidth="1"/>
    <col min="1022" max="1022" width="1.453125" customWidth="1"/>
    <col min="1023" max="1023" width="15.81640625" customWidth="1"/>
    <col min="1024" max="1024" width="1.453125" customWidth="1"/>
    <col min="1025" max="1025" width="15.81640625" customWidth="1"/>
    <col min="1026" max="1026" width="1.453125" customWidth="1"/>
    <col min="1027" max="1027" width="15.81640625" customWidth="1"/>
    <col min="1028" max="1028" width="14.81640625" bestFit="1" customWidth="1"/>
    <col min="1029" max="1029" width="1.1796875" customWidth="1"/>
    <col min="1030" max="1030" width="14.81640625" bestFit="1" customWidth="1"/>
    <col min="1031" max="1031" width="2.1796875" customWidth="1"/>
    <col min="1032" max="1032" width="13.54296875" customWidth="1"/>
    <col min="1033" max="1033" width="2" customWidth="1"/>
    <col min="1034" max="1034" width="9.1796875" customWidth="1"/>
    <col min="1037" max="1037" width="9.54296875" customWidth="1"/>
    <col min="1275" max="1275" width="36.453125" customWidth="1"/>
    <col min="1276" max="1276" width="6.453125" customWidth="1"/>
    <col min="1277" max="1277" width="15.81640625" customWidth="1"/>
    <col min="1278" max="1278" width="1.453125" customWidth="1"/>
    <col min="1279" max="1279" width="15.81640625" customWidth="1"/>
    <col min="1280" max="1280" width="1.453125" customWidth="1"/>
    <col min="1281" max="1281" width="15.81640625" customWidth="1"/>
    <col min="1282" max="1282" width="1.453125" customWidth="1"/>
    <col min="1283" max="1283" width="15.81640625" customWidth="1"/>
    <col min="1284" max="1284" width="14.81640625" bestFit="1" customWidth="1"/>
    <col min="1285" max="1285" width="1.1796875" customWidth="1"/>
    <col min="1286" max="1286" width="14.81640625" bestFit="1" customWidth="1"/>
    <col min="1287" max="1287" width="2.1796875" customWidth="1"/>
    <col min="1288" max="1288" width="13.54296875" customWidth="1"/>
    <col min="1289" max="1289" width="2" customWidth="1"/>
    <col min="1290" max="1290" width="9.1796875" customWidth="1"/>
    <col min="1293" max="1293" width="9.54296875" customWidth="1"/>
    <col min="1531" max="1531" width="36.453125" customWidth="1"/>
    <col min="1532" max="1532" width="6.453125" customWidth="1"/>
    <col min="1533" max="1533" width="15.81640625" customWidth="1"/>
    <col min="1534" max="1534" width="1.453125" customWidth="1"/>
    <col min="1535" max="1535" width="15.81640625" customWidth="1"/>
    <col min="1536" max="1536" width="1.453125" customWidth="1"/>
    <col min="1537" max="1537" width="15.81640625" customWidth="1"/>
    <col min="1538" max="1538" width="1.453125" customWidth="1"/>
    <col min="1539" max="1539" width="15.81640625" customWidth="1"/>
    <col min="1540" max="1540" width="14.81640625" bestFit="1" customWidth="1"/>
    <col min="1541" max="1541" width="1.1796875" customWidth="1"/>
    <col min="1542" max="1542" width="14.81640625" bestFit="1" customWidth="1"/>
    <col min="1543" max="1543" width="2.1796875" customWidth="1"/>
    <col min="1544" max="1544" width="13.54296875" customWidth="1"/>
    <col min="1545" max="1545" width="2" customWidth="1"/>
    <col min="1546" max="1546" width="9.1796875" customWidth="1"/>
    <col min="1549" max="1549" width="9.54296875" customWidth="1"/>
    <col min="1787" max="1787" width="36.453125" customWidth="1"/>
    <col min="1788" max="1788" width="6.453125" customWidth="1"/>
    <col min="1789" max="1789" width="15.81640625" customWidth="1"/>
    <col min="1790" max="1790" width="1.453125" customWidth="1"/>
    <col min="1791" max="1791" width="15.81640625" customWidth="1"/>
    <col min="1792" max="1792" width="1.453125" customWidth="1"/>
    <col min="1793" max="1793" width="15.81640625" customWidth="1"/>
    <col min="1794" max="1794" width="1.453125" customWidth="1"/>
    <col min="1795" max="1795" width="15.81640625" customWidth="1"/>
    <col min="1796" max="1796" width="14.81640625" bestFit="1" customWidth="1"/>
    <col min="1797" max="1797" width="1.1796875" customWidth="1"/>
    <col min="1798" max="1798" width="14.81640625" bestFit="1" customWidth="1"/>
    <col min="1799" max="1799" width="2.1796875" customWidth="1"/>
    <col min="1800" max="1800" width="13.54296875" customWidth="1"/>
    <col min="1801" max="1801" width="2" customWidth="1"/>
    <col min="1802" max="1802" width="9.1796875" customWidth="1"/>
    <col min="1805" max="1805" width="9.54296875" customWidth="1"/>
    <col min="2043" max="2043" width="36.453125" customWidth="1"/>
    <col min="2044" max="2044" width="6.453125" customWidth="1"/>
    <col min="2045" max="2045" width="15.81640625" customWidth="1"/>
    <col min="2046" max="2046" width="1.453125" customWidth="1"/>
    <col min="2047" max="2047" width="15.81640625" customWidth="1"/>
    <col min="2048" max="2048" width="1.453125" customWidth="1"/>
    <col min="2049" max="2049" width="15.81640625" customWidth="1"/>
    <col min="2050" max="2050" width="1.453125" customWidth="1"/>
    <col min="2051" max="2051" width="15.81640625" customWidth="1"/>
    <col min="2052" max="2052" width="14.81640625" bestFit="1" customWidth="1"/>
    <col min="2053" max="2053" width="1.1796875" customWidth="1"/>
    <col min="2054" max="2054" width="14.81640625" bestFit="1" customWidth="1"/>
    <col min="2055" max="2055" width="2.1796875" customWidth="1"/>
    <col min="2056" max="2056" width="13.54296875" customWidth="1"/>
    <col min="2057" max="2057" width="2" customWidth="1"/>
    <col min="2058" max="2058" width="9.1796875" customWidth="1"/>
    <col min="2061" max="2061" width="9.54296875" customWidth="1"/>
    <col min="2299" max="2299" width="36.453125" customWidth="1"/>
    <col min="2300" max="2300" width="6.453125" customWidth="1"/>
    <col min="2301" max="2301" width="15.81640625" customWidth="1"/>
    <col min="2302" max="2302" width="1.453125" customWidth="1"/>
    <col min="2303" max="2303" width="15.81640625" customWidth="1"/>
    <col min="2304" max="2304" width="1.453125" customWidth="1"/>
    <col min="2305" max="2305" width="15.81640625" customWidth="1"/>
    <col min="2306" max="2306" width="1.453125" customWidth="1"/>
    <col min="2307" max="2307" width="15.81640625" customWidth="1"/>
    <col min="2308" max="2308" width="14.81640625" bestFit="1" customWidth="1"/>
    <col min="2309" max="2309" width="1.1796875" customWidth="1"/>
    <col min="2310" max="2310" width="14.81640625" bestFit="1" customWidth="1"/>
    <col min="2311" max="2311" width="2.1796875" customWidth="1"/>
    <col min="2312" max="2312" width="13.54296875" customWidth="1"/>
    <col min="2313" max="2313" width="2" customWidth="1"/>
    <col min="2314" max="2314" width="9.1796875" customWidth="1"/>
    <col min="2317" max="2317" width="9.54296875" customWidth="1"/>
    <col min="2555" max="2555" width="36.453125" customWidth="1"/>
    <col min="2556" max="2556" width="6.453125" customWidth="1"/>
    <col min="2557" max="2557" width="15.81640625" customWidth="1"/>
    <col min="2558" max="2558" width="1.453125" customWidth="1"/>
    <col min="2559" max="2559" width="15.81640625" customWidth="1"/>
    <col min="2560" max="2560" width="1.453125" customWidth="1"/>
    <col min="2561" max="2561" width="15.81640625" customWidth="1"/>
    <col min="2562" max="2562" width="1.453125" customWidth="1"/>
    <col min="2563" max="2563" width="15.81640625" customWidth="1"/>
    <col min="2564" max="2564" width="14.81640625" bestFit="1" customWidth="1"/>
    <col min="2565" max="2565" width="1.1796875" customWidth="1"/>
    <col min="2566" max="2566" width="14.81640625" bestFit="1" customWidth="1"/>
    <col min="2567" max="2567" width="2.1796875" customWidth="1"/>
    <col min="2568" max="2568" width="13.54296875" customWidth="1"/>
    <col min="2569" max="2569" width="2" customWidth="1"/>
    <col min="2570" max="2570" width="9.1796875" customWidth="1"/>
    <col min="2573" max="2573" width="9.54296875" customWidth="1"/>
    <col min="2811" max="2811" width="36.453125" customWidth="1"/>
    <col min="2812" max="2812" width="6.453125" customWidth="1"/>
    <col min="2813" max="2813" width="15.81640625" customWidth="1"/>
    <col min="2814" max="2814" width="1.453125" customWidth="1"/>
    <col min="2815" max="2815" width="15.81640625" customWidth="1"/>
    <col min="2816" max="2816" width="1.453125" customWidth="1"/>
    <col min="2817" max="2817" width="15.81640625" customWidth="1"/>
    <col min="2818" max="2818" width="1.453125" customWidth="1"/>
    <col min="2819" max="2819" width="15.81640625" customWidth="1"/>
    <col min="2820" max="2820" width="14.81640625" bestFit="1" customWidth="1"/>
    <col min="2821" max="2821" width="1.1796875" customWidth="1"/>
    <col min="2822" max="2822" width="14.81640625" bestFit="1" customWidth="1"/>
    <col min="2823" max="2823" width="2.1796875" customWidth="1"/>
    <col min="2824" max="2824" width="13.54296875" customWidth="1"/>
    <col min="2825" max="2825" width="2" customWidth="1"/>
    <col min="2826" max="2826" width="9.1796875" customWidth="1"/>
    <col min="2829" max="2829" width="9.54296875" customWidth="1"/>
    <col min="3067" max="3067" width="36.453125" customWidth="1"/>
    <col min="3068" max="3068" width="6.453125" customWidth="1"/>
    <col min="3069" max="3069" width="15.81640625" customWidth="1"/>
    <col min="3070" max="3070" width="1.453125" customWidth="1"/>
    <col min="3071" max="3071" width="15.81640625" customWidth="1"/>
    <col min="3072" max="3072" width="1.453125" customWidth="1"/>
    <col min="3073" max="3073" width="15.81640625" customWidth="1"/>
    <col min="3074" max="3074" width="1.453125" customWidth="1"/>
    <col min="3075" max="3075" width="15.81640625" customWidth="1"/>
    <col min="3076" max="3076" width="14.81640625" bestFit="1" customWidth="1"/>
    <col min="3077" max="3077" width="1.1796875" customWidth="1"/>
    <col min="3078" max="3078" width="14.81640625" bestFit="1" customWidth="1"/>
    <col min="3079" max="3079" width="2.1796875" customWidth="1"/>
    <col min="3080" max="3080" width="13.54296875" customWidth="1"/>
    <col min="3081" max="3081" width="2" customWidth="1"/>
    <col min="3082" max="3082" width="9.1796875" customWidth="1"/>
    <col min="3085" max="3085" width="9.54296875" customWidth="1"/>
    <col min="3323" max="3323" width="36.453125" customWidth="1"/>
    <col min="3324" max="3324" width="6.453125" customWidth="1"/>
    <col min="3325" max="3325" width="15.81640625" customWidth="1"/>
    <col min="3326" max="3326" width="1.453125" customWidth="1"/>
    <col min="3327" max="3327" width="15.81640625" customWidth="1"/>
    <col min="3328" max="3328" width="1.453125" customWidth="1"/>
    <col min="3329" max="3329" width="15.81640625" customWidth="1"/>
    <col min="3330" max="3330" width="1.453125" customWidth="1"/>
    <col min="3331" max="3331" width="15.81640625" customWidth="1"/>
    <col min="3332" max="3332" width="14.81640625" bestFit="1" customWidth="1"/>
    <col min="3333" max="3333" width="1.1796875" customWidth="1"/>
    <col min="3334" max="3334" width="14.81640625" bestFit="1" customWidth="1"/>
    <col min="3335" max="3335" width="2.1796875" customWidth="1"/>
    <col min="3336" max="3336" width="13.54296875" customWidth="1"/>
    <col min="3337" max="3337" width="2" customWidth="1"/>
    <col min="3338" max="3338" width="9.1796875" customWidth="1"/>
    <col min="3341" max="3341" width="9.54296875" customWidth="1"/>
    <col min="3579" max="3579" width="36.453125" customWidth="1"/>
    <col min="3580" max="3580" width="6.453125" customWidth="1"/>
    <col min="3581" max="3581" width="15.81640625" customWidth="1"/>
    <col min="3582" max="3582" width="1.453125" customWidth="1"/>
    <col min="3583" max="3583" width="15.81640625" customWidth="1"/>
    <col min="3584" max="3584" width="1.453125" customWidth="1"/>
    <col min="3585" max="3585" width="15.81640625" customWidth="1"/>
    <col min="3586" max="3586" width="1.453125" customWidth="1"/>
    <col min="3587" max="3587" width="15.81640625" customWidth="1"/>
    <col min="3588" max="3588" width="14.81640625" bestFit="1" customWidth="1"/>
    <col min="3589" max="3589" width="1.1796875" customWidth="1"/>
    <col min="3590" max="3590" width="14.81640625" bestFit="1" customWidth="1"/>
    <col min="3591" max="3591" width="2.1796875" customWidth="1"/>
    <col min="3592" max="3592" width="13.54296875" customWidth="1"/>
    <col min="3593" max="3593" width="2" customWidth="1"/>
    <col min="3594" max="3594" width="9.1796875" customWidth="1"/>
    <col min="3597" max="3597" width="9.54296875" customWidth="1"/>
    <col min="3835" max="3835" width="36.453125" customWidth="1"/>
    <col min="3836" max="3836" width="6.453125" customWidth="1"/>
    <col min="3837" max="3837" width="15.81640625" customWidth="1"/>
    <col min="3838" max="3838" width="1.453125" customWidth="1"/>
    <col min="3839" max="3839" width="15.81640625" customWidth="1"/>
    <col min="3840" max="3840" width="1.453125" customWidth="1"/>
    <col min="3841" max="3841" width="15.81640625" customWidth="1"/>
    <col min="3842" max="3842" width="1.453125" customWidth="1"/>
    <col min="3843" max="3843" width="15.81640625" customWidth="1"/>
    <col min="3844" max="3844" width="14.81640625" bestFit="1" customWidth="1"/>
    <col min="3845" max="3845" width="1.1796875" customWidth="1"/>
    <col min="3846" max="3846" width="14.81640625" bestFit="1" customWidth="1"/>
    <col min="3847" max="3847" width="2.1796875" customWidth="1"/>
    <col min="3848" max="3848" width="13.54296875" customWidth="1"/>
    <col min="3849" max="3849" width="2" customWidth="1"/>
    <col min="3850" max="3850" width="9.1796875" customWidth="1"/>
    <col min="3853" max="3853" width="9.54296875" customWidth="1"/>
    <col min="4091" max="4091" width="36.453125" customWidth="1"/>
    <col min="4092" max="4092" width="6.453125" customWidth="1"/>
    <col min="4093" max="4093" width="15.81640625" customWidth="1"/>
    <col min="4094" max="4094" width="1.453125" customWidth="1"/>
    <col min="4095" max="4095" width="15.81640625" customWidth="1"/>
    <col min="4096" max="4096" width="1.453125" customWidth="1"/>
    <col min="4097" max="4097" width="15.81640625" customWidth="1"/>
    <col min="4098" max="4098" width="1.453125" customWidth="1"/>
    <col min="4099" max="4099" width="15.81640625" customWidth="1"/>
    <col min="4100" max="4100" width="14.81640625" bestFit="1" customWidth="1"/>
    <col min="4101" max="4101" width="1.1796875" customWidth="1"/>
    <col min="4102" max="4102" width="14.81640625" bestFit="1" customWidth="1"/>
    <col min="4103" max="4103" width="2.1796875" customWidth="1"/>
    <col min="4104" max="4104" width="13.54296875" customWidth="1"/>
    <col min="4105" max="4105" width="2" customWidth="1"/>
    <col min="4106" max="4106" width="9.1796875" customWidth="1"/>
    <col min="4109" max="4109" width="9.54296875" customWidth="1"/>
    <col min="4347" max="4347" width="36.453125" customWidth="1"/>
    <col min="4348" max="4348" width="6.453125" customWidth="1"/>
    <col min="4349" max="4349" width="15.81640625" customWidth="1"/>
    <col min="4350" max="4350" width="1.453125" customWidth="1"/>
    <col min="4351" max="4351" width="15.81640625" customWidth="1"/>
    <col min="4352" max="4352" width="1.453125" customWidth="1"/>
    <col min="4353" max="4353" width="15.81640625" customWidth="1"/>
    <col min="4354" max="4354" width="1.453125" customWidth="1"/>
    <col min="4355" max="4355" width="15.81640625" customWidth="1"/>
    <col min="4356" max="4356" width="14.81640625" bestFit="1" customWidth="1"/>
    <col min="4357" max="4357" width="1.1796875" customWidth="1"/>
    <col min="4358" max="4358" width="14.81640625" bestFit="1" customWidth="1"/>
    <col min="4359" max="4359" width="2.1796875" customWidth="1"/>
    <col min="4360" max="4360" width="13.54296875" customWidth="1"/>
    <col min="4361" max="4361" width="2" customWidth="1"/>
    <col min="4362" max="4362" width="9.1796875" customWidth="1"/>
    <col min="4365" max="4365" width="9.54296875" customWidth="1"/>
    <col min="4603" max="4603" width="36.453125" customWidth="1"/>
    <col min="4604" max="4604" width="6.453125" customWidth="1"/>
    <col min="4605" max="4605" width="15.81640625" customWidth="1"/>
    <col min="4606" max="4606" width="1.453125" customWidth="1"/>
    <col min="4607" max="4607" width="15.81640625" customWidth="1"/>
    <col min="4608" max="4608" width="1.453125" customWidth="1"/>
    <col min="4609" max="4609" width="15.81640625" customWidth="1"/>
    <col min="4610" max="4610" width="1.453125" customWidth="1"/>
    <col min="4611" max="4611" width="15.81640625" customWidth="1"/>
    <col min="4612" max="4612" width="14.81640625" bestFit="1" customWidth="1"/>
    <col min="4613" max="4613" width="1.1796875" customWidth="1"/>
    <col min="4614" max="4614" width="14.81640625" bestFit="1" customWidth="1"/>
    <col min="4615" max="4615" width="2.1796875" customWidth="1"/>
    <col min="4616" max="4616" width="13.54296875" customWidth="1"/>
    <col min="4617" max="4617" width="2" customWidth="1"/>
    <col min="4618" max="4618" width="9.1796875" customWidth="1"/>
    <col min="4621" max="4621" width="9.54296875" customWidth="1"/>
    <col min="4859" max="4859" width="36.453125" customWidth="1"/>
    <col min="4860" max="4860" width="6.453125" customWidth="1"/>
    <col min="4861" max="4861" width="15.81640625" customWidth="1"/>
    <col min="4862" max="4862" width="1.453125" customWidth="1"/>
    <col min="4863" max="4863" width="15.81640625" customWidth="1"/>
    <col min="4864" max="4864" width="1.453125" customWidth="1"/>
    <col min="4865" max="4865" width="15.81640625" customWidth="1"/>
    <col min="4866" max="4866" width="1.453125" customWidth="1"/>
    <col min="4867" max="4867" width="15.81640625" customWidth="1"/>
    <col min="4868" max="4868" width="14.81640625" bestFit="1" customWidth="1"/>
    <col min="4869" max="4869" width="1.1796875" customWidth="1"/>
    <col min="4870" max="4870" width="14.81640625" bestFit="1" customWidth="1"/>
    <col min="4871" max="4871" width="2.1796875" customWidth="1"/>
    <col min="4872" max="4872" width="13.54296875" customWidth="1"/>
    <col min="4873" max="4873" width="2" customWidth="1"/>
    <col min="4874" max="4874" width="9.1796875" customWidth="1"/>
    <col min="4877" max="4877" width="9.54296875" customWidth="1"/>
    <col min="5115" max="5115" width="36.453125" customWidth="1"/>
    <col min="5116" max="5116" width="6.453125" customWidth="1"/>
    <col min="5117" max="5117" width="15.81640625" customWidth="1"/>
    <col min="5118" max="5118" width="1.453125" customWidth="1"/>
    <col min="5119" max="5119" width="15.81640625" customWidth="1"/>
    <col min="5120" max="5120" width="1.453125" customWidth="1"/>
    <col min="5121" max="5121" width="15.81640625" customWidth="1"/>
    <col min="5122" max="5122" width="1.453125" customWidth="1"/>
    <col min="5123" max="5123" width="15.81640625" customWidth="1"/>
    <col min="5124" max="5124" width="14.81640625" bestFit="1" customWidth="1"/>
    <col min="5125" max="5125" width="1.1796875" customWidth="1"/>
    <col min="5126" max="5126" width="14.81640625" bestFit="1" customWidth="1"/>
    <col min="5127" max="5127" width="2.1796875" customWidth="1"/>
    <col min="5128" max="5128" width="13.54296875" customWidth="1"/>
    <col min="5129" max="5129" width="2" customWidth="1"/>
    <col min="5130" max="5130" width="9.1796875" customWidth="1"/>
    <col min="5133" max="5133" width="9.54296875" customWidth="1"/>
    <col min="5371" max="5371" width="36.453125" customWidth="1"/>
    <col min="5372" max="5372" width="6.453125" customWidth="1"/>
    <col min="5373" max="5373" width="15.81640625" customWidth="1"/>
    <col min="5374" max="5374" width="1.453125" customWidth="1"/>
    <col min="5375" max="5375" width="15.81640625" customWidth="1"/>
    <col min="5376" max="5376" width="1.453125" customWidth="1"/>
    <col min="5377" max="5377" width="15.81640625" customWidth="1"/>
    <col min="5378" max="5378" width="1.453125" customWidth="1"/>
    <col min="5379" max="5379" width="15.81640625" customWidth="1"/>
    <col min="5380" max="5380" width="14.81640625" bestFit="1" customWidth="1"/>
    <col min="5381" max="5381" width="1.1796875" customWidth="1"/>
    <col min="5382" max="5382" width="14.81640625" bestFit="1" customWidth="1"/>
    <col min="5383" max="5383" width="2.1796875" customWidth="1"/>
    <col min="5384" max="5384" width="13.54296875" customWidth="1"/>
    <col min="5385" max="5385" width="2" customWidth="1"/>
    <col min="5386" max="5386" width="9.1796875" customWidth="1"/>
    <col min="5389" max="5389" width="9.54296875" customWidth="1"/>
    <col min="5627" max="5627" width="36.453125" customWidth="1"/>
    <col min="5628" max="5628" width="6.453125" customWidth="1"/>
    <col min="5629" max="5629" width="15.81640625" customWidth="1"/>
    <col min="5630" max="5630" width="1.453125" customWidth="1"/>
    <col min="5631" max="5631" width="15.81640625" customWidth="1"/>
    <col min="5632" max="5632" width="1.453125" customWidth="1"/>
    <col min="5633" max="5633" width="15.81640625" customWidth="1"/>
    <col min="5634" max="5634" width="1.453125" customWidth="1"/>
    <col min="5635" max="5635" width="15.81640625" customWidth="1"/>
    <col min="5636" max="5636" width="14.81640625" bestFit="1" customWidth="1"/>
    <col min="5637" max="5637" width="1.1796875" customWidth="1"/>
    <col min="5638" max="5638" width="14.81640625" bestFit="1" customWidth="1"/>
    <col min="5639" max="5639" width="2.1796875" customWidth="1"/>
    <col min="5640" max="5640" width="13.54296875" customWidth="1"/>
    <col min="5641" max="5641" width="2" customWidth="1"/>
    <col min="5642" max="5642" width="9.1796875" customWidth="1"/>
    <col min="5645" max="5645" width="9.54296875" customWidth="1"/>
    <col min="5883" max="5883" width="36.453125" customWidth="1"/>
    <col min="5884" max="5884" width="6.453125" customWidth="1"/>
    <col min="5885" max="5885" width="15.81640625" customWidth="1"/>
    <col min="5886" max="5886" width="1.453125" customWidth="1"/>
    <col min="5887" max="5887" width="15.81640625" customWidth="1"/>
    <col min="5888" max="5888" width="1.453125" customWidth="1"/>
    <col min="5889" max="5889" width="15.81640625" customWidth="1"/>
    <col min="5890" max="5890" width="1.453125" customWidth="1"/>
    <col min="5891" max="5891" width="15.81640625" customWidth="1"/>
    <col min="5892" max="5892" width="14.81640625" bestFit="1" customWidth="1"/>
    <col min="5893" max="5893" width="1.1796875" customWidth="1"/>
    <col min="5894" max="5894" width="14.81640625" bestFit="1" customWidth="1"/>
    <col min="5895" max="5895" width="2.1796875" customWidth="1"/>
    <col min="5896" max="5896" width="13.54296875" customWidth="1"/>
    <col min="5897" max="5897" width="2" customWidth="1"/>
    <col min="5898" max="5898" width="9.1796875" customWidth="1"/>
    <col min="5901" max="5901" width="9.54296875" customWidth="1"/>
    <col min="6139" max="6139" width="36.453125" customWidth="1"/>
    <col min="6140" max="6140" width="6.453125" customWidth="1"/>
    <col min="6141" max="6141" width="15.81640625" customWidth="1"/>
    <col min="6142" max="6142" width="1.453125" customWidth="1"/>
    <col min="6143" max="6143" width="15.81640625" customWidth="1"/>
    <col min="6144" max="6144" width="1.453125" customWidth="1"/>
    <col min="6145" max="6145" width="15.81640625" customWidth="1"/>
    <col min="6146" max="6146" width="1.453125" customWidth="1"/>
    <col min="6147" max="6147" width="15.81640625" customWidth="1"/>
    <col min="6148" max="6148" width="14.81640625" bestFit="1" customWidth="1"/>
    <col min="6149" max="6149" width="1.1796875" customWidth="1"/>
    <col min="6150" max="6150" width="14.81640625" bestFit="1" customWidth="1"/>
    <col min="6151" max="6151" width="2.1796875" customWidth="1"/>
    <col min="6152" max="6152" width="13.54296875" customWidth="1"/>
    <col min="6153" max="6153" width="2" customWidth="1"/>
    <col min="6154" max="6154" width="9.1796875" customWidth="1"/>
    <col min="6157" max="6157" width="9.54296875" customWidth="1"/>
    <col min="6395" max="6395" width="36.453125" customWidth="1"/>
    <col min="6396" max="6396" width="6.453125" customWidth="1"/>
    <col min="6397" max="6397" width="15.81640625" customWidth="1"/>
    <col min="6398" max="6398" width="1.453125" customWidth="1"/>
    <col min="6399" max="6399" width="15.81640625" customWidth="1"/>
    <col min="6400" max="6400" width="1.453125" customWidth="1"/>
    <col min="6401" max="6401" width="15.81640625" customWidth="1"/>
    <col min="6402" max="6402" width="1.453125" customWidth="1"/>
    <col min="6403" max="6403" width="15.81640625" customWidth="1"/>
    <col min="6404" max="6404" width="14.81640625" bestFit="1" customWidth="1"/>
    <col min="6405" max="6405" width="1.1796875" customWidth="1"/>
    <col min="6406" max="6406" width="14.81640625" bestFit="1" customWidth="1"/>
    <col min="6407" max="6407" width="2.1796875" customWidth="1"/>
    <col min="6408" max="6408" width="13.54296875" customWidth="1"/>
    <col min="6409" max="6409" width="2" customWidth="1"/>
    <col min="6410" max="6410" width="9.1796875" customWidth="1"/>
    <col min="6413" max="6413" width="9.54296875" customWidth="1"/>
    <col min="6651" max="6651" width="36.453125" customWidth="1"/>
    <col min="6652" max="6652" width="6.453125" customWidth="1"/>
    <col min="6653" max="6653" width="15.81640625" customWidth="1"/>
    <col min="6654" max="6654" width="1.453125" customWidth="1"/>
    <col min="6655" max="6655" width="15.81640625" customWidth="1"/>
    <col min="6656" max="6656" width="1.453125" customWidth="1"/>
    <col min="6657" max="6657" width="15.81640625" customWidth="1"/>
    <col min="6658" max="6658" width="1.453125" customWidth="1"/>
    <col min="6659" max="6659" width="15.81640625" customWidth="1"/>
    <col min="6660" max="6660" width="14.81640625" bestFit="1" customWidth="1"/>
    <col min="6661" max="6661" width="1.1796875" customWidth="1"/>
    <col min="6662" max="6662" width="14.81640625" bestFit="1" customWidth="1"/>
    <col min="6663" max="6663" width="2.1796875" customWidth="1"/>
    <col min="6664" max="6664" width="13.54296875" customWidth="1"/>
    <col min="6665" max="6665" width="2" customWidth="1"/>
    <col min="6666" max="6666" width="9.1796875" customWidth="1"/>
    <col min="6669" max="6669" width="9.54296875" customWidth="1"/>
    <col min="6907" max="6907" width="36.453125" customWidth="1"/>
    <col min="6908" max="6908" width="6.453125" customWidth="1"/>
    <col min="6909" max="6909" width="15.81640625" customWidth="1"/>
    <col min="6910" max="6910" width="1.453125" customWidth="1"/>
    <col min="6911" max="6911" width="15.81640625" customWidth="1"/>
    <col min="6912" max="6912" width="1.453125" customWidth="1"/>
    <col min="6913" max="6913" width="15.81640625" customWidth="1"/>
    <col min="6914" max="6914" width="1.453125" customWidth="1"/>
    <col min="6915" max="6915" width="15.81640625" customWidth="1"/>
    <col min="6916" max="6916" width="14.81640625" bestFit="1" customWidth="1"/>
    <col min="6917" max="6917" width="1.1796875" customWidth="1"/>
    <col min="6918" max="6918" width="14.81640625" bestFit="1" customWidth="1"/>
    <col min="6919" max="6919" width="2.1796875" customWidth="1"/>
    <col min="6920" max="6920" width="13.54296875" customWidth="1"/>
    <col min="6921" max="6921" width="2" customWidth="1"/>
    <col min="6922" max="6922" width="9.1796875" customWidth="1"/>
    <col min="6925" max="6925" width="9.54296875" customWidth="1"/>
    <col min="7163" max="7163" width="36.453125" customWidth="1"/>
    <col min="7164" max="7164" width="6.453125" customWidth="1"/>
    <col min="7165" max="7165" width="15.81640625" customWidth="1"/>
    <col min="7166" max="7166" width="1.453125" customWidth="1"/>
    <col min="7167" max="7167" width="15.81640625" customWidth="1"/>
    <col min="7168" max="7168" width="1.453125" customWidth="1"/>
    <col min="7169" max="7169" width="15.81640625" customWidth="1"/>
    <col min="7170" max="7170" width="1.453125" customWidth="1"/>
    <col min="7171" max="7171" width="15.81640625" customWidth="1"/>
    <col min="7172" max="7172" width="14.81640625" bestFit="1" customWidth="1"/>
    <col min="7173" max="7173" width="1.1796875" customWidth="1"/>
    <col min="7174" max="7174" width="14.81640625" bestFit="1" customWidth="1"/>
    <col min="7175" max="7175" width="2.1796875" customWidth="1"/>
    <col min="7176" max="7176" width="13.54296875" customWidth="1"/>
    <col min="7177" max="7177" width="2" customWidth="1"/>
    <col min="7178" max="7178" width="9.1796875" customWidth="1"/>
    <col min="7181" max="7181" width="9.54296875" customWidth="1"/>
    <col min="7419" max="7419" width="36.453125" customWidth="1"/>
    <col min="7420" max="7420" width="6.453125" customWidth="1"/>
    <col min="7421" max="7421" width="15.81640625" customWidth="1"/>
    <col min="7422" max="7422" width="1.453125" customWidth="1"/>
    <col min="7423" max="7423" width="15.81640625" customWidth="1"/>
    <col min="7424" max="7424" width="1.453125" customWidth="1"/>
    <col min="7425" max="7425" width="15.81640625" customWidth="1"/>
    <col min="7426" max="7426" width="1.453125" customWidth="1"/>
    <col min="7427" max="7427" width="15.81640625" customWidth="1"/>
    <col min="7428" max="7428" width="14.81640625" bestFit="1" customWidth="1"/>
    <col min="7429" max="7429" width="1.1796875" customWidth="1"/>
    <col min="7430" max="7430" width="14.81640625" bestFit="1" customWidth="1"/>
    <col min="7431" max="7431" width="2.1796875" customWidth="1"/>
    <col min="7432" max="7432" width="13.54296875" customWidth="1"/>
    <col min="7433" max="7433" width="2" customWidth="1"/>
    <col min="7434" max="7434" width="9.1796875" customWidth="1"/>
    <col min="7437" max="7437" width="9.54296875" customWidth="1"/>
    <col min="7675" max="7675" width="36.453125" customWidth="1"/>
    <col min="7676" max="7676" width="6.453125" customWidth="1"/>
    <col min="7677" max="7677" width="15.81640625" customWidth="1"/>
    <col min="7678" max="7678" width="1.453125" customWidth="1"/>
    <col min="7679" max="7679" width="15.81640625" customWidth="1"/>
    <col min="7680" max="7680" width="1.453125" customWidth="1"/>
    <col min="7681" max="7681" width="15.81640625" customWidth="1"/>
    <col min="7682" max="7682" width="1.453125" customWidth="1"/>
    <col min="7683" max="7683" width="15.81640625" customWidth="1"/>
    <col min="7684" max="7684" width="14.81640625" bestFit="1" customWidth="1"/>
    <col min="7685" max="7685" width="1.1796875" customWidth="1"/>
    <col min="7686" max="7686" width="14.81640625" bestFit="1" customWidth="1"/>
    <col min="7687" max="7687" width="2.1796875" customWidth="1"/>
    <col min="7688" max="7688" width="13.54296875" customWidth="1"/>
    <col min="7689" max="7689" width="2" customWidth="1"/>
    <col min="7690" max="7690" width="9.1796875" customWidth="1"/>
    <col min="7693" max="7693" width="9.54296875" customWidth="1"/>
    <col min="7931" max="7931" width="36.453125" customWidth="1"/>
    <col min="7932" max="7932" width="6.453125" customWidth="1"/>
    <col min="7933" max="7933" width="15.81640625" customWidth="1"/>
    <col min="7934" max="7934" width="1.453125" customWidth="1"/>
    <col min="7935" max="7935" width="15.81640625" customWidth="1"/>
    <col min="7936" max="7936" width="1.453125" customWidth="1"/>
    <col min="7937" max="7937" width="15.81640625" customWidth="1"/>
    <col min="7938" max="7938" width="1.453125" customWidth="1"/>
    <col min="7939" max="7939" width="15.81640625" customWidth="1"/>
    <col min="7940" max="7940" width="14.81640625" bestFit="1" customWidth="1"/>
    <col min="7941" max="7941" width="1.1796875" customWidth="1"/>
    <col min="7942" max="7942" width="14.81640625" bestFit="1" customWidth="1"/>
    <col min="7943" max="7943" width="2.1796875" customWidth="1"/>
    <col min="7944" max="7944" width="13.54296875" customWidth="1"/>
    <col min="7945" max="7945" width="2" customWidth="1"/>
    <col min="7946" max="7946" width="9.1796875" customWidth="1"/>
    <col min="7949" max="7949" width="9.54296875" customWidth="1"/>
    <col min="8187" max="8187" width="36.453125" customWidth="1"/>
    <col min="8188" max="8188" width="6.453125" customWidth="1"/>
    <col min="8189" max="8189" width="15.81640625" customWidth="1"/>
    <col min="8190" max="8190" width="1.453125" customWidth="1"/>
    <col min="8191" max="8191" width="15.81640625" customWidth="1"/>
    <col min="8192" max="8192" width="1.453125" customWidth="1"/>
    <col min="8193" max="8193" width="15.81640625" customWidth="1"/>
    <col min="8194" max="8194" width="1.453125" customWidth="1"/>
    <col min="8195" max="8195" width="15.81640625" customWidth="1"/>
    <col min="8196" max="8196" width="14.81640625" bestFit="1" customWidth="1"/>
    <col min="8197" max="8197" width="1.1796875" customWidth="1"/>
    <col min="8198" max="8198" width="14.81640625" bestFit="1" customWidth="1"/>
    <col min="8199" max="8199" width="2.1796875" customWidth="1"/>
    <col min="8200" max="8200" width="13.54296875" customWidth="1"/>
    <col min="8201" max="8201" width="2" customWidth="1"/>
    <col min="8202" max="8202" width="9.1796875" customWidth="1"/>
    <col min="8205" max="8205" width="9.54296875" customWidth="1"/>
    <col min="8443" max="8443" width="36.453125" customWidth="1"/>
    <col min="8444" max="8444" width="6.453125" customWidth="1"/>
    <col min="8445" max="8445" width="15.81640625" customWidth="1"/>
    <col min="8446" max="8446" width="1.453125" customWidth="1"/>
    <col min="8447" max="8447" width="15.81640625" customWidth="1"/>
    <col min="8448" max="8448" width="1.453125" customWidth="1"/>
    <col min="8449" max="8449" width="15.81640625" customWidth="1"/>
    <col min="8450" max="8450" width="1.453125" customWidth="1"/>
    <col min="8451" max="8451" width="15.81640625" customWidth="1"/>
    <col min="8452" max="8452" width="14.81640625" bestFit="1" customWidth="1"/>
    <col min="8453" max="8453" width="1.1796875" customWidth="1"/>
    <col min="8454" max="8454" width="14.81640625" bestFit="1" customWidth="1"/>
    <col min="8455" max="8455" width="2.1796875" customWidth="1"/>
    <col min="8456" max="8456" width="13.54296875" customWidth="1"/>
    <col min="8457" max="8457" width="2" customWidth="1"/>
    <col min="8458" max="8458" width="9.1796875" customWidth="1"/>
    <col min="8461" max="8461" width="9.54296875" customWidth="1"/>
    <col min="8699" max="8699" width="36.453125" customWidth="1"/>
    <col min="8700" max="8700" width="6.453125" customWidth="1"/>
    <col min="8701" max="8701" width="15.81640625" customWidth="1"/>
    <col min="8702" max="8702" width="1.453125" customWidth="1"/>
    <col min="8703" max="8703" width="15.81640625" customWidth="1"/>
    <col min="8704" max="8704" width="1.453125" customWidth="1"/>
    <col min="8705" max="8705" width="15.81640625" customWidth="1"/>
    <col min="8706" max="8706" width="1.453125" customWidth="1"/>
    <col min="8707" max="8707" width="15.81640625" customWidth="1"/>
    <col min="8708" max="8708" width="14.81640625" bestFit="1" customWidth="1"/>
    <col min="8709" max="8709" width="1.1796875" customWidth="1"/>
    <col min="8710" max="8710" width="14.81640625" bestFit="1" customWidth="1"/>
    <col min="8711" max="8711" width="2.1796875" customWidth="1"/>
    <col min="8712" max="8712" width="13.54296875" customWidth="1"/>
    <col min="8713" max="8713" width="2" customWidth="1"/>
    <col min="8714" max="8714" width="9.1796875" customWidth="1"/>
    <col min="8717" max="8717" width="9.54296875" customWidth="1"/>
    <col min="8955" max="8955" width="36.453125" customWidth="1"/>
    <col min="8956" max="8956" width="6.453125" customWidth="1"/>
    <col min="8957" max="8957" width="15.81640625" customWidth="1"/>
    <col min="8958" max="8958" width="1.453125" customWidth="1"/>
    <col min="8959" max="8959" width="15.81640625" customWidth="1"/>
    <col min="8960" max="8960" width="1.453125" customWidth="1"/>
    <col min="8961" max="8961" width="15.81640625" customWidth="1"/>
    <col min="8962" max="8962" width="1.453125" customWidth="1"/>
    <col min="8963" max="8963" width="15.81640625" customWidth="1"/>
    <col min="8964" max="8964" width="14.81640625" bestFit="1" customWidth="1"/>
    <col min="8965" max="8965" width="1.1796875" customWidth="1"/>
    <col min="8966" max="8966" width="14.81640625" bestFit="1" customWidth="1"/>
    <col min="8967" max="8967" width="2.1796875" customWidth="1"/>
    <col min="8968" max="8968" width="13.54296875" customWidth="1"/>
    <col min="8969" max="8969" width="2" customWidth="1"/>
    <col min="8970" max="8970" width="9.1796875" customWidth="1"/>
    <col min="8973" max="8973" width="9.54296875" customWidth="1"/>
    <col min="9211" max="9211" width="36.453125" customWidth="1"/>
    <col min="9212" max="9212" width="6.453125" customWidth="1"/>
    <col min="9213" max="9213" width="15.81640625" customWidth="1"/>
    <col min="9214" max="9214" width="1.453125" customWidth="1"/>
    <col min="9215" max="9215" width="15.81640625" customWidth="1"/>
    <col min="9216" max="9216" width="1.453125" customWidth="1"/>
    <col min="9217" max="9217" width="15.81640625" customWidth="1"/>
    <col min="9218" max="9218" width="1.453125" customWidth="1"/>
    <col min="9219" max="9219" width="15.81640625" customWidth="1"/>
    <col min="9220" max="9220" width="14.81640625" bestFit="1" customWidth="1"/>
    <col min="9221" max="9221" width="1.1796875" customWidth="1"/>
    <col min="9222" max="9222" width="14.81640625" bestFit="1" customWidth="1"/>
    <col min="9223" max="9223" width="2.1796875" customWidth="1"/>
    <col min="9224" max="9224" width="13.54296875" customWidth="1"/>
    <col min="9225" max="9225" width="2" customWidth="1"/>
    <col min="9226" max="9226" width="9.1796875" customWidth="1"/>
    <col min="9229" max="9229" width="9.54296875" customWidth="1"/>
    <col min="9467" max="9467" width="36.453125" customWidth="1"/>
    <col min="9468" max="9468" width="6.453125" customWidth="1"/>
    <col min="9469" max="9469" width="15.81640625" customWidth="1"/>
    <col min="9470" max="9470" width="1.453125" customWidth="1"/>
    <col min="9471" max="9471" width="15.81640625" customWidth="1"/>
    <col min="9472" max="9472" width="1.453125" customWidth="1"/>
    <col min="9473" max="9473" width="15.81640625" customWidth="1"/>
    <col min="9474" max="9474" width="1.453125" customWidth="1"/>
    <col min="9475" max="9475" width="15.81640625" customWidth="1"/>
    <col min="9476" max="9476" width="14.81640625" bestFit="1" customWidth="1"/>
    <col min="9477" max="9477" width="1.1796875" customWidth="1"/>
    <col min="9478" max="9478" width="14.81640625" bestFit="1" customWidth="1"/>
    <col min="9479" max="9479" width="2.1796875" customWidth="1"/>
    <col min="9480" max="9480" width="13.54296875" customWidth="1"/>
    <col min="9481" max="9481" width="2" customWidth="1"/>
    <col min="9482" max="9482" width="9.1796875" customWidth="1"/>
    <col min="9485" max="9485" width="9.54296875" customWidth="1"/>
    <col min="9723" max="9723" width="36.453125" customWidth="1"/>
    <col min="9724" max="9724" width="6.453125" customWidth="1"/>
    <col min="9725" max="9725" width="15.81640625" customWidth="1"/>
    <col min="9726" max="9726" width="1.453125" customWidth="1"/>
    <col min="9727" max="9727" width="15.81640625" customWidth="1"/>
    <col min="9728" max="9728" width="1.453125" customWidth="1"/>
    <col min="9729" max="9729" width="15.81640625" customWidth="1"/>
    <col min="9730" max="9730" width="1.453125" customWidth="1"/>
    <col min="9731" max="9731" width="15.81640625" customWidth="1"/>
    <col min="9732" max="9732" width="14.81640625" bestFit="1" customWidth="1"/>
    <col min="9733" max="9733" width="1.1796875" customWidth="1"/>
    <col min="9734" max="9734" width="14.81640625" bestFit="1" customWidth="1"/>
    <col min="9735" max="9735" width="2.1796875" customWidth="1"/>
    <col min="9736" max="9736" width="13.54296875" customWidth="1"/>
    <col min="9737" max="9737" width="2" customWidth="1"/>
    <col min="9738" max="9738" width="9.1796875" customWidth="1"/>
    <col min="9741" max="9741" width="9.54296875" customWidth="1"/>
    <col min="9979" max="9979" width="36.453125" customWidth="1"/>
    <col min="9980" max="9980" width="6.453125" customWidth="1"/>
    <col min="9981" max="9981" width="15.81640625" customWidth="1"/>
    <col min="9982" max="9982" width="1.453125" customWidth="1"/>
    <col min="9983" max="9983" width="15.81640625" customWidth="1"/>
    <col min="9984" max="9984" width="1.453125" customWidth="1"/>
    <col min="9985" max="9985" width="15.81640625" customWidth="1"/>
    <col min="9986" max="9986" width="1.453125" customWidth="1"/>
    <col min="9987" max="9987" width="15.81640625" customWidth="1"/>
    <col min="9988" max="9988" width="14.81640625" bestFit="1" customWidth="1"/>
    <col min="9989" max="9989" width="1.1796875" customWidth="1"/>
    <col min="9990" max="9990" width="14.81640625" bestFit="1" customWidth="1"/>
    <col min="9991" max="9991" width="2.1796875" customWidth="1"/>
    <col min="9992" max="9992" width="13.54296875" customWidth="1"/>
    <col min="9993" max="9993" width="2" customWidth="1"/>
    <col min="9994" max="9994" width="9.1796875" customWidth="1"/>
    <col min="9997" max="9997" width="9.54296875" customWidth="1"/>
    <col min="10235" max="10235" width="36.453125" customWidth="1"/>
    <col min="10236" max="10236" width="6.453125" customWidth="1"/>
    <col min="10237" max="10237" width="15.81640625" customWidth="1"/>
    <col min="10238" max="10238" width="1.453125" customWidth="1"/>
    <col min="10239" max="10239" width="15.81640625" customWidth="1"/>
    <col min="10240" max="10240" width="1.453125" customWidth="1"/>
    <col min="10241" max="10241" width="15.81640625" customWidth="1"/>
    <col min="10242" max="10242" width="1.453125" customWidth="1"/>
    <col min="10243" max="10243" width="15.81640625" customWidth="1"/>
    <col min="10244" max="10244" width="14.81640625" bestFit="1" customWidth="1"/>
    <col min="10245" max="10245" width="1.1796875" customWidth="1"/>
    <col min="10246" max="10246" width="14.81640625" bestFit="1" customWidth="1"/>
    <col min="10247" max="10247" width="2.1796875" customWidth="1"/>
    <col min="10248" max="10248" width="13.54296875" customWidth="1"/>
    <col min="10249" max="10249" width="2" customWidth="1"/>
    <col min="10250" max="10250" width="9.1796875" customWidth="1"/>
    <col min="10253" max="10253" width="9.54296875" customWidth="1"/>
    <col min="10491" max="10491" width="36.453125" customWidth="1"/>
    <col min="10492" max="10492" width="6.453125" customWidth="1"/>
    <col min="10493" max="10493" width="15.81640625" customWidth="1"/>
    <col min="10494" max="10494" width="1.453125" customWidth="1"/>
    <col min="10495" max="10495" width="15.81640625" customWidth="1"/>
    <col min="10496" max="10496" width="1.453125" customWidth="1"/>
    <col min="10497" max="10497" width="15.81640625" customWidth="1"/>
    <col min="10498" max="10498" width="1.453125" customWidth="1"/>
    <col min="10499" max="10499" width="15.81640625" customWidth="1"/>
    <col min="10500" max="10500" width="14.81640625" bestFit="1" customWidth="1"/>
    <col min="10501" max="10501" width="1.1796875" customWidth="1"/>
    <col min="10502" max="10502" width="14.81640625" bestFit="1" customWidth="1"/>
    <col min="10503" max="10503" width="2.1796875" customWidth="1"/>
    <col min="10504" max="10504" width="13.54296875" customWidth="1"/>
    <col min="10505" max="10505" width="2" customWidth="1"/>
    <col min="10506" max="10506" width="9.1796875" customWidth="1"/>
    <col min="10509" max="10509" width="9.54296875" customWidth="1"/>
    <col min="10747" max="10747" width="36.453125" customWidth="1"/>
    <col min="10748" max="10748" width="6.453125" customWidth="1"/>
    <col min="10749" max="10749" width="15.81640625" customWidth="1"/>
    <col min="10750" max="10750" width="1.453125" customWidth="1"/>
    <col min="10751" max="10751" width="15.81640625" customWidth="1"/>
    <col min="10752" max="10752" width="1.453125" customWidth="1"/>
    <col min="10753" max="10753" width="15.81640625" customWidth="1"/>
    <col min="10754" max="10754" width="1.453125" customWidth="1"/>
    <col min="10755" max="10755" width="15.81640625" customWidth="1"/>
    <col min="10756" max="10756" width="14.81640625" bestFit="1" customWidth="1"/>
    <col min="10757" max="10757" width="1.1796875" customWidth="1"/>
    <col min="10758" max="10758" width="14.81640625" bestFit="1" customWidth="1"/>
    <col min="10759" max="10759" width="2.1796875" customWidth="1"/>
    <col min="10760" max="10760" width="13.54296875" customWidth="1"/>
    <col min="10761" max="10761" width="2" customWidth="1"/>
    <col min="10762" max="10762" width="9.1796875" customWidth="1"/>
    <col min="10765" max="10765" width="9.54296875" customWidth="1"/>
    <col min="11003" max="11003" width="36.453125" customWidth="1"/>
    <col min="11004" max="11004" width="6.453125" customWidth="1"/>
    <col min="11005" max="11005" width="15.81640625" customWidth="1"/>
    <col min="11006" max="11006" width="1.453125" customWidth="1"/>
    <col min="11007" max="11007" width="15.81640625" customWidth="1"/>
    <col min="11008" max="11008" width="1.453125" customWidth="1"/>
    <col min="11009" max="11009" width="15.81640625" customWidth="1"/>
    <col min="11010" max="11010" width="1.453125" customWidth="1"/>
    <col min="11011" max="11011" width="15.81640625" customWidth="1"/>
    <col min="11012" max="11012" width="14.81640625" bestFit="1" customWidth="1"/>
    <col min="11013" max="11013" width="1.1796875" customWidth="1"/>
    <col min="11014" max="11014" width="14.81640625" bestFit="1" customWidth="1"/>
    <col min="11015" max="11015" width="2.1796875" customWidth="1"/>
    <col min="11016" max="11016" width="13.54296875" customWidth="1"/>
    <col min="11017" max="11017" width="2" customWidth="1"/>
    <col min="11018" max="11018" width="9.1796875" customWidth="1"/>
    <col min="11021" max="11021" width="9.54296875" customWidth="1"/>
    <col min="11259" max="11259" width="36.453125" customWidth="1"/>
    <col min="11260" max="11260" width="6.453125" customWidth="1"/>
    <col min="11261" max="11261" width="15.81640625" customWidth="1"/>
    <col min="11262" max="11262" width="1.453125" customWidth="1"/>
    <col min="11263" max="11263" width="15.81640625" customWidth="1"/>
    <col min="11264" max="11264" width="1.453125" customWidth="1"/>
    <col min="11265" max="11265" width="15.81640625" customWidth="1"/>
    <col min="11266" max="11266" width="1.453125" customWidth="1"/>
    <col min="11267" max="11267" width="15.81640625" customWidth="1"/>
    <col min="11268" max="11268" width="14.81640625" bestFit="1" customWidth="1"/>
    <col min="11269" max="11269" width="1.1796875" customWidth="1"/>
    <col min="11270" max="11270" width="14.81640625" bestFit="1" customWidth="1"/>
    <col min="11271" max="11271" width="2.1796875" customWidth="1"/>
    <col min="11272" max="11272" width="13.54296875" customWidth="1"/>
    <col min="11273" max="11273" width="2" customWidth="1"/>
    <col min="11274" max="11274" width="9.1796875" customWidth="1"/>
    <col min="11277" max="11277" width="9.54296875" customWidth="1"/>
    <col min="11515" max="11515" width="36.453125" customWidth="1"/>
    <col min="11516" max="11516" width="6.453125" customWidth="1"/>
    <col min="11517" max="11517" width="15.81640625" customWidth="1"/>
    <col min="11518" max="11518" width="1.453125" customWidth="1"/>
    <col min="11519" max="11519" width="15.81640625" customWidth="1"/>
    <col min="11520" max="11520" width="1.453125" customWidth="1"/>
    <col min="11521" max="11521" width="15.81640625" customWidth="1"/>
    <col min="11522" max="11522" width="1.453125" customWidth="1"/>
    <col min="11523" max="11523" width="15.81640625" customWidth="1"/>
    <col min="11524" max="11524" width="14.81640625" bestFit="1" customWidth="1"/>
    <col min="11525" max="11525" width="1.1796875" customWidth="1"/>
    <col min="11526" max="11526" width="14.81640625" bestFit="1" customWidth="1"/>
    <col min="11527" max="11527" width="2.1796875" customWidth="1"/>
    <col min="11528" max="11528" width="13.54296875" customWidth="1"/>
    <col min="11529" max="11529" width="2" customWidth="1"/>
    <col min="11530" max="11530" width="9.1796875" customWidth="1"/>
    <col min="11533" max="11533" width="9.54296875" customWidth="1"/>
    <col min="11771" max="11771" width="36.453125" customWidth="1"/>
    <col min="11772" max="11772" width="6.453125" customWidth="1"/>
    <col min="11773" max="11773" width="15.81640625" customWidth="1"/>
    <col min="11774" max="11774" width="1.453125" customWidth="1"/>
    <col min="11775" max="11775" width="15.81640625" customWidth="1"/>
    <col min="11776" max="11776" width="1.453125" customWidth="1"/>
    <col min="11777" max="11777" width="15.81640625" customWidth="1"/>
    <col min="11778" max="11778" width="1.453125" customWidth="1"/>
    <col min="11779" max="11779" width="15.81640625" customWidth="1"/>
    <col min="11780" max="11780" width="14.81640625" bestFit="1" customWidth="1"/>
    <col min="11781" max="11781" width="1.1796875" customWidth="1"/>
    <col min="11782" max="11782" width="14.81640625" bestFit="1" customWidth="1"/>
    <col min="11783" max="11783" width="2.1796875" customWidth="1"/>
    <col min="11784" max="11784" width="13.54296875" customWidth="1"/>
    <col min="11785" max="11785" width="2" customWidth="1"/>
    <col min="11786" max="11786" width="9.1796875" customWidth="1"/>
    <col min="11789" max="11789" width="9.54296875" customWidth="1"/>
    <col min="12027" max="12027" width="36.453125" customWidth="1"/>
    <col min="12028" max="12028" width="6.453125" customWidth="1"/>
    <col min="12029" max="12029" width="15.81640625" customWidth="1"/>
    <col min="12030" max="12030" width="1.453125" customWidth="1"/>
    <col min="12031" max="12031" width="15.81640625" customWidth="1"/>
    <col min="12032" max="12032" width="1.453125" customWidth="1"/>
    <col min="12033" max="12033" width="15.81640625" customWidth="1"/>
    <col min="12034" max="12034" width="1.453125" customWidth="1"/>
    <col min="12035" max="12035" width="15.81640625" customWidth="1"/>
    <col min="12036" max="12036" width="14.81640625" bestFit="1" customWidth="1"/>
    <col min="12037" max="12037" width="1.1796875" customWidth="1"/>
    <col min="12038" max="12038" width="14.81640625" bestFit="1" customWidth="1"/>
    <col min="12039" max="12039" width="2.1796875" customWidth="1"/>
    <col min="12040" max="12040" width="13.54296875" customWidth="1"/>
    <col min="12041" max="12041" width="2" customWidth="1"/>
    <col min="12042" max="12042" width="9.1796875" customWidth="1"/>
    <col min="12045" max="12045" width="9.54296875" customWidth="1"/>
    <col min="12283" max="12283" width="36.453125" customWidth="1"/>
    <col min="12284" max="12284" width="6.453125" customWidth="1"/>
    <col min="12285" max="12285" width="15.81640625" customWidth="1"/>
    <col min="12286" max="12286" width="1.453125" customWidth="1"/>
    <col min="12287" max="12287" width="15.81640625" customWidth="1"/>
    <col min="12288" max="12288" width="1.453125" customWidth="1"/>
    <col min="12289" max="12289" width="15.81640625" customWidth="1"/>
    <col min="12290" max="12290" width="1.453125" customWidth="1"/>
    <col min="12291" max="12291" width="15.81640625" customWidth="1"/>
    <col min="12292" max="12292" width="14.81640625" bestFit="1" customWidth="1"/>
    <col min="12293" max="12293" width="1.1796875" customWidth="1"/>
    <col min="12294" max="12294" width="14.81640625" bestFit="1" customWidth="1"/>
    <col min="12295" max="12295" width="2.1796875" customWidth="1"/>
    <col min="12296" max="12296" width="13.54296875" customWidth="1"/>
    <col min="12297" max="12297" width="2" customWidth="1"/>
    <col min="12298" max="12298" width="9.1796875" customWidth="1"/>
    <col min="12301" max="12301" width="9.54296875" customWidth="1"/>
    <col min="12539" max="12539" width="36.453125" customWidth="1"/>
    <col min="12540" max="12540" width="6.453125" customWidth="1"/>
    <col min="12541" max="12541" width="15.81640625" customWidth="1"/>
    <col min="12542" max="12542" width="1.453125" customWidth="1"/>
    <col min="12543" max="12543" width="15.81640625" customWidth="1"/>
    <col min="12544" max="12544" width="1.453125" customWidth="1"/>
    <col min="12545" max="12545" width="15.81640625" customWidth="1"/>
    <col min="12546" max="12546" width="1.453125" customWidth="1"/>
    <col min="12547" max="12547" width="15.81640625" customWidth="1"/>
    <col min="12548" max="12548" width="14.81640625" bestFit="1" customWidth="1"/>
    <col min="12549" max="12549" width="1.1796875" customWidth="1"/>
    <col min="12550" max="12550" width="14.81640625" bestFit="1" customWidth="1"/>
    <col min="12551" max="12551" width="2.1796875" customWidth="1"/>
    <col min="12552" max="12552" width="13.54296875" customWidth="1"/>
    <col min="12553" max="12553" width="2" customWidth="1"/>
    <col min="12554" max="12554" width="9.1796875" customWidth="1"/>
    <col min="12557" max="12557" width="9.54296875" customWidth="1"/>
    <col min="12795" max="12795" width="36.453125" customWidth="1"/>
    <col min="12796" max="12796" width="6.453125" customWidth="1"/>
    <col min="12797" max="12797" width="15.81640625" customWidth="1"/>
    <col min="12798" max="12798" width="1.453125" customWidth="1"/>
    <col min="12799" max="12799" width="15.81640625" customWidth="1"/>
    <col min="12800" max="12800" width="1.453125" customWidth="1"/>
    <col min="12801" max="12801" width="15.81640625" customWidth="1"/>
    <col min="12802" max="12802" width="1.453125" customWidth="1"/>
    <col min="12803" max="12803" width="15.81640625" customWidth="1"/>
    <col min="12804" max="12804" width="14.81640625" bestFit="1" customWidth="1"/>
    <col min="12805" max="12805" width="1.1796875" customWidth="1"/>
    <col min="12806" max="12806" width="14.81640625" bestFit="1" customWidth="1"/>
    <col min="12807" max="12807" width="2.1796875" customWidth="1"/>
    <col min="12808" max="12808" width="13.54296875" customWidth="1"/>
    <col min="12809" max="12809" width="2" customWidth="1"/>
    <col min="12810" max="12810" width="9.1796875" customWidth="1"/>
    <col min="12813" max="12813" width="9.54296875" customWidth="1"/>
    <col min="13051" max="13051" width="36.453125" customWidth="1"/>
    <col min="13052" max="13052" width="6.453125" customWidth="1"/>
    <col min="13053" max="13053" width="15.81640625" customWidth="1"/>
    <col min="13054" max="13054" width="1.453125" customWidth="1"/>
    <col min="13055" max="13055" width="15.81640625" customWidth="1"/>
    <col min="13056" max="13056" width="1.453125" customWidth="1"/>
    <col min="13057" max="13057" width="15.81640625" customWidth="1"/>
    <col min="13058" max="13058" width="1.453125" customWidth="1"/>
    <col min="13059" max="13059" width="15.81640625" customWidth="1"/>
    <col min="13060" max="13060" width="14.81640625" bestFit="1" customWidth="1"/>
    <col min="13061" max="13061" width="1.1796875" customWidth="1"/>
    <col min="13062" max="13062" width="14.81640625" bestFit="1" customWidth="1"/>
    <col min="13063" max="13063" width="2.1796875" customWidth="1"/>
    <col min="13064" max="13064" width="13.54296875" customWidth="1"/>
    <col min="13065" max="13065" width="2" customWidth="1"/>
    <col min="13066" max="13066" width="9.1796875" customWidth="1"/>
    <col min="13069" max="13069" width="9.54296875" customWidth="1"/>
    <col min="13307" max="13307" width="36.453125" customWidth="1"/>
    <col min="13308" max="13308" width="6.453125" customWidth="1"/>
    <col min="13309" max="13309" width="15.81640625" customWidth="1"/>
    <col min="13310" max="13310" width="1.453125" customWidth="1"/>
    <col min="13311" max="13311" width="15.81640625" customWidth="1"/>
    <col min="13312" max="13312" width="1.453125" customWidth="1"/>
    <col min="13313" max="13313" width="15.81640625" customWidth="1"/>
    <col min="13314" max="13314" width="1.453125" customWidth="1"/>
    <col min="13315" max="13315" width="15.81640625" customWidth="1"/>
    <col min="13316" max="13316" width="14.81640625" bestFit="1" customWidth="1"/>
    <col min="13317" max="13317" width="1.1796875" customWidth="1"/>
    <col min="13318" max="13318" width="14.81640625" bestFit="1" customWidth="1"/>
    <col min="13319" max="13319" width="2.1796875" customWidth="1"/>
    <col min="13320" max="13320" width="13.54296875" customWidth="1"/>
    <col min="13321" max="13321" width="2" customWidth="1"/>
    <col min="13322" max="13322" width="9.1796875" customWidth="1"/>
    <col min="13325" max="13325" width="9.54296875" customWidth="1"/>
    <col min="13563" max="13563" width="36.453125" customWidth="1"/>
    <col min="13564" max="13564" width="6.453125" customWidth="1"/>
    <col min="13565" max="13565" width="15.81640625" customWidth="1"/>
    <col min="13566" max="13566" width="1.453125" customWidth="1"/>
    <col min="13567" max="13567" width="15.81640625" customWidth="1"/>
    <col min="13568" max="13568" width="1.453125" customWidth="1"/>
    <col min="13569" max="13569" width="15.81640625" customWidth="1"/>
    <col min="13570" max="13570" width="1.453125" customWidth="1"/>
    <col min="13571" max="13571" width="15.81640625" customWidth="1"/>
    <col min="13572" max="13572" width="14.81640625" bestFit="1" customWidth="1"/>
    <col min="13573" max="13573" width="1.1796875" customWidth="1"/>
    <col min="13574" max="13574" width="14.81640625" bestFit="1" customWidth="1"/>
    <col min="13575" max="13575" width="2.1796875" customWidth="1"/>
    <col min="13576" max="13576" width="13.54296875" customWidth="1"/>
    <col min="13577" max="13577" width="2" customWidth="1"/>
    <col min="13578" max="13578" width="9.1796875" customWidth="1"/>
    <col min="13581" max="13581" width="9.54296875" customWidth="1"/>
    <col min="13819" max="13819" width="36.453125" customWidth="1"/>
    <col min="13820" max="13820" width="6.453125" customWidth="1"/>
    <col min="13821" max="13821" width="15.81640625" customWidth="1"/>
    <col min="13822" max="13822" width="1.453125" customWidth="1"/>
    <col min="13823" max="13823" width="15.81640625" customWidth="1"/>
    <col min="13824" max="13824" width="1.453125" customWidth="1"/>
    <col min="13825" max="13825" width="15.81640625" customWidth="1"/>
    <col min="13826" max="13826" width="1.453125" customWidth="1"/>
    <col min="13827" max="13827" width="15.81640625" customWidth="1"/>
    <col min="13828" max="13828" width="14.81640625" bestFit="1" customWidth="1"/>
    <col min="13829" max="13829" width="1.1796875" customWidth="1"/>
    <col min="13830" max="13830" width="14.81640625" bestFit="1" customWidth="1"/>
    <col min="13831" max="13831" width="2.1796875" customWidth="1"/>
    <col min="13832" max="13832" width="13.54296875" customWidth="1"/>
    <col min="13833" max="13833" width="2" customWidth="1"/>
    <col min="13834" max="13834" width="9.1796875" customWidth="1"/>
    <col min="13837" max="13837" width="9.54296875" customWidth="1"/>
    <col min="14075" max="14075" width="36.453125" customWidth="1"/>
    <col min="14076" max="14076" width="6.453125" customWidth="1"/>
    <col min="14077" max="14077" width="15.81640625" customWidth="1"/>
    <col min="14078" max="14078" width="1.453125" customWidth="1"/>
    <col min="14079" max="14079" width="15.81640625" customWidth="1"/>
    <col min="14080" max="14080" width="1.453125" customWidth="1"/>
    <col min="14081" max="14081" width="15.81640625" customWidth="1"/>
    <col min="14082" max="14082" width="1.453125" customWidth="1"/>
    <col min="14083" max="14083" width="15.81640625" customWidth="1"/>
    <col min="14084" max="14084" width="14.81640625" bestFit="1" customWidth="1"/>
    <col min="14085" max="14085" width="1.1796875" customWidth="1"/>
    <col min="14086" max="14086" width="14.81640625" bestFit="1" customWidth="1"/>
    <col min="14087" max="14087" width="2.1796875" customWidth="1"/>
    <col min="14088" max="14088" width="13.54296875" customWidth="1"/>
    <col min="14089" max="14089" width="2" customWidth="1"/>
    <col min="14090" max="14090" width="9.1796875" customWidth="1"/>
    <col min="14093" max="14093" width="9.54296875" customWidth="1"/>
    <col min="14331" max="14331" width="36.453125" customWidth="1"/>
    <col min="14332" max="14332" width="6.453125" customWidth="1"/>
    <col min="14333" max="14333" width="15.81640625" customWidth="1"/>
    <col min="14334" max="14334" width="1.453125" customWidth="1"/>
    <col min="14335" max="14335" width="15.81640625" customWidth="1"/>
    <col min="14336" max="14336" width="1.453125" customWidth="1"/>
    <col min="14337" max="14337" width="15.81640625" customWidth="1"/>
    <col min="14338" max="14338" width="1.453125" customWidth="1"/>
    <col min="14339" max="14339" width="15.81640625" customWidth="1"/>
    <col min="14340" max="14340" width="14.81640625" bestFit="1" customWidth="1"/>
    <col min="14341" max="14341" width="1.1796875" customWidth="1"/>
    <col min="14342" max="14342" width="14.81640625" bestFit="1" customWidth="1"/>
    <col min="14343" max="14343" width="2.1796875" customWidth="1"/>
    <col min="14344" max="14344" width="13.54296875" customWidth="1"/>
    <col min="14345" max="14345" width="2" customWidth="1"/>
    <col min="14346" max="14346" width="9.1796875" customWidth="1"/>
    <col min="14349" max="14349" width="9.54296875" customWidth="1"/>
    <col min="14587" max="14587" width="36.453125" customWidth="1"/>
    <col min="14588" max="14588" width="6.453125" customWidth="1"/>
    <col min="14589" max="14589" width="15.81640625" customWidth="1"/>
    <col min="14590" max="14590" width="1.453125" customWidth="1"/>
    <col min="14591" max="14591" width="15.81640625" customWidth="1"/>
    <col min="14592" max="14592" width="1.453125" customWidth="1"/>
    <col min="14593" max="14593" width="15.81640625" customWidth="1"/>
    <col min="14594" max="14594" width="1.453125" customWidth="1"/>
    <col min="14595" max="14595" width="15.81640625" customWidth="1"/>
    <col min="14596" max="14596" width="14.81640625" bestFit="1" customWidth="1"/>
    <col min="14597" max="14597" width="1.1796875" customWidth="1"/>
    <col min="14598" max="14598" width="14.81640625" bestFit="1" customWidth="1"/>
    <col min="14599" max="14599" width="2.1796875" customWidth="1"/>
    <col min="14600" max="14600" width="13.54296875" customWidth="1"/>
    <col min="14601" max="14601" width="2" customWidth="1"/>
    <col min="14602" max="14602" width="9.1796875" customWidth="1"/>
    <col min="14605" max="14605" width="9.54296875" customWidth="1"/>
    <col min="14843" max="14843" width="36.453125" customWidth="1"/>
    <col min="14844" max="14844" width="6.453125" customWidth="1"/>
    <col min="14845" max="14845" width="15.81640625" customWidth="1"/>
    <col min="14846" max="14846" width="1.453125" customWidth="1"/>
    <col min="14847" max="14847" width="15.81640625" customWidth="1"/>
    <col min="14848" max="14848" width="1.453125" customWidth="1"/>
    <col min="14849" max="14849" width="15.81640625" customWidth="1"/>
    <col min="14850" max="14850" width="1.453125" customWidth="1"/>
    <col min="14851" max="14851" width="15.81640625" customWidth="1"/>
    <col min="14852" max="14852" width="14.81640625" bestFit="1" customWidth="1"/>
    <col min="14853" max="14853" width="1.1796875" customWidth="1"/>
    <col min="14854" max="14854" width="14.81640625" bestFit="1" customWidth="1"/>
    <col min="14855" max="14855" width="2.1796875" customWidth="1"/>
    <col min="14856" max="14856" width="13.54296875" customWidth="1"/>
    <col min="14857" max="14857" width="2" customWidth="1"/>
    <col min="14858" max="14858" width="9.1796875" customWidth="1"/>
    <col min="14861" max="14861" width="9.54296875" customWidth="1"/>
    <col min="15099" max="15099" width="36.453125" customWidth="1"/>
    <col min="15100" max="15100" width="6.453125" customWidth="1"/>
    <col min="15101" max="15101" width="15.81640625" customWidth="1"/>
    <col min="15102" max="15102" width="1.453125" customWidth="1"/>
    <col min="15103" max="15103" width="15.81640625" customWidth="1"/>
    <col min="15104" max="15104" width="1.453125" customWidth="1"/>
    <col min="15105" max="15105" width="15.81640625" customWidth="1"/>
    <col min="15106" max="15106" width="1.453125" customWidth="1"/>
    <col min="15107" max="15107" width="15.81640625" customWidth="1"/>
    <col min="15108" max="15108" width="14.81640625" bestFit="1" customWidth="1"/>
    <col min="15109" max="15109" width="1.1796875" customWidth="1"/>
    <col min="15110" max="15110" width="14.81640625" bestFit="1" customWidth="1"/>
    <col min="15111" max="15111" width="2.1796875" customWidth="1"/>
    <col min="15112" max="15112" width="13.54296875" customWidth="1"/>
    <col min="15113" max="15113" width="2" customWidth="1"/>
    <col min="15114" max="15114" width="9.1796875" customWidth="1"/>
    <col min="15117" max="15117" width="9.54296875" customWidth="1"/>
    <col min="15355" max="15355" width="36.453125" customWidth="1"/>
    <col min="15356" max="15356" width="6.453125" customWidth="1"/>
    <col min="15357" max="15357" width="15.81640625" customWidth="1"/>
    <col min="15358" max="15358" width="1.453125" customWidth="1"/>
    <col min="15359" max="15359" width="15.81640625" customWidth="1"/>
    <col min="15360" max="15360" width="1.453125" customWidth="1"/>
    <col min="15361" max="15361" width="15.81640625" customWidth="1"/>
    <col min="15362" max="15362" width="1.453125" customWidth="1"/>
    <col min="15363" max="15363" width="15.81640625" customWidth="1"/>
    <col min="15364" max="15364" width="14.81640625" bestFit="1" customWidth="1"/>
    <col min="15365" max="15365" width="1.1796875" customWidth="1"/>
    <col min="15366" max="15366" width="14.81640625" bestFit="1" customWidth="1"/>
    <col min="15367" max="15367" width="2.1796875" customWidth="1"/>
    <col min="15368" max="15368" width="13.54296875" customWidth="1"/>
    <col min="15369" max="15369" width="2" customWidth="1"/>
    <col min="15370" max="15370" width="9.1796875" customWidth="1"/>
    <col min="15373" max="15373" width="9.54296875" customWidth="1"/>
    <col min="15611" max="15611" width="36.453125" customWidth="1"/>
    <col min="15612" max="15612" width="6.453125" customWidth="1"/>
    <col min="15613" max="15613" width="15.81640625" customWidth="1"/>
    <col min="15614" max="15614" width="1.453125" customWidth="1"/>
    <col min="15615" max="15615" width="15.81640625" customWidth="1"/>
    <col min="15616" max="15616" width="1.453125" customWidth="1"/>
    <col min="15617" max="15617" width="15.81640625" customWidth="1"/>
    <col min="15618" max="15618" width="1.453125" customWidth="1"/>
    <col min="15619" max="15619" width="15.81640625" customWidth="1"/>
    <col min="15620" max="15620" width="14.81640625" bestFit="1" customWidth="1"/>
    <col min="15621" max="15621" width="1.1796875" customWidth="1"/>
    <col min="15622" max="15622" width="14.81640625" bestFit="1" customWidth="1"/>
    <col min="15623" max="15623" width="2.1796875" customWidth="1"/>
    <col min="15624" max="15624" width="13.54296875" customWidth="1"/>
    <col min="15625" max="15625" width="2" customWidth="1"/>
    <col min="15626" max="15626" width="9.1796875" customWidth="1"/>
    <col min="15629" max="15629" width="9.54296875" customWidth="1"/>
    <col min="15867" max="15867" width="36.453125" customWidth="1"/>
    <col min="15868" max="15868" width="6.453125" customWidth="1"/>
    <col min="15869" max="15869" width="15.81640625" customWidth="1"/>
    <col min="15870" max="15870" width="1.453125" customWidth="1"/>
    <col min="15871" max="15871" width="15.81640625" customWidth="1"/>
    <col min="15872" max="15872" width="1.453125" customWidth="1"/>
    <col min="15873" max="15873" width="15.81640625" customWidth="1"/>
    <col min="15874" max="15874" width="1.453125" customWidth="1"/>
    <col min="15875" max="15875" width="15.81640625" customWidth="1"/>
    <col min="15876" max="15876" width="14.81640625" bestFit="1" customWidth="1"/>
    <col min="15877" max="15877" width="1.1796875" customWidth="1"/>
    <col min="15878" max="15878" width="14.81640625" bestFit="1" customWidth="1"/>
    <col min="15879" max="15879" width="2.1796875" customWidth="1"/>
    <col min="15880" max="15880" width="13.54296875" customWidth="1"/>
    <col min="15881" max="15881" width="2" customWidth="1"/>
    <col min="15882" max="15882" width="9.1796875" customWidth="1"/>
    <col min="15885" max="15885" width="9.54296875" customWidth="1"/>
    <col min="16123" max="16123" width="36.453125" customWidth="1"/>
    <col min="16124" max="16124" width="6.453125" customWidth="1"/>
    <col min="16125" max="16125" width="15.81640625" customWidth="1"/>
    <col min="16126" max="16126" width="1.453125" customWidth="1"/>
    <col min="16127" max="16127" width="15.81640625" customWidth="1"/>
    <col min="16128" max="16128" width="1.453125" customWidth="1"/>
    <col min="16129" max="16129" width="15.81640625" customWidth="1"/>
    <col min="16130" max="16130" width="1.453125" customWidth="1"/>
    <col min="16131" max="16131" width="15.81640625" customWidth="1"/>
    <col min="16132" max="16132" width="14.81640625" bestFit="1" customWidth="1"/>
    <col min="16133" max="16133" width="1.1796875" customWidth="1"/>
    <col min="16134" max="16134" width="14.81640625" bestFit="1" customWidth="1"/>
    <col min="16135" max="16135" width="2.1796875" customWidth="1"/>
    <col min="16136" max="16136" width="13.54296875" customWidth="1"/>
    <col min="16137" max="16137" width="2" customWidth="1"/>
    <col min="16138" max="16138" width="9.1796875" customWidth="1"/>
    <col min="16141" max="16141" width="9.54296875" customWidth="1"/>
  </cols>
  <sheetData>
    <row r="1" spans="1:9" s="53" customFormat="1" ht="20.25" customHeight="1" x14ac:dyDescent="0.4">
      <c r="A1" s="157" t="s">
        <v>74</v>
      </c>
      <c r="B1" s="193"/>
      <c r="C1" s="157"/>
      <c r="D1" s="157"/>
      <c r="E1" s="157"/>
      <c r="F1" s="157"/>
      <c r="G1" s="157"/>
      <c r="H1" s="157"/>
      <c r="I1" s="157"/>
    </row>
    <row r="2" spans="1:9" s="59" customFormat="1" ht="20.25" customHeight="1" x14ac:dyDescent="0.35">
      <c r="A2" s="158" t="s">
        <v>0</v>
      </c>
      <c r="B2" s="194"/>
      <c r="C2" s="158"/>
      <c r="D2" s="158"/>
      <c r="E2" s="158"/>
      <c r="F2" s="158"/>
      <c r="G2" s="158"/>
      <c r="H2" s="158"/>
      <c r="I2" s="158"/>
    </row>
    <row r="3" spans="1:9" ht="20.25" customHeight="1" x14ac:dyDescent="0.3">
      <c r="A3" s="78"/>
      <c r="B3" s="105"/>
      <c r="C3" s="78"/>
      <c r="D3" s="78"/>
      <c r="E3" s="78"/>
      <c r="F3" s="78"/>
      <c r="G3" s="78"/>
      <c r="H3" s="78"/>
      <c r="I3" s="78"/>
    </row>
    <row r="4" spans="1:9" ht="20.25" customHeight="1" x14ac:dyDescent="0.3">
      <c r="A4" s="78"/>
      <c r="B4" s="105"/>
      <c r="C4" s="232" t="s">
        <v>70</v>
      </c>
      <c r="D4" s="232"/>
      <c r="E4" s="232"/>
      <c r="F4" s="78"/>
      <c r="G4" s="232" t="s">
        <v>71</v>
      </c>
      <c r="H4" s="232"/>
      <c r="I4" s="232"/>
    </row>
    <row r="5" spans="1:9" ht="20.25" customHeight="1" x14ac:dyDescent="0.3">
      <c r="A5" s="78"/>
      <c r="B5" s="105"/>
      <c r="C5" s="232" t="s">
        <v>2</v>
      </c>
      <c r="D5" s="232"/>
      <c r="E5" s="232"/>
      <c r="F5" s="78"/>
      <c r="G5" s="232" t="s">
        <v>2</v>
      </c>
      <c r="H5" s="232"/>
      <c r="I5" s="232"/>
    </row>
    <row r="6" spans="1:9" ht="20.25" customHeight="1" x14ac:dyDescent="0.3">
      <c r="A6"/>
      <c r="B6" s="107"/>
      <c r="C6" s="188" t="s">
        <v>198</v>
      </c>
      <c r="D6" s="120"/>
      <c r="E6" s="153" t="s">
        <v>3</v>
      </c>
      <c r="F6" s="120"/>
      <c r="G6" s="153" t="s">
        <v>198</v>
      </c>
      <c r="H6" s="120"/>
      <c r="I6" s="153" t="s">
        <v>3</v>
      </c>
    </row>
    <row r="7" spans="1:9" ht="20.25" customHeight="1" x14ac:dyDescent="0.3">
      <c r="A7" s="159" t="s">
        <v>4</v>
      </c>
      <c r="B7" s="12" t="s">
        <v>5</v>
      </c>
      <c r="C7" s="115">
        <v>2024</v>
      </c>
      <c r="D7" s="116"/>
      <c r="E7" s="115">
        <v>2023</v>
      </c>
      <c r="F7" s="117"/>
      <c r="G7" s="115">
        <v>2024</v>
      </c>
      <c r="H7" s="116"/>
      <c r="I7" s="115">
        <v>2023</v>
      </c>
    </row>
    <row r="8" spans="1:9" ht="20.25" customHeight="1" x14ac:dyDescent="0.3">
      <c r="A8" s="159"/>
      <c r="C8" s="153" t="s">
        <v>6</v>
      </c>
      <c r="D8" s="116"/>
      <c r="E8" s="115"/>
      <c r="F8" s="117"/>
      <c r="G8" s="153" t="s">
        <v>6</v>
      </c>
      <c r="H8" s="116"/>
      <c r="I8" s="115"/>
    </row>
    <row r="9" spans="1:9" ht="20.25" customHeight="1" x14ac:dyDescent="0.3">
      <c r="C9" s="233" t="s">
        <v>7</v>
      </c>
      <c r="D9" s="233"/>
      <c r="E9" s="233"/>
      <c r="F9" s="233"/>
      <c r="G9" s="233"/>
      <c r="H9" s="233"/>
      <c r="I9" s="233"/>
    </row>
    <row r="10" spans="1:9" ht="20.25" customHeight="1" x14ac:dyDescent="0.3">
      <c r="A10" s="126" t="s">
        <v>8</v>
      </c>
    </row>
    <row r="11" spans="1:9" ht="20.25" customHeight="1" x14ac:dyDescent="0.3">
      <c r="A11" s="129" t="s">
        <v>9</v>
      </c>
      <c r="B11" s="195"/>
      <c r="C11" s="151">
        <v>822992</v>
      </c>
      <c r="D11" s="132"/>
      <c r="E11" s="151">
        <v>549356</v>
      </c>
      <c r="F11" s="133"/>
      <c r="G11" s="170">
        <v>822411</v>
      </c>
      <c r="H11" s="133"/>
      <c r="I11" s="131">
        <v>548671</v>
      </c>
    </row>
    <row r="12" spans="1:9" ht="20.25" customHeight="1" x14ac:dyDescent="0.3">
      <c r="A12" s="129" t="s">
        <v>116</v>
      </c>
      <c r="B12" s="187">
        <v>10</v>
      </c>
      <c r="C12" s="170">
        <v>314512</v>
      </c>
      <c r="D12" s="132"/>
      <c r="E12" s="151">
        <v>364770</v>
      </c>
      <c r="F12" s="133"/>
      <c r="G12" s="170">
        <v>314512</v>
      </c>
      <c r="H12" s="133"/>
      <c r="I12" s="151">
        <v>364770</v>
      </c>
    </row>
    <row r="13" spans="1:9" ht="20.25" customHeight="1" x14ac:dyDescent="0.3">
      <c r="A13" s="129" t="s">
        <v>151</v>
      </c>
      <c r="B13" s="195" t="s">
        <v>187</v>
      </c>
      <c r="C13" s="162">
        <v>0</v>
      </c>
      <c r="D13" s="132"/>
      <c r="E13" s="151">
        <v>46300</v>
      </c>
      <c r="F13" s="133"/>
      <c r="G13" s="170">
        <v>0</v>
      </c>
      <c r="H13" s="133"/>
      <c r="I13" s="151">
        <v>46300</v>
      </c>
    </row>
    <row r="14" spans="1:9" ht="20.25" customHeight="1" x14ac:dyDescent="0.3">
      <c r="A14" s="129" t="s">
        <v>10</v>
      </c>
      <c r="B14" s="195" t="s">
        <v>175</v>
      </c>
      <c r="C14" s="170">
        <v>1559995</v>
      </c>
      <c r="D14" s="130"/>
      <c r="E14" s="151">
        <v>1467150</v>
      </c>
      <c r="F14" s="133"/>
      <c r="G14" s="170">
        <v>1559995</v>
      </c>
      <c r="H14" s="133"/>
      <c r="I14" s="151">
        <v>1467150</v>
      </c>
    </row>
    <row r="15" spans="1:9" ht="20.25" customHeight="1" x14ac:dyDescent="0.3">
      <c r="A15" s="129" t="s">
        <v>72</v>
      </c>
      <c r="B15" s="195"/>
      <c r="C15" s="170">
        <v>133499</v>
      </c>
      <c r="D15" s="132"/>
      <c r="E15" s="151">
        <v>65723</v>
      </c>
      <c r="F15" s="133"/>
      <c r="G15" s="170">
        <v>133499</v>
      </c>
      <c r="H15" s="133"/>
      <c r="I15" s="151">
        <v>65723</v>
      </c>
    </row>
    <row r="16" spans="1:9" ht="20.25" customHeight="1" x14ac:dyDescent="0.3">
      <c r="A16" s="129" t="s">
        <v>11</v>
      </c>
      <c r="B16" s="187"/>
      <c r="C16" s="170">
        <v>732622</v>
      </c>
      <c r="D16" s="132"/>
      <c r="E16" s="151">
        <v>511005</v>
      </c>
      <c r="F16" s="133"/>
      <c r="G16" s="170">
        <v>732622</v>
      </c>
      <c r="H16" s="133"/>
      <c r="I16" s="151">
        <v>511005</v>
      </c>
    </row>
    <row r="17" spans="1:9" ht="20.25" customHeight="1" x14ac:dyDescent="0.3">
      <c r="A17" s="129" t="s">
        <v>126</v>
      </c>
      <c r="B17" s="187"/>
      <c r="C17" s="170">
        <v>46</v>
      </c>
      <c r="D17" s="132"/>
      <c r="E17" s="151">
        <v>65</v>
      </c>
      <c r="F17" s="133"/>
      <c r="G17" s="151">
        <v>46</v>
      </c>
      <c r="H17" s="133"/>
      <c r="I17" s="151">
        <v>65</v>
      </c>
    </row>
    <row r="18" spans="1:9" ht="20.25" customHeight="1" x14ac:dyDescent="0.3">
      <c r="A18" s="129" t="s">
        <v>13</v>
      </c>
      <c r="B18" s="187"/>
      <c r="C18" s="151"/>
      <c r="D18" s="132"/>
      <c r="E18" s="151"/>
      <c r="F18" s="133"/>
      <c r="G18" s="151"/>
      <c r="H18" s="133"/>
      <c r="I18" s="151"/>
    </row>
    <row r="19" spans="1:9" ht="20.25" customHeight="1" x14ac:dyDescent="0.3">
      <c r="A19" t="s">
        <v>152</v>
      </c>
      <c r="B19" s="187"/>
      <c r="C19" s="151">
        <v>231190</v>
      </c>
      <c r="D19" s="132"/>
      <c r="E19" s="151">
        <v>239055</v>
      </c>
      <c r="F19" s="133"/>
      <c r="G19" s="151">
        <v>231190</v>
      </c>
      <c r="H19" s="133"/>
      <c r="I19" s="151">
        <v>239055</v>
      </c>
    </row>
    <row r="20" spans="1:9" ht="20.25" customHeight="1" x14ac:dyDescent="0.3">
      <c r="A20" s="134" t="s">
        <v>12</v>
      </c>
      <c r="C20" s="161">
        <f>SUM(C11:C19)</f>
        <v>3794856</v>
      </c>
      <c r="E20" s="161">
        <f>SUM(E11:E19)</f>
        <v>3243424</v>
      </c>
      <c r="F20" s="135"/>
      <c r="G20" s="161">
        <f>SUM(G11:G19)</f>
        <v>3794275</v>
      </c>
      <c r="H20" s="135"/>
      <c r="I20" s="161">
        <f>SUM(I11:I19)</f>
        <v>3242739</v>
      </c>
    </row>
    <row r="21" spans="1:9" ht="20.25" customHeight="1" x14ac:dyDescent="0.3">
      <c r="A21" s="134"/>
      <c r="C21" s="133"/>
      <c r="E21" s="133"/>
      <c r="F21" s="133"/>
      <c r="G21" s="133"/>
      <c r="H21" s="133"/>
      <c r="I21" s="133"/>
    </row>
    <row r="22" spans="1:9" ht="20.25" customHeight="1" x14ac:dyDescent="0.3">
      <c r="A22" s="126" t="s">
        <v>13</v>
      </c>
      <c r="C22" s="133"/>
      <c r="E22" s="133"/>
      <c r="F22" s="133"/>
      <c r="G22" s="133"/>
      <c r="H22" s="133"/>
      <c r="I22" s="133"/>
    </row>
    <row r="23" spans="1:9" ht="20.25" customHeight="1" x14ac:dyDescent="0.3">
      <c r="A23" s="129" t="s">
        <v>14</v>
      </c>
      <c r="B23" s="190">
        <v>6</v>
      </c>
      <c r="C23" s="170">
        <v>156603</v>
      </c>
      <c r="D23" s="136"/>
      <c r="E23" s="162">
        <v>225396</v>
      </c>
      <c r="F23" s="137"/>
      <c r="G23" s="170">
        <v>166291</v>
      </c>
      <c r="H23" s="137"/>
      <c r="I23" s="162">
        <v>243634</v>
      </c>
    </row>
    <row r="24" spans="1:9" s="107" customFormat="1" ht="20.25" customHeight="1" x14ac:dyDescent="0.3">
      <c r="A24" s="23" t="s">
        <v>75</v>
      </c>
      <c r="B24" s="190"/>
      <c r="C24" s="170">
        <v>0</v>
      </c>
      <c r="D24" s="191"/>
      <c r="E24" s="162">
        <v>0</v>
      </c>
      <c r="F24" s="192"/>
      <c r="G24" s="162">
        <v>0</v>
      </c>
      <c r="H24" s="192"/>
      <c r="I24" s="162">
        <v>0</v>
      </c>
    </row>
    <row r="25" spans="1:9" ht="20.25" hidden="1" customHeight="1" x14ac:dyDescent="0.3">
      <c r="A25" s="129" t="s">
        <v>133</v>
      </c>
      <c r="B25" s="190"/>
      <c r="C25" s="162"/>
      <c r="D25" s="136"/>
      <c r="E25" s="162">
        <v>0</v>
      </c>
      <c r="F25" s="137"/>
      <c r="G25" s="162"/>
      <c r="H25" s="137"/>
      <c r="I25" s="162">
        <v>0</v>
      </c>
    </row>
    <row r="26" spans="1:9" ht="20.25" customHeight="1" x14ac:dyDescent="0.3">
      <c r="A26" s="129" t="s">
        <v>15</v>
      </c>
      <c r="B26" s="190"/>
      <c r="C26"/>
      <c r="D26" s="136"/>
      <c r="E26"/>
      <c r="F26" s="137"/>
      <c r="G26"/>
      <c r="H26" s="137"/>
      <c r="I26"/>
    </row>
    <row r="27" spans="1:9" ht="20.25" customHeight="1" x14ac:dyDescent="0.3">
      <c r="A27" s="129" t="s">
        <v>127</v>
      </c>
      <c r="B27" s="107"/>
      <c r="C27" s="170">
        <v>94455</v>
      </c>
      <c r="D27" s="136"/>
      <c r="E27" s="162">
        <v>91826</v>
      </c>
      <c r="F27" s="138"/>
      <c r="G27" s="162">
        <v>94455</v>
      </c>
      <c r="H27" s="138"/>
      <c r="I27" s="162">
        <v>91826</v>
      </c>
    </row>
    <row r="28" spans="1:9" ht="20.25" customHeight="1" x14ac:dyDescent="0.3">
      <c r="A28" s="129" t="s">
        <v>16</v>
      </c>
      <c r="B28" s="190">
        <v>7</v>
      </c>
      <c r="C28" s="170">
        <v>3390466</v>
      </c>
      <c r="D28" s="139"/>
      <c r="E28" s="162">
        <v>3545591</v>
      </c>
      <c r="F28" s="138"/>
      <c r="G28" s="170">
        <v>3390466</v>
      </c>
      <c r="H28" s="138"/>
      <c r="I28" s="162">
        <v>3545591</v>
      </c>
    </row>
    <row r="29" spans="1:9" ht="20.25" customHeight="1" x14ac:dyDescent="0.3">
      <c r="A29" s="129" t="s">
        <v>117</v>
      </c>
      <c r="B29" s="190"/>
      <c r="C29" s="170">
        <v>56095</v>
      </c>
      <c r="D29" s="139"/>
      <c r="E29" s="162">
        <v>68437</v>
      </c>
      <c r="F29" s="138"/>
      <c r="G29" s="170">
        <v>56095</v>
      </c>
      <c r="H29" s="138"/>
      <c r="I29" s="162">
        <v>68437</v>
      </c>
    </row>
    <row r="30" spans="1:9" ht="20.25" customHeight="1" x14ac:dyDescent="0.3">
      <c r="A30" s="129" t="s">
        <v>17</v>
      </c>
      <c r="B30" s="190"/>
      <c r="C30" s="170">
        <v>6889</v>
      </c>
      <c r="D30" s="139"/>
      <c r="E30" s="162">
        <v>7971</v>
      </c>
      <c r="F30" s="138"/>
      <c r="G30" s="170">
        <v>6889</v>
      </c>
      <c r="H30" s="138"/>
      <c r="I30" s="162">
        <v>7971</v>
      </c>
    </row>
    <row r="31" spans="1:9" ht="20.25" customHeight="1" x14ac:dyDescent="0.3">
      <c r="A31" s="129" t="s">
        <v>18</v>
      </c>
      <c r="B31" s="190"/>
      <c r="C31" s="170">
        <v>12402</v>
      </c>
      <c r="D31" s="139"/>
      <c r="E31" s="162">
        <v>16591</v>
      </c>
      <c r="F31" s="138"/>
      <c r="G31" s="170">
        <v>86470</v>
      </c>
      <c r="H31" s="138"/>
      <c r="I31" s="162">
        <v>90659</v>
      </c>
    </row>
    <row r="32" spans="1:9" ht="20.25" customHeight="1" x14ac:dyDescent="0.3">
      <c r="A32" s="129" t="s">
        <v>19</v>
      </c>
      <c r="B32" s="195"/>
      <c r="C32" s="170">
        <v>5807</v>
      </c>
      <c r="D32" s="139"/>
      <c r="E32" s="162">
        <v>5950</v>
      </c>
      <c r="F32" s="138"/>
      <c r="G32" s="170">
        <v>3848</v>
      </c>
      <c r="H32" s="138"/>
      <c r="I32" s="162">
        <v>3991</v>
      </c>
    </row>
    <row r="33" spans="1:9" ht="20.25" customHeight="1" x14ac:dyDescent="0.3">
      <c r="A33" s="134" t="s">
        <v>20</v>
      </c>
      <c r="B33" s="191"/>
      <c r="C33" s="86">
        <f>SUM(C23:C32)</f>
        <v>3722717</v>
      </c>
      <c r="E33" s="86">
        <f>SUM(E23:E32)</f>
        <v>3961762</v>
      </c>
      <c r="F33" s="135"/>
      <c r="G33" s="86">
        <f>SUM(G23:G32)</f>
        <v>3804514</v>
      </c>
      <c r="H33" s="135"/>
      <c r="I33" s="86">
        <f>SUM(I23:I32)</f>
        <v>4052109</v>
      </c>
    </row>
    <row r="34" spans="1:9" ht="20.25" customHeight="1" x14ac:dyDescent="0.3">
      <c r="A34" s="134"/>
      <c r="C34" s="135"/>
      <c r="E34" s="135"/>
      <c r="F34" s="135"/>
      <c r="G34" s="170"/>
      <c r="H34" s="135"/>
      <c r="I34" s="135"/>
    </row>
    <row r="35" spans="1:9" ht="20.25" customHeight="1" thickBot="1" x14ac:dyDescent="0.35">
      <c r="A35" s="134" t="s">
        <v>21</v>
      </c>
      <c r="C35" s="88">
        <f>C20+C33</f>
        <v>7517573</v>
      </c>
      <c r="E35" s="88">
        <f>E20+E33</f>
        <v>7205186</v>
      </c>
      <c r="F35" s="135"/>
      <c r="G35" s="88">
        <f>G20+G33</f>
        <v>7598789</v>
      </c>
      <c r="H35" s="135"/>
      <c r="I35" s="88">
        <f>I20+I33</f>
        <v>7294848</v>
      </c>
    </row>
    <row r="36" spans="1:9" ht="20.25" customHeight="1" thickTop="1" x14ac:dyDescent="0.3">
      <c r="A36" s="134"/>
      <c r="F36" s="128"/>
      <c r="H36" s="128"/>
    </row>
    <row r="37" spans="1:9" s="53" customFormat="1" ht="20.25" customHeight="1" x14ac:dyDescent="0.4">
      <c r="A37" s="157" t="s">
        <v>74</v>
      </c>
      <c r="B37" s="193"/>
      <c r="C37" s="157"/>
      <c r="D37" s="157"/>
      <c r="E37" s="157"/>
      <c r="F37" s="157"/>
      <c r="G37" s="157"/>
      <c r="H37" s="157"/>
      <c r="I37" s="157"/>
    </row>
    <row r="38" spans="1:9" s="59" customFormat="1" ht="20.25" customHeight="1" x14ac:dyDescent="0.35">
      <c r="A38" s="158" t="s">
        <v>0</v>
      </c>
      <c r="B38" s="194"/>
      <c r="C38" s="158"/>
      <c r="D38" s="158"/>
      <c r="E38" s="158"/>
      <c r="F38" s="158"/>
      <c r="G38" s="158"/>
      <c r="H38" s="158"/>
      <c r="I38" s="158"/>
    </row>
    <row r="39" spans="1:9" ht="20.25" customHeight="1" x14ac:dyDescent="0.3">
      <c r="A39" s="78"/>
      <c r="B39" s="105"/>
      <c r="C39" s="163"/>
      <c r="D39" s="163"/>
      <c r="E39" s="163"/>
      <c r="F39" s="78"/>
      <c r="G39" s="78"/>
      <c r="H39" s="78"/>
      <c r="I39" s="78"/>
    </row>
    <row r="40" spans="1:9" ht="20.25" customHeight="1" x14ac:dyDescent="0.3">
      <c r="A40" s="78"/>
      <c r="B40" s="105"/>
      <c r="C40" s="232" t="s">
        <v>70</v>
      </c>
      <c r="D40" s="232"/>
      <c r="E40" s="232"/>
      <c r="F40" s="78"/>
      <c r="G40" s="232" t="s">
        <v>71</v>
      </c>
      <c r="H40" s="232"/>
      <c r="I40" s="232"/>
    </row>
    <row r="41" spans="1:9" ht="20.25" customHeight="1" x14ac:dyDescent="0.3">
      <c r="A41" s="78"/>
      <c r="B41" s="105"/>
      <c r="C41" s="232" t="s">
        <v>2</v>
      </c>
      <c r="D41" s="232"/>
      <c r="E41" s="232"/>
      <c r="F41" s="78"/>
      <c r="G41" s="232" t="s">
        <v>2</v>
      </c>
      <c r="H41" s="232"/>
      <c r="I41" s="232"/>
    </row>
    <row r="42" spans="1:9" ht="20.25" customHeight="1" x14ac:dyDescent="0.3">
      <c r="A42"/>
      <c r="B42" s="107"/>
      <c r="C42" s="153" t="s">
        <v>198</v>
      </c>
      <c r="D42" s="120"/>
      <c r="E42" s="153" t="s">
        <v>3</v>
      </c>
      <c r="F42" s="120"/>
      <c r="G42" s="153" t="s">
        <v>198</v>
      </c>
      <c r="H42" s="120"/>
      <c r="I42" s="153" t="s">
        <v>3</v>
      </c>
    </row>
    <row r="43" spans="1:9" ht="20.25" customHeight="1" x14ac:dyDescent="0.3">
      <c r="A43" s="159" t="s">
        <v>22</v>
      </c>
      <c r="B43" s="12" t="s">
        <v>5</v>
      </c>
      <c r="C43" s="115">
        <v>2024</v>
      </c>
      <c r="D43" s="116"/>
      <c r="E43" s="115">
        <v>2023</v>
      </c>
      <c r="F43" s="117"/>
      <c r="G43" s="115">
        <v>2024</v>
      </c>
      <c r="H43" s="116"/>
      <c r="I43" s="115">
        <v>2023</v>
      </c>
    </row>
    <row r="44" spans="1:9" ht="20.25" customHeight="1" x14ac:dyDescent="0.3">
      <c r="A44" s="159"/>
      <c r="C44" s="153" t="s">
        <v>6</v>
      </c>
      <c r="D44" s="116"/>
      <c r="E44" s="115"/>
      <c r="F44" s="117"/>
      <c r="G44" s="153" t="s">
        <v>6</v>
      </c>
      <c r="H44" s="116"/>
      <c r="I44" s="115"/>
    </row>
    <row r="45" spans="1:9" ht="20.25" customHeight="1" x14ac:dyDescent="0.3">
      <c r="C45" s="233" t="s">
        <v>7</v>
      </c>
      <c r="D45" s="233"/>
      <c r="E45" s="233"/>
      <c r="F45" s="233"/>
      <c r="G45" s="233"/>
      <c r="H45" s="233"/>
      <c r="I45" s="233"/>
    </row>
    <row r="46" spans="1:9" ht="20.25" customHeight="1" x14ac:dyDescent="0.3">
      <c r="A46" s="126" t="s">
        <v>23</v>
      </c>
      <c r="F46" s="164"/>
      <c r="G46" s="165"/>
      <c r="H46" s="164"/>
      <c r="I46" s="165"/>
    </row>
    <row r="47" spans="1:9" ht="20.25" customHeight="1" x14ac:dyDescent="0.3">
      <c r="A47" s="129" t="s">
        <v>88</v>
      </c>
      <c r="B47" s="195"/>
      <c r="C47" s="133">
        <v>639756</v>
      </c>
      <c r="D47" s="136"/>
      <c r="E47" s="166">
        <v>628156</v>
      </c>
      <c r="F47" s="137"/>
      <c r="G47" s="133">
        <v>639756</v>
      </c>
      <c r="H47" s="137"/>
      <c r="I47" s="166">
        <v>628156</v>
      </c>
    </row>
    <row r="48" spans="1:9" ht="20.25" customHeight="1" x14ac:dyDescent="0.3">
      <c r="A48" s="129" t="s">
        <v>24</v>
      </c>
      <c r="B48" s="195"/>
      <c r="C48" s="133">
        <v>231189</v>
      </c>
      <c r="D48" s="139"/>
      <c r="E48" s="166">
        <v>262185</v>
      </c>
      <c r="F48" s="137"/>
      <c r="G48" s="133">
        <v>231189</v>
      </c>
      <c r="H48" s="137"/>
      <c r="I48" s="166">
        <v>262185</v>
      </c>
    </row>
    <row r="49" spans="1:9" ht="20.25" customHeight="1" x14ac:dyDescent="0.3">
      <c r="A49" s="129" t="s">
        <v>25</v>
      </c>
      <c r="B49" s="195"/>
    </row>
    <row r="50" spans="1:9" ht="20.25" customHeight="1" x14ac:dyDescent="0.3">
      <c r="A50" s="129" t="s">
        <v>128</v>
      </c>
      <c r="B50" s="195"/>
      <c r="C50" s="133">
        <v>7213</v>
      </c>
      <c r="D50" s="139"/>
      <c r="E50" s="166">
        <v>6578</v>
      </c>
      <c r="F50" s="137"/>
      <c r="G50" s="133">
        <v>7213</v>
      </c>
      <c r="H50" s="137"/>
      <c r="I50" s="166">
        <v>6578</v>
      </c>
    </row>
    <row r="51" spans="1:9" ht="20.25" customHeight="1" x14ac:dyDescent="0.3">
      <c r="A51" s="129" t="s">
        <v>26</v>
      </c>
      <c r="B51" s="195">
        <v>3</v>
      </c>
      <c r="C51" s="133">
        <v>220787</v>
      </c>
      <c r="D51" s="140"/>
      <c r="E51" s="166">
        <v>256208</v>
      </c>
      <c r="F51" s="137"/>
      <c r="G51" s="133">
        <v>220536</v>
      </c>
      <c r="H51" s="137"/>
      <c r="I51" s="166">
        <v>255933</v>
      </c>
    </row>
    <row r="52" spans="1:9" ht="20.25" customHeight="1" x14ac:dyDescent="0.3">
      <c r="A52" s="129" t="s">
        <v>118</v>
      </c>
      <c r="B52" s="195">
        <v>3</v>
      </c>
      <c r="C52" s="133">
        <v>16646</v>
      </c>
      <c r="D52" s="140"/>
      <c r="E52" s="166">
        <v>16638</v>
      </c>
      <c r="F52" s="137"/>
      <c r="G52" s="133">
        <v>16646</v>
      </c>
      <c r="H52" s="137"/>
      <c r="I52" s="166">
        <v>16638</v>
      </c>
    </row>
    <row r="53" spans="1:9" ht="20.25" customHeight="1" x14ac:dyDescent="0.3">
      <c r="A53" s="129" t="s">
        <v>176</v>
      </c>
      <c r="B53" s="195"/>
      <c r="C53" s="133">
        <v>25706</v>
      </c>
      <c r="D53" s="140"/>
      <c r="E53" s="166">
        <v>92083</v>
      </c>
      <c r="F53" s="137"/>
      <c r="G53" s="133">
        <v>88607</v>
      </c>
      <c r="H53" s="137"/>
      <c r="I53" s="166">
        <v>154983</v>
      </c>
    </row>
    <row r="54" spans="1:9" ht="20.25" customHeight="1" x14ac:dyDescent="0.3">
      <c r="A54" s="134" t="s">
        <v>27</v>
      </c>
      <c r="B54" s="195"/>
      <c r="C54" s="86">
        <f>SUM(C47:C53)</f>
        <v>1141297</v>
      </c>
      <c r="E54" s="86">
        <f>SUM(E47:E53)</f>
        <v>1261848</v>
      </c>
      <c r="F54" s="135"/>
      <c r="G54" s="86">
        <f>SUM(G47:G53)</f>
        <v>1203947</v>
      </c>
      <c r="H54" s="135"/>
      <c r="I54" s="86">
        <f>SUM(I47:I53)</f>
        <v>1324473</v>
      </c>
    </row>
    <row r="55" spans="1:9" ht="20.25" customHeight="1" x14ac:dyDescent="0.3">
      <c r="A55" s="134"/>
      <c r="B55" s="195"/>
      <c r="C55" s="141"/>
      <c r="E55" s="141"/>
      <c r="F55" s="135"/>
      <c r="G55" s="141"/>
      <c r="H55" s="135"/>
      <c r="I55" s="141"/>
    </row>
    <row r="56" spans="1:9" ht="20.25" customHeight="1" x14ac:dyDescent="0.3">
      <c r="A56" s="126" t="s">
        <v>28</v>
      </c>
      <c r="B56" s="195"/>
      <c r="C56" s="135"/>
      <c r="E56" s="135"/>
      <c r="F56" s="135"/>
      <c r="G56" s="135"/>
      <c r="H56" s="135"/>
      <c r="I56" s="135"/>
    </row>
    <row r="57" spans="1:9" ht="20.25" customHeight="1" x14ac:dyDescent="0.3">
      <c r="A57" s="129" t="s">
        <v>179</v>
      </c>
      <c r="B57" s="195">
        <v>3</v>
      </c>
      <c r="C57" s="133">
        <v>43021</v>
      </c>
      <c r="D57" s="132"/>
      <c r="E57" s="133">
        <v>55472</v>
      </c>
      <c r="F57" s="133"/>
      <c r="G57" s="133">
        <v>43021</v>
      </c>
      <c r="H57" s="133"/>
      <c r="I57" s="133">
        <v>55472</v>
      </c>
    </row>
    <row r="58" spans="1:9" ht="20.25" customHeight="1" x14ac:dyDescent="0.3">
      <c r="A58" s="129" t="s">
        <v>79</v>
      </c>
      <c r="B58" s="195">
        <v>3</v>
      </c>
      <c r="C58" s="133">
        <v>46990</v>
      </c>
      <c r="D58" s="132"/>
      <c r="E58" s="133">
        <v>46356</v>
      </c>
      <c r="F58" s="133"/>
      <c r="G58" s="133">
        <v>46990</v>
      </c>
      <c r="H58" s="133"/>
      <c r="I58" s="133">
        <v>46356</v>
      </c>
    </row>
    <row r="59" spans="1:9" ht="20.25" customHeight="1" x14ac:dyDescent="0.3">
      <c r="A59" s="134" t="s">
        <v>29</v>
      </c>
      <c r="C59" s="86">
        <f>SUM(C57:C58)</f>
        <v>90011</v>
      </c>
      <c r="E59" s="86">
        <f>SUM(E57:E58)</f>
        <v>101828</v>
      </c>
      <c r="F59" s="135"/>
      <c r="G59" s="86">
        <f>SUM(G57:G58)</f>
        <v>90011</v>
      </c>
      <c r="H59" s="135"/>
      <c r="I59" s="86">
        <f>SUM(I57:I58)</f>
        <v>101828</v>
      </c>
    </row>
    <row r="60" spans="1:9" ht="20.25" customHeight="1" x14ac:dyDescent="0.3">
      <c r="A60" s="134"/>
      <c r="C60" s="135"/>
      <c r="E60" s="135"/>
      <c r="F60" s="135"/>
      <c r="G60" s="135"/>
      <c r="H60" s="135"/>
      <c r="I60" s="135"/>
    </row>
    <row r="61" spans="1:9" ht="20.25" customHeight="1" x14ac:dyDescent="0.3">
      <c r="A61" s="134" t="s">
        <v>30</v>
      </c>
      <c r="C61" s="142">
        <f>C54+C59</f>
        <v>1231308</v>
      </c>
      <c r="E61" s="142">
        <f>E54+E59</f>
        <v>1363676</v>
      </c>
      <c r="F61" s="135"/>
      <c r="G61" s="142">
        <f>G54+G59</f>
        <v>1293958</v>
      </c>
      <c r="H61" s="135"/>
      <c r="I61" s="142">
        <f>I54+I59</f>
        <v>1426301</v>
      </c>
    </row>
    <row r="62" spans="1:9" ht="20.25" customHeight="1" x14ac:dyDescent="0.3">
      <c r="A62" s="134"/>
      <c r="F62" s="167"/>
      <c r="G62" s="167"/>
      <c r="H62" s="167"/>
      <c r="I62" s="167"/>
    </row>
    <row r="63" spans="1:9" s="53" customFormat="1" ht="20.25" customHeight="1" x14ac:dyDescent="0.4">
      <c r="A63" s="157" t="s">
        <v>74</v>
      </c>
      <c r="B63" s="193"/>
      <c r="C63" s="157"/>
      <c r="D63" s="157"/>
      <c r="E63" s="157"/>
      <c r="F63" s="157"/>
      <c r="G63" s="157"/>
      <c r="H63" s="157"/>
      <c r="I63" s="157"/>
    </row>
    <row r="64" spans="1:9" s="59" customFormat="1" ht="20.25" customHeight="1" x14ac:dyDescent="0.35">
      <c r="A64" s="158" t="s">
        <v>0</v>
      </c>
      <c r="B64" s="194"/>
      <c r="C64" s="158"/>
      <c r="D64" s="158"/>
      <c r="E64" s="158"/>
      <c r="F64" s="158"/>
      <c r="G64" s="158"/>
      <c r="H64" s="158"/>
      <c r="I64" s="158"/>
    </row>
    <row r="65" spans="1:9" ht="20.25" customHeight="1" x14ac:dyDescent="0.3">
      <c r="A65" s="78"/>
      <c r="B65" s="105"/>
      <c r="C65" s="163"/>
      <c r="D65" s="163"/>
      <c r="E65" s="163"/>
      <c r="F65" s="78"/>
      <c r="G65" s="78"/>
      <c r="H65" s="78"/>
      <c r="I65" s="78"/>
    </row>
    <row r="66" spans="1:9" ht="20.25" customHeight="1" x14ac:dyDescent="0.3">
      <c r="A66" s="78"/>
      <c r="B66" s="105"/>
      <c r="C66" s="232" t="s">
        <v>70</v>
      </c>
      <c r="D66" s="232"/>
      <c r="E66" s="232"/>
      <c r="F66" s="78"/>
      <c r="G66" s="232" t="s">
        <v>71</v>
      </c>
      <c r="H66" s="232"/>
      <c r="I66" s="232"/>
    </row>
    <row r="67" spans="1:9" ht="20.25" customHeight="1" x14ac:dyDescent="0.3">
      <c r="A67" s="78"/>
      <c r="B67" s="105"/>
      <c r="C67" s="232" t="s">
        <v>2</v>
      </c>
      <c r="D67" s="232"/>
      <c r="E67" s="232"/>
      <c r="F67" s="78"/>
      <c r="G67" s="232" t="s">
        <v>2</v>
      </c>
      <c r="H67" s="232"/>
      <c r="I67" s="232"/>
    </row>
    <row r="68" spans="1:9" ht="20.25" customHeight="1" x14ac:dyDescent="0.3">
      <c r="A68"/>
      <c r="B68" s="107"/>
      <c r="C68" s="153" t="s">
        <v>198</v>
      </c>
      <c r="D68" s="120"/>
      <c r="E68" s="153" t="s">
        <v>3</v>
      </c>
      <c r="F68" s="120"/>
      <c r="G68" s="153" t="s">
        <v>198</v>
      </c>
      <c r="H68" s="120"/>
      <c r="I68" s="153" t="s">
        <v>3</v>
      </c>
    </row>
    <row r="69" spans="1:9" ht="20.25" customHeight="1" x14ac:dyDescent="0.35">
      <c r="A69" s="159" t="s">
        <v>111</v>
      </c>
      <c r="C69" s="115">
        <v>2024</v>
      </c>
      <c r="D69" s="116"/>
      <c r="E69" s="115">
        <v>2023</v>
      </c>
      <c r="F69" s="117"/>
      <c r="G69" s="115">
        <v>2024</v>
      </c>
      <c r="H69" s="116"/>
      <c r="I69" s="115">
        <v>2023</v>
      </c>
    </row>
    <row r="70" spans="1:9" ht="20.25" customHeight="1" x14ac:dyDescent="0.3">
      <c r="A70" s="159"/>
      <c r="C70" s="153" t="s">
        <v>6</v>
      </c>
      <c r="D70" s="116"/>
      <c r="E70" s="115"/>
      <c r="F70" s="117"/>
      <c r="G70" s="153" t="s">
        <v>6</v>
      </c>
      <c r="H70" s="116"/>
      <c r="I70" s="115"/>
    </row>
    <row r="71" spans="1:9" ht="20.25" customHeight="1" x14ac:dyDescent="0.3">
      <c r="C71" s="233" t="s">
        <v>7</v>
      </c>
      <c r="D71" s="233"/>
      <c r="E71" s="233"/>
      <c r="F71" s="233"/>
      <c r="G71" s="233"/>
      <c r="H71" s="233"/>
      <c r="I71" s="233"/>
    </row>
    <row r="72" spans="1:9" ht="20.25" customHeight="1" x14ac:dyDescent="0.3">
      <c r="A72" s="126" t="s">
        <v>89</v>
      </c>
      <c r="F72" s="128"/>
      <c r="H72" s="128"/>
    </row>
    <row r="73" spans="1:9" ht="20.25" customHeight="1" x14ac:dyDescent="0.3">
      <c r="A73" s="168" t="s">
        <v>153</v>
      </c>
      <c r="B73" s="187"/>
      <c r="C73" s="144"/>
      <c r="D73" s="132"/>
      <c r="E73" s="144"/>
      <c r="F73" s="133"/>
      <c r="G73" s="133"/>
      <c r="H73" s="133"/>
      <c r="I73" s="133"/>
    </row>
    <row r="74" spans="1:9" ht="20.25" customHeight="1" x14ac:dyDescent="0.3">
      <c r="A74" s="169" t="s">
        <v>154</v>
      </c>
      <c r="B74" s="187"/>
      <c r="C74" s="144"/>
      <c r="D74" s="132"/>
      <c r="E74" s="144"/>
      <c r="F74" s="133"/>
      <c r="G74" s="133"/>
      <c r="H74" s="133"/>
      <c r="I74" s="133"/>
    </row>
    <row r="75" spans="1:9" ht="20.25" customHeight="1" x14ac:dyDescent="0.3">
      <c r="A75" s="145" t="s">
        <v>155</v>
      </c>
      <c r="B75" s="187"/>
      <c r="C75" s="144"/>
      <c r="D75" s="132"/>
      <c r="E75" s="144"/>
      <c r="F75" s="133"/>
      <c r="G75" s="133"/>
      <c r="H75" s="133"/>
      <c r="I75" s="133"/>
    </row>
    <row r="76" spans="1:9" ht="20.25" customHeight="1" thickBot="1" x14ac:dyDescent="0.35">
      <c r="A76" s="146" t="s">
        <v>156</v>
      </c>
      <c r="B76" s="98"/>
      <c r="C76" s="147">
        <v>1300000</v>
      </c>
      <c r="D76" s="146"/>
      <c r="E76" s="147">
        <v>1300000</v>
      </c>
      <c r="F76" s="133"/>
      <c r="G76" s="147">
        <v>1300000</v>
      </c>
      <c r="H76" s="133"/>
      <c r="I76" s="147">
        <v>1300000</v>
      </c>
    </row>
    <row r="77" spans="1:9" ht="20.25" customHeight="1" thickTop="1" x14ac:dyDescent="0.3">
      <c r="A77" t="s">
        <v>157</v>
      </c>
      <c r="B77" s="98"/>
      <c r="C77" s="22"/>
      <c r="D77" s="146"/>
      <c r="E77" s="22"/>
      <c r="F77" s="133"/>
      <c r="G77" s="22"/>
      <c r="H77" s="133"/>
      <c r="I77" s="22"/>
    </row>
    <row r="78" spans="1:9" ht="20.25" customHeight="1" x14ac:dyDescent="0.3">
      <c r="A78" s="145" t="s">
        <v>155</v>
      </c>
      <c r="B78" s="98"/>
      <c r="C78" s="22"/>
      <c r="D78" s="146"/>
      <c r="E78" s="22"/>
      <c r="F78" s="133"/>
      <c r="G78" s="22"/>
      <c r="H78" s="133"/>
      <c r="I78" s="22"/>
    </row>
    <row r="79" spans="1:9" ht="20.25" customHeight="1" x14ac:dyDescent="0.3">
      <c r="A79" s="146" t="s">
        <v>156</v>
      </c>
      <c r="C79" s="131">
        <v>1300000</v>
      </c>
      <c r="E79" s="131">
        <v>1300000</v>
      </c>
      <c r="F79" s="133"/>
      <c r="G79" s="131">
        <v>1300000</v>
      </c>
      <c r="H79" s="133"/>
      <c r="I79" s="131">
        <v>1300000</v>
      </c>
    </row>
    <row r="80" spans="1:9" ht="20.25" customHeight="1" x14ac:dyDescent="0.3">
      <c r="A80" s="143" t="s">
        <v>158</v>
      </c>
      <c r="C80" s="133"/>
      <c r="E80" s="133"/>
      <c r="F80" s="133"/>
      <c r="G80" s="133"/>
      <c r="H80" s="133"/>
      <c r="I80" s="133"/>
    </row>
    <row r="81" spans="1:10" ht="20.25" customHeight="1" x14ac:dyDescent="0.3">
      <c r="A81" s="143" t="s">
        <v>159</v>
      </c>
      <c r="C81" s="131">
        <v>3515423</v>
      </c>
      <c r="E81" s="131">
        <v>3515423</v>
      </c>
      <c r="F81" s="133"/>
      <c r="G81" s="131">
        <v>3515423</v>
      </c>
      <c r="H81" s="133"/>
      <c r="I81" s="131">
        <v>3515423</v>
      </c>
    </row>
    <row r="82" spans="1:10" ht="20.25" customHeight="1" x14ac:dyDescent="0.3">
      <c r="A82" s="129" t="s">
        <v>160</v>
      </c>
      <c r="C82" s="133"/>
      <c r="E82" s="133"/>
      <c r="F82" s="133"/>
      <c r="G82" s="133"/>
      <c r="H82" s="133"/>
      <c r="I82" s="133"/>
    </row>
    <row r="83" spans="1:10" ht="20.25" customHeight="1" x14ac:dyDescent="0.3">
      <c r="A83" s="143" t="s">
        <v>161</v>
      </c>
      <c r="C83" s="131">
        <v>56079</v>
      </c>
      <c r="D83" s="132"/>
      <c r="E83" s="131">
        <v>56079</v>
      </c>
      <c r="F83" s="133"/>
      <c r="G83" s="131">
        <v>56079</v>
      </c>
      <c r="H83" s="133"/>
      <c r="I83" s="131">
        <v>56079</v>
      </c>
    </row>
    <row r="84" spans="1:10" ht="20.25" customHeight="1" x14ac:dyDescent="0.3">
      <c r="A84" s="129" t="s">
        <v>162</v>
      </c>
      <c r="C84" s="133"/>
      <c r="E84" s="133"/>
      <c r="F84" s="133"/>
      <c r="G84" s="133"/>
      <c r="H84" s="133"/>
      <c r="I84" s="133"/>
    </row>
    <row r="85" spans="1:10" ht="20.25" customHeight="1" x14ac:dyDescent="0.3">
      <c r="A85" s="129" t="s">
        <v>163</v>
      </c>
      <c r="C85" s="133"/>
      <c r="E85" s="133"/>
      <c r="F85" s="133"/>
      <c r="G85" s="133"/>
      <c r="H85" s="133"/>
      <c r="I85" s="133"/>
    </row>
    <row r="86" spans="1:10" ht="20.25" customHeight="1" x14ac:dyDescent="0.3">
      <c r="A86" s="143" t="s">
        <v>164</v>
      </c>
      <c r="C86" s="131">
        <v>130000</v>
      </c>
      <c r="E86" s="131">
        <v>130000</v>
      </c>
      <c r="F86" s="133"/>
      <c r="G86" s="131">
        <v>130000</v>
      </c>
      <c r="H86" s="133"/>
      <c r="I86" s="131">
        <v>130000</v>
      </c>
    </row>
    <row r="87" spans="1:10" ht="20.25" customHeight="1" x14ac:dyDescent="0.3">
      <c r="A87" s="129" t="s">
        <v>165</v>
      </c>
      <c r="C87" s="170">
        <v>1347722</v>
      </c>
      <c r="E87" s="170">
        <v>897835</v>
      </c>
      <c r="F87" s="133"/>
      <c r="G87" s="170">
        <v>1303329</v>
      </c>
      <c r="H87" s="133"/>
      <c r="I87" s="131">
        <v>867045</v>
      </c>
    </row>
    <row r="88" spans="1:10" ht="20.25" customHeight="1" x14ac:dyDescent="0.3">
      <c r="A88" s="129" t="s">
        <v>166</v>
      </c>
      <c r="C88" s="170">
        <v>-62959</v>
      </c>
      <c r="E88" s="131">
        <v>-57827</v>
      </c>
      <c r="F88" s="133"/>
      <c r="G88" s="148">
        <v>0</v>
      </c>
      <c r="H88" s="133"/>
      <c r="I88" s="148">
        <v>0</v>
      </c>
    </row>
    <row r="89" spans="1:10" ht="20.25" customHeight="1" x14ac:dyDescent="0.3">
      <c r="A89" s="134" t="s">
        <v>90</v>
      </c>
      <c r="C89" s="86">
        <f>SUM(C79:C88)</f>
        <v>6286265</v>
      </c>
      <c r="E89" s="86">
        <f>SUM(E79:E88)</f>
        <v>5841510</v>
      </c>
      <c r="F89" s="135"/>
      <c r="G89" s="86">
        <f>SUM(G79:G88)</f>
        <v>6304831</v>
      </c>
      <c r="H89" s="135"/>
      <c r="I89" s="86">
        <f>SUM(I79:I88)</f>
        <v>5868547</v>
      </c>
    </row>
    <row r="90" spans="1:10" ht="20.25" customHeight="1" x14ac:dyDescent="0.3">
      <c r="A90" s="134"/>
      <c r="C90" s="133"/>
      <c r="E90" s="133"/>
      <c r="F90" s="133"/>
      <c r="G90" s="133"/>
      <c r="H90" s="133"/>
      <c r="I90" s="133"/>
    </row>
    <row r="91" spans="1:10" ht="20.25" customHeight="1" thickBot="1" x14ac:dyDescent="0.35">
      <c r="A91" s="134" t="s">
        <v>91</v>
      </c>
      <c r="C91" s="88">
        <f>C61+C89</f>
        <v>7517573</v>
      </c>
      <c r="E91" s="88">
        <f>E61+E89</f>
        <v>7205186</v>
      </c>
      <c r="F91" s="135"/>
      <c r="G91" s="88">
        <f>G61+G89</f>
        <v>7598789</v>
      </c>
      <c r="H91" s="135"/>
      <c r="I91" s="88">
        <f>I61+I89</f>
        <v>7294848</v>
      </c>
      <c r="J91" s="5"/>
    </row>
    <row r="92" spans="1:10" ht="20.25" customHeight="1" thickTop="1" x14ac:dyDescent="0.3">
      <c r="A92" s="171"/>
      <c r="B92" s="196"/>
      <c r="C92" s="160"/>
      <c r="D92" s="172"/>
      <c r="E92" s="160"/>
      <c r="F92" s="174"/>
      <c r="G92" s="174"/>
      <c r="H92" s="174"/>
      <c r="I92" s="174"/>
    </row>
    <row r="93" spans="1:10" ht="20.25" customHeight="1" x14ac:dyDescent="0.3">
      <c r="A93" s="171"/>
      <c r="B93" s="196"/>
      <c r="C93" s="160"/>
      <c r="D93" s="172"/>
      <c r="E93" s="231">
        <f>E91-E35</f>
        <v>0</v>
      </c>
      <c r="F93" s="174"/>
      <c r="G93" s="174"/>
      <c r="H93" s="174"/>
      <c r="I93" s="174"/>
    </row>
    <row r="94" spans="1:10" ht="20.25" customHeight="1" x14ac:dyDescent="0.3">
      <c r="A94" s="171"/>
      <c r="B94" s="196"/>
      <c r="C94" s="160"/>
      <c r="D94" s="172"/>
      <c r="E94" s="160"/>
      <c r="F94" s="174"/>
      <c r="G94" s="174"/>
      <c r="H94" s="174"/>
      <c r="I94" s="174"/>
    </row>
    <row r="95" spans="1:10" ht="20.25" customHeight="1" x14ac:dyDescent="0.3">
      <c r="A95" s="171"/>
      <c r="B95" s="196"/>
      <c r="C95" s="160"/>
      <c r="D95" s="172"/>
      <c r="E95" s="160"/>
      <c r="F95" s="174"/>
      <c r="G95" s="174"/>
      <c r="H95" s="174"/>
      <c r="I95" s="174"/>
    </row>
    <row r="96" spans="1:10" ht="20.25" customHeight="1" x14ac:dyDescent="0.3">
      <c r="A96" s="171"/>
      <c r="B96" s="196"/>
      <c r="C96" s="160"/>
      <c r="D96" s="172"/>
      <c r="E96" s="160"/>
      <c r="F96" s="174"/>
      <c r="G96" s="174"/>
      <c r="H96" s="174"/>
      <c r="I96" s="174"/>
    </row>
    <row r="97" spans="1:9" ht="20.25" customHeight="1" x14ac:dyDescent="0.3">
      <c r="A97" s="171"/>
      <c r="B97" s="196"/>
      <c r="C97" s="160"/>
      <c r="D97" s="172"/>
      <c r="E97" s="160"/>
      <c r="F97" s="174"/>
      <c r="G97" s="174"/>
      <c r="H97" s="174"/>
      <c r="I97" s="174"/>
    </row>
    <row r="98" spans="1:9" ht="20.25" customHeight="1" x14ac:dyDescent="0.3">
      <c r="A98" s="171"/>
      <c r="B98" s="196"/>
      <c r="C98" s="160"/>
      <c r="D98" s="172"/>
      <c r="E98" s="160"/>
      <c r="F98" s="174"/>
      <c r="G98" s="174"/>
      <c r="H98" s="174"/>
      <c r="I98" s="174"/>
    </row>
    <row r="99" spans="1:9" ht="20.25" customHeight="1" x14ac:dyDescent="0.3">
      <c r="A99" s="171"/>
      <c r="B99" s="196"/>
      <c r="C99" s="160"/>
      <c r="D99" s="172"/>
      <c r="E99" s="160"/>
      <c r="F99" s="174"/>
      <c r="G99" s="174"/>
      <c r="H99" s="174"/>
      <c r="I99" s="174"/>
    </row>
    <row r="100" spans="1:9" ht="20.25" customHeight="1" x14ac:dyDescent="0.3">
      <c r="A100" s="171"/>
      <c r="B100" s="196"/>
      <c r="C100" s="160"/>
      <c r="D100" s="172"/>
      <c r="E100" s="160"/>
      <c r="F100" s="174"/>
      <c r="G100" s="174"/>
      <c r="H100" s="174"/>
      <c r="I100" s="174"/>
    </row>
    <row r="101" spans="1:9" ht="20.25" customHeight="1" x14ac:dyDescent="0.3">
      <c r="A101" s="171"/>
      <c r="B101" s="196"/>
      <c r="C101" s="160"/>
      <c r="D101" s="172"/>
      <c r="E101" s="160"/>
      <c r="F101" s="174"/>
      <c r="G101" s="174"/>
      <c r="H101" s="174"/>
      <c r="I101" s="174"/>
    </row>
    <row r="102" spans="1:9" ht="20.25" customHeight="1" x14ac:dyDescent="0.3">
      <c r="A102" s="171"/>
      <c r="B102" s="196"/>
      <c r="C102" s="160"/>
      <c r="D102" s="172"/>
      <c r="E102" s="160"/>
      <c r="F102" s="174"/>
      <c r="G102" s="174"/>
      <c r="H102" s="174"/>
      <c r="I102" s="174"/>
    </row>
    <row r="103" spans="1:9" ht="20.25" customHeight="1" x14ac:dyDescent="0.3">
      <c r="A103" s="143"/>
      <c r="F103" s="175"/>
      <c r="G103" s="173"/>
      <c r="H103" s="175"/>
      <c r="I103" s="173"/>
    </row>
    <row r="104" spans="1:9" ht="20.25" customHeight="1" x14ac:dyDescent="0.3">
      <c r="A104" s="143"/>
    </row>
    <row r="105" spans="1:9" ht="20.25" customHeight="1" x14ac:dyDescent="0.3">
      <c r="A105" s="143"/>
    </row>
    <row r="106" spans="1:9" ht="20.25" customHeight="1" x14ac:dyDescent="0.3">
      <c r="A106" s="143"/>
    </row>
    <row r="107" spans="1:9" ht="20.25" customHeight="1" x14ac:dyDescent="0.3">
      <c r="A107" s="143"/>
    </row>
    <row r="108" spans="1:9" ht="20.25" customHeight="1" x14ac:dyDescent="0.3">
      <c r="A108" s="143"/>
    </row>
    <row r="109" spans="1:9" ht="20.25" customHeight="1" x14ac:dyDescent="0.3">
      <c r="A109" s="143"/>
    </row>
    <row r="110" spans="1:9" ht="20.25" customHeight="1" x14ac:dyDescent="0.3">
      <c r="A110" s="143"/>
    </row>
    <row r="111" spans="1:9" ht="20.25" customHeight="1" x14ac:dyDescent="0.3">
      <c r="A111" s="143"/>
    </row>
    <row r="112" spans="1:9" ht="20.25" customHeight="1" x14ac:dyDescent="0.3">
      <c r="A112" s="143"/>
    </row>
    <row r="113" spans="1:1" ht="20.25" customHeight="1" x14ac:dyDescent="0.3">
      <c r="A113" s="143"/>
    </row>
    <row r="114" spans="1:1" ht="20.25" customHeight="1" x14ac:dyDescent="0.3">
      <c r="A114" s="143"/>
    </row>
    <row r="115" spans="1:1" ht="20.25" customHeight="1" x14ac:dyDescent="0.3">
      <c r="A115" s="143"/>
    </row>
    <row r="116" spans="1:1" ht="20.25" customHeight="1" x14ac:dyDescent="0.3">
      <c r="A116" s="143"/>
    </row>
    <row r="117" spans="1:1" ht="20.25" customHeight="1" x14ac:dyDescent="0.3">
      <c r="A117" s="143"/>
    </row>
    <row r="118" spans="1:1" ht="20.25" customHeight="1" x14ac:dyDescent="0.3">
      <c r="A118" s="143"/>
    </row>
    <row r="119" spans="1:1" ht="20.25" customHeight="1" x14ac:dyDescent="0.3">
      <c r="A119" s="143"/>
    </row>
    <row r="120" spans="1:1" ht="20.25" customHeight="1" x14ac:dyDescent="0.3">
      <c r="A120" s="143"/>
    </row>
    <row r="121" spans="1:1" ht="20.25" customHeight="1" x14ac:dyDescent="0.3">
      <c r="A121" s="143"/>
    </row>
    <row r="122" spans="1:1" ht="20.25" customHeight="1" x14ac:dyDescent="0.3">
      <c r="A122" s="143"/>
    </row>
    <row r="123" spans="1:1" ht="20.25" customHeight="1" x14ac:dyDescent="0.3">
      <c r="A123" s="143"/>
    </row>
    <row r="124" spans="1:1" ht="20.25" customHeight="1" x14ac:dyDescent="0.3">
      <c r="A124" s="143"/>
    </row>
    <row r="125" spans="1:1" ht="20.25" customHeight="1" x14ac:dyDescent="0.3">
      <c r="A125" s="143"/>
    </row>
    <row r="126" spans="1:1" ht="20.25" customHeight="1" x14ac:dyDescent="0.3">
      <c r="A126" s="143"/>
    </row>
    <row r="127" spans="1:1" ht="20.25" customHeight="1" x14ac:dyDescent="0.3">
      <c r="A127" s="143"/>
    </row>
    <row r="128" spans="1:1" ht="20.25" customHeight="1" x14ac:dyDescent="0.3">
      <c r="A128" s="143"/>
    </row>
    <row r="129" spans="1:1" ht="20.25" customHeight="1" x14ac:dyDescent="0.3">
      <c r="A129" s="143"/>
    </row>
    <row r="130" spans="1:1" ht="20.25" customHeight="1" x14ac:dyDescent="0.3">
      <c r="A130" s="143"/>
    </row>
    <row r="131" spans="1:1" ht="20.25" customHeight="1" x14ac:dyDescent="0.3">
      <c r="A131" s="143"/>
    </row>
    <row r="132" spans="1:1" ht="20.25" customHeight="1" x14ac:dyDescent="0.3">
      <c r="A132" s="143"/>
    </row>
    <row r="133" spans="1:1" ht="20.25" customHeight="1" x14ac:dyDescent="0.3">
      <c r="A133" s="143"/>
    </row>
    <row r="134" spans="1:1" ht="20.25" customHeight="1" x14ac:dyDescent="0.3">
      <c r="A134" s="143"/>
    </row>
    <row r="135" spans="1:1" ht="20.25" customHeight="1" x14ac:dyDescent="0.3">
      <c r="A135" s="143"/>
    </row>
    <row r="136" spans="1:1" ht="20.25" customHeight="1" x14ac:dyDescent="0.3">
      <c r="A136" s="143"/>
    </row>
    <row r="137" spans="1:1" ht="20.25" customHeight="1" x14ac:dyDescent="0.3">
      <c r="A137" s="143"/>
    </row>
    <row r="138" spans="1:1" ht="20.25" customHeight="1" x14ac:dyDescent="0.3">
      <c r="A138" s="143"/>
    </row>
    <row r="139" spans="1:1" ht="20.25" customHeight="1" x14ac:dyDescent="0.3">
      <c r="A139" s="143"/>
    </row>
    <row r="140" spans="1:1" ht="20.25" customHeight="1" x14ac:dyDescent="0.3">
      <c r="A140" s="143"/>
    </row>
    <row r="141" spans="1:1" ht="20.25" customHeight="1" x14ac:dyDescent="0.3">
      <c r="A141" s="143"/>
    </row>
    <row r="142" spans="1:1" ht="20.25" customHeight="1" x14ac:dyDescent="0.3">
      <c r="A142" s="143"/>
    </row>
    <row r="143" spans="1:1" ht="20.25" customHeight="1" x14ac:dyDescent="0.3">
      <c r="A143" s="143"/>
    </row>
    <row r="144" spans="1:1" ht="20.25" customHeight="1" x14ac:dyDescent="0.3">
      <c r="A144" s="143"/>
    </row>
    <row r="145" spans="1:1" ht="20.25" customHeight="1" x14ac:dyDescent="0.3">
      <c r="A145" s="143"/>
    </row>
    <row r="146" spans="1:1" ht="20.25" customHeight="1" x14ac:dyDescent="0.3">
      <c r="A146" s="143"/>
    </row>
    <row r="147" spans="1:1" ht="20.25" customHeight="1" x14ac:dyDescent="0.3">
      <c r="A147" s="143"/>
    </row>
    <row r="148" spans="1:1" ht="20.25" customHeight="1" x14ac:dyDescent="0.3">
      <c r="A148" s="143"/>
    </row>
    <row r="149" spans="1:1" ht="20.25" customHeight="1" x14ac:dyDescent="0.3">
      <c r="A149" s="143"/>
    </row>
  </sheetData>
  <mergeCells count="15">
    <mergeCell ref="C4:E4"/>
    <mergeCell ref="G4:I4"/>
    <mergeCell ref="C5:E5"/>
    <mergeCell ref="G5:I5"/>
    <mergeCell ref="C9:I9"/>
    <mergeCell ref="C40:E40"/>
    <mergeCell ref="G40:I40"/>
    <mergeCell ref="C41:E41"/>
    <mergeCell ref="G41:I41"/>
    <mergeCell ref="C71:I71"/>
    <mergeCell ref="C45:I45"/>
    <mergeCell ref="C66:E66"/>
    <mergeCell ref="G66:I66"/>
    <mergeCell ref="C67:E67"/>
    <mergeCell ref="G67:I67"/>
  </mergeCells>
  <pageMargins left="0.7" right="0.7" top="0.48" bottom="0.5" header="0.5" footer="0.5"/>
  <pageSetup paperSize="9" scale="82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6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>
    <tabColor theme="0"/>
  </sheetPr>
  <dimension ref="A1:K104"/>
  <sheetViews>
    <sheetView view="pageBreakPreview" zoomScale="76" zoomScaleNormal="70" zoomScaleSheetLayoutView="76" workbookViewId="0">
      <selection activeCell="L23" sqref="L23"/>
    </sheetView>
  </sheetViews>
  <sheetFormatPr defaultColWidth="9.81640625" defaultRowHeight="20.25" customHeight="1" x14ac:dyDescent="0.3"/>
  <cols>
    <col min="1" max="1" width="37.26953125" style="11" customWidth="1"/>
    <col min="2" max="2" width="8.7265625" style="12" customWidth="1"/>
    <col min="3" max="3" width="15.08984375" style="13" customWidth="1"/>
    <col min="4" max="4" width="1.26953125" style="12" customWidth="1"/>
    <col min="5" max="5" width="15" style="13" customWidth="1"/>
    <col min="6" max="6" width="1.26953125" style="6" customWidth="1"/>
    <col min="7" max="7" width="15.08984375" style="13" customWidth="1"/>
    <col min="8" max="8" width="1.26953125" style="6" customWidth="1"/>
    <col min="9" max="9" width="15.08984375" style="13" customWidth="1"/>
    <col min="10" max="10" width="9.81640625" style="6" customWidth="1"/>
    <col min="11" max="16384" width="9.81640625" style="6"/>
  </cols>
  <sheetData>
    <row r="1" spans="1:11" ht="20.25" customHeight="1" x14ac:dyDescent="0.35">
      <c r="A1" s="1" t="s">
        <v>74</v>
      </c>
      <c r="B1" s="4"/>
      <c r="C1" s="4"/>
      <c r="D1" s="4"/>
      <c r="E1" s="4"/>
      <c r="F1" s="4"/>
      <c r="G1" s="4"/>
      <c r="H1" s="4"/>
      <c r="I1" s="4"/>
    </row>
    <row r="2" spans="1:11" s="3" customFormat="1" ht="20.25" customHeight="1" x14ac:dyDescent="0.35">
      <c r="A2" s="36" t="s">
        <v>32</v>
      </c>
      <c r="B2" s="37"/>
      <c r="C2" s="38"/>
      <c r="D2" s="37"/>
      <c r="E2" s="38"/>
      <c r="F2" s="37"/>
      <c r="G2" s="38"/>
      <c r="H2" s="37"/>
      <c r="I2" s="38"/>
    </row>
    <row r="3" spans="1:11" ht="20.25" customHeight="1" x14ac:dyDescent="0.3">
      <c r="A3" s="39"/>
      <c r="B3" s="40"/>
      <c r="C3" s="41"/>
      <c r="D3" s="40"/>
      <c r="E3" s="41"/>
      <c r="F3" s="40"/>
      <c r="G3" s="41"/>
      <c r="H3" s="40"/>
      <c r="I3" s="41"/>
    </row>
    <row r="4" spans="1:11" ht="20.25" customHeight="1" x14ac:dyDescent="0.3">
      <c r="A4" s="4"/>
      <c r="B4" s="4"/>
      <c r="C4" s="234" t="s">
        <v>70</v>
      </c>
      <c r="D4" s="234"/>
      <c r="E4" s="234"/>
      <c r="F4" s="4"/>
      <c r="G4" s="234" t="s">
        <v>1</v>
      </c>
      <c r="H4" s="234"/>
      <c r="I4" s="234"/>
      <c r="J4" s="203"/>
      <c r="K4" s="5"/>
    </row>
    <row r="5" spans="1:11" ht="20.25" customHeight="1" x14ac:dyDescent="0.3">
      <c r="A5" s="4"/>
      <c r="B5" s="4"/>
      <c r="C5" s="234" t="s">
        <v>2</v>
      </c>
      <c r="D5" s="234"/>
      <c r="E5" s="234"/>
      <c r="F5" s="203"/>
      <c r="G5" s="234" t="s">
        <v>2</v>
      </c>
      <c r="H5" s="234"/>
      <c r="I5" s="234"/>
      <c r="J5" s="203"/>
      <c r="K5" s="5"/>
    </row>
    <row r="6" spans="1:11" ht="20.25" customHeight="1" x14ac:dyDescent="0.3">
      <c r="A6" s="4"/>
      <c r="B6" s="4"/>
      <c r="C6" s="235" t="s">
        <v>93</v>
      </c>
      <c r="D6" s="235"/>
      <c r="E6" s="235"/>
      <c r="F6" s="7"/>
      <c r="G6" s="235" t="s">
        <v>93</v>
      </c>
      <c r="H6" s="235"/>
      <c r="I6" s="235"/>
      <c r="J6" s="203"/>
      <c r="K6" s="5"/>
    </row>
    <row r="7" spans="1:11" ht="20.25" customHeight="1" x14ac:dyDescent="0.3">
      <c r="A7" s="7"/>
      <c r="B7" s="7"/>
      <c r="C7" s="236" t="s">
        <v>198</v>
      </c>
      <c r="D7" s="236"/>
      <c r="E7" s="236"/>
      <c r="G7" s="236" t="s">
        <v>198</v>
      </c>
      <c r="H7" s="236"/>
      <c r="I7" s="236"/>
      <c r="J7" s="8"/>
      <c r="K7" s="5"/>
    </row>
    <row r="8" spans="1:11" ht="20.25" customHeight="1" x14ac:dyDescent="0.3">
      <c r="A8" s="9"/>
      <c r="B8" s="202"/>
      <c r="C8" s="204">
        <v>2024</v>
      </c>
      <c r="D8" s="210"/>
      <c r="E8" s="204">
        <v>2023</v>
      </c>
      <c r="F8" s="211"/>
      <c r="G8" s="204">
        <v>2024</v>
      </c>
      <c r="H8" s="210"/>
      <c r="I8" s="204">
        <v>2023</v>
      </c>
      <c r="J8" s="10"/>
      <c r="K8" s="5"/>
    </row>
    <row r="9" spans="1:11" ht="20.25" customHeight="1" x14ac:dyDescent="0.3">
      <c r="A9" s="16"/>
      <c r="B9" s="202"/>
      <c r="C9" s="233" t="s">
        <v>7</v>
      </c>
      <c r="D9" s="233"/>
      <c r="E9" s="233"/>
      <c r="F9" s="233"/>
      <c r="G9" s="233"/>
      <c r="H9" s="233"/>
      <c r="I9" s="233"/>
      <c r="J9" s="202"/>
      <c r="K9" s="5"/>
    </row>
    <row r="10" spans="1:11" s="5" customFormat="1" ht="20.25" customHeight="1" x14ac:dyDescent="0.3">
      <c r="A10" s="21" t="s">
        <v>141</v>
      </c>
      <c r="B10" s="12"/>
      <c r="C10" s="42"/>
      <c r="D10" s="12"/>
      <c r="E10" s="42"/>
      <c r="F10" s="43"/>
      <c r="G10" s="42"/>
      <c r="H10" s="43"/>
      <c r="I10" s="42"/>
    </row>
    <row r="11" spans="1:11" s="5" customFormat="1" ht="20.25" customHeight="1" x14ac:dyDescent="0.3">
      <c r="A11" s="14" t="s">
        <v>115</v>
      </c>
      <c r="B11" s="118"/>
      <c r="C11" s="214">
        <v>2141846</v>
      </c>
      <c r="D11" s="113"/>
      <c r="E11" s="230">
        <v>2076642</v>
      </c>
      <c r="F11" s="25"/>
      <c r="G11" s="214">
        <v>2141846</v>
      </c>
      <c r="H11" s="25"/>
      <c r="I11" s="22">
        <v>2076642</v>
      </c>
    </row>
    <row r="12" spans="1:11" s="5" customFormat="1" ht="20.25" customHeight="1" x14ac:dyDescent="0.3">
      <c r="A12" s="14" t="s">
        <v>78</v>
      </c>
      <c r="B12" s="113"/>
      <c r="C12" s="197">
        <v>2397</v>
      </c>
      <c r="D12" s="113"/>
      <c r="E12" s="230">
        <v>538</v>
      </c>
      <c r="F12" s="25"/>
      <c r="G12" s="197">
        <v>2397</v>
      </c>
      <c r="H12" s="25"/>
      <c r="I12" s="22">
        <v>538</v>
      </c>
    </row>
    <row r="13" spans="1:11" s="5" customFormat="1" ht="20.25" hidden="1" customHeight="1" x14ac:dyDescent="0.3">
      <c r="A13" s="6" t="s">
        <v>137</v>
      </c>
      <c r="B13" s="202"/>
      <c r="C13" s="22"/>
      <c r="D13" s="202"/>
      <c r="E13" s="22"/>
      <c r="F13" s="25"/>
      <c r="G13" s="22"/>
      <c r="H13" s="25"/>
      <c r="I13" s="22"/>
    </row>
    <row r="14" spans="1:11" s="5" customFormat="1" ht="20.25" hidden="1" customHeight="1" x14ac:dyDescent="0.3">
      <c r="A14" s="6" t="s">
        <v>138</v>
      </c>
      <c r="B14" s="113"/>
      <c r="C14" s="99"/>
      <c r="D14" s="202"/>
      <c r="E14" s="230">
        <v>0</v>
      </c>
      <c r="F14" s="25"/>
      <c r="G14" s="99">
        <v>0</v>
      </c>
      <c r="H14" s="25"/>
      <c r="I14" s="99">
        <v>0</v>
      </c>
    </row>
    <row r="15" spans="1:11" s="5" customFormat="1" ht="20.25" customHeight="1" x14ac:dyDescent="0.3">
      <c r="A15" s="14" t="s">
        <v>33</v>
      </c>
      <c r="B15" s="113"/>
      <c r="C15" s="214">
        <v>5673</v>
      </c>
      <c r="D15" s="113"/>
      <c r="E15" s="230">
        <v>4616</v>
      </c>
      <c r="F15" s="25"/>
      <c r="G15" s="214">
        <v>5673</v>
      </c>
      <c r="H15" s="25"/>
      <c r="I15" s="22">
        <v>4616</v>
      </c>
    </row>
    <row r="16" spans="1:11" s="5" customFormat="1" ht="20.25" customHeight="1" x14ac:dyDescent="0.3">
      <c r="A16" s="27" t="s">
        <v>142</v>
      </c>
      <c r="B16" s="202"/>
      <c r="C16" s="44">
        <f>SUM(C11:C15)</f>
        <v>2149916</v>
      </c>
      <c r="D16" s="202"/>
      <c r="E16" s="44">
        <f>SUM(E11:E15)</f>
        <v>2081796</v>
      </c>
      <c r="F16" s="45"/>
      <c r="G16" s="44">
        <f>SUM(G11:G15)</f>
        <v>2149916</v>
      </c>
      <c r="H16" s="45"/>
      <c r="I16" s="44">
        <f>SUM(I11:I15)</f>
        <v>2081796</v>
      </c>
    </row>
    <row r="17" spans="1:9" s="5" customFormat="1" ht="20.25" customHeight="1" x14ac:dyDescent="0.3">
      <c r="A17" s="27"/>
      <c r="B17" s="202"/>
      <c r="C17" s="46"/>
      <c r="D17" s="202"/>
      <c r="E17" s="46"/>
      <c r="F17" s="46"/>
      <c r="G17" s="46"/>
      <c r="H17" s="46"/>
      <c r="I17" s="46"/>
    </row>
    <row r="18" spans="1:9" s="5" customFormat="1" ht="20.25" customHeight="1" x14ac:dyDescent="0.3">
      <c r="A18" s="21" t="s">
        <v>34</v>
      </c>
      <c r="B18" s="187"/>
      <c r="C18" s="46"/>
      <c r="D18" s="12"/>
      <c r="E18" s="46"/>
      <c r="F18" s="46"/>
      <c r="G18" s="46"/>
      <c r="H18" s="46"/>
      <c r="I18" s="46"/>
    </row>
    <row r="19" spans="1:9" s="5" customFormat="1" ht="20.25" customHeight="1" x14ac:dyDescent="0.3">
      <c r="A19" s="14" t="s">
        <v>114</v>
      </c>
      <c r="B19" s="202"/>
      <c r="C19" s="214">
        <v>1591736</v>
      </c>
      <c r="D19" s="202"/>
      <c r="E19" s="22">
        <v>1553967</v>
      </c>
      <c r="F19" s="25"/>
      <c r="G19" s="214">
        <v>1591736</v>
      </c>
      <c r="H19" s="25"/>
      <c r="I19" s="22">
        <v>1553967</v>
      </c>
    </row>
    <row r="20" spans="1:9" s="5" customFormat="1" ht="20.25" customHeight="1" x14ac:dyDescent="0.3">
      <c r="A20" s="14" t="s">
        <v>80</v>
      </c>
      <c r="B20" s="113"/>
      <c r="C20" s="214">
        <f>70282+1</f>
        <v>70283</v>
      </c>
      <c r="D20" s="113"/>
      <c r="E20" s="22">
        <v>83282</v>
      </c>
      <c r="F20" s="25"/>
      <c r="G20" s="214">
        <f>70282+1</f>
        <v>70283</v>
      </c>
      <c r="H20" s="25"/>
      <c r="I20" s="22">
        <v>83282</v>
      </c>
    </row>
    <row r="21" spans="1:9" s="5" customFormat="1" ht="20.25" customHeight="1" x14ac:dyDescent="0.3">
      <c r="A21" s="14" t="s">
        <v>35</v>
      </c>
      <c r="B21" s="202"/>
      <c r="C21" s="214">
        <f>41951+2</f>
        <v>41953</v>
      </c>
      <c r="D21" s="202"/>
      <c r="E21" s="22">
        <v>35756</v>
      </c>
      <c r="F21" s="25"/>
      <c r="G21" s="214">
        <f>41927+1</f>
        <v>41928</v>
      </c>
      <c r="H21" s="25"/>
      <c r="I21" s="22">
        <v>35730</v>
      </c>
    </row>
    <row r="22" spans="1:9" s="5" customFormat="1" ht="20.25" customHeight="1" x14ac:dyDescent="0.3">
      <c r="A22" s="27" t="s">
        <v>37</v>
      </c>
      <c r="B22" s="202"/>
      <c r="C22" s="44">
        <f>SUM(C19:C21)</f>
        <v>1703972</v>
      </c>
      <c r="D22" s="202"/>
      <c r="E22" s="44">
        <f>SUM(E19:E21)</f>
        <v>1673005</v>
      </c>
      <c r="F22" s="45"/>
      <c r="G22" s="44">
        <f>SUM(G19:G21)</f>
        <v>1703947</v>
      </c>
      <c r="H22" s="45"/>
      <c r="I22" s="44">
        <f>SUM(I19:I21)</f>
        <v>1672979</v>
      </c>
    </row>
    <row r="23" spans="1:9" ht="20.25" customHeight="1" x14ac:dyDescent="0.3">
      <c r="A23" s="27"/>
      <c r="B23" s="202"/>
      <c r="C23" s="45"/>
      <c r="D23" s="202"/>
      <c r="E23" s="45"/>
      <c r="F23" s="45"/>
      <c r="G23" s="45"/>
      <c r="H23" s="45"/>
      <c r="I23" s="45"/>
    </row>
    <row r="24" spans="1:9" ht="20.25" customHeight="1" x14ac:dyDescent="0.3">
      <c r="A24" s="27" t="s">
        <v>113</v>
      </c>
      <c r="B24" s="202"/>
      <c r="C24" s="45">
        <f>C16-C22</f>
        <v>445944</v>
      </c>
      <c r="D24" s="202"/>
      <c r="E24" s="45">
        <f>E16-E22</f>
        <v>408791</v>
      </c>
      <c r="F24" s="45"/>
      <c r="G24" s="45">
        <f>G16-G22</f>
        <v>445969</v>
      </c>
      <c r="H24" s="45"/>
      <c r="I24" s="45">
        <f>I16-I22</f>
        <v>408817</v>
      </c>
    </row>
    <row r="25" spans="1:9" s="5" customFormat="1" ht="20.25" customHeight="1" x14ac:dyDescent="0.3">
      <c r="A25" s="14" t="s">
        <v>36</v>
      </c>
      <c r="B25" s="202"/>
      <c r="C25" s="213">
        <v>-368</v>
      </c>
      <c r="D25" s="202"/>
      <c r="E25" s="22">
        <v>-463</v>
      </c>
      <c r="F25" s="25"/>
      <c r="G25" s="213">
        <v>-368</v>
      </c>
      <c r="H25" s="25"/>
      <c r="I25" s="22">
        <v>-463</v>
      </c>
    </row>
    <row r="26" spans="1:9" ht="20.25" customHeight="1" x14ac:dyDescent="0.3">
      <c r="A26" s="14" t="s">
        <v>120</v>
      </c>
      <c r="B26" s="202"/>
      <c r="C26" s="45"/>
      <c r="D26" s="202"/>
      <c r="E26" s="45"/>
      <c r="F26" s="45"/>
      <c r="G26" s="45"/>
      <c r="H26" s="45"/>
      <c r="I26" s="45"/>
    </row>
    <row r="27" spans="1:9" ht="20.25" customHeight="1" x14ac:dyDescent="0.3">
      <c r="A27" s="14" t="s">
        <v>108</v>
      </c>
      <c r="B27" s="113"/>
      <c r="C27" s="198">
        <v>921</v>
      </c>
      <c r="D27" s="202"/>
      <c r="E27" s="47">
        <v>1648</v>
      </c>
      <c r="F27" s="46"/>
      <c r="G27" s="47">
        <v>0</v>
      </c>
      <c r="H27" s="46"/>
      <c r="I27" s="47">
        <v>0</v>
      </c>
    </row>
    <row r="28" spans="1:9" ht="20.25" customHeight="1" x14ac:dyDescent="0.3">
      <c r="A28" s="27" t="s">
        <v>193</v>
      </c>
      <c r="B28" s="202"/>
      <c r="C28" s="45">
        <f>SUM(C24:C27)</f>
        <v>446497</v>
      </c>
      <c r="D28" s="202"/>
      <c r="E28" s="45">
        <f>SUM(E24:E27)</f>
        <v>409976</v>
      </c>
      <c r="F28" s="45"/>
      <c r="G28" s="45">
        <f>SUM(G24:G27)</f>
        <v>445601</v>
      </c>
      <c r="H28" s="45"/>
      <c r="I28" s="45">
        <f>SUM(I24:I27)</f>
        <v>408354</v>
      </c>
    </row>
    <row r="29" spans="1:9" ht="20.25" customHeight="1" x14ac:dyDescent="0.3">
      <c r="A29" s="14" t="s">
        <v>134</v>
      </c>
      <c r="B29" s="113"/>
      <c r="C29" s="198">
        <v>-89245</v>
      </c>
      <c r="D29" s="113"/>
      <c r="E29" s="46">
        <v>-81963</v>
      </c>
      <c r="F29" s="46"/>
      <c r="G29" s="198">
        <v>-89245</v>
      </c>
      <c r="H29" s="46"/>
      <c r="I29" s="46">
        <v>-81963</v>
      </c>
    </row>
    <row r="30" spans="1:9" s="26" customFormat="1" ht="20.25" customHeight="1" thickBot="1" x14ac:dyDescent="0.35">
      <c r="A30" s="39" t="s">
        <v>107</v>
      </c>
      <c r="B30" s="202"/>
      <c r="C30" s="48">
        <f>SUM(C28:C29)</f>
        <v>357252</v>
      </c>
      <c r="D30" s="202"/>
      <c r="E30" s="48">
        <f>SUM(E28:E29)</f>
        <v>328013</v>
      </c>
      <c r="F30" s="45"/>
      <c r="G30" s="48">
        <f>SUM(G28:G29)</f>
        <v>356356</v>
      </c>
      <c r="H30" s="45"/>
      <c r="I30" s="48">
        <f>SUM(I28:I29)</f>
        <v>326391</v>
      </c>
    </row>
    <row r="31" spans="1:9" s="26" customFormat="1" ht="20.25" customHeight="1" thickTop="1" x14ac:dyDescent="0.3">
      <c r="A31" s="39"/>
      <c r="B31" s="202"/>
      <c r="C31" s="45"/>
      <c r="D31" s="202"/>
      <c r="E31" s="45"/>
      <c r="F31" s="45"/>
      <c r="G31" s="45"/>
      <c r="H31" s="45"/>
      <c r="I31" s="45"/>
    </row>
    <row r="32" spans="1:9" s="5" customFormat="1" ht="20.25" customHeight="1" x14ac:dyDescent="0.3">
      <c r="A32" s="27" t="s">
        <v>38</v>
      </c>
      <c r="B32" s="31"/>
      <c r="C32" s="202"/>
      <c r="D32" s="31"/>
      <c r="E32" s="202"/>
      <c r="F32" s="202"/>
      <c r="G32" s="202"/>
      <c r="H32" s="202"/>
      <c r="I32" s="202"/>
    </row>
    <row r="33" spans="1:9" s="5" customFormat="1" ht="20.25" customHeight="1" x14ac:dyDescent="0.3">
      <c r="A33" s="21" t="s">
        <v>102</v>
      </c>
      <c r="B33" s="31"/>
      <c r="C33" s="202"/>
      <c r="D33" s="31"/>
      <c r="E33" s="202"/>
      <c r="F33" s="202"/>
      <c r="G33" s="202"/>
      <c r="H33" s="202"/>
      <c r="I33" s="202"/>
    </row>
    <row r="34" spans="1:9" s="5" customFormat="1" ht="20.25" customHeight="1" x14ac:dyDescent="0.3">
      <c r="A34" s="21" t="s">
        <v>101</v>
      </c>
      <c r="B34" s="31"/>
      <c r="C34" s="202"/>
      <c r="D34" s="31"/>
      <c r="E34" s="202"/>
      <c r="F34" s="202"/>
      <c r="G34" s="202"/>
      <c r="H34" s="202"/>
      <c r="I34" s="202"/>
    </row>
    <row r="35" spans="1:9" s="5" customFormat="1" ht="20.25" customHeight="1" x14ac:dyDescent="0.3">
      <c r="A35" s="14" t="s">
        <v>94</v>
      </c>
      <c r="B35" s="31"/>
      <c r="C35" s="202"/>
      <c r="D35" s="31"/>
      <c r="E35" s="202"/>
      <c r="F35" s="202"/>
      <c r="G35" s="202"/>
      <c r="H35" s="202"/>
      <c r="I35" s="202"/>
    </row>
    <row r="36" spans="1:9" s="5" customFormat="1" ht="20.25" customHeight="1" x14ac:dyDescent="0.3">
      <c r="A36" s="14" t="s">
        <v>104</v>
      </c>
      <c r="B36" s="113"/>
      <c r="C36" s="85">
        <v>-5864</v>
      </c>
      <c r="D36" s="202"/>
      <c r="E36" s="47">
        <v>-621</v>
      </c>
      <c r="F36" s="202"/>
      <c r="G36" s="47">
        <v>0</v>
      </c>
      <c r="H36" s="202"/>
      <c r="I36" s="47">
        <v>0</v>
      </c>
    </row>
    <row r="37" spans="1:9" s="26" customFormat="1" ht="20.25" customHeight="1" thickBot="1" x14ac:dyDescent="0.35">
      <c r="A37" s="27" t="s">
        <v>39</v>
      </c>
      <c r="B37" s="202"/>
      <c r="C37" s="109">
        <f>C36+C30</f>
        <v>351388</v>
      </c>
      <c r="D37" s="202"/>
      <c r="E37" s="109">
        <f>E36+E30</f>
        <v>327392</v>
      </c>
      <c r="F37" s="46"/>
      <c r="G37" s="109">
        <f>G36+G30</f>
        <v>356356</v>
      </c>
      <c r="H37" s="46"/>
      <c r="I37" s="109">
        <f>I36+I30</f>
        <v>326391</v>
      </c>
    </row>
    <row r="38" spans="1:9" s="26" customFormat="1" ht="20.25" customHeight="1" thickTop="1" x14ac:dyDescent="0.3">
      <c r="A38" s="39"/>
      <c r="B38" s="202"/>
      <c r="C38" s="45"/>
      <c r="D38" s="202"/>
      <c r="E38" s="45"/>
      <c r="F38" s="46"/>
      <c r="G38" s="45"/>
      <c r="H38" s="46"/>
      <c r="I38" s="45"/>
    </row>
    <row r="39" spans="1:9" s="7" customFormat="1" ht="20.25" customHeight="1" thickBot="1" x14ac:dyDescent="0.35">
      <c r="A39" s="39" t="s">
        <v>148</v>
      </c>
      <c r="B39" s="113"/>
      <c r="C39" s="215">
        <v>0.27</v>
      </c>
      <c r="D39" s="119"/>
      <c r="E39" s="110">
        <v>0.25184000000000001</v>
      </c>
      <c r="F39" s="111"/>
      <c r="G39" s="215">
        <v>0.27</v>
      </c>
      <c r="H39" s="111"/>
      <c r="I39" s="110">
        <v>0.25184000000000001</v>
      </c>
    </row>
    <row r="40" spans="1:9" ht="20.25" customHeight="1" thickTop="1" x14ac:dyDescent="0.3">
      <c r="A40" s="16"/>
      <c r="B40" s="202"/>
      <c r="C40" s="49"/>
      <c r="D40" s="202"/>
      <c r="E40" s="49"/>
      <c r="F40" s="49"/>
      <c r="G40" s="49"/>
      <c r="H40" s="49"/>
      <c r="I40" s="49"/>
    </row>
    <row r="41" spans="1:9" s="26" customFormat="1" ht="20.25" customHeight="1" x14ac:dyDescent="0.3">
      <c r="A41" s="30"/>
      <c r="B41" s="31"/>
      <c r="C41" s="112"/>
      <c r="D41" s="31"/>
      <c r="E41" s="112"/>
      <c r="F41" s="32"/>
      <c r="G41" s="32"/>
      <c r="H41" s="32"/>
      <c r="I41" s="32"/>
    </row>
    <row r="42" spans="1:9" s="26" customFormat="1" ht="20.25" customHeight="1" x14ac:dyDescent="0.3">
      <c r="A42" s="30"/>
      <c r="B42" s="31"/>
      <c r="C42" s="112"/>
      <c r="D42" s="31"/>
      <c r="E42" s="112"/>
      <c r="F42" s="32"/>
      <c r="G42" s="112"/>
      <c r="H42" s="32"/>
      <c r="I42" s="112"/>
    </row>
    <row r="43" spans="1:9" s="26" customFormat="1" ht="20.25" customHeight="1" x14ac:dyDescent="0.3">
      <c r="A43" s="30"/>
      <c r="B43" s="31"/>
      <c r="C43" s="32"/>
      <c r="D43" s="31"/>
      <c r="E43" s="32"/>
      <c r="F43" s="32"/>
      <c r="G43" s="32"/>
      <c r="H43" s="32"/>
      <c r="I43" s="32"/>
    </row>
    <row r="44" spans="1:9" s="26" customFormat="1" ht="20.25" customHeight="1" x14ac:dyDescent="0.3">
      <c r="A44" s="30"/>
      <c r="B44" s="31"/>
      <c r="C44" s="32"/>
      <c r="D44" s="31"/>
      <c r="E44" s="32"/>
      <c r="F44" s="32"/>
      <c r="G44" s="32"/>
      <c r="H44" s="32"/>
      <c r="I44" s="32"/>
    </row>
    <row r="45" spans="1:9" s="26" customFormat="1" ht="20.25" customHeight="1" x14ac:dyDescent="0.3">
      <c r="A45" s="30"/>
      <c r="B45" s="31"/>
      <c r="C45" s="33"/>
      <c r="D45" s="31"/>
      <c r="E45" s="33"/>
      <c r="F45" s="33"/>
      <c r="G45" s="33"/>
      <c r="H45" s="33"/>
      <c r="I45" s="33"/>
    </row>
    <row r="46" spans="1:9" s="26" customFormat="1" ht="20.25" customHeight="1" x14ac:dyDescent="0.3">
      <c r="A46" s="30"/>
      <c r="B46" s="31"/>
      <c r="C46" s="33"/>
      <c r="D46" s="31"/>
      <c r="E46" s="33"/>
      <c r="F46" s="33"/>
      <c r="G46" s="33"/>
      <c r="H46" s="33"/>
      <c r="I46" s="33"/>
    </row>
    <row r="47" spans="1:9" s="26" customFormat="1" ht="20.25" customHeight="1" x14ac:dyDescent="0.3">
      <c r="A47" s="30"/>
      <c r="B47" s="31"/>
      <c r="C47" s="33"/>
      <c r="D47" s="31"/>
      <c r="E47" s="33"/>
      <c r="F47" s="33"/>
      <c r="G47" s="33"/>
      <c r="H47" s="33"/>
      <c r="I47" s="33"/>
    </row>
    <row r="48" spans="1:9" s="26" customFormat="1" ht="20.25" customHeight="1" x14ac:dyDescent="0.3">
      <c r="A48" s="30"/>
      <c r="B48" s="31"/>
      <c r="C48" s="33"/>
      <c r="D48" s="31"/>
      <c r="E48" s="33"/>
      <c r="F48" s="33"/>
      <c r="G48" s="33"/>
      <c r="H48" s="33"/>
      <c r="I48" s="33"/>
    </row>
    <row r="49" spans="1:9" s="26" customFormat="1" ht="20.25" customHeight="1" x14ac:dyDescent="0.3">
      <c r="A49" s="30"/>
      <c r="B49" s="31"/>
      <c r="C49" s="33"/>
      <c r="D49" s="31"/>
      <c r="E49" s="33"/>
      <c r="F49" s="33"/>
      <c r="G49" s="33"/>
      <c r="H49" s="33"/>
      <c r="I49" s="33"/>
    </row>
    <row r="50" spans="1:9" s="26" customFormat="1" ht="20.25" customHeight="1" x14ac:dyDescent="0.3">
      <c r="A50" s="30"/>
      <c r="B50" s="31"/>
      <c r="C50" s="33"/>
      <c r="D50" s="31"/>
      <c r="E50" s="33"/>
      <c r="F50" s="33"/>
      <c r="G50" s="33"/>
      <c r="H50" s="33"/>
      <c r="I50" s="33"/>
    </row>
    <row r="51" spans="1:9" s="26" customFormat="1" ht="20.25" customHeight="1" x14ac:dyDescent="0.3">
      <c r="A51" s="30"/>
      <c r="B51" s="31"/>
      <c r="C51" s="33"/>
      <c r="D51" s="31"/>
      <c r="E51" s="33"/>
      <c r="F51" s="33"/>
      <c r="G51" s="33"/>
      <c r="H51" s="33"/>
      <c r="I51" s="33"/>
    </row>
    <row r="52" spans="1:9" s="26" customFormat="1" ht="20.25" customHeight="1" x14ac:dyDescent="0.3">
      <c r="A52" s="30"/>
      <c r="B52" s="31"/>
      <c r="C52" s="33"/>
      <c r="D52" s="31"/>
      <c r="E52" s="33"/>
      <c r="F52" s="33"/>
      <c r="G52" s="33"/>
      <c r="H52" s="33"/>
      <c r="I52" s="33"/>
    </row>
    <row r="53" spans="1:9" s="26" customFormat="1" ht="20.25" customHeight="1" x14ac:dyDescent="0.3">
      <c r="A53" s="30"/>
      <c r="B53" s="31"/>
      <c r="C53" s="33"/>
      <c r="D53" s="31"/>
      <c r="E53" s="33"/>
      <c r="F53" s="33"/>
      <c r="G53" s="33"/>
      <c r="H53" s="33"/>
      <c r="I53" s="33"/>
    </row>
    <row r="54" spans="1:9" s="26" customFormat="1" ht="20.25" customHeight="1" x14ac:dyDescent="0.3">
      <c r="A54" s="30"/>
      <c r="B54" s="31"/>
      <c r="C54" s="33"/>
      <c r="D54" s="31"/>
      <c r="E54" s="33"/>
      <c r="F54" s="33"/>
      <c r="G54" s="33"/>
      <c r="H54" s="33"/>
      <c r="I54" s="33"/>
    </row>
    <row r="55" spans="1:9" s="26" customFormat="1" ht="20.25" customHeight="1" x14ac:dyDescent="0.3">
      <c r="A55" s="30"/>
      <c r="B55" s="31"/>
      <c r="C55" s="33"/>
      <c r="D55" s="31"/>
      <c r="E55" s="33"/>
      <c r="F55" s="33"/>
      <c r="G55" s="33"/>
      <c r="H55" s="33"/>
      <c r="I55" s="33"/>
    </row>
    <row r="56" spans="1:9" s="26" customFormat="1" ht="20.25" customHeight="1" x14ac:dyDescent="0.3">
      <c r="A56" s="30"/>
      <c r="B56" s="31"/>
      <c r="C56" s="33"/>
      <c r="D56" s="31"/>
      <c r="E56" s="33"/>
      <c r="F56" s="33"/>
      <c r="G56" s="33"/>
      <c r="H56" s="33"/>
      <c r="I56" s="33"/>
    </row>
    <row r="57" spans="1:9" s="26" customFormat="1" ht="20.25" customHeight="1" x14ac:dyDescent="0.3">
      <c r="A57" s="30"/>
      <c r="B57" s="31"/>
      <c r="C57" s="33"/>
      <c r="D57" s="31"/>
      <c r="E57" s="33"/>
      <c r="F57" s="33"/>
      <c r="G57" s="33"/>
      <c r="H57" s="33"/>
      <c r="I57" s="33"/>
    </row>
    <row r="58" spans="1:9" s="26" customFormat="1" ht="20.25" customHeight="1" x14ac:dyDescent="0.3">
      <c r="A58" s="29"/>
      <c r="B58" s="12"/>
      <c r="C58" s="34"/>
      <c r="D58" s="12"/>
      <c r="E58" s="34"/>
      <c r="F58" s="35"/>
      <c r="G58" s="34"/>
      <c r="H58" s="35"/>
      <c r="I58" s="34"/>
    </row>
    <row r="59" spans="1:9" s="26" customFormat="1" ht="20.25" customHeight="1" x14ac:dyDescent="0.3">
      <c r="A59" s="29"/>
      <c r="B59" s="12"/>
      <c r="C59" s="13"/>
      <c r="D59" s="12"/>
      <c r="E59" s="13"/>
      <c r="F59" s="6"/>
      <c r="G59" s="13"/>
      <c r="H59" s="6"/>
      <c r="I59" s="13"/>
    </row>
    <row r="60" spans="1:9" s="26" customFormat="1" ht="20.25" customHeight="1" x14ac:dyDescent="0.3">
      <c r="A60" s="29"/>
      <c r="B60" s="12"/>
      <c r="C60" s="13"/>
      <c r="D60" s="12"/>
      <c r="E60" s="13"/>
      <c r="F60" s="6"/>
      <c r="G60" s="13"/>
      <c r="H60" s="6"/>
      <c r="I60" s="13"/>
    </row>
    <row r="61" spans="1:9" s="26" customFormat="1" ht="20.25" customHeight="1" x14ac:dyDescent="0.3">
      <c r="A61" s="29"/>
      <c r="B61" s="12"/>
      <c r="C61" s="13"/>
      <c r="D61" s="12"/>
      <c r="E61" s="13"/>
      <c r="F61" s="6"/>
      <c r="G61" s="13"/>
      <c r="H61" s="6"/>
      <c r="I61" s="13"/>
    </row>
    <row r="62" spans="1:9" s="26" customFormat="1" ht="20.25" customHeight="1" x14ac:dyDescent="0.3">
      <c r="A62" s="29"/>
      <c r="B62" s="12"/>
      <c r="C62" s="13"/>
      <c r="D62" s="12"/>
      <c r="E62" s="13"/>
      <c r="F62" s="6"/>
      <c r="G62" s="13"/>
      <c r="H62" s="6"/>
      <c r="I62" s="13"/>
    </row>
    <row r="63" spans="1:9" s="26" customFormat="1" ht="20.25" customHeight="1" x14ac:dyDescent="0.3">
      <c r="A63" s="29"/>
      <c r="B63" s="12"/>
      <c r="C63" s="13"/>
      <c r="D63" s="12"/>
      <c r="E63" s="13"/>
      <c r="F63" s="6"/>
      <c r="G63" s="13"/>
      <c r="H63" s="6"/>
      <c r="I63" s="13"/>
    </row>
    <row r="64" spans="1:9" s="26" customFormat="1" ht="20.25" customHeight="1" x14ac:dyDescent="0.3">
      <c r="A64" s="29"/>
      <c r="B64" s="12"/>
      <c r="C64" s="13"/>
      <c r="D64" s="12"/>
      <c r="E64" s="13"/>
      <c r="F64" s="6"/>
      <c r="G64" s="13"/>
      <c r="H64" s="6"/>
      <c r="I64" s="13"/>
    </row>
    <row r="65" spans="1:9" s="26" customFormat="1" ht="20.25" customHeight="1" x14ac:dyDescent="0.3">
      <c r="A65" s="29"/>
      <c r="B65" s="12"/>
      <c r="C65" s="13"/>
      <c r="D65" s="12"/>
      <c r="E65" s="13"/>
      <c r="F65" s="6"/>
      <c r="G65" s="13"/>
      <c r="H65" s="6"/>
      <c r="I65" s="13"/>
    </row>
    <row r="66" spans="1:9" ht="20.25" customHeight="1" x14ac:dyDescent="0.3">
      <c r="A66" s="29"/>
    </row>
    <row r="67" spans="1:9" ht="20.25" customHeight="1" x14ac:dyDescent="0.3">
      <c r="A67" s="29"/>
    </row>
    <row r="68" spans="1:9" ht="20.25" customHeight="1" x14ac:dyDescent="0.3">
      <c r="A68" s="29"/>
    </row>
    <row r="69" spans="1:9" ht="20.25" customHeight="1" x14ac:dyDescent="0.3">
      <c r="A69" s="29"/>
    </row>
    <row r="70" spans="1:9" ht="20.25" customHeight="1" x14ac:dyDescent="0.3">
      <c r="A70" s="29"/>
    </row>
    <row r="71" spans="1:9" ht="20.25" customHeight="1" x14ac:dyDescent="0.3">
      <c r="A71" s="29"/>
    </row>
    <row r="72" spans="1:9" ht="20.25" customHeight="1" x14ac:dyDescent="0.3">
      <c r="A72" s="29"/>
    </row>
    <row r="73" spans="1:9" ht="20.25" customHeight="1" x14ac:dyDescent="0.3">
      <c r="A73" s="29"/>
    </row>
    <row r="74" spans="1:9" ht="20.25" customHeight="1" x14ac:dyDescent="0.3">
      <c r="A74" s="29"/>
    </row>
    <row r="75" spans="1:9" s="12" customFormat="1" ht="20.25" customHeight="1" x14ac:dyDescent="0.3">
      <c r="A75" s="29"/>
      <c r="C75" s="13"/>
      <c r="E75" s="13"/>
      <c r="F75" s="6"/>
      <c r="G75" s="13"/>
      <c r="H75" s="6"/>
      <c r="I75" s="13"/>
    </row>
    <row r="76" spans="1:9" s="12" customFormat="1" ht="20.25" customHeight="1" x14ac:dyDescent="0.3">
      <c r="A76" s="29"/>
      <c r="C76" s="13"/>
      <c r="E76" s="13"/>
      <c r="F76" s="6"/>
      <c r="G76" s="13"/>
      <c r="H76" s="6"/>
      <c r="I76" s="13"/>
    </row>
    <row r="77" spans="1:9" s="12" customFormat="1" ht="20.25" customHeight="1" x14ac:dyDescent="0.3">
      <c r="A77" s="29"/>
      <c r="C77" s="13"/>
      <c r="E77" s="13"/>
      <c r="F77" s="6"/>
      <c r="G77" s="13"/>
      <c r="H77" s="6"/>
      <c r="I77" s="13"/>
    </row>
    <row r="78" spans="1:9" s="12" customFormat="1" ht="20.25" customHeight="1" x14ac:dyDescent="0.3">
      <c r="A78" s="29"/>
      <c r="C78" s="13"/>
      <c r="E78" s="13"/>
      <c r="F78" s="6"/>
      <c r="G78" s="13"/>
      <c r="H78" s="6"/>
      <c r="I78" s="13"/>
    </row>
    <row r="79" spans="1:9" s="12" customFormat="1" ht="20.25" customHeight="1" x14ac:dyDescent="0.3">
      <c r="A79" s="29"/>
      <c r="C79" s="13">
        <v>1300000</v>
      </c>
      <c r="E79" s="13"/>
      <c r="F79" s="6"/>
      <c r="G79" s="13">
        <v>1300000</v>
      </c>
      <c r="H79" s="6"/>
      <c r="I79" s="13"/>
    </row>
    <row r="80" spans="1:9" s="12" customFormat="1" ht="20.25" customHeight="1" x14ac:dyDescent="0.3">
      <c r="A80" s="29"/>
      <c r="C80" s="13"/>
      <c r="E80" s="13"/>
      <c r="F80" s="6"/>
      <c r="G80" s="13"/>
      <c r="H80" s="6"/>
      <c r="I80" s="13"/>
    </row>
    <row r="81" spans="1:9" s="12" customFormat="1" ht="20.25" customHeight="1" x14ac:dyDescent="0.3">
      <c r="A81" s="29"/>
      <c r="C81" s="13"/>
      <c r="E81" s="13"/>
      <c r="F81" s="6"/>
      <c r="G81" s="13"/>
      <c r="H81" s="6"/>
      <c r="I81" s="13"/>
    </row>
    <row r="82" spans="1:9" s="12" customFormat="1" ht="20.25" customHeight="1" x14ac:dyDescent="0.3">
      <c r="A82" s="29"/>
      <c r="C82" s="13">
        <v>1300000</v>
      </c>
      <c r="E82" s="13"/>
      <c r="F82" s="6"/>
      <c r="G82" s="13">
        <v>1300000</v>
      </c>
      <c r="H82" s="6"/>
      <c r="I82" s="13"/>
    </row>
    <row r="83" spans="1:9" s="12" customFormat="1" ht="20.25" customHeight="1" x14ac:dyDescent="0.3">
      <c r="A83" s="29"/>
      <c r="C83" s="13"/>
      <c r="E83" s="13"/>
      <c r="F83" s="6"/>
      <c r="G83" s="13"/>
      <c r="H83" s="6"/>
      <c r="I83" s="13"/>
    </row>
    <row r="84" spans="1:9" s="12" customFormat="1" ht="20.25" customHeight="1" x14ac:dyDescent="0.3">
      <c r="A84" s="29"/>
      <c r="C84" s="13">
        <v>3515423</v>
      </c>
      <c r="E84" s="13"/>
      <c r="F84" s="6"/>
      <c r="G84" s="13">
        <v>3515423</v>
      </c>
      <c r="H84" s="6"/>
      <c r="I84" s="13"/>
    </row>
    <row r="85" spans="1:9" s="12" customFormat="1" ht="20.25" customHeight="1" x14ac:dyDescent="0.3">
      <c r="A85" s="29"/>
      <c r="C85" s="13"/>
      <c r="E85" s="13"/>
      <c r="F85" s="6"/>
      <c r="G85" s="13"/>
      <c r="H85" s="6"/>
      <c r="I85" s="13"/>
    </row>
    <row r="86" spans="1:9" s="12" customFormat="1" ht="20.25" customHeight="1" x14ac:dyDescent="0.3">
      <c r="A86" s="29"/>
      <c r="C86" s="13">
        <v>56079</v>
      </c>
      <c r="E86" s="13"/>
      <c r="F86" s="6"/>
      <c r="G86" s="13">
        <v>56079</v>
      </c>
      <c r="H86" s="6"/>
      <c r="I86" s="13"/>
    </row>
    <row r="87" spans="1:9" s="12" customFormat="1" ht="20.25" customHeight="1" x14ac:dyDescent="0.3">
      <c r="A87" s="29"/>
      <c r="C87" s="13"/>
      <c r="E87" s="13"/>
      <c r="F87" s="6"/>
      <c r="G87" s="13"/>
      <c r="H87" s="6"/>
      <c r="I87" s="13"/>
    </row>
    <row r="88" spans="1:9" s="12" customFormat="1" ht="20.25" customHeight="1" x14ac:dyDescent="0.3">
      <c r="A88" s="29"/>
      <c r="C88" s="13"/>
      <c r="E88" s="13"/>
      <c r="F88" s="6"/>
      <c r="G88" s="13"/>
      <c r="H88" s="6"/>
      <c r="I88" s="13"/>
    </row>
    <row r="89" spans="1:9" s="12" customFormat="1" ht="20.25" customHeight="1" x14ac:dyDescent="0.3">
      <c r="A89" s="29"/>
      <c r="C89" s="13">
        <v>130000</v>
      </c>
      <c r="E89" s="13"/>
      <c r="F89" s="6"/>
      <c r="G89" s="13">
        <v>130000</v>
      </c>
      <c r="H89" s="6"/>
      <c r="I89" s="13"/>
    </row>
    <row r="90" spans="1:9" s="12" customFormat="1" ht="20.25" customHeight="1" x14ac:dyDescent="0.3">
      <c r="A90" s="29"/>
      <c r="C90" s="13">
        <v>1263571</v>
      </c>
      <c r="E90" s="13"/>
      <c r="F90" s="6"/>
      <c r="G90" s="13">
        <v>1221293</v>
      </c>
      <c r="H90" s="6"/>
      <c r="I90" s="13"/>
    </row>
    <row r="91" spans="1:9" s="12" customFormat="1" ht="20.25" customHeight="1" x14ac:dyDescent="0.3">
      <c r="A91" s="29"/>
      <c r="C91" s="13">
        <v>-54579</v>
      </c>
      <c r="E91" s="13"/>
      <c r="F91" s="6"/>
      <c r="G91" s="13"/>
      <c r="H91" s="6"/>
      <c r="I91" s="13"/>
    </row>
    <row r="92" spans="1:9" s="12" customFormat="1" ht="20.25" customHeight="1" x14ac:dyDescent="0.3">
      <c r="A92" s="29"/>
      <c r="C92" s="13"/>
      <c r="E92" s="13"/>
      <c r="F92" s="6"/>
      <c r="G92" s="13"/>
      <c r="H92" s="6"/>
      <c r="I92" s="13"/>
    </row>
    <row r="93" spans="1:9" s="12" customFormat="1" ht="20.25" customHeight="1" x14ac:dyDescent="0.3">
      <c r="A93" s="29"/>
      <c r="C93" s="13"/>
      <c r="E93" s="13"/>
      <c r="F93" s="6"/>
      <c r="G93" s="13"/>
      <c r="H93" s="6"/>
      <c r="I93" s="13"/>
    </row>
    <row r="94" spans="1:9" s="12" customFormat="1" ht="20.25" customHeight="1" x14ac:dyDescent="0.3">
      <c r="A94" s="29"/>
      <c r="C94" s="13"/>
      <c r="E94" s="13"/>
      <c r="F94" s="6"/>
      <c r="G94" s="13"/>
      <c r="H94" s="6"/>
      <c r="I94" s="13"/>
    </row>
    <row r="95" spans="1:9" s="12" customFormat="1" ht="20.25" customHeight="1" x14ac:dyDescent="0.3">
      <c r="A95" s="29"/>
      <c r="C95" s="13"/>
      <c r="E95" s="13"/>
      <c r="F95" s="6"/>
      <c r="G95" s="13"/>
      <c r="H95" s="6"/>
      <c r="I95" s="13"/>
    </row>
    <row r="96" spans="1:9" s="12" customFormat="1" ht="20.25" customHeight="1" x14ac:dyDescent="0.3">
      <c r="A96" s="29"/>
      <c r="C96" s="13"/>
      <c r="E96" s="13"/>
      <c r="F96" s="6"/>
      <c r="G96" s="13"/>
      <c r="H96" s="6"/>
      <c r="I96" s="13"/>
    </row>
    <row r="97" spans="1:9" s="12" customFormat="1" ht="20.25" customHeight="1" x14ac:dyDescent="0.3">
      <c r="A97" s="29"/>
      <c r="C97" s="13"/>
      <c r="E97" s="13"/>
      <c r="F97" s="6"/>
      <c r="G97" s="13"/>
      <c r="H97" s="6"/>
      <c r="I97" s="13"/>
    </row>
    <row r="98" spans="1:9" s="12" customFormat="1" ht="20.25" customHeight="1" x14ac:dyDescent="0.3">
      <c r="A98" s="29"/>
      <c r="C98" s="13"/>
      <c r="E98" s="13"/>
      <c r="F98" s="6"/>
      <c r="G98" s="13"/>
      <c r="H98" s="6"/>
      <c r="I98" s="13"/>
    </row>
    <row r="99" spans="1:9" s="12" customFormat="1" ht="20.25" customHeight="1" x14ac:dyDescent="0.3">
      <c r="A99" s="29"/>
      <c r="C99" s="13"/>
      <c r="E99" s="13"/>
      <c r="F99" s="6"/>
      <c r="G99" s="13"/>
      <c r="H99" s="6"/>
      <c r="I99" s="13"/>
    </row>
    <row r="100" spans="1:9" s="12" customFormat="1" ht="20.25" customHeight="1" x14ac:dyDescent="0.3">
      <c r="A100" s="29"/>
      <c r="C100" s="13"/>
      <c r="E100" s="13"/>
      <c r="F100" s="6"/>
      <c r="G100" s="13"/>
      <c r="H100" s="6"/>
      <c r="I100" s="13"/>
    </row>
    <row r="101" spans="1:9" s="12" customFormat="1" ht="20.25" customHeight="1" x14ac:dyDescent="0.3">
      <c r="A101" s="29"/>
      <c r="C101" s="13"/>
      <c r="E101" s="13"/>
      <c r="F101" s="6"/>
      <c r="G101" s="13"/>
      <c r="H101" s="6"/>
      <c r="I101" s="13"/>
    </row>
    <row r="102" spans="1:9" s="12" customFormat="1" ht="20.25" customHeight="1" x14ac:dyDescent="0.3">
      <c r="A102" s="29"/>
      <c r="C102" s="13"/>
      <c r="E102" s="13"/>
      <c r="F102" s="6"/>
      <c r="G102" s="13"/>
      <c r="H102" s="6"/>
      <c r="I102" s="13"/>
    </row>
    <row r="103" spans="1:9" s="12" customFormat="1" ht="20.25" customHeight="1" x14ac:dyDescent="0.3">
      <c r="A103" s="29"/>
      <c r="C103" s="13"/>
      <c r="E103" s="13"/>
      <c r="F103" s="6"/>
      <c r="G103" s="13"/>
      <c r="H103" s="6"/>
      <c r="I103" s="13"/>
    </row>
    <row r="104" spans="1:9" s="12" customFormat="1" ht="20.25" customHeight="1" x14ac:dyDescent="0.3">
      <c r="A104" s="29"/>
      <c r="C104" s="13"/>
      <c r="E104" s="13"/>
      <c r="F104" s="6"/>
      <c r="G104" s="13"/>
      <c r="H104" s="6"/>
      <c r="I104" s="13"/>
    </row>
  </sheetData>
  <mergeCells count="9">
    <mergeCell ref="C9:I9"/>
    <mergeCell ref="G4:I4"/>
    <mergeCell ref="G5:I5"/>
    <mergeCell ref="G6:I6"/>
    <mergeCell ref="G7:I7"/>
    <mergeCell ref="C5:E5"/>
    <mergeCell ref="C4:E4"/>
    <mergeCell ref="C6:E6"/>
    <mergeCell ref="C7:E7"/>
  </mergeCells>
  <pageMargins left="0.7" right="0.7" top="0.48" bottom="0.5" header="0.5" footer="0.5"/>
  <pageSetup paperSize="9" scale="80" firstPageNumber="5" fitToHeight="0" orientation="portrait" useFirstPageNumber="1" r:id="rId1"/>
  <headerFooter>
    <oddHeader xml:space="preserve">&amp;R&amp;"Arial Black,Bold"&amp;14 </oddHead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04E04-D42A-4D3D-A72F-2277A0F3C220}">
  <sheetPr syncVertical="1" syncRef="A31" transitionEvaluation="1" transitionEntry="1">
    <tabColor theme="0"/>
  </sheetPr>
  <dimension ref="A1:K104"/>
  <sheetViews>
    <sheetView view="pageBreakPreview" topLeftCell="A31" zoomScale="81" zoomScaleNormal="70" zoomScaleSheetLayoutView="81" workbookViewId="0">
      <selection activeCell="N32" sqref="N32"/>
    </sheetView>
  </sheetViews>
  <sheetFormatPr defaultColWidth="9.81640625" defaultRowHeight="20.25" customHeight="1" x14ac:dyDescent="0.3"/>
  <cols>
    <col min="1" max="1" width="39.08984375" style="11" customWidth="1"/>
    <col min="2" max="2" width="7.90625" style="12" customWidth="1"/>
    <col min="3" max="3" width="14.453125" style="13" customWidth="1"/>
    <col min="4" max="4" width="1.1796875" style="12" customWidth="1"/>
    <col min="5" max="5" width="14.453125" style="13" customWidth="1"/>
    <col min="6" max="6" width="1.1796875" style="6" customWidth="1"/>
    <col min="7" max="7" width="14.54296875" style="13" customWidth="1"/>
    <col min="8" max="8" width="1.1796875" style="6" customWidth="1"/>
    <col min="9" max="9" width="14.54296875" style="13" customWidth="1"/>
    <col min="10" max="10" width="9.81640625" style="6" customWidth="1"/>
    <col min="11" max="16384" width="9.81640625" style="6"/>
  </cols>
  <sheetData>
    <row r="1" spans="1:11" ht="20.25" customHeight="1" x14ac:dyDescent="0.35">
      <c r="A1" s="1" t="s">
        <v>74</v>
      </c>
      <c r="B1" s="4"/>
      <c r="C1" s="4"/>
      <c r="D1" s="4"/>
      <c r="E1" s="4"/>
      <c r="F1" s="4"/>
      <c r="G1" s="4"/>
      <c r="H1" s="4"/>
      <c r="I1" s="4"/>
    </row>
    <row r="2" spans="1:11" s="3" customFormat="1" ht="20.25" customHeight="1" x14ac:dyDescent="0.35">
      <c r="A2" s="36" t="s">
        <v>32</v>
      </c>
      <c r="B2" s="37"/>
      <c r="C2" s="38"/>
      <c r="D2" s="37"/>
      <c r="E2" s="38"/>
      <c r="F2" s="37"/>
      <c r="G2" s="38"/>
      <c r="H2" s="37"/>
      <c r="I2" s="38"/>
    </row>
    <row r="3" spans="1:11" ht="20.25" customHeight="1" x14ac:dyDescent="0.3">
      <c r="A3" s="39"/>
      <c r="B3" s="40"/>
      <c r="C3" s="41"/>
      <c r="D3" s="40"/>
      <c r="E3" s="41"/>
      <c r="F3" s="40"/>
      <c r="G3" s="41"/>
      <c r="H3" s="40"/>
      <c r="I3" s="41"/>
    </row>
    <row r="4" spans="1:11" ht="20.25" customHeight="1" x14ac:dyDescent="0.3">
      <c r="A4" s="4"/>
      <c r="B4" s="4"/>
      <c r="C4" s="234" t="s">
        <v>70</v>
      </c>
      <c r="D4" s="234"/>
      <c r="E4" s="234"/>
      <c r="F4" s="4"/>
      <c r="G4" s="234" t="s">
        <v>1</v>
      </c>
      <c r="H4" s="234"/>
      <c r="I4" s="234"/>
      <c r="J4" s="203"/>
      <c r="K4" s="5"/>
    </row>
    <row r="5" spans="1:11" ht="20.25" customHeight="1" x14ac:dyDescent="0.3">
      <c r="A5" s="4"/>
      <c r="B5" s="4"/>
      <c r="C5" s="234" t="s">
        <v>2</v>
      </c>
      <c r="D5" s="234"/>
      <c r="E5" s="234"/>
      <c r="F5" s="203"/>
      <c r="G5" s="234" t="s">
        <v>2</v>
      </c>
      <c r="H5" s="234"/>
      <c r="I5" s="234"/>
      <c r="J5" s="203"/>
      <c r="K5" s="5"/>
    </row>
    <row r="6" spans="1:11" ht="20.25" customHeight="1" x14ac:dyDescent="0.3">
      <c r="A6" s="4"/>
      <c r="B6" s="4"/>
      <c r="C6" s="235" t="s">
        <v>199</v>
      </c>
      <c r="D6" s="235"/>
      <c r="E6" s="235"/>
      <c r="F6" s="7"/>
      <c r="G6" s="235" t="s">
        <v>199</v>
      </c>
      <c r="H6" s="235"/>
      <c r="I6" s="235"/>
      <c r="J6" s="203"/>
      <c r="K6" s="5"/>
    </row>
    <row r="7" spans="1:11" ht="20.25" customHeight="1" x14ac:dyDescent="0.3">
      <c r="A7" s="7"/>
      <c r="B7" s="7"/>
      <c r="C7" s="236" t="s">
        <v>198</v>
      </c>
      <c r="D7" s="236"/>
      <c r="E7" s="236"/>
      <c r="G7" s="236" t="s">
        <v>198</v>
      </c>
      <c r="H7" s="236"/>
      <c r="I7" s="236"/>
      <c r="J7" s="8"/>
      <c r="K7" s="5"/>
    </row>
    <row r="8" spans="1:11" ht="20.25" customHeight="1" x14ac:dyDescent="0.3">
      <c r="A8" s="9"/>
      <c r="B8" s="202" t="s">
        <v>5</v>
      </c>
      <c r="C8" s="204">
        <v>2024</v>
      </c>
      <c r="D8" s="210"/>
      <c r="E8" s="204">
        <v>2023</v>
      </c>
      <c r="F8" s="211"/>
      <c r="G8" s="204">
        <v>2024</v>
      </c>
      <c r="H8" s="210"/>
      <c r="I8" s="204">
        <v>2023</v>
      </c>
      <c r="J8" s="10"/>
      <c r="K8" s="5"/>
    </row>
    <row r="9" spans="1:11" ht="20.25" customHeight="1" x14ac:dyDescent="0.3">
      <c r="A9" s="16"/>
      <c r="B9" s="202"/>
      <c r="C9" s="233" t="s">
        <v>7</v>
      </c>
      <c r="D9" s="233"/>
      <c r="E9" s="233"/>
      <c r="F9" s="233"/>
      <c r="G9" s="233"/>
      <c r="H9" s="233"/>
      <c r="I9" s="233"/>
      <c r="J9" s="202"/>
      <c r="K9" s="5"/>
    </row>
    <row r="10" spans="1:11" s="5" customFormat="1" ht="20.25" customHeight="1" x14ac:dyDescent="0.3">
      <c r="A10" s="21" t="s">
        <v>141</v>
      </c>
      <c r="B10" s="12" t="s">
        <v>177</v>
      </c>
      <c r="C10" s="42"/>
      <c r="D10" s="12"/>
      <c r="E10" s="42"/>
      <c r="F10" s="43"/>
      <c r="G10" s="42"/>
      <c r="H10" s="43"/>
      <c r="I10" s="42"/>
    </row>
    <row r="11" spans="1:11" s="5" customFormat="1" ht="20.25" customHeight="1" x14ac:dyDescent="0.3">
      <c r="A11" s="14" t="s">
        <v>115</v>
      </c>
      <c r="B11" s="118">
        <v>8</v>
      </c>
      <c r="C11" s="214">
        <v>6586275</v>
      </c>
      <c r="D11" s="113"/>
      <c r="E11" s="22">
        <v>5938893</v>
      </c>
      <c r="F11" s="25"/>
      <c r="G11" s="214">
        <v>6586275</v>
      </c>
      <c r="H11" s="25"/>
      <c r="I11" s="22">
        <v>5938893</v>
      </c>
    </row>
    <row r="12" spans="1:11" s="5" customFormat="1" ht="20.25" customHeight="1" x14ac:dyDescent="0.3">
      <c r="A12" s="14" t="s">
        <v>78</v>
      </c>
      <c r="B12" s="113"/>
      <c r="C12" s="214">
        <v>10716</v>
      </c>
      <c r="D12" s="113"/>
      <c r="E12" s="22">
        <v>2566</v>
      </c>
      <c r="F12" s="25"/>
      <c r="G12" s="214">
        <v>10715</v>
      </c>
      <c r="H12" s="25"/>
      <c r="I12" s="22">
        <v>2565</v>
      </c>
    </row>
    <row r="13" spans="1:11" s="5" customFormat="1" ht="20.25" customHeight="1" x14ac:dyDescent="0.4">
      <c r="A13" s="6" t="s">
        <v>137</v>
      </c>
      <c r="B13" s="202"/>
      <c r="C13" s="212"/>
      <c r="D13" s="202"/>
      <c r="E13" s="22"/>
      <c r="F13" s="25"/>
      <c r="G13" s="212"/>
      <c r="H13" s="25"/>
      <c r="I13" s="22"/>
    </row>
    <row r="14" spans="1:11" s="5" customFormat="1" ht="20.25" customHeight="1" x14ac:dyDescent="0.3">
      <c r="A14" s="6" t="s">
        <v>138</v>
      </c>
      <c r="B14" s="113">
        <v>6</v>
      </c>
      <c r="C14" s="214">
        <v>0</v>
      </c>
      <c r="D14" s="202"/>
      <c r="E14" s="99">
        <v>0</v>
      </c>
      <c r="F14" s="25"/>
      <c r="G14" s="214">
        <v>0</v>
      </c>
      <c r="H14" s="25"/>
      <c r="I14" s="99">
        <v>20157</v>
      </c>
    </row>
    <row r="15" spans="1:11" s="5" customFormat="1" ht="20.25" customHeight="1" x14ac:dyDescent="0.3">
      <c r="A15" s="14" t="s">
        <v>33</v>
      </c>
      <c r="B15" s="113"/>
      <c r="C15" s="214">
        <v>52545</v>
      </c>
      <c r="D15" s="113"/>
      <c r="E15" s="22">
        <v>23121</v>
      </c>
      <c r="F15" s="25"/>
      <c r="G15" s="214">
        <v>52545</v>
      </c>
      <c r="H15" s="25"/>
      <c r="I15" s="22">
        <v>23121</v>
      </c>
    </row>
    <row r="16" spans="1:11" s="5" customFormat="1" ht="20.25" customHeight="1" x14ac:dyDescent="0.3">
      <c r="A16" s="27" t="s">
        <v>142</v>
      </c>
      <c r="B16" s="202"/>
      <c r="C16" s="44">
        <f>SUM(C11:C15)</f>
        <v>6649536</v>
      </c>
      <c r="D16" s="202"/>
      <c r="E16" s="44">
        <f>SUM(E11:E15)</f>
        <v>5964580</v>
      </c>
      <c r="F16" s="45"/>
      <c r="G16" s="44">
        <f>SUM(G11:G15)</f>
        <v>6649535</v>
      </c>
      <c r="H16" s="45"/>
      <c r="I16" s="44">
        <f>SUM(I11:I15)</f>
        <v>5984736</v>
      </c>
    </row>
    <row r="17" spans="1:9" s="5" customFormat="1" ht="20.25" customHeight="1" x14ac:dyDescent="0.3">
      <c r="A17" s="27"/>
      <c r="B17" s="202"/>
      <c r="C17" s="46"/>
      <c r="D17" s="202"/>
      <c r="E17" s="46"/>
      <c r="F17" s="46"/>
      <c r="G17" s="46"/>
      <c r="H17" s="46"/>
      <c r="I17" s="46"/>
    </row>
    <row r="18" spans="1:9" s="5" customFormat="1" ht="20.25" customHeight="1" x14ac:dyDescent="0.3">
      <c r="A18" s="21" t="s">
        <v>34</v>
      </c>
      <c r="B18" s="187">
        <v>3</v>
      </c>
      <c r="C18" s="46"/>
      <c r="D18" s="12"/>
      <c r="E18" s="46"/>
      <c r="F18" s="46"/>
      <c r="G18" s="46"/>
      <c r="H18" s="46"/>
      <c r="I18" s="46"/>
    </row>
    <row r="19" spans="1:9" s="5" customFormat="1" ht="20.25" customHeight="1" x14ac:dyDescent="0.3">
      <c r="A19" s="14" t="s">
        <v>114</v>
      </c>
      <c r="B19" s="202"/>
      <c r="C19" s="214">
        <v>4868838</v>
      </c>
      <c r="D19" s="202"/>
      <c r="E19" s="22">
        <v>4569617</v>
      </c>
      <c r="F19" s="25"/>
      <c r="G19" s="214">
        <v>4868838</v>
      </c>
      <c r="H19" s="25"/>
      <c r="I19" s="22">
        <v>4569617</v>
      </c>
    </row>
    <row r="20" spans="1:9" s="5" customFormat="1" ht="20.25" customHeight="1" x14ac:dyDescent="0.3">
      <c r="A20" s="14" t="s">
        <v>80</v>
      </c>
      <c r="B20" s="113"/>
      <c r="C20" s="214">
        <v>274476</v>
      </c>
      <c r="D20" s="113"/>
      <c r="E20" s="22">
        <v>278128</v>
      </c>
      <c r="F20" s="25"/>
      <c r="G20" s="214">
        <v>274476</v>
      </c>
      <c r="H20" s="25"/>
      <c r="I20" s="22">
        <v>278128</v>
      </c>
    </row>
    <row r="21" spans="1:9" s="5" customFormat="1" ht="20.25" customHeight="1" x14ac:dyDescent="0.3">
      <c r="A21" s="14" t="s">
        <v>35</v>
      </c>
      <c r="B21" s="202"/>
      <c r="C21" s="214">
        <v>148668</v>
      </c>
      <c r="D21" s="202"/>
      <c r="E21" s="22">
        <v>118952</v>
      </c>
      <c r="F21" s="25"/>
      <c r="G21" s="214">
        <v>148588</v>
      </c>
      <c r="H21" s="25"/>
      <c r="I21" s="22">
        <v>118871</v>
      </c>
    </row>
    <row r="22" spans="1:9" s="5" customFormat="1" ht="20.25" customHeight="1" x14ac:dyDescent="0.3">
      <c r="A22" s="27" t="s">
        <v>37</v>
      </c>
      <c r="B22" s="202"/>
      <c r="C22" s="44">
        <f>SUM(C19:C21)</f>
        <v>5291982</v>
      </c>
      <c r="D22" s="202"/>
      <c r="E22" s="44">
        <f>SUM(E19:E21)</f>
        <v>4966697</v>
      </c>
      <c r="F22" s="45"/>
      <c r="G22" s="44">
        <f>SUM(G19:G21)</f>
        <v>5291902</v>
      </c>
      <c r="H22" s="45"/>
      <c r="I22" s="44">
        <f>SUM(I19:I21)</f>
        <v>4966616</v>
      </c>
    </row>
    <row r="23" spans="1:9" ht="20.25" customHeight="1" x14ac:dyDescent="0.3">
      <c r="A23" s="27"/>
      <c r="B23" s="202"/>
      <c r="C23" s="45"/>
      <c r="D23" s="202"/>
      <c r="E23" s="45"/>
      <c r="F23" s="45"/>
      <c r="G23" s="45"/>
      <c r="H23" s="45"/>
      <c r="I23" s="45"/>
    </row>
    <row r="24" spans="1:9" ht="20.25" customHeight="1" x14ac:dyDescent="0.3">
      <c r="A24" s="27" t="s">
        <v>113</v>
      </c>
      <c r="B24" s="202"/>
      <c r="C24" s="45">
        <f>C16-C22</f>
        <v>1357554</v>
      </c>
      <c r="D24" s="202"/>
      <c r="E24" s="45">
        <f>E16-E22</f>
        <v>997883</v>
      </c>
      <c r="F24" s="45"/>
      <c r="G24" s="45">
        <f>G16-G22</f>
        <v>1357633</v>
      </c>
      <c r="H24" s="45"/>
      <c r="I24" s="45">
        <f>I16-I22</f>
        <v>1018120</v>
      </c>
    </row>
    <row r="25" spans="1:9" s="5" customFormat="1" ht="20.25" customHeight="1" x14ac:dyDescent="0.3">
      <c r="A25" s="14" t="s">
        <v>36</v>
      </c>
      <c r="B25" s="202"/>
      <c r="C25" s="213">
        <v>-1175</v>
      </c>
      <c r="D25" s="202"/>
      <c r="E25" s="22">
        <v>-1392</v>
      </c>
      <c r="F25" s="25"/>
      <c r="G25" s="213">
        <v>-1175</v>
      </c>
      <c r="H25" s="25"/>
      <c r="I25" s="22">
        <v>-1392</v>
      </c>
    </row>
    <row r="26" spans="1:9" ht="20.25" customHeight="1" x14ac:dyDescent="0.3">
      <c r="A26" s="14" t="s">
        <v>120</v>
      </c>
      <c r="B26" s="202"/>
      <c r="C26" s="45"/>
      <c r="D26" s="202"/>
      <c r="E26" s="45"/>
      <c r="F26" s="45"/>
      <c r="G26" s="45"/>
      <c r="H26" s="45"/>
      <c r="I26" s="45"/>
    </row>
    <row r="27" spans="1:9" ht="20.25" customHeight="1" x14ac:dyDescent="0.3">
      <c r="A27" s="14" t="s">
        <v>108</v>
      </c>
      <c r="B27" s="113">
        <v>6</v>
      </c>
      <c r="C27" s="198">
        <v>13682</v>
      </c>
      <c r="D27" s="202"/>
      <c r="E27" s="47">
        <v>12122</v>
      </c>
      <c r="F27" s="46"/>
      <c r="G27" s="47">
        <v>0</v>
      </c>
      <c r="H27" s="46"/>
      <c r="I27" s="47">
        <v>0</v>
      </c>
    </row>
    <row r="28" spans="1:9" ht="20.25" customHeight="1" x14ac:dyDescent="0.3">
      <c r="A28" s="27" t="s">
        <v>193</v>
      </c>
      <c r="B28" s="202"/>
      <c r="C28" s="45">
        <f>SUM(C24:C27)</f>
        <v>1370061</v>
      </c>
      <c r="D28" s="202"/>
      <c r="E28" s="45">
        <f>SUM(E24:E27)</f>
        <v>1008613</v>
      </c>
      <c r="F28" s="45"/>
      <c r="G28" s="45">
        <f>SUM(G24:G27)</f>
        <v>1356458</v>
      </c>
      <c r="H28" s="45"/>
      <c r="I28" s="45">
        <f>SUM(I24:I27)</f>
        <v>1016728</v>
      </c>
    </row>
    <row r="29" spans="1:9" ht="20.25" customHeight="1" x14ac:dyDescent="0.3">
      <c r="A29" s="14" t="s">
        <v>134</v>
      </c>
      <c r="B29" s="113"/>
      <c r="C29" s="198">
        <v>-270174</v>
      </c>
      <c r="D29" s="113"/>
      <c r="E29" s="46">
        <v>-203311</v>
      </c>
      <c r="F29" s="46"/>
      <c r="G29" s="198">
        <v>-270174</v>
      </c>
      <c r="H29" s="46"/>
      <c r="I29" s="46">
        <v>-203311</v>
      </c>
    </row>
    <row r="30" spans="1:9" s="26" customFormat="1" ht="20.25" customHeight="1" thickBot="1" x14ac:dyDescent="0.35">
      <c r="A30" s="39" t="s">
        <v>107</v>
      </c>
      <c r="B30" s="202"/>
      <c r="C30" s="48">
        <f>SUM(C28:C29)</f>
        <v>1099887</v>
      </c>
      <c r="D30" s="202"/>
      <c r="E30" s="48">
        <f>SUM(E28:E29)</f>
        <v>805302</v>
      </c>
      <c r="F30" s="45"/>
      <c r="G30" s="48">
        <f>SUM(G28:G29)</f>
        <v>1086284</v>
      </c>
      <c r="H30" s="45"/>
      <c r="I30" s="48">
        <f>SUM(I28:I29)</f>
        <v>813417</v>
      </c>
    </row>
    <row r="31" spans="1:9" s="26" customFormat="1" ht="20.25" customHeight="1" thickTop="1" x14ac:dyDescent="0.3">
      <c r="A31" s="39"/>
      <c r="B31" s="202"/>
      <c r="C31" s="45"/>
      <c r="D31" s="202"/>
      <c r="E31" s="45"/>
      <c r="F31" s="45"/>
      <c r="G31" s="45"/>
      <c r="H31" s="45"/>
      <c r="I31" s="45"/>
    </row>
    <row r="32" spans="1:9" s="5" customFormat="1" ht="20.25" customHeight="1" x14ac:dyDescent="0.3">
      <c r="A32" s="27" t="s">
        <v>38</v>
      </c>
      <c r="B32" s="31"/>
      <c r="C32" s="202"/>
      <c r="D32" s="31"/>
      <c r="E32" s="202"/>
      <c r="F32" s="202"/>
      <c r="G32" s="202"/>
      <c r="H32" s="202"/>
      <c r="I32" s="202"/>
    </row>
    <row r="33" spans="1:9" s="5" customFormat="1" ht="20.25" customHeight="1" x14ac:dyDescent="0.3">
      <c r="A33" s="21" t="s">
        <v>102</v>
      </c>
      <c r="B33" s="31"/>
      <c r="C33" s="202"/>
      <c r="D33" s="31"/>
      <c r="E33" s="202"/>
      <c r="F33" s="202"/>
      <c r="G33" s="202"/>
      <c r="H33" s="202"/>
      <c r="I33" s="202"/>
    </row>
    <row r="34" spans="1:9" s="5" customFormat="1" ht="20.25" customHeight="1" x14ac:dyDescent="0.3">
      <c r="A34" s="21" t="s">
        <v>101</v>
      </c>
      <c r="B34" s="31"/>
      <c r="C34" s="202"/>
      <c r="D34" s="31"/>
      <c r="E34" s="202"/>
      <c r="F34" s="202"/>
      <c r="G34" s="202"/>
      <c r="H34" s="202"/>
      <c r="I34" s="202"/>
    </row>
    <row r="35" spans="1:9" s="5" customFormat="1" ht="20.25" customHeight="1" x14ac:dyDescent="0.3">
      <c r="A35" s="14" t="s">
        <v>94</v>
      </c>
      <c r="B35" s="31"/>
      <c r="C35" s="202"/>
      <c r="D35" s="31"/>
      <c r="E35" s="202"/>
      <c r="F35" s="202"/>
      <c r="G35" s="202"/>
      <c r="H35" s="202"/>
      <c r="I35" s="202"/>
    </row>
    <row r="36" spans="1:9" s="5" customFormat="1" ht="20.25" customHeight="1" x14ac:dyDescent="0.3">
      <c r="A36" s="14" t="s">
        <v>104</v>
      </c>
      <c r="B36" s="113">
        <v>6</v>
      </c>
      <c r="C36" s="85">
        <v>-5132</v>
      </c>
      <c r="D36" s="202"/>
      <c r="E36" s="47">
        <v>12827</v>
      </c>
      <c r="F36" s="202"/>
      <c r="G36" s="47">
        <v>0</v>
      </c>
      <c r="H36" s="202"/>
      <c r="I36" s="47">
        <v>0</v>
      </c>
    </row>
    <row r="37" spans="1:9" s="26" customFormat="1" ht="20.25" customHeight="1" thickBot="1" x14ac:dyDescent="0.35">
      <c r="A37" s="27" t="s">
        <v>39</v>
      </c>
      <c r="B37" s="202"/>
      <c r="C37" s="109">
        <f>C36+C30</f>
        <v>1094755</v>
      </c>
      <c r="D37" s="202"/>
      <c r="E37" s="109">
        <f>E36+E30</f>
        <v>818129</v>
      </c>
      <c r="F37" s="46"/>
      <c r="G37" s="109">
        <f>G36+G30</f>
        <v>1086284</v>
      </c>
      <c r="H37" s="46"/>
      <c r="I37" s="109">
        <f>I36+I30</f>
        <v>813417</v>
      </c>
    </row>
    <row r="38" spans="1:9" s="26" customFormat="1" ht="20.25" customHeight="1" thickTop="1" x14ac:dyDescent="0.3">
      <c r="A38" s="39"/>
      <c r="B38" s="202"/>
      <c r="C38" s="45"/>
      <c r="D38" s="202"/>
      <c r="E38" s="45"/>
      <c r="F38" s="46"/>
      <c r="G38" s="45"/>
      <c r="H38" s="46"/>
      <c r="I38" s="45"/>
    </row>
    <row r="39" spans="1:9" s="7" customFormat="1" ht="20.25" customHeight="1" thickBot="1" x14ac:dyDescent="0.35">
      <c r="A39" s="39" t="s">
        <v>148</v>
      </c>
      <c r="B39" s="113"/>
      <c r="C39" s="215">
        <v>0.84</v>
      </c>
      <c r="D39" s="119"/>
      <c r="E39" s="110">
        <v>0.62</v>
      </c>
      <c r="F39" s="111"/>
      <c r="G39" s="215">
        <v>0.84</v>
      </c>
      <c r="H39" s="111"/>
      <c r="I39" s="110">
        <v>0.63</v>
      </c>
    </row>
    <row r="40" spans="1:9" ht="20.25" customHeight="1" thickTop="1" x14ac:dyDescent="0.3">
      <c r="A40" s="16"/>
      <c r="B40" s="202"/>
      <c r="C40" s="49"/>
      <c r="D40" s="202"/>
      <c r="E40" s="49"/>
      <c r="F40" s="49"/>
      <c r="G40" s="49"/>
      <c r="H40" s="49"/>
      <c r="I40" s="49"/>
    </row>
    <row r="41" spans="1:9" s="26" customFormat="1" ht="20.25" customHeight="1" x14ac:dyDescent="0.3">
      <c r="A41" s="30"/>
      <c r="B41" s="31"/>
      <c r="C41" s="112"/>
      <c r="D41" s="31"/>
      <c r="E41" s="112"/>
      <c r="F41" s="32"/>
      <c r="G41" s="32"/>
      <c r="H41" s="32"/>
      <c r="I41" s="32"/>
    </row>
    <row r="42" spans="1:9" s="26" customFormat="1" ht="20.25" customHeight="1" x14ac:dyDescent="0.3">
      <c r="A42" s="30"/>
      <c r="B42" s="31"/>
      <c r="C42" s="112"/>
      <c r="D42" s="31"/>
      <c r="E42" s="112"/>
      <c r="F42" s="32"/>
      <c r="G42" s="112"/>
      <c r="H42" s="32"/>
      <c r="I42" s="112"/>
    </row>
    <row r="43" spans="1:9" s="26" customFormat="1" ht="20.25" customHeight="1" x14ac:dyDescent="0.3">
      <c r="A43" s="30"/>
      <c r="B43" s="31"/>
      <c r="C43" s="32"/>
      <c r="D43" s="31"/>
      <c r="E43" s="32"/>
      <c r="F43" s="32"/>
      <c r="G43" s="32"/>
      <c r="H43" s="32"/>
      <c r="I43" s="32"/>
    </row>
    <row r="44" spans="1:9" s="26" customFormat="1" ht="20.25" customHeight="1" x14ac:dyDescent="0.3">
      <c r="A44" s="30"/>
      <c r="B44" s="31"/>
      <c r="C44" s="32"/>
      <c r="D44" s="31"/>
      <c r="E44" s="32"/>
      <c r="F44" s="32"/>
      <c r="G44" s="32"/>
      <c r="H44" s="32"/>
      <c r="I44" s="32"/>
    </row>
    <row r="45" spans="1:9" s="26" customFormat="1" ht="20.25" customHeight="1" x14ac:dyDescent="0.3">
      <c r="A45" s="30"/>
      <c r="B45" s="31"/>
      <c r="C45" s="33"/>
      <c r="D45" s="31"/>
      <c r="E45" s="33"/>
      <c r="F45" s="33"/>
      <c r="G45" s="33"/>
      <c r="H45" s="33"/>
      <c r="I45" s="33"/>
    </row>
    <row r="46" spans="1:9" s="26" customFormat="1" ht="20.25" customHeight="1" x14ac:dyDescent="0.3">
      <c r="A46" s="30"/>
      <c r="B46" s="31"/>
      <c r="C46" s="33"/>
      <c r="D46" s="31"/>
      <c r="E46" s="33"/>
      <c r="F46" s="33"/>
      <c r="G46" s="33"/>
      <c r="H46" s="33"/>
      <c r="I46" s="33"/>
    </row>
    <row r="47" spans="1:9" s="26" customFormat="1" ht="20.25" customHeight="1" x14ac:dyDescent="0.3">
      <c r="A47" s="30"/>
      <c r="B47" s="31"/>
      <c r="C47" s="33"/>
      <c r="D47" s="31"/>
      <c r="E47" s="33"/>
      <c r="F47" s="33"/>
      <c r="G47" s="33"/>
      <c r="H47" s="33"/>
      <c r="I47" s="33"/>
    </row>
    <row r="48" spans="1:9" s="26" customFormat="1" ht="20.25" customHeight="1" x14ac:dyDescent="0.3">
      <c r="A48" s="30"/>
      <c r="B48" s="31"/>
      <c r="C48" s="33"/>
      <c r="D48" s="31"/>
      <c r="E48" s="33"/>
      <c r="F48" s="33"/>
      <c r="G48" s="33"/>
      <c r="H48" s="33"/>
      <c r="I48" s="33"/>
    </row>
    <row r="49" spans="1:9" s="26" customFormat="1" ht="20.25" customHeight="1" x14ac:dyDescent="0.3">
      <c r="A49" s="30"/>
      <c r="B49" s="31"/>
      <c r="C49" s="33"/>
      <c r="D49" s="31"/>
      <c r="E49" s="33"/>
      <c r="F49" s="33"/>
      <c r="G49" s="33"/>
      <c r="H49" s="33"/>
      <c r="I49" s="33"/>
    </row>
    <row r="50" spans="1:9" s="26" customFormat="1" ht="20.25" customHeight="1" x14ac:dyDescent="0.3">
      <c r="A50" s="30"/>
      <c r="B50" s="31"/>
      <c r="C50" s="33"/>
      <c r="D50" s="31"/>
      <c r="E50" s="33"/>
      <c r="F50" s="33"/>
      <c r="G50" s="33"/>
      <c r="H50" s="33"/>
      <c r="I50" s="33"/>
    </row>
    <row r="51" spans="1:9" s="26" customFormat="1" ht="20.25" customHeight="1" x14ac:dyDescent="0.3">
      <c r="A51" s="30"/>
      <c r="B51" s="31"/>
      <c r="C51" s="33"/>
      <c r="D51" s="31"/>
      <c r="E51" s="33"/>
      <c r="F51" s="33"/>
      <c r="G51" s="33"/>
      <c r="H51" s="33"/>
      <c r="I51" s="33"/>
    </row>
    <row r="52" spans="1:9" s="26" customFormat="1" ht="20.25" customHeight="1" x14ac:dyDescent="0.3">
      <c r="A52" s="30"/>
      <c r="B52" s="31"/>
      <c r="C52" s="33"/>
      <c r="D52" s="31"/>
      <c r="E52" s="33"/>
      <c r="F52" s="33"/>
      <c r="G52" s="33"/>
      <c r="H52" s="33"/>
      <c r="I52" s="33"/>
    </row>
    <row r="53" spans="1:9" s="26" customFormat="1" ht="20.25" customHeight="1" x14ac:dyDescent="0.3">
      <c r="A53" s="30"/>
      <c r="B53" s="31"/>
      <c r="C53" s="33"/>
      <c r="D53" s="31"/>
      <c r="E53" s="33"/>
      <c r="F53" s="33"/>
      <c r="G53" s="33"/>
      <c r="H53" s="33"/>
      <c r="I53" s="33"/>
    </row>
    <row r="54" spans="1:9" s="26" customFormat="1" ht="20.25" customHeight="1" x14ac:dyDescent="0.3">
      <c r="A54" s="30"/>
      <c r="B54" s="31"/>
      <c r="C54" s="33"/>
      <c r="D54" s="31"/>
      <c r="E54" s="33"/>
      <c r="F54" s="33"/>
      <c r="G54" s="33"/>
      <c r="H54" s="33"/>
      <c r="I54" s="33"/>
    </row>
    <row r="55" spans="1:9" s="26" customFormat="1" ht="20.25" customHeight="1" x14ac:dyDescent="0.3">
      <c r="A55" s="30"/>
      <c r="B55" s="31"/>
      <c r="C55" s="33"/>
      <c r="D55" s="31"/>
      <c r="E55" s="33"/>
      <c r="F55" s="33"/>
      <c r="G55" s="33"/>
      <c r="H55" s="33"/>
      <c r="I55" s="33"/>
    </row>
    <row r="56" spans="1:9" s="26" customFormat="1" ht="20.25" customHeight="1" x14ac:dyDescent="0.3">
      <c r="A56" s="30"/>
      <c r="B56" s="31"/>
      <c r="C56" s="33"/>
      <c r="D56" s="31"/>
      <c r="E56" s="33"/>
      <c r="F56" s="33"/>
      <c r="G56" s="33"/>
      <c r="H56" s="33"/>
      <c r="I56" s="33"/>
    </row>
    <row r="57" spans="1:9" s="26" customFormat="1" ht="20.25" customHeight="1" x14ac:dyDescent="0.3">
      <c r="A57" s="30"/>
      <c r="B57" s="31"/>
      <c r="C57" s="33"/>
      <c r="D57" s="31"/>
      <c r="E57" s="33"/>
      <c r="F57" s="33"/>
      <c r="G57" s="33"/>
      <c r="H57" s="33"/>
      <c r="I57" s="33"/>
    </row>
    <row r="58" spans="1:9" s="26" customFormat="1" ht="20.25" customHeight="1" x14ac:dyDescent="0.3">
      <c r="A58" s="29"/>
      <c r="B58" s="12"/>
      <c r="C58" s="34"/>
      <c r="D58" s="12"/>
      <c r="E58" s="34"/>
      <c r="F58" s="35"/>
      <c r="G58" s="34"/>
      <c r="H58" s="35"/>
      <c r="I58" s="34"/>
    </row>
    <row r="59" spans="1:9" s="26" customFormat="1" ht="20.25" customHeight="1" x14ac:dyDescent="0.3">
      <c r="A59" s="29"/>
      <c r="B59" s="12"/>
      <c r="C59" s="13"/>
      <c r="D59" s="12"/>
      <c r="E59" s="13"/>
      <c r="F59" s="6"/>
      <c r="G59" s="13"/>
      <c r="H59" s="6"/>
      <c r="I59" s="13"/>
    </row>
    <row r="60" spans="1:9" s="26" customFormat="1" ht="20.25" customHeight="1" x14ac:dyDescent="0.3">
      <c r="A60" s="29"/>
      <c r="B60" s="12"/>
      <c r="C60" s="13"/>
      <c r="D60" s="12"/>
      <c r="E60" s="13"/>
      <c r="F60" s="6"/>
      <c r="G60" s="13"/>
      <c r="H60" s="6"/>
      <c r="I60" s="13"/>
    </row>
    <row r="61" spans="1:9" s="26" customFormat="1" ht="20.25" customHeight="1" x14ac:dyDescent="0.3">
      <c r="A61" s="29"/>
      <c r="B61" s="12"/>
      <c r="C61" s="13"/>
      <c r="D61" s="12"/>
      <c r="E61" s="13"/>
      <c r="F61" s="6"/>
      <c r="G61" s="13"/>
      <c r="H61" s="6"/>
      <c r="I61" s="13"/>
    </row>
    <row r="62" spans="1:9" s="26" customFormat="1" ht="20.25" customHeight="1" x14ac:dyDescent="0.3">
      <c r="A62" s="29"/>
      <c r="B62" s="12"/>
      <c r="C62" s="13"/>
      <c r="D62" s="12"/>
      <c r="E62" s="13"/>
      <c r="F62" s="6"/>
      <c r="G62" s="13"/>
      <c r="H62" s="6"/>
      <c r="I62" s="13"/>
    </row>
    <row r="63" spans="1:9" s="26" customFormat="1" ht="20.25" customHeight="1" x14ac:dyDescent="0.3">
      <c r="A63" s="29"/>
      <c r="B63" s="12"/>
      <c r="C63" s="13"/>
      <c r="D63" s="12"/>
      <c r="E63" s="13"/>
      <c r="F63" s="6"/>
      <c r="G63" s="13"/>
      <c r="H63" s="6"/>
      <c r="I63" s="13"/>
    </row>
    <row r="64" spans="1:9" s="26" customFormat="1" ht="20.25" customHeight="1" x14ac:dyDescent="0.3">
      <c r="A64" s="29"/>
      <c r="B64" s="12"/>
      <c r="C64" s="13"/>
      <c r="D64" s="12"/>
      <c r="E64" s="13"/>
      <c r="F64" s="6"/>
      <c r="G64" s="13"/>
      <c r="H64" s="6"/>
      <c r="I64" s="13"/>
    </row>
    <row r="65" spans="1:9" s="26" customFormat="1" ht="20.25" customHeight="1" x14ac:dyDescent="0.3">
      <c r="A65" s="29"/>
      <c r="B65" s="12"/>
      <c r="C65" s="13"/>
      <c r="D65" s="12"/>
      <c r="E65" s="13"/>
      <c r="F65" s="6"/>
      <c r="G65" s="13"/>
      <c r="H65" s="6"/>
      <c r="I65" s="13"/>
    </row>
    <row r="66" spans="1:9" ht="20.25" customHeight="1" x14ac:dyDescent="0.3">
      <c r="A66" s="29"/>
    </row>
    <row r="67" spans="1:9" ht="20.25" customHeight="1" x14ac:dyDescent="0.3">
      <c r="A67" s="29"/>
    </row>
    <row r="68" spans="1:9" ht="20.25" customHeight="1" x14ac:dyDescent="0.3">
      <c r="A68" s="29"/>
    </row>
    <row r="69" spans="1:9" ht="20.25" customHeight="1" x14ac:dyDescent="0.3">
      <c r="A69" s="29"/>
    </row>
    <row r="70" spans="1:9" ht="20.25" customHeight="1" x14ac:dyDescent="0.3">
      <c r="A70" s="29"/>
    </row>
    <row r="71" spans="1:9" ht="20.25" customHeight="1" x14ac:dyDescent="0.3">
      <c r="A71" s="29"/>
    </row>
    <row r="72" spans="1:9" ht="20.25" customHeight="1" x14ac:dyDescent="0.3">
      <c r="A72" s="29"/>
    </row>
    <row r="73" spans="1:9" ht="20.25" customHeight="1" x14ac:dyDescent="0.3">
      <c r="A73" s="29"/>
    </row>
    <row r="74" spans="1:9" ht="20.25" customHeight="1" x14ac:dyDescent="0.3">
      <c r="A74" s="29"/>
    </row>
    <row r="75" spans="1:9" s="12" customFormat="1" ht="20.25" customHeight="1" x14ac:dyDescent="0.3">
      <c r="A75" s="29"/>
      <c r="C75" s="13"/>
      <c r="E75" s="13"/>
      <c r="F75" s="6"/>
      <c r="G75" s="13"/>
      <c r="H75" s="6"/>
      <c r="I75" s="13"/>
    </row>
    <row r="76" spans="1:9" s="12" customFormat="1" ht="20.25" customHeight="1" x14ac:dyDescent="0.3">
      <c r="A76" s="29"/>
      <c r="C76" s="13"/>
      <c r="E76" s="13"/>
      <c r="F76" s="6"/>
      <c r="G76" s="13"/>
      <c r="H76" s="6"/>
      <c r="I76" s="13"/>
    </row>
    <row r="77" spans="1:9" s="12" customFormat="1" ht="20.25" customHeight="1" x14ac:dyDescent="0.3">
      <c r="A77" s="29"/>
      <c r="C77" s="13"/>
      <c r="E77" s="13"/>
      <c r="F77" s="6"/>
      <c r="G77" s="13"/>
      <c r="H77" s="6"/>
      <c r="I77" s="13"/>
    </row>
    <row r="78" spans="1:9" s="12" customFormat="1" ht="20.25" customHeight="1" x14ac:dyDescent="0.3">
      <c r="A78" s="29"/>
      <c r="C78" s="13"/>
      <c r="E78" s="13"/>
      <c r="F78" s="6"/>
      <c r="G78" s="13"/>
      <c r="H78" s="6"/>
      <c r="I78" s="13"/>
    </row>
    <row r="79" spans="1:9" s="12" customFormat="1" ht="20.25" customHeight="1" x14ac:dyDescent="0.3">
      <c r="A79" s="29"/>
      <c r="C79" s="13">
        <v>1300000</v>
      </c>
      <c r="E79" s="13"/>
      <c r="F79" s="6"/>
      <c r="G79" s="13">
        <v>1300000</v>
      </c>
      <c r="H79" s="6"/>
      <c r="I79" s="13"/>
    </row>
    <row r="80" spans="1:9" s="12" customFormat="1" ht="20.25" customHeight="1" x14ac:dyDescent="0.3">
      <c r="A80" s="29"/>
      <c r="C80" s="13"/>
      <c r="E80" s="13"/>
      <c r="F80" s="6"/>
      <c r="G80" s="13"/>
      <c r="H80" s="6"/>
      <c r="I80" s="13"/>
    </row>
    <row r="81" spans="1:9" s="12" customFormat="1" ht="20.25" customHeight="1" x14ac:dyDescent="0.3">
      <c r="A81" s="29"/>
      <c r="C81" s="13"/>
      <c r="E81" s="13"/>
      <c r="F81" s="6"/>
      <c r="G81" s="13"/>
      <c r="H81" s="6"/>
      <c r="I81" s="13"/>
    </row>
    <row r="82" spans="1:9" s="12" customFormat="1" ht="20.25" customHeight="1" x14ac:dyDescent="0.3">
      <c r="A82" s="29"/>
      <c r="C82" s="13">
        <v>1300000</v>
      </c>
      <c r="E82" s="13"/>
      <c r="F82" s="6"/>
      <c r="G82" s="13">
        <v>1300000</v>
      </c>
      <c r="H82" s="6"/>
      <c r="I82" s="13"/>
    </row>
    <row r="83" spans="1:9" s="12" customFormat="1" ht="20.25" customHeight="1" x14ac:dyDescent="0.3">
      <c r="A83" s="29"/>
      <c r="C83" s="13"/>
      <c r="E83" s="13"/>
      <c r="F83" s="6"/>
      <c r="G83" s="13"/>
      <c r="H83" s="6"/>
      <c r="I83" s="13"/>
    </row>
    <row r="84" spans="1:9" s="12" customFormat="1" ht="20.25" customHeight="1" x14ac:dyDescent="0.3">
      <c r="A84" s="29"/>
      <c r="C84" s="13">
        <v>3515423</v>
      </c>
      <c r="E84" s="13"/>
      <c r="F84" s="6"/>
      <c r="G84" s="13">
        <v>3515423</v>
      </c>
      <c r="H84" s="6"/>
      <c r="I84" s="13"/>
    </row>
    <row r="85" spans="1:9" s="12" customFormat="1" ht="20.25" customHeight="1" x14ac:dyDescent="0.3">
      <c r="A85" s="29"/>
      <c r="C85" s="13"/>
      <c r="E85" s="13"/>
      <c r="F85" s="6"/>
      <c r="G85" s="13"/>
      <c r="H85" s="6"/>
      <c r="I85" s="13"/>
    </row>
    <row r="86" spans="1:9" s="12" customFormat="1" ht="20.25" customHeight="1" x14ac:dyDescent="0.3">
      <c r="A86" s="29"/>
      <c r="C86" s="13">
        <v>56079</v>
      </c>
      <c r="E86" s="13"/>
      <c r="F86" s="6"/>
      <c r="G86" s="13">
        <v>56079</v>
      </c>
      <c r="H86" s="6"/>
      <c r="I86" s="13"/>
    </row>
    <row r="87" spans="1:9" s="12" customFormat="1" ht="20.25" customHeight="1" x14ac:dyDescent="0.3">
      <c r="A87" s="29"/>
      <c r="C87" s="13"/>
      <c r="E87" s="13"/>
      <c r="F87" s="6"/>
      <c r="G87" s="13"/>
      <c r="H87" s="6"/>
      <c r="I87" s="13"/>
    </row>
    <row r="88" spans="1:9" s="12" customFormat="1" ht="20.25" customHeight="1" x14ac:dyDescent="0.3">
      <c r="A88" s="29"/>
      <c r="C88" s="13"/>
      <c r="E88" s="13"/>
      <c r="F88" s="6"/>
      <c r="G88" s="13"/>
      <c r="H88" s="6"/>
      <c r="I88" s="13"/>
    </row>
    <row r="89" spans="1:9" s="12" customFormat="1" ht="20.25" customHeight="1" x14ac:dyDescent="0.3">
      <c r="A89" s="29"/>
      <c r="C89" s="13">
        <v>130000</v>
      </c>
      <c r="E89" s="13"/>
      <c r="F89" s="6"/>
      <c r="G89" s="13">
        <v>130000</v>
      </c>
      <c r="H89" s="6"/>
      <c r="I89" s="13"/>
    </row>
    <row r="90" spans="1:9" s="12" customFormat="1" ht="20.25" customHeight="1" x14ac:dyDescent="0.3">
      <c r="A90" s="29"/>
      <c r="C90" s="13">
        <v>1263571</v>
      </c>
      <c r="E90" s="13"/>
      <c r="F90" s="6"/>
      <c r="G90" s="13">
        <v>1221293</v>
      </c>
      <c r="H90" s="6"/>
      <c r="I90" s="13"/>
    </row>
    <row r="91" spans="1:9" s="12" customFormat="1" ht="20.25" customHeight="1" x14ac:dyDescent="0.3">
      <c r="A91" s="29"/>
      <c r="C91" s="13">
        <v>-54579</v>
      </c>
      <c r="E91" s="13"/>
      <c r="F91" s="6"/>
      <c r="G91" s="13"/>
      <c r="H91" s="6"/>
      <c r="I91" s="13"/>
    </row>
    <row r="92" spans="1:9" s="12" customFormat="1" ht="20.25" customHeight="1" x14ac:dyDescent="0.3">
      <c r="A92" s="29"/>
      <c r="C92" s="13"/>
      <c r="E92" s="13"/>
      <c r="F92" s="6"/>
      <c r="G92" s="13"/>
      <c r="H92" s="6"/>
      <c r="I92" s="13"/>
    </row>
    <row r="93" spans="1:9" s="12" customFormat="1" ht="20.25" customHeight="1" x14ac:dyDescent="0.3">
      <c r="A93" s="29"/>
      <c r="C93" s="13"/>
      <c r="E93" s="13"/>
      <c r="F93" s="6"/>
      <c r="G93" s="13"/>
      <c r="H93" s="6"/>
      <c r="I93" s="13"/>
    </row>
    <row r="94" spans="1:9" s="12" customFormat="1" ht="20.25" customHeight="1" x14ac:dyDescent="0.3">
      <c r="A94" s="29"/>
      <c r="C94" s="13"/>
      <c r="E94" s="13"/>
      <c r="F94" s="6"/>
      <c r="G94" s="13"/>
      <c r="H94" s="6"/>
      <c r="I94" s="13"/>
    </row>
    <row r="95" spans="1:9" s="12" customFormat="1" ht="20.25" customHeight="1" x14ac:dyDescent="0.3">
      <c r="A95" s="29"/>
      <c r="C95" s="13"/>
      <c r="E95" s="13"/>
      <c r="F95" s="6"/>
      <c r="G95" s="13"/>
      <c r="H95" s="6"/>
      <c r="I95" s="13"/>
    </row>
    <row r="96" spans="1:9" s="12" customFormat="1" ht="20.25" customHeight="1" x14ac:dyDescent="0.3">
      <c r="A96" s="29"/>
      <c r="C96" s="13"/>
      <c r="E96" s="13"/>
      <c r="F96" s="6"/>
      <c r="G96" s="13"/>
      <c r="H96" s="6"/>
      <c r="I96" s="13"/>
    </row>
    <row r="97" spans="1:9" s="12" customFormat="1" ht="20.25" customHeight="1" x14ac:dyDescent="0.3">
      <c r="A97" s="29"/>
      <c r="C97" s="13"/>
      <c r="E97" s="13"/>
      <c r="F97" s="6"/>
      <c r="G97" s="13"/>
      <c r="H97" s="6"/>
      <c r="I97" s="13"/>
    </row>
    <row r="98" spans="1:9" s="12" customFormat="1" ht="20.25" customHeight="1" x14ac:dyDescent="0.3">
      <c r="A98" s="29"/>
      <c r="C98" s="13"/>
      <c r="E98" s="13"/>
      <c r="F98" s="6"/>
      <c r="G98" s="13"/>
      <c r="H98" s="6"/>
      <c r="I98" s="13"/>
    </row>
    <row r="99" spans="1:9" s="12" customFormat="1" ht="20.25" customHeight="1" x14ac:dyDescent="0.3">
      <c r="A99" s="29"/>
      <c r="C99" s="13"/>
      <c r="E99" s="13"/>
      <c r="F99" s="6"/>
      <c r="G99" s="13"/>
      <c r="H99" s="6"/>
      <c r="I99" s="13"/>
    </row>
    <row r="100" spans="1:9" s="12" customFormat="1" ht="20.25" customHeight="1" x14ac:dyDescent="0.3">
      <c r="A100" s="29"/>
      <c r="C100" s="13"/>
      <c r="E100" s="13"/>
      <c r="F100" s="6"/>
      <c r="G100" s="13"/>
      <c r="H100" s="6"/>
      <c r="I100" s="13"/>
    </row>
    <row r="101" spans="1:9" s="12" customFormat="1" ht="20.25" customHeight="1" x14ac:dyDescent="0.3">
      <c r="A101" s="29"/>
      <c r="C101" s="13"/>
      <c r="E101" s="13"/>
      <c r="F101" s="6"/>
      <c r="G101" s="13"/>
      <c r="H101" s="6"/>
      <c r="I101" s="13"/>
    </row>
    <row r="102" spans="1:9" s="12" customFormat="1" ht="20.25" customHeight="1" x14ac:dyDescent="0.3">
      <c r="A102" s="29"/>
      <c r="C102" s="13"/>
      <c r="E102" s="13"/>
      <c r="F102" s="6"/>
      <c r="G102" s="13"/>
      <c r="H102" s="6"/>
      <c r="I102" s="13"/>
    </row>
    <row r="103" spans="1:9" s="12" customFormat="1" ht="20.25" customHeight="1" x14ac:dyDescent="0.3">
      <c r="A103" s="29"/>
      <c r="C103" s="13"/>
      <c r="E103" s="13"/>
      <c r="F103" s="6"/>
      <c r="G103" s="13"/>
      <c r="H103" s="6"/>
      <c r="I103" s="13"/>
    </row>
    <row r="104" spans="1:9" s="12" customFormat="1" ht="20.25" customHeight="1" x14ac:dyDescent="0.3">
      <c r="A104" s="29"/>
      <c r="C104" s="13"/>
      <c r="E104" s="13"/>
      <c r="F104" s="6"/>
      <c r="G104" s="13"/>
      <c r="H104" s="6"/>
      <c r="I104" s="13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2" firstPageNumber="6" fitToHeight="0" orientation="portrait" useFirstPageNumber="1" r:id="rId1"/>
  <headerFooter>
    <oddHeader xml:space="preserve">&amp;R&amp;"Arial Black,Bold"&amp;14 </oddHead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O99"/>
  <sheetViews>
    <sheetView view="pageBreakPreview" zoomScale="84" zoomScaleNormal="55" zoomScaleSheetLayoutView="84" workbookViewId="0">
      <selection activeCell="K93" sqref="K93"/>
    </sheetView>
  </sheetViews>
  <sheetFormatPr defaultColWidth="9.1796875" defaultRowHeight="20.25" customHeight="1" x14ac:dyDescent="0.3"/>
  <cols>
    <col min="1" max="1" width="50.1796875" style="73" customWidth="1"/>
    <col min="2" max="2" width="5.81640625" style="84" customWidth="1"/>
    <col min="3" max="3" width="12.453125" style="73" customWidth="1"/>
    <col min="4" max="4" width="1.453125" style="73" customWidth="1"/>
    <col min="5" max="5" width="13" style="73" customWidth="1"/>
    <col min="6" max="6" width="1.453125" style="73" customWidth="1"/>
    <col min="7" max="7" width="12.453125" style="73" customWidth="1"/>
    <col min="8" max="8" width="1.453125" style="73" customWidth="1"/>
    <col min="9" max="9" width="11.1796875" style="73" customWidth="1"/>
    <col min="10" max="10" width="1.453125" style="73" customWidth="1"/>
    <col min="11" max="11" width="14.453125" style="73" customWidth="1"/>
    <col min="12" max="12" width="1.453125" style="73" customWidth="1"/>
    <col min="13" max="13" width="15.453125" style="73" customWidth="1"/>
    <col min="14" max="14" width="1.453125" style="73" customWidth="1"/>
    <col min="15" max="15" width="12.453125" style="73" customWidth="1"/>
    <col min="16" max="16" width="10.6328125" style="73" bestFit="1" customWidth="1"/>
    <col min="17" max="16384" width="9.1796875" style="73"/>
  </cols>
  <sheetData>
    <row r="1" spans="1:15" s="53" customFormat="1" ht="16.5" customHeight="1" x14ac:dyDescent="0.4">
      <c r="A1" s="1" t="s">
        <v>74</v>
      </c>
      <c r="B1" s="1"/>
      <c r="C1" s="1"/>
      <c r="D1" s="1"/>
      <c r="E1" s="50"/>
      <c r="F1" s="1"/>
      <c r="G1" s="51"/>
      <c r="H1" s="1"/>
      <c r="I1" s="50"/>
      <c r="J1" s="1"/>
      <c r="K1" s="50"/>
      <c r="L1" s="1"/>
      <c r="M1" s="50"/>
      <c r="N1" s="1"/>
      <c r="O1" s="52"/>
    </row>
    <row r="2" spans="1:15" s="59" customFormat="1" ht="16.5" customHeight="1" x14ac:dyDescent="0.35">
      <c r="A2" s="54" t="s">
        <v>40</v>
      </c>
      <c r="B2" s="55"/>
      <c r="C2" s="56"/>
      <c r="D2" s="56"/>
      <c r="E2" s="56"/>
      <c r="F2" s="56"/>
      <c r="G2" s="57"/>
      <c r="H2" s="56"/>
      <c r="I2" s="56"/>
      <c r="J2" s="56"/>
      <c r="K2" s="56"/>
      <c r="L2" s="56"/>
      <c r="M2" s="56"/>
      <c r="N2" s="56"/>
      <c r="O2" s="58"/>
    </row>
    <row r="3" spans="1:15" s="65" customFormat="1" ht="16.5" customHeight="1" x14ac:dyDescent="0.3">
      <c r="A3" s="60"/>
      <c r="B3" s="61"/>
      <c r="C3" s="62"/>
      <c r="D3" s="63"/>
      <c r="E3" s="64"/>
      <c r="F3" s="63"/>
      <c r="G3" s="64"/>
      <c r="H3" s="63"/>
      <c r="I3" s="64"/>
      <c r="J3" s="63"/>
      <c r="K3" s="64"/>
      <c r="L3" s="63"/>
      <c r="M3" s="64"/>
      <c r="N3" s="63"/>
    </row>
    <row r="4" spans="1:15" s="65" customFormat="1" ht="16.5" customHeight="1" x14ac:dyDescent="0.3">
      <c r="A4" s="60"/>
      <c r="B4" s="61"/>
      <c r="C4" s="237" t="s">
        <v>69</v>
      </c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</row>
    <row r="5" spans="1:15" s="65" customFormat="1" ht="16.5" customHeight="1" x14ac:dyDescent="0.3">
      <c r="A5" s="60"/>
      <c r="B5" s="61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66" t="s">
        <v>41</v>
      </c>
      <c r="N5" s="122"/>
      <c r="O5" s="122"/>
    </row>
    <row r="6" spans="1:15" s="65" customFormat="1" ht="16.5" customHeight="1" x14ac:dyDescent="0.3">
      <c r="A6" s="60"/>
      <c r="B6" s="61"/>
      <c r="C6" s="62"/>
      <c r="D6" s="63"/>
      <c r="E6" s="64"/>
      <c r="F6" s="63"/>
      <c r="G6" s="64"/>
      <c r="H6" s="63"/>
      <c r="I6" s="238" t="s">
        <v>42</v>
      </c>
      <c r="J6" s="238"/>
      <c r="K6" s="238"/>
      <c r="L6" s="63"/>
      <c r="M6" s="123" t="s">
        <v>43</v>
      </c>
      <c r="N6" s="108"/>
    </row>
    <row r="7" spans="1:15" s="65" customFormat="1" ht="16.5" customHeight="1" x14ac:dyDescent="0.3">
      <c r="A7" s="60"/>
      <c r="B7" s="61"/>
      <c r="C7" s="68"/>
      <c r="D7" s="63"/>
      <c r="E7" s="64"/>
      <c r="F7" s="63"/>
      <c r="G7" s="64"/>
      <c r="H7" s="63"/>
      <c r="I7" s="67"/>
      <c r="J7" s="67"/>
      <c r="K7" s="67"/>
      <c r="L7" s="63"/>
      <c r="M7" s="67" t="s">
        <v>83</v>
      </c>
      <c r="N7" s="67"/>
    </row>
    <row r="8" spans="1:15" s="65" customFormat="1" ht="16.5" customHeight="1" x14ac:dyDescent="0.3">
      <c r="A8" s="60"/>
      <c r="B8" s="61"/>
      <c r="C8" s="68"/>
      <c r="D8" s="63"/>
      <c r="E8" s="71"/>
      <c r="F8" s="63"/>
      <c r="G8" s="64" t="s">
        <v>44</v>
      </c>
      <c r="H8" s="63"/>
      <c r="I8" s="64"/>
      <c r="J8" s="63"/>
      <c r="K8" s="64"/>
      <c r="L8" s="63"/>
      <c r="M8" s="67" t="s">
        <v>84</v>
      </c>
      <c r="N8" s="63"/>
    </row>
    <row r="9" spans="1:15" ht="16.5" customHeight="1" x14ac:dyDescent="0.3">
      <c r="A9" s="68"/>
      <c r="B9" s="69"/>
      <c r="C9" s="68" t="s">
        <v>96</v>
      </c>
      <c r="D9" s="70"/>
      <c r="E9" s="71" t="s">
        <v>76</v>
      </c>
      <c r="F9" s="70"/>
      <c r="G9" s="72" t="s">
        <v>45</v>
      </c>
      <c r="H9" s="70"/>
      <c r="I9" s="64"/>
      <c r="J9" s="70"/>
      <c r="K9" s="64"/>
      <c r="L9" s="70"/>
      <c r="M9" s="70" t="s">
        <v>99</v>
      </c>
      <c r="N9" s="70"/>
      <c r="O9" s="75"/>
    </row>
    <row r="10" spans="1:15" ht="16.5" customHeight="1" x14ac:dyDescent="0.3">
      <c r="A10" s="74"/>
      <c r="B10" s="69"/>
      <c r="C10" s="64" t="s">
        <v>95</v>
      </c>
      <c r="D10" s="70"/>
      <c r="E10" s="71" t="s">
        <v>97</v>
      </c>
      <c r="F10" s="70"/>
      <c r="G10" s="72" t="s">
        <v>46</v>
      </c>
      <c r="H10" s="70"/>
      <c r="I10" s="71" t="s">
        <v>47</v>
      </c>
      <c r="J10" s="70"/>
      <c r="K10" s="72"/>
      <c r="L10" s="70"/>
      <c r="M10" s="71" t="s">
        <v>105</v>
      </c>
      <c r="N10" s="70"/>
      <c r="O10" s="75" t="s">
        <v>48</v>
      </c>
    </row>
    <row r="11" spans="1:15" ht="16.5" customHeight="1" x14ac:dyDescent="0.3">
      <c r="A11" s="70"/>
      <c r="B11" s="24" t="s">
        <v>5</v>
      </c>
      <c r="C11" s="64" t="s">
        <v>49</v>
      </c>
      <c r="D11" s="64"/>
      <c r="E11" s="71" t="s">
        <v>98</v>
      </c>
      <c r="F11" s="64"/>
      <c r="G11" s="76" t="s">
        <v>31</v>
      </c>
      <c r="H11" s="64"/>
      <c r="I11" s="77" t="s">
        <v>50</v>
      </c>
      <c r="J11" s="64"/>
      <c r="K11" s="77" t="s">
        <v>51</v>
      </c>
      <c r="L11" s="64"/>
      <c r="M11" s="77" t="s">
        <v>106</v>
      </c>
      <c r="N11" s="64"/>
      <c r="O11" s="72" t="s">
        <v>52</v>
      </c>
    </row>
    <row r="12" spans="1:15" ht="16.5" customHeight="1" x14ac:dyDescent="0.3">
      <c r="B12" s="24"/>
      <c r="C12" s="239" t="s">
        <v>7</v>
      </c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</row>
    <row r="13" spans="1:15" ht="16.5" customHeight="1" x14ac:dyDescent="0.3">
      <c r="A13" s="78" t="s">
        <v>200</v>
      </c>
      <c r="B13" s="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</row>
    <row r="14" spans="1:15" s="65" customFormat="1" ht="16.5" customHeight="1" x14ac:dyDescent="0.3">
      <c r="A14" s="79" t="s">
        <v>144</v>
      </c>
      <c r="B14" s="61"/>
      <c r="C14" s="45">
        <v>1300000</v>
      </c>
      <c r="D14" s="45"/>
      <c r="E14" s="45">
        <v>3515423</v>
      </c>
      <c r="F14" s="45"/>
      <c r="G14" s="45">
        <v>56079</v>
      </c>
      <c r="H14" s="45"/>
      <c r="I14" s="45">
        <v>130000</v>
      </c>
      <c r="J14" s="45"/>
      <c r="K14" s="45">
        <v>1227415</v>
      </c>
      <c r="L14" s="45"/>
      <c r="M14" s="45">
        <v>-58897</v>
      </c>
      <c r="N14" s="45"/>
      <c r="O14" s="45">
        <f>SUM(C14:M14)</f>
        <v>6170020</v>
      </c>
    </row>
    <row r="15" spans="1:15" s="65" customFormat="1" ht="16.5" customHeight="1" x14ac:dyDescent="0.3">
      <c r="A15" s="79"/>
      <c r="B15" s="61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</row>
    <row r="16" spans="1:15" s="65" customFormat="1" ht="16.5" customHeight="1" x14ac:dyDescent="0.3">
      <c r="A16" s="79" t="s">
        <v>181</v>
      </c>
      <c r="B16" s="24"/>
      <c r="C16" s="81"/>
      <c r="D16" s="82"/>
      <c r="E16" s="81"/>
      <c r="F16" s="81"/>
      <c r="G16" s="81"/>
      <c r="H16" s="81"/>
      <c r="I16" s="81"/>
      <c r="J16" s="82"/>
      <c r="K16" s="82"/>
      <c r="L16" s="82"/>
      <c r="M16" s="81"/>
      <c r="N16" s="82"/>
      <c r="O16" s="81"/>
    </row>
    <row r="17" spans="1:15" s="65" customFormat="1" ht="16.5" customHeight="1" x14ac:dyDescent="0.3">
      <c r="A17" s="65" t="s">
        <v>182</v>
      </c>
      <c r="B17" s="132">
        <v>9</v>
      </c>
      <c r="C17" s="149" t="s">
        <v>129</v>
      </c>
      <c r="D17" s="82"/>
      <c r="E17" s="149" t="s">
        <v>129</v>
      </c>
      <c r="F17" s="81"/>
      <c r="G17" s="149" t="s">
        <v>129</v>
      </c>
      <c r="H17" s="81"/>
      <c r="I17" s="149" t="s">
        <v>129</v>
      </c>
      <c r="J17" s="82"/>
      <c r="K17" s="185">
        <v>-780000</v>
      </c>
      <c r="L17" s="82"/>
      <c r="M17" s="85">
        <f>'6'!E31</f>
        <v>0</v>
      </c>
      <c r="N17" s="82"/>
      <c r="O17" s="81">
        <f>SUM(C17:M17)</f>
        <v>-780000</v>
      </c>
    </row>
    <row r="18" spans="1:15" s="65" customFormat="1" ht="16.5" customHeight="1" x14ac:dyDescent="0.3">
      <c r="A18" s="79" t="s">
        <v>183</v>
      </c>
      <c r="B18" s="84"/>
      <c r="C18" s="86">
        <f>SUM(C16:C17)</f>
        <v>0</v>
      </c>
      <c r="D18" s="87"/>
      <c r="E18" s="86">
        <f>SUM(E16:E17)</f>
        <v>0</v>
      </c>
      <c r="F18" s="87"/>
      <c r="G18" s="86">
        <f>SUM(G16:G17)</f>
        <v>0</v>
      </c>
      <c r="H18" s="87"/>
      <c r="I18" s="86">
        <f>SUM(I16:I17)</f>
        <v>0</v>
      </c>
      <c r="J18" s="87"/>
      <c r="K18" s="86">
        <f>SUM(K16:K17)</f>
        <v>-780000</v>
      </c>
      <c r="L18" s="87"/>
      <c r="M18" s="86">
        <f>SUM(M16:M17)</f>
        <v>0</v>
      </c>
      <c r="N18" s="87"/>
      <c r="O18" s="86">
        <f>SUM(O16:O17)</f>
        <v>-780000</v>
      </c>
    </row>
    <row r="19" spans="1:15" s="65" customFormat="1" ht="16.5" customHeight="1" x14ac:dyDescent="0.3">
      <c r="A19" s="79"/>
      <c r="B19" s="61"/>
      <c r="C19" s="80"/>
      <c r="D19" s="80"/>
      <c r="E19" s="80"/>
      <c r="F19" s="80"/>
      <c r="G19" s="81"/>
      <c r="H19" s="80"/>
      <c r="I19" s="80"/>
      <c r="J19" s="80"/>
      <c r="K19" s="80"/>
      <c r="L19" s="80"/>
      <c r="M19" s="80"/>
      <c r="N19" s="80"/>
      <c r="O19" s="80"/>
    </row>
    <row r="20" spans="1:15" s="65" customFormat="1" ht="16.5" customHeight="1" x14ac:dyDescent="0.3">
      <c r="A20" s="79" t="s">
        <v>53</v>
      </c>
      <c r="B20" s="24"/>
      <c r="C20" s="82"/>
      <c r="D20" s="82"/>
      <c r="E20" s="81"/>
      <c r="F20" s="82"/>
      <c r="G20" s="81"/>
      <c r="H20" s="82"/>
      <c r="I20" s="81"/>
      <c r="J20" s="82"/>
      <c r="K20" s="81"/>
      <c r="L20" s="82"/>
      <c r="M20" s="81"/>
      <c r="N20" s="82"/>
      <c r="O20" s="46"/>
    </row>
    <row r="21" spans="1:15" s="65" customFormat="1" ht="16.5" customHeight="1" x14ac:dyDescent="0.3">
      <c r="A21" t="s">
        <v>87</v>
      </c>
      <c r="B21" s="24"/>
      <c r="C21" s="81" t="s">
        <v>129</v>
      </c>
      <c r="D21" s="82"/>
      <c r="E21" s="81" t="s">
        <v>129</v>
      </c>
      <c r="F21" s="81"/>
      <c r="G21" s="81" t="s">
        <v>129</v>
      </c>
      <c r="H21" s="81"/>
      <c r="I21" s="81" t="s">
        <v>129</v>
      </c>
      <c r="J21" s="82"/>
      <c r="K21" s="82">
        <f>'6'!E30</f>
        <v>805302</v>
      </c>
      <c r="L21" s="82"/>
      <c r="M21" s="81" t="s">
        <v>129</v>
      </c>
      <c r="N21" s="82"/>
      <c r="O21" s="81">
        <f>SUM(C21:M21)</f>
        <v>805302</v>
      </c>
    </row>
    <row r="22" spans="1:15" ht="16.5" customHeight="1" x14ac:dyDescent="0.3">
      <c r="A22" s="83" t="s">
        <v>77</v>
      </c>
      <c r="B22" s="132">
        <v>6</v>
      </c>
      <c r="C22" s="149" t="s">
        <v>129</v>
      </c>
      <c r="D22" s="82"/>
      <c r="E22" s="149" t="s">
        <v>129</v>
      </c>
      <c r="F22" s="81"/>
      <c r="G22" s="149" t="s">
        <v>129</v>
      </c>
      <c r="H22" s="81"/>
      <c r="I22" s="149" t="s">
        <v>129</v>
      </c>
      <c r="J22" s="82"/>
      <c r="K22" s="149" t="s">
        <v>129</v>
      </c>
      <c r="L22" s="82"/>
      <c r="M22" s="85">
        <f>'6'!E36</f>
        <v>12827</v>
      </c>
      <c r="N22" s="82"/>
      <c r="O22" s="81">
        <f>SUM(C22:M22)</f>
        <v>12827</v>
      </c>
    </row>
    <row r="23" spans="1:15" ht="16.5" customHeight="1" x14ac:dyDescent="0.3">
      <c r="A23" s="79" t="s">
        <v>39</v>
      </c>
      <c r="C23" s="86">
        <f>SUM(C21:C22)</f>
        <v>0</v>
      </c>
      <c r="D23" s="87"/>
      <c r="E23" s="86">
        <f>SUM(E21:E22)</f>
        <v>0</v>
      </c>
      <c r="F23" s="87"/>
      <c r="G23" s="86">
        <f>SUM(G21:G22)</f>
        <v>0</v>
      </c>
      <c r="H23" s="87"/>
      <c r="I23" s="86">
        <f>SUM(I21:I22)</f>
        <v>0</v>
      </c>
      <c r="J23" s="87"/>
      <c r="K23" s="86">
        <f>SUM(K21:K22)</f>
        <v>805302</v>
      </c>
      <c r="L23" s="87"/>
      <c r="M23" s="86">
        <f>SUM(M21:M22)</f>
        <v>12827</v>
      </c>
      <c r="N23" s="87"/>
      <c r="O23" s="86">
        <f>SUM(O21:O22)</f>
        <v>818129</v>
      </c>
    </row>
    <row r="24" spans="1:15" ht="16.5" customHeight="1" x14ac:dyDescent="0.3">
      <c r="C24" s="82"/>
      <c r="D24" s="82"/>
      <c r="E24" s="81"/>
      <c r="F24" s="82"/>
      <c r="G24" s="81"/>
      <c r="H24" s="82"/>
      <c r="I24" s="81"/>
      <c r="J24" s="82"/>
      <c r="K24" s="81"/>
      <c r="L24" s="82"/>
      <c r="M24" s="81"/>
      <c r="N24" s="82"/>
      <c r="O24" s="46"/>
    </row>
    <row r="25" spans="1:15" s="65" customFormat="1" ht="16.5" customHeight="1" thickBot="1" x14ac:dyDescent="0.35">
      <c r="A25" s="79" t="s">
        <v>201</v>
      </c>
      <c r="B25" s="61"/>
      <c r="C25" s="88">
        <f>SUM(C14,C18,C23)</f>
        <v>1300000</v>
      </c>
      <c r="D25" s="87"/>
      <c r="E25" s="88">
        <f>SUM(E14,E18,E23)</f>
        <v>3515423</v>
      </c>
      <c r="F25" s="87"/>
      <c r="G25" s="88">
        <f>SUM(G14,G18,G23)</f>
        <v>56079</v>
      </c>
      <c r="H25" s="87"/>
      <c r="I25" s="88">
        <f>SUM(I14,I18,I23)</f>
        <v>130000</v>
      </c>
      <c r="J25" s="87"/>
      <c r="K25" s="88">
        <f>SUM(K14,K18,K23)</f>
        <v>1252717</v>
      </c>
      <c r="L25" s="87"/>
      <c r="M25" s="88">
        <f>SUM(M14,M18,M23)</f>
        <v>-46070</v>
      </c>
      <c r="N25" s="87"/>
      <c r="O25" s="88">
        <f>SUM(O14,O18,O23)</f>
        <v>6208149</v>
      </c>
    </row>
    <row r="26" spans="1:15" ht="16.5" customHeight="1" thickTop="1" x14ac:dyDescent="0.3"/>
    <row r="27" spans="1:15" s="53" customFormat="1" ht="16.5" customHeight="1" x14ac:dyDescent="0.4">
      <c r="A27" s="1" t="s">
        <v>74</v>
      </c>
      <c r="B27" s="1"/>
      <c r="C27" s="1"/>
      <c r="D27" s="1"/>
      <c r="E27" s="50"/>
      <c r="F27" s="1"/>
      <c r="G27" s="51"/>
      <c r="H27" s="1"/>
      <c r="I27" s="50"/>
      <c r="J27" s="1"/>
      <c r="K27" s="50"/>
      <c r="L27" s="1"/>
      <c r="M27" s="50"/>
      <c r="N27" s="1"/>
      <c r="O27" s="52"/>
    </row>
    <row r="28" spans="1:15" s="59" customFormat="1" ht="16.5" customHeight="1" x14ac:dyDescent="0.35">
      <c r="A28" s="54" t="s">
        <v>40</v>
      </c>
      <c r="B28" s="55"/>
      <c r="C28" s="56"/>
      <c r="D28" s="56"/>
      <c r="E28" s="56"/>
      <c r="F28" s="56"/>
      <c r="G28" s="57"/>
      <c r="H28" s="56"/>
      <c r="I28" s="56"/>
      <c r="J28" s="56"/>
      <c r="K28" s="56"/>
      <c r="L28" s="56"/>
      <c r="M28" s="56"/>
      <c r="N28" s="56"/>
      <c r="O28" s="58"/>
    </row>
    <row r="29" spans="1:15" s="65" customFormat="1" ht="16.5" customHeight="1" x14ac:dyDescent="0.3">
      <c r="A29" s="60"/>
      <c r="B29" s="61"/>
      <c r="C29" s="62"/>
      <c r="D29" s="63"/>
      <c r="E29" s="64"/>
      <c r="F29" s="63"/>
      <c r="G29" s="64"/>
      <c r="H29" s="63"/>
      <c r="I29" s="64"/>
      <c r="J29" s="63"/>
      <c r="K29" s="64"/>
      <c r="L29" s="63"/>
      <c r="M29" s="64"/>
      <c r="N29" s="63"/>
    </row>
    <row r="30" spans="1:15" s="65" customFormat="1" ht="20.25" customHeight="1" x14ac:dyDescent="0.3">
      <c r="A30" s="60"/>
      <c r="B30" s="61"/>
      <c r="C30" s="237" t="s">
        <v>69</v>
      </c>
      <c r="D30" s="237"/>
      <c r="E30" s="237"/>
      <c r="F30" s="237"/>
      <c r="G30" s="237"/>
      <c r="H30" s="237"/>
      <c r="I30" s="237"/>
      <c r="J30" s="237"/>
      <c r="K30" s="237"/>
      <c r="L30" s="237"/>
      <c r="M30" s="237"/>
      <c r="N30" s="237"/>
      <c r="O30" s="237"/>
    </row>
    <row r="31" spans="1:15" s="65" customFormat="1" ht="20.25" customHeight="1" x14ac:dyDescent="0.3">
      <c r="A31" s="60"/>
      <c r="B31" s="61"/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66" t="s">
        <v>41</v>
      </c>
      <c r="N31" s="154"/>
      <c r="O31" s="154"/>
    </row>
    <row r="32" spans="1:15" s="65" customFormat="1" ht="20.25" customHeight="1" x14ac:dyDescent="0.3">
      <c r="A32" s="60"/>
      <c r="B32" s="61"/>
      <c r="C32" s="62"/>
      <c r="D32" s="63"/>
      <c r="E32" s="64"/>
      <c r="F32" s="63"/>
      <c r="G32" s="64"/>
      <c r="H32" s="63"/>
      <c r="I32" s="238" t="s">
        <v>42</v>
      </c>
      <c r="J32" s="238"/>
      <c r="K32" s="238"/>
      <c r="L32" s="63"/>
      <c r="M32" s="155" t="s">
        <v>43</v>
      </c>
      <c r="N32" s="108"/>
    </row>
    <row r="33" spans="1:15" s="65" customFormat="1" ht="20.25" customHeight="1" x14ac:dyDescent="0.3">
      <c r="A33" s="60"/>
      <c r="B33" s="61"/>
      <c r="C33" s="68"/>
      <c r="D33" s="63"/>
      <c r="E33" s="64"/>
      <c r="F33" s="63"/>
      <c r="G33" s="64"/>
      <c r="H33" s="63"/>
      <c r="I33" s="67"/>
      <c r="J33" s="67"/>
      <c r="K33" s="67"/>
      <c r="L33" s="63"/>
      <c r="M33" s="67" t="s">
        <v>83</v>
      </c>
      <c r="N33" s="67"/>
    </row>
    <row r="34" spans="1:15" s="65" customFormat="1" ht="20.25" customHeight="1" x14ac:dyDescent="0.3">
      <c r="A34" s="60"/>
      <c r="B34" s="61"/>
      <c r="C34" s="68"/>
      <c r="D34" s="63"/>
      <c r="E34" s="71"/>
      <c r="F34" s="63"/>
      <c r="G34" s="64" t="s">
        <v>44</v>
      </c>
      <c r="H34" s="63"/>
      <c r="I34" s="64"/>
      <c r="J34" s="63"/>
      <c r="K34" s="64"/>
      <c r="L34" s="63"/>
      <c r="M34" s="67" t="s">
        <v>84</v>
      </c>
      <c r="N34" s="63"/>
    </row>
    <row r="35" spans="1:15" ht="20.25" customHeight="1" x14ac:dyDescent="0.3">
      <c r="A35" s="68"/>
      <c r="B35" s="69"/>
      <c r="C35" s="68" t="s">
        <v>96</v>
      </c>
      <c r="D35" s="70"/>
      <c r="E35" s="71" t="s">
        <v>76</v>
      </c>
      <c r="F35" s="70"/>
      <c r="G35" s="72" t="s">
        <v>45</v>
      </c>
      <c r="H35" s="70"/>
      <c r="I35" s="64"/>
      <c r="J35" s="70"/>
      <c r="K35" s="64"/>
      <c r="L35" s="70"/>
      <c r="M35" s="70" t="s">
        <v>99</v>
      </c>
      <c r="N35" s="70"/>
      <c r="O35" s="75"/>
    </row>
    <row r="36" spans="1:15" ht="20.25" customHeight="1" x14ac:dyDescent="0.3">
      <c r="A36" s="74"/>
      <c r="B36" s="69"/>
      <c r="C36" s="64" t="s">
        <v>95</v>
      </c>
      <c r="D36" s="70"/>
      <c r="E36" s="71" t="s">
        <v>97</v>
      </c>
      <c r="F36" s="70"/>
      <c r="G36" s="72" t="s">
        <v>46</v>
      </c>
      <c r="H36" s="70"/>
      <c r="I36" s="71" t="s">
        <v>47</v>
      </c>
      <c r="J36" s="70"/>
      <c r="K36" s="72"/>
      <c r="L36" s="70"/>
      <c r="M36" s="71" t="s">
        <v>105</v>
      </c>
      <c r="N36" s="70"/>
      <c r="O36" s="75" t="s">
        <v>48</v>
      </c>
    </row>
    <row r="37" spans="1:15" ht="20.25" customHeight="1" x14ac:dyDescent="0.3">
      <c r="A37" s="70"/>
      <c r="B37" s="24" t="s">
        <v>5</v>
      </c>
      <c r="C37" s="64" t="s">
        <v>49</v>
      </c>
      <c r="D37" s="64"/>
      <c r="E37" s="71" t="s">
        <v>98</v>
      </c>
      <c r="F37" s="64"/>
      <c r="G37" s="76" t="s">
        <v>31</v>
      </c>
      <c r="H37" s="64"/>
      <c r="I37" s="77" t="s">
        <v>50</v>
      </c>
      <c r="J37" s="64"/>
      <c r="K37" s="77" t="s">
        <v>51</v>
      </c>
      <c r="L37" s="64"/>
      <c r="M37" s="77" t="s">
        <v>106</v>
      </c>
      <c r="N37" s="64"/>
      <c r="O37" s="72" t="s">
        <v>52</v>
      </c>
    </row>
    <row r="38" spans="1:15" ht="20.25" customHeight="1" x14ac:dyDescent="0.3">
      <c r="B38" s="24"/>
      <c r="C38" s="239" t="s">
        <v>7</v>
      </c>
      <c r="D38" s="239"/>
      <c r="E38" s="239"/>
      <c r="F38" s="239"/>
      <c r="G38" s="239"/>
      <c r="H38" s="239"/>
      <c r="I38" s="239"/>
      <c r="J38" s="239"/>
      <c r="K38" s="239"/>
      <c r="L38" s="239"/>
      <c r="M38" s="239"/>
      <c r="N38" s="239"/>
      <c r="O38" s="239"/>
    </row>
    <row r="39" spans="1:15" ht="20.25" customHeight="1" x14ac:dyDescent="0.3">
      <c r="A39" s="78" t="s">
        <v>202</v>
      </c>
      <c r="B39" s="24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156"/>
      <c r="O39" s="156"/>
    </row>
    <row r="40" spans="1:15" s="65" customFormat="1" ht="20.25" customHeight="1" x14ac:dyDescent="0.3">
      <c r="A40" s="79" t="s">
        <v>167</v>
      </c>
      <c r="B40" s="61"/>
      <c r="C40" s="45">
        <v>1300000</v>
      </c>
      <c r="D40" s="45"/>
      <c r="E40" s="45">
        <v>3515423</v>
      </c>
      <c r="F40" s="45"/>
      <c r="G40" s="45">
        <v>56079</v>
      </c>
      <c r="H40" s="45"/>
      <c r="I40" s="45">
        <v>130000</v>
      </c>
      <c r="J40" s="45"/>
      <c r="K40" s="45">
        <v>897835</v>
      </c>
      <c r="L40" s="45"/>
      <c r="M40" s="45">
        <v>-57827</v>
      </c>
      <c r="N40" s="45"/>
      <c r="O40" s="45">
        <f>SUM(C40:M40)</f>
        <v>5841510</v>
      </c>
    </row>
    <row r="41" spans="1:15" customFormat="1" ht="20.25" customHeight="1" x14ac:dyDescent="0.3">
      <c r="A41" s="78"/>
      <c r="B41" s="177"/>
      <c r="C41" s="184"/>
      <c r="D41" s="184"/>
      <c r="E41" s="184"/>
      <c r="F41" s="184"/>
      <c r="G41" s="184"/>
      <c r="H41" s="184"/>
      <c r="I41" s="184"/>
      <c r="J41" s="184"/>
      <c r="K41" s="184"/>
      <c r="L41" s="184"/>
      <c r="M41" s="184"/>
    </row>
    <row r="42" spans="1:15" customFormat="1" ht="20.25" customHeight="1" x14ac:dyDescent="0.3">
      <c r="A42" s="78" t="s">
        <v>181</v>
      </c>
      <c r="B42" s="177"/>
      <c r="C42" s="184"/>
      <c r="D42" s="184"/>
      <c r="E42" s="184"/>
      <c r="F42" s="184"/>
      <c r="G42" s="184"/>
      <c r="H42" s="184"/>
      <c r="I42" s="184"/>
      <c r="J42" s="184"/>
      <c r="K42" s="184"/>
      <c r="L42" s="184"/>
      <c r="M42" s="184"/>
    </row>
    <row r="43" spans="1:15" customFormat="1" ht="20.25" customHeight="1" x14ac:dyDescent="0.3">
      <c r="A43" s="73" t="s">
        <v>182</v>
      </c>
      <c r="B43" s="12" t="s">
        <v>188</v>
      </c>
      <c r="C43" s="189">
        <v>0</v>
      </c>
      <c r="D43" s="185"/>
      <c r="E43" s="189">
        <v>0</v>
      </c>
      <c r="F43" s="185"/>
      <c r="G43" s="189">
        <v>0</v>
      </c>
      <c r="H43" s="185"/>
      <c r="I43" s="189">
        <v>0</v>
      </c>
      <c r="J43" s="185"/>
      <c r="K43" s="185">
        <v>-650000</v>
      </c>
      <c r="L43" s="185"/>
      <c r="M43" s="185">
        <v>0</v>
      </c>
      <c r="O43" s="185">
        <f>SUM(E43:M43)</f>
        <v>-650000</v>
      </c>
    </row>
    <row r="44" spans="1:15" customFormat="1" ht="20.25" customHeight="1" x14ac:dyDescent="0.3">
      <c r="A44" s="78" t="s">
        <v>183</v>
      </c>
      <c r="B44" s="177"/>
      <c r="C44" s="161">
        <f>SUM(C43)</f>
        <v>0</v>
      </c>
      <c r="D44" s="184"/>
      <c r="E44" s="161">
        <f t="shared" ref="E44" si="0">SUM(E43)</f>
        <v>0</v>
      </c>
      <c r="F44" s="184"/>
      <c r="G44" s="161">
        <f t="shared" ref="G44" si="1">SUM(G43)</f>
        <v>0</v>
      </c>
      <c r="H44" s="184"/>
      <c r="I44" s="161">
        <f t="shared" ref="I44" si="2">SUM(I43)</f>
        <v>0</v>
      </c>
      <c r="J44" s="184"/>
      <c r="K44" s="161">
        <f t="shared" ref="K44" si="3">SUM(K43)</f>
        <v>-650000</v>
      </c>
      <c r="L44" s="184"/>
      <c r="M44" s="161">
        <f t="shared" ref="M44:O44" si="4">SUM(M43)</f>
        <v>0</v>
      </c>
      <c r="O44" s="161">
        <f t="shared" si="4"/>
        <v>-650000</v>
      </c>
    </row>
    <row r="45" spans="1:15" customFormat="1" ht="20.25" customHeight="1" x14ac:dyDescent="0.3">
      <c r="A45" s="78"/>
      <c r="B45" s="177"/>
      <c r="C45" s="184"/>
      <c r="D45" s="184"/>
      <c r="E45" s="184"/>
      <c r="F45" s="184"/>
      <c r="G45" s="184"/>
      <c r="H45" s="184"/>
      <c r="I45" s="184"/>
      <c r="J45" s="184"/>
      <c r="K45" s="184"/>
      <c r="L45" s="184"/>
      <c r="M45" s="184"/>
    </row>
    <row r="46" spans="1:15" s="65" customFormat="1" ht="20.25" customHeight="1" x14ac:dyDescent="0.3">
      <c r="A46" s="79" t="s">
        <v>53</v>
      </c>
      <c r="B46" s="24"/>
      <c r="C46" s="82"/>
      <c r="D46" s="82"/>
      <c r="E46" s="81"/>
      <c r="F46" s="82"/>
      <c r="G46" s="81"/>
      <c r="H46" s="82"/>
      <c r="I46" s="81"/>
      <c r="J46" s="82"/>
      <c r="K46" s="81"/>
      <c r="L46" s="82"/>
      <c r="M46" s="81"/>
      <c r="N46" s="82"/>
      <c r="O46" s="46"/>
    </row>
    <row r="47" spans="1:15" s="65" customFormat="1" ht="20.25" customHeight="1" x14ac:dyDescent="0.3">
      <c r="A47" t="s">
        <v>87</v>
      </c>
      <c r="B47" s="24"/>
      <c r="C47" s="81">
        <v>0</v>
      </c>
      <c r="D47" s="82"/>
      <c r="E47" s="81">
        <v>0</v>
      </c>
      <c r="F47" s="81"/>
      <c r="G47" s="81">
        <v>0</v>
      </c>
      <c r="H47" s="81"/>
      <c r="I47" s="81">
        <v>0</v>
      </c>
      <c r="J47" s="82"/>
      <c r="K47" s="82">
        <v>1099887</v>
      </c>
      <c r="L47" s="82"/>
      <c r="M47" s="81">
        <v>0</v>
      </c>
      <c r="N47" s="82"/>
      <c r="O47" s="46">
        <v>1099887</v>
      </c>
    </row>
    <row r="48" spans="1:15" ht="20.25" customHeight="1" x14ac:dyDescent="0.3">
      <c r="A48" s="83" t="s">
        <v>77</v>
      </c>
      <c r="B48" s="132">
        <v>6</v>
      </c>
      <c r="C48" s="149">
        <v>0</v>
      </c>
      <c r="D48" s="82"/>
      <c r="E48" s="149">
        <v>0</v>
      </c>
      <c r="F48" s="81"/>
      <c r="G48" s="149">
        <v>0</v>
      </c>
      <c r="H48" s="81"/>
      <c r="I48" s="149">
        <v>0</v>
      </c>
      <c r="J48" s="82"/>
      <c r="K48" s="149">
        <v>0</v>
      </c>
      <c r="L48" s="82"/>
      <c r="M48" s="185">
        <v>-5132</v>
      </c>
      <c r="N48" s="82"/>
      <c r="O48" s="46">
        <v>-5132</v>
      </c>
    </row>
    <row r="49" spans="1:15" ht="20.25" customHeight="1" x14ac:dyDescent="0.3">
      <c r="A49" s="79" t="s">
        <v>39</v>
      </c>
      <c r="C49" s="86">
        <f>SUM(C47:C48)</f>
        <v>0</v>
      </c>
      <c r="D49" s="87"/>
      <c r="E49" s="86">
        <f>SUM(E47:E48)</f>
        <v>0</v>
      </c>
      <c r="F49" s="87"/>
      <c r="G49" s="86">
        <f>SUM(G47:G48)</f>
        <v>0</v>
      </c>
      <c r="H49" s="87"/>
      <c r="I49" s="86">
        <f>SUM(I47:I48)</f>
        <v>0</v>
      </c>
      <c r="J49" s="87"/>
      <c r="K49" s="86">
        <f>SUM(K47:K48)</f>
        <v>1099887</v>
      </c>
      <c r="L49" s="87"/>
      <c r="M49" s="86">
        <f>SUM(M47:M48)</f>
        <v>-5132</v>
      </c>
      <c r="N49" s="87"/>
      <c r="O49" s="86">
        <f>SUM(O47:O48)</f>
        <v>1094755</v>
      </c>
    </row>
    <row r="50" spans="1:15" ht="20.25" customHeight="1" x14ac:dyDescent="0.3">
      <c r="C50" s="82"/>
      <c r="D50" s="82"/>
      <c r="E50" s="81"/>
      <c r="F50" s="82"/>
      <c r="G50" s="81"/>
      <c r="H50" s="82"/>
      <c r="I50" s="81"/>
      <c r="J50" s="82"/>
      <c r="K50" s="81"/>
      <c r="L50" s="82"/>
      <c r="M50" s="81"/>
      <c r="N50" s="82"/>
      <c r="O50" s="46"/>
    </row>
    <row r="51" spans="1:15" s="65" customFormat="1" ht="20.25" customHeight="1" thickBot="1" x14ac:dyDescent="0.35">
      <c r="A51" s="79" t="s">
        <v>203</v>
      </c>
      <c r="B51" s="61"/>
      <c r="C51" s="88">
        <f>SUM(C40,C49)</f>
        <v>1300000</v>
      </c>
      <c r="D51" s="87"/>
      <c r="E51" s="88">
        <f>SUM(E40,E49)</f>
        <v>3515423</v>
      </c>
      <c r="F51" s="87"/>
      <c r="G51" s="88">
        <f>SUM(G40,G49)</f>
        <v>56079</v>
      </c>
      <c r="H51" s="87"/>
      <c r="I51" s="88">
        <f>SUM(I40,I49)</f>
        <v>130000</v>
      </c>
      <c r="J51" s="87"/>
      <c r="K51" s="88">
        <f>SUM(K40+K44+K49)</f>
        <v>1347722</v>
      </c>
      <c r="L51" s="87"/>
      <c r="M51" s="88">
        <f>SUM(M40,M49)</f>
        <v>-62959</v>
      </c>
      <c r="N51" s="87"/>
      <c r="O51" s="88">
        <f>SUM(O40+O44+O49)</f>
        <v>6286265</v>
      </c>
    </row>
    <row r="52" spans="1:15" ht="20.25" customHeight="1" thickTop="1" x14ac:dyDescent="0.3"/>
    <row r="87" spans="3:7" ht="20.25" customHeight="1" x14ac:dyDescent="0.3">
      <c r="C87" s="73">
        <v>1300000</v>
      </c>
      <c r="G87" s="73">
        <v>1300000</v>
      </c>
    </row>
    <row r="90" spans="3:7" ht="20.25" customHeight="1" x14ac:dyDescent="0.3">
      <c r="C90" s="73">
        <v>1300000</v>
      </c>
      <c r="G90" s="73">
        <v>1300000</v>
      </c>
    </row>
    <row r="92" spans="3:7" ht="20.25" customHeight="1" x14ac:dyDescent="0.3">
      <c r="C92" s="73">
        <v>3515423</v>
      </c>
      <c r="G92" s="73">
        <v>3515423</v>
      </c>
    </row>
    <row r="94" spans="3:7" ht="20.25" customHeight="1" x14ac:dyDescent="0.3">
      <c r="C94" s="73">
        <v>56079</v>
      </c>
      <c r="G94" s="73">
        <v>56079</v>
      </c>
    </row>
    <row r="97" spans="3:7" ht="20.25" customHeight="1" x14ac:dyDescent="0.3">
      <c r="C97" s="73">
        <v>130000</v>
      </c>
      <c r="G97" s="73">
        <v>130000</v>
      </c>
    </row>
    <row r="98" spans="3:7" ht="20.25" customHeight="1" x14ac:dyDescent="0.3">
      <c r="C98" s="73">
        <v>1263571</v>
      </c>
      <c r="G98" s="73">
        <v>1221293</v>
      </c>
    </row>
    <row r="99" spans="3:7" ht="20.25" customHeight="1" x14ac:dyDescent="0.3">
      <c r="C99" s="73">
        <v>-54579</v>
      </c>
    </row>
  </sheetData>
  <mergeCells count="6">
    <mergeCell ref="C30:O30"/>
    <mergeCell ref="I32:K32"/>
    <mergeCell ref="C38:O38"/>
    <mergeCell ref="C4:O4"/>
    <mergeCell ref="I6:K6"/>
    <mergeCell ref="C12:O12"/>
  </mergeCells>
  <pageMargins left="0.7" right="0.7" top="0.48" bottom="0.5" header="0.5" footer="0.5"/>
  <pageSetup paperSize="9" scale="85" firstPageNumber="7" fitToHeight="0" orientation="landscape" useFirstPageNumber="1" r:id="rId1"/>
  <headerFooter alignWithMargins="0">
    <oddHeader xml:space="preserve">&amp;R&amp;"Arial Black,Bold"&amp;14 </oddHeader>
    <oddFooter>&amp;LThe accompanying notes form an integral part of the interim financial statements.
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CA388-27C0-40BA-9D28-5BF53D9629D1}">
  <sheetPr>
    <tabColor rgb="FF92D050"/>
  </sheetPr>
  <dimension ref="A1:N48"/>
  <sheetViews>
    <sheetView view="pageBreakPreview" topLeftCell="A34" zoomScale="90" zoomScaleNormal="87" zoomScaleSheetLayoutView="90" workbookViewId="0">
      <selection activeCell="O45" sqref="O45"/>
    </sheetView>
  </sheetViews>
  <sheetFormatPr defaultColWidth="9.1796875" defaultRowHeight="14" x14ac:dyDescent="0.3"/>
  <cols>
    <col min="1" max="1" width="51.6328125" customWidth="1"/>
    <col min="2" max="2" width="6.6328125" style="84" customWidth="1"/>
    <col min="3" max="3" width="14.6328125" customWidth="1"/>
    <col min="4" max="4" width="1.453125" customWidth="1"/>
    <col min="5" max="5" width="14.6328125" customWidth="1"/>
    <col min="6" max="6" width="1.453125" customWidth="1"/>
    <col min="7" max="7" width="14.6328125" customWidth="1"/>
    <col min="8" max="8" width="1.453125" customWidth="1"/>
    <col min="9" max="9" width="14.6328125" customWidth="1"/>
    <col min="10" max="10" width="1.453125" customWidth="1"/>
    <col min="11" max="11" width="14.6328125" customWidth="1"/>
    <col min="12" max="12" width="1.453125" customWidth="1"/>
    <col min="13" max="13" width="14.6328125" customWidth="1"/>
    <col min="14" max="14" width="14.1796875" customWidth="1"/>
  </cols>
  <sheetData>
    <row r="1" spans="1:13" s="53" customFormat="1" ht="16.5" customHeight="1" x14ac:dyDescent="0.4">
      <c r="A1" s="157" t="s">
        <v>74</v>
      </c>
      <c r="B1" s="157"/>
      <c r="C1" s="157"/>
      <c r="D1" s="157"/>
      <c r="E1" s="50"/>
      <c r="F1" s="157"/>
      <c r="G1" s="51"/>
      <c r="H1" s="157"/>
      <c r="I1" s="50"/>
      <c r="J1" s="157"/>
      <c r="K1" s="50"/>
      <c r="L1" s="157"/>
      <c r="M1" s="52"/>
    </row>
    <row r="2" spans="1:13" s="59" customFormat="1" ht="16.5" customHeight="1" x14ac:dyDescent="0.35">
      <c r="A2" s="176" t="s">
        <v>40</v>
      </c>
      <c r="B2" s="55"/>
      <c r="C2" s="56"/>
      <c r="D2" s="56"/>
      <c r="E2" s="56"/>
      <c r="F2" s="56"/>
      <c r="G2" s="57"/>
      <c r="H2" s="56"/>
      <c r="I2" s="56"/>
      <c r="J2" s="56"/>
      <c r="K2" s="56"/>
      <c r="L2" s="56"/>
      <c r="M2" s="58"/>
    </row>
    <row r="3" spans="1:13" ht="16.5" customHeight="1" x14ac:dyDescent="0.3">
      <c r="A3" s="78"/>
      <c r="B3" s="177"/>
      <c r="C3" s="178"/>
      <c r="D3" s="179"/>
      <c r="E3" s="180"/>
      <c r="F3" s="179"/>
      <c r="G3" s="180"/>
      <c r="H3" s="179"/>
      <c r="I3" s="180"/>
      <c r="J3" s="179"/>
      <c r="K3" s="180"/>
      <c r="L3" s="179"/>
    </row>
    <row r="4" spans="1:13" ht="16.5" customHeight="1" x14ac:dyDescent="0.3">
      <c r="A4" s="78"/>
      <c r="B4" s="177"/>
      <c r="C4" s="232" t="s">
        <v>54</v>
      </c>
      <c r="D4" s="232"/>
      <c r="E4" s="232"/>
      <c r="F4" s="232"/>
      <c r="G4" s="232"/>
      <c r="H4" s="232"/>
      <c r="I4" s="232"/>
      <c r="J4" s="232"/>
      <c r="K4" s="232"/>
      <c r="L4" s="232"/>
      <c r="M4" s="232"/>
    </row>
    <row r="5" spans="1:13" ht="16.5" customHeight="1" x14ac:dyDescent="0.3">
      <c r="A5" s="78"/>
      <c r="B5" s="177"/>
      <c r="C5" s="178"/>
      <c r="D5" s="179"/>
      <c r="E5" s="180"/>
      <c r="F5" s="179"/>
      <c r="G5" s="180"/>
      <c r="H5" s="179"/>
      <c r="I5" s="238" t="s">
        <v>42</v>
      </c>
      <c r="J5" s="238"/>
      <c r="K5" s="238"/>
      <c r="L5" s="179"/>
    </row>
    <row r="6" spans="1:13" ht="16.5" customHeight="1" x14ac:dyDescent="0.3">
      <c r="A6" s="78"/>
      <c r="B6" s="177"/>
      <c r="C6" s="178"/>
      <c r="D6" s="179"/>
      <c r="E6" s="71"/>
      <c r="F6" s="179"/>
      <c r="G6" s="180" t="s">
        <v>44</v>
      </c>
      <c r="H6" s="179"/>
      <c r="I6" s="180"/>
      <c r="J6" s="179"/>
      <c r="K6" s="180"/>
      <c r="L6" s="179"/>
    </row>
    <row r="7" spans="1:13" ht="16.5" customHeight="1" x14ac:dyDescent="0.3">
      <c r="A7" s="181"/>
      <c r="B7" s="172"/>
      <c r="C7" s="181" t="s">
        <v>96</v>
      </c>
      <c r="D7" s="71"/>
      <c r="E7" s="71" t="s">
        <v>76</v>
      </c>
      <c r="F7" s="71"/>
      <c r="G7" s="71" t="s">
        <v>45</v>
      </c>
      <c r="H7" s="71"/>
      <c r="I7" s="180"/>
      <c r="J7" s="71"/>
      <c r="K7" s="180"/>
      <c r="L7" s="71"/>
      <c r="M7" s="71"/>
    </row>
    <row r="8" spans="1:13" ht="16.5" customHeight="1" x14ac:dyDescent="0.3">
      <c r="A8" s="182"/>
      <c r="B8" s="172"/>
      <c r="C8" s="180" t="s">
        <v>95</v>
      </c>
      <c r="D8" s="71"/>
      <c r="E8" s="71" t="s">
        <v>97</v>
      </c>
      <c r="F8" s="71"/>
      <c r="G8" s="71" t="s">
        <v>46</v>
      </c>
      <c r="H8" s="71"/>
      <c r="I8" s="71" t="s">
        <v>47</v>
      </c>
      <c r="J8" s="71"/>
      <c r="K8" s="71"/>
      <c r="L8" s="71"/>
      <c r="M8" s="71" t="s">
        <v>48</v>
      </c>
    </row>
    <row r="9" spans="1:13" ht="16.5" customHeight="1" x14ac:dyDescent="0.3">
      <c r="A9" s="71"/>
      <c r="B9" s="24" t="s">
        <v>5</v>
      </c>
      <c r="C9" s="180" t="s">
        <v>49</v>
      </c>
      <c r="D9" s="180"/>
      <c r="E9" s="71" t="s">
        <v>98</v>
      </c>
      <c r="F9" s="180"/>
      <c r="G9" s="180" t="s">
        <v>31</v>
      </c>
      <c r="H9" s="180"/>
      <c r="I9" s="180" t="s">
        <v>50</v>
      </c>
      <c r="J9" s="180"/>
      <c r="K9" s="180" t="s">
        <v>51</v>
      </c>
      <c r="L9" s="180"/>
      <c r="M9" s="71" t="s">
        <v>52</v>
      </c>
    </row>
    <row r="10" spans="1:13" ht="16.5" customHeight="1" x14ac:dyDescent="0.3">
      <c r="C10" s="240" t="s">
        <v>7</v>
      </c>
      <c r="D10" s="240"/>
      <c r="E10" s="240"/>
      <c r="F10" s="240"/>
      <c r="G10" s="240"/>
      <c r="H10" s="240"/>
      <c r="I10" s="240"/>
      <c r="J10" s="240"/>
      <c r="K10" s="240"/>
      <c r="L10" s="240"/>
      <c r="M10" s="240"/>
    </row>
    <row r="11" spans="1:13" ht="16.5" customHeight="1" x14ac:dyDescent="0.3">
      <c r="A11" s="78" t="s">
        <v>200</v>
      </c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</row>
    <row r="12" spans="1:13" ht="16.5" customHeight="1" x14ac:dyDescent="0.3">
      <c r="A12" s="78" t="s">
        <v>144</v>
      </c>
      <c r="B12" s="177"/>
      <c r="C12" s="184">
        <v>1300000</v>
      </c>
      <c r="D12" s="184">
        <v>3515423</v>
      </c>
      <c r="E12" s="184">
        <v>3515423</v>
      </c>
      <c r="F12" s="184"/>
      <c r="G12" s="184">
        <v>56079</v>
      </c>
      <c r="H12" s="184"/>
      <c r="I12" s="184">
        <v>130000</v>
      </c>
      <c r="J12" s="184"/>
      <c r="K12" s="184">
        <v>1171046</v>
      </c>
      <c r="L12" s="184"/>
      <c r="M12" s="184">
        <f>C12+E12+G12+I12+K12</f>
        <v>6172548</v>
      </c>
    </row>
    <row r="13" spans="1:13" ht="16.5" customHeight="1" x14ac:dyDescent="0.3">
      <c r="A13" s="78"/>
      <c r="B13" s="177"/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184"/>
    </row>
    <row r="14" spans="1:13" ht="16.5" customHeight="1" x14ac:dyDescent="0.3">
      <c r="A14" s="78" t="s">
        <v>181</v>
      </c>
      <c r="B14" s="177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</row>
    <row r="15" spans="1:13" ht="16.5" customHeight="1" x14ac:dyDescent="0.3">
      <c r="A15" s="73" t="s">
        <v>182</v>
      </c>
      <c r="B15" s="12" t="s">
        <v>188</v>
      </c>
      <c r="C15" s="189">
        <v>0</v>
      </c>
      <c r="D15" s="185"/>
      <c r="E15" s="189">
        <v>0</v>
      </c>
      <c r="F15" s="185"/>
      <c r="G15" s="189">
        <v>0</v>
      </c>
      <c r="H15" s="185"/>
      <c r="I15" s="189">
        <v>0</v>
      </c>
      <c r="J15" s="185"/>
      <c r="K15" s="189">
        <v>-780000</v>
      </c>
      <c r="L15" s="185"/>
      <c r="M15" s="185">
        <f>SUM(C15:K15)</f>
        <v>-780000</v>
      </c>
    </row>
    <row r="16" spans="1:13" ht="16.5" customHeight="1" x14ac:dyDescent="0.3">
      <c r="A16" s="78" t="s">
        <v>183</v>
      </c>
      <c r="B16" s="177"/>
      <c r="C16" s="161">
        <f>SUM(C15)</f>
        <v>0</v>
      </c>
      <c r="D16" s="184"/>
      <c r="E16" s="161">
        <f t="shared" ref="E16" si="0">SUM(E15)</f>
        <v>0</v>
      </c>
      <c r="F16" s="184"/>
      <c r="G16" s="161">
        <f t="shared" ref="G16" si="1">SUM(G15)</f>
        <v>0</v>
      </c>
      <c r="H16" s="184"/>
      <c r="I16" s="161">
        <f t="shared" ref="I16" si="2">SUM(I15)</f>
        <v>0</v>
      </c>
      <c r="J16" s="184"/>
      <c r="K16" s="161">
        <f t="shared" ref="K16" si="3">SUM(K15)</f>
        <v>-780000</v>
      </c>
      <c r="L16" s="184"/>
      <c r="M16" s="161">
        <f t="shared" ref="M16" si="4">SUM(M15)</f>
        <v>-780000</v>
      </c>
    </row>
    <row r="17" spans="1:14" ht="16.5" customHeight="1" x14ac:dyDescent="0.3">
      <c r="A17" s="78"/>
      <c r="B17" s="177"/>
      <c r="C17" s="184"/>
      <c r="D17" s="184"/>
      <c r="E17" s="184"/>
      <c r="F17" s="184"/>
      <c r="G17" s="184"/>
      <c r="H17" s="184"/>
      <c r="I17" s="184"/>
      <c r="J17" s="184"/>
      <c r="K17" s="184"/>
      <c r="L17" s="184"/>
      <c r="M17" s="184"/>
    </row>
    <row r="18" spans="1:14" ht="16.5" customHeight="1" x14ac:dyDescent="0.3">
      <c r="A18" s="78" t="s">
        <v>53</v>
      </c>
      <c r="C18" s="133"/>
      <c r="D18" s="133"/>
      <c r="E18" s="185"/>
      <c r="F18" s="133"/>
      <c r="G18" s="185"/>
      <c r="H18" s="133"/>
      <c r="I18" s="185"/>
      <c r="J18" s="133"/>
      <c r="K18" s="185"/>
      <c r="L18" s="133"/>
      <c r="M18" s="185"/>
    </row>
    <row r="19" spans="1:14" ht="16.5" customHeight="1" x14ac:dyDescent="0.3">
      <c r="A19" t="s">
        <v>87</v>
      </c>
      <c r="C19" s="185" t="s">
        <v>129</v>
      </c>
      <c r="D19" s="133"/>
      <c r="E19" s="185" t="s">
        <v>129</v>
      </c>
      <c r="F19" s="133"/>
      <c r="G19" s="185" t="s">
        <v>129</v>
      </c>
      <c r="H19" s="133"/>
      <c r="I19" s="185" t="s">
        <v>129</v>
      </c>
      <c r="J19" s="133"/>
      <c r="K19" s="133">
        <f>'6'!I30</f>
        <v>813417</v>
      </c>
      <c r="L19" s="133"/>
      <c r="M19" s="185">
        <f>SUM(I19:K19)</f>
        <v>813417</v>
      </c>
    </row>
    <row r="20" spans="1:14" ht="16.5" hidden="1" customHeight="1" x14ac:dyDescent="0.3">
      <c r="A20" t="s">
        <v>77</v>
      </c>
      <c r="C20" s="185" t="s">
        <v>129</v>
      </c>
      <c r="D20" s="133"/>
      <c r="E20" s="185" t="s">
        <v>129</v>
      </c>
      <c r="F20" s="133"/>
      <c r="G20" s="185" t="s">
        <v>129</v>
      </c>
      <c r="H20" s="133"/>
      <c r="I20" s="185" t="s">
        <v>129</v>
      </c>
      <c r="J20" s="133"/>
      <c r="K20" s="185" t="s">
        <v>129</v>
      </c>
      <c r="L20" s="133"/>
      <c r="M20" s="185" t="s">
        <v>129</v>
      </c>
    </row>
    <row r="21" spans="1:14" ht="16.5" customHeight="1" x14ac:dyDescent="0.3">
      <c r="A21" s="78" t="s">
        <v>39</v>
      </c>
      <c r="C21" s="86">
        <f>SUM(C19:C20)</f>
        <v>0</v>
      </c>
      <c r="D21" s="135"/>
      <c r="E21" s="86">
        <f>SUM(E19:E20)</f>
        <v>0</v>
      </c>
      <c r="F21" s="135"/>
      <c r="G21" s="86">
        <f>SUM(G19:G20)</f>
        <v>0</v>
      </c>
      <c r="H21" s="135"/>
      <c r="I21" s="86">
        <f>SUM(I19:I20)</f>
        <v>0</v>
      </c>
      <c r="J21" s="135"/>
      <c r="K21" s="86">
        <f>SUM(K19:K20)</f>
        <v>813417</v>
      </c>
      <c r="L21" s="135"/>
      <c r="M21" s="86">
        <f>SUM(M19:M20)</f>
        <v>813417</v>
      </c>
    </row>
    <row r="22" spans="1:14" ht="16.5" customHeight="1" x14ac:dyDescent="0.3">
      <c r="C22" s="133"/>
      <c r="D22" s="133"/>
      <c r="E22" s="185"/>
      <c r="F22" s="133"/>
      <c r="G22" s="185"/>
      <c r="H22" s="133"/>
      <c r="I22" s="185"/>
      <c r="J22" s="133"/>
      <c r="K22" s="185"/>
      <c r="L22" s="133"/>
      <c r="M22" s="185"/>
    </row>
    <row r="23" spans="1:14" ht="16.5" customHeight="1" thickBot="1" x14ac:dyDescent="0.35">
      <c r="A23" s="78" t="s">
        <v>201</v>
      </c>
      <c r="B23" s="177"/>
      <c r="C23" s="88">
        <f>SUM(C12,C21)</f>
        <v>1300000</v>
      </c>
      <c r="D23" s="135"/>
      <c r="E23" s="88">
        <f>SUM(E12,E21)</f>
        <v>3515423</v>
      </c>
      <c r="F23" s="135"/>
      <c r="G23" s="88">
        <f>SUM(G12,G21)</f>
        <v>56079</v>
      </c>
      <c r="H23" s="135"/>
      <c r="I23" s="88">
        <f>SUM(I12,I21)</f>
        <v>130000</v>
      </c>
      <c r="J23" s="135"/>
      <c r="K23" s="88">
        <f>SUM(K12,K16,K21)</f>
        <v>1204463</v>
      </c>
      <c r="L23" s="135"/>
      <c r="M23" s="88">
        <f>SUM(M12,M16,M21)</f>
        <v>6205965</v>
      </c>
      <c r="N23" s="89"/>
    </row>
    <row r="24" spans="1:14" ht="16.5" customHeight="1" thickTop="1" x14ac:dyDescent="0.3"/>
    <row r="25" spans="1:14" s="53" customFormat="1" ht="16.5" customHeight="1" x14ac:dyDescent="0.4">
      <c r="A25" s="157" t="s">
        <v>74</v>
      </c>
      <c r="B25" s="157"/>
      <c r="C25" s="157"/>
      <c r="D25" s="157"/>
      <c r="E25" s="50"/>
      <c r="F25" s="157"/>
      <c r="G25" s="51"/>
      <c r="H25" s="157"/>
      <c r="I25" s="50"/>
      <c r="J25" s="157"/>
      <c r="K25" s="50"/>
      <c r="L25" s="157"/>
      <c r="M25" s="52"/>
    </row>
    <row r="26" spans="1:14" s="59" customFormat="1" ht="16.5" customHeight="1" x14ac:dyDescent="0.35">
      <c r="A26" s="176" t="s">
        <v>40</v>
      </c>
      <c r="B26" s="55"/>
      <c r="C26" s="56"/>
      <c r="D26" s="56"/>
      <c r="E26" s="56"/>
      <c r="F26" s="56"/>
      <c r="G26" s="57"/>
      <c r="H26" s="56"/>
      <c r="I26" s="56"/>
      <c r="J26" s="56"/>
      <c r="K26" s="56"/>
      <c r="L26" s="56"/>
      <c r="M26" s="58"/>
    </row>
    <row r="27" spans="1:14" ht="16.5" customHeight="1" x14ac:dyDescent="0.3">
      <c r="A27" s="78"/>
      <c r="B27" s="177"/>
      <c r="C27" s="178"/>
      <c r="D27" s="179"/>
      <c r="E27" s="180"/>
      <c r="F27" s="179"/>
      <c r="G27" s="180"/>
      <c r="H27" s="179"/>
      <c r="I27" s="180"/>
      <c r="J27" s="179"/>
      <c r="K27" s="180"/>
      <c r="L27" s="179"/>
    </row>
    <row r="28" spans="1:14" ht="16.5" customHeight="1" x14ac:dyDescent="0.3">
      <c r="A28" s="78"/>
      <c r="B28" s="177"/>
      <c r="C28" s="232" t="s">
        <v>54</v>
      </c>
      <c r="D28" s="232"/>
      <c r="E28" s="232"/>
      <c r="F28" s="232"/>
      <c r="G28" s="232"/>
      <c r="H28" s="232"/>
      <c r="I28" s="232"/>
      <c r="J28" s="232"/>
      <c r="K28" s="232"/>
      <c r="L28" s="232"/>
      <c r="M28" s="232"/>
    </row>
    <row r="29" spans="1:14" ht="16.5" customHeight="1" x14ac:dyDescent="0.3">
      <c r="A29" s="78"/>
      <c r="B29" s="177"/>
      <c r="C29" s="178"/>
      <c r="D29" s="179"/>
      <c r="E29" s="180"/>
      <c r="F29" s="179"/>
      <c r="G29" s="180"/>
      <c r="H29" s="179"/>
      <c r="I29" s="238" t="s">
        <v>42</v>
      </c>
      <c r="J29" s="238"/>
      <c r="K29" s="238"/>
      <c r="L29" s="179"/>
    </row>
    <row r="30" spans="1:14" ht="16.5" customHeight="1" x14ac:dyDescent="0.3">
      <c r="A30" s="78"/>
      <c r="B30" s="177"/>
      <c r="C30" s="178"/>
      <c r="D30" s="179"/>
      <c r="E30" s="71"/>
      <c r="F30" s="179"/>
      <c r="G30" s="180" t="s">
        <v>44</v>
      </c>
      <c r="H30" s="179"/>
      <c r="I30" s="180"/>
      <c r="J30" s="179"/>
      <c r="K30" s="180"/>
      <c r="L30" s="179"/>
    </row>
    <row r="31" spans="1:14" ht="16.5" customHeight="1" x14ac:dyDescent="0.3">
      <c r="A31" s="181"/>
      <c r="B31" s="172"/>
      <c r="C31" s="181" t="s">
        <v>96</v>
      </c>
      <c r="D31" s="71"/>
      <c r="E31" s="71" t="s">
        <v>76</v>
      </c>
      <c r="F31" s="71"/>
      <c r="G31" s="71" t="s">
        <v>45</v>
      </c>
      <c r="H31" s="71"/>
      <c r="I31" s="180"/>
      <c r="J31" s="71"/>
      <c r="K31" s="180"/>
      <c r="L31" s="71"/>
      <c r="M31" s="71"/>
    </row>
    <row r="32" spans="1:14" ht="16.5" customHeight="1" x14ac:dyDescent="0.3">
      <c r="A32" s="182"/>
      <c r="B32" s="172"/>
      <c r="C32" s="180" t="s">
        <v>95</v>
      </c>
      <c r="D32" s="71"/>
      <c r="E32" s="71" t="s">
        <v>97</v>
      </c>
      <c r="F32" s="71"/>
      <c r="G32" s="71" t="s">
        <v>46</v>
      </c>
      <c r="H32" s="71"/>
      <c r="I32" s="71" t="s">
        <v>47</v>
      </c>
      <c r="J32" s="71"/>
      <c r="K32" s="71"/>
      <c r="L32" s="71"/>
      <c r="M32" s="71" t="s">
        <v>48</v>
      </c>
    </row>
    <row r="33" spans="1:14" ht="16.5" customHeight="1" x14ac:dyDescent="0.3">
      <c r="A33" s="71"/>
      <c r="B33" s="24" t="s">
        <v>5</v>
      </c>
      <c r="C33" s="180" t="s">
        <v>49</v>
      </c>
      <c r="D33" s="180"/>
      <c r="E33" s="71" t="s">
        <v>98</v>
      </c>
      <c r="F33" s="180"/>
      <c r="G33" s="180" t="s">
        <v>31</v>
      </c>
      <c r="H33" s="180"/>
      <c r="I33" s="180" t="s">
        <v>50</v>
      </c>
      <c r="J33" s="180"/>
      <c r="K33" s="180" t="s">
        <v>51</v>
      </c>
      <c r="L33" s="180"/>
      <c r="M33" s="71" t="s">
        <v>52</v>
      </c>
    </row>
    <row r="34" spans="1:14" ht="16.5" customHeight="1" x14ac:dyDescent="0.3">
      <c r="C34" s="240" t="s">
        <v>7</v>
      </c>
      <c r="D34" s="240"/>
      <c r="E34" s="240"/>
      <c r="F34" s="240"/>
      <c r="G34" s="240"/>
      <c r="H34" s="240"/>
      <c r="I34" s="240"/>
      <c r="J34" s="240"/>
      <c r="K34" s="240"/>
      <c r="L34" s="240"/>
      <c r="M34" s="240"/>
    </row>
    <row r="35" spans="1:14" ht="16.5" customHeight="1" x14ac:dyDescent="0.3">
      <c r="A35" s="78" t="s">
        <v>202</v>
      </c>
      <c r="C35" s="183"/>
      <c r="D35" s="183"/>
      <c r="E35" s="183"/>
      <c r="F35" s="183"/>
      <c r="G35" s="183"/>
      <c r="H35" s="183"/>
      <c r="I35" s="183"/>
      <c r="J35" s="183"/>
      <c r="K35" s="183"/>
      <c r="L35" s="183"/>
      <c r="M35" s="183"/>
    </row>
    <row r="36" spans="1:14" ht="16.5" customHeight="1" x14ac:dyDescent="0.3">
      <c r="A36" s="78" t="s">
        <v>167</v>
      </c>
      <c r="B36" s="177"/>
      <c r="C36" s="184">
        <v>1300000</v>
      </c>
      <c r="D36" s="184"/>
      <c r="E36" s="184">
        <v>3515423</v>
      </c>
      <c r="F36" s="184"/>
      <c r="G36" s="184">
        <v>56079</v>
      </c>
      <c r="H36" s="184"/>
      <c r="I36" s="184">
        <v>130000</v>
      </c>
      <c r="J36" s="184"/>
      <c r="K36" s="184">
        <v>867045</v>
      </c>
      <c r="L36" s="184"/>
      <c r="M36" s="184">
        <f>C36+E36+G36+I36+K36</f>
        <v>5868547</v>
      </c>
    </row>
    <row r="37" spans="1:14" ht="16.5" customHeight="1" x14ac:dyDescent="0.3">
      <c r="A37" s="78"/>
      <c r="B37" s="177"/>
      <c r="C37" s="184"/>
      <c r="D37" s="184"/>
      <c r="E37" s="184"/>
      <c r="F37" s="184"/>
      <c r="G37" s="184"/>
      <c r="H37" s="184"/>
      <c r="I37" s="184"/>
      <c r="J37" s="184"/>
      <c r="K37" s="184"/>
      <c r="L37" s="184"/>
      <c r="M37" s="184"/>
    </row>
    <row r="38" spans="1:14" ht="16.5" customHeight="1" x14ac:dyDescent="0.3">
      <c r="A38" s="78" t="s">
        <v>181</v>
      </c>
      <c r="B38" s="177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</row>
    <row r="39" spans="1:14" ht="16.5" customHeight="1" x14ac:dyDescent="0.3">
      <c r="A39" s="73" t="s">
        <v>182</v>
      </c>
      <c r="B39" s="12" t="s">
        <v>188</v>
      </c>
      <c r="C39" s="189">
        <v>0</v>
      </c>
      <c r="D39" s="185"/>
      <c r="E39" s="189">
        <v>0</v>
      </c>
      <c r="F39" s="185"/>
      <c r="G39" s="189">
        <v>0</v>
      </c>
      <c r="H39" s="185"/>
      <c r="I39" s="189">
        <v>0</v>
      </c>
      <c r="J39" s="185"/>
      <c r="K39" s="185">
        <v>-650000</v>
      </c>
      <c r="L39" s="185"/>
      <c r="M39" s="185">
        <v>-650000</v>
      </c>
    </row>
    <row r="40" spans="1:14" ht="16.5" customHeight="1" x14ac:dyDescent="0.3">
      <c r="A40" s="78" t="s">
        <v>183</v>
      </c>
      <c r="B40" s="177"/>
      <c r="C40" s="161">
        <f>SUM(C39)</f>
        <v>0</v>
      </c>
      <c r="D40" s="184"/>
      <c r="E40" s="161">
        <f t="shared" ref="E40" si="5">SUM(E39)</f>
        <v>0</v>
      </c>
      <c r="F40" s="184"/>
      <c r="G40" s="161">
        <f t="shared" ref="G40" si="6">SUM(G39)</f>
        <v>0</v>
      </c>
      <c r="H40" s="184"/>
      <c r="I40" s="161">
        <f t="shared" ref="I40" si="7">SUM(I39)</f>
        <v>0</v>
      </c>
      <c r="J40" s="184"/>
      <c r="K40" s="161">
        <f t="shared" ref="K40" si="8">SUM(K39)</f>
        <v>-650000</v>
      </c>
      <c r="L40" s="184"/>
      <c r="M40" s="161">
        <f t="shared" ref="M40" si="9">SUM(M39)</f>
        <v>-650000</v>
      </c>
    </row>
    <row r="41" spans="1:14" ht="16.5" customHeight="1" x14ac:dyDescent="0.3">
      <c r="A41" s="78"/>
      <c r="B41" s="177"/>
      <c r="C41" s="184"/>
      <c r="D41" s="184"/>
      <c r="E41" s="184"/>
      <c r="F41" s="184"/>
      <c r="G41" s="184"/>
      <c r="H41" s="184"/>
      <c r="I41" s="184"/>
      <c r="J41" s="184"/>
      <c r="K41" s="184"/>
      <c r="L41" s="184"/>
      <c r="M41" s="184"/>
    </row>
    <row r="42" spans="1:14" ht="16.5" customHeight="1" x14ac:dyDescent="0.3">
      <c r="A42" s="78" t="s">
        <v>53</v>
      </c>
      <c r="C42" s="133"/>
      <c r="D42" s="133"/>
      <c r="E42" s="185"/>
      <c r="F42" s="133"/>
      <c r="G42" s="185"/>
      <c r="H42" s="133"/>
      <c r="I42" s="185"/>
      <c r="J42" s="133"/>
      <c r="K42" s="185"/>
      <c r="L42" s="133"/>
      <c r="M42" s="185"/>
    </row>
    <row r="43" spans="1:14" ht="16.5" customHeight="1" x14ac:dyDescent="0.3">
      <c r="A43" t="s">
        <v>87</v>
      </c>
      <c r="C43" s="185">
        <v>0</v>
      </c>
      <c r="D43" s="133"/>
      <c r="E43" s="185">
        <v>0</v>
      </c>
      <c r="F43" s="133"/>
      <c r="G43" s="185">
        <v>0</v>
      </c>
      <c r="H43" s="133"/>
      <c r="I43" s="185">
        <v>0</v>
      </c>
      <c r="J43" s="133"/>
      <c r="K43" s="185">
        <f>'6'!G30</f>
        <v>1086284</v>
      </c>
      <c r="L43" s="133"/>
      <c r="M43" s="185">
        <f>C43+E43+G43+I43+K43</f>
        <v>1086284</v>
      </c>
    </row>
    <row r="44" spans="1:14" ht="16.5" hidden="1" customHeight="1" x14ac:dyDescent="0.3">
      <c r="A44" t="s">
        <v>77</v>
      </c>
      <c r="C44" s="185">
        <v>0</v>
      </c>
      <c r="D44" s="133"/>
      <c r="E44" s="185">
        <v>0</v>
      </c>
      <c r="F44" s="133"/>
      <c r="G44" s="185">
        <v>0</v>
      </c>
      <c r="H44" s="133"/>
      <c r="I44" s="185">
        <v>0</v>
      </c>
      <c r="J44" s="133"/>
      <c r="K44" s="185">
        <v>0</v>
      </c>
      <c r="L44" s="133"/>
      <c r="M44" s="185">
        <f>C44+E44+G44+I44+K44</f>
        <v>0</v>
      </c>
    </row>
    <row r="45" spans="1:14" ht="16.5" customHeight="1" x14ac:dyDescent="0.3">
      <c r="A45" s="78" t="s">
        <v>39</v>
      </c>
      <c r="C45" s="86">
        <f>SUM(C43:C44)</f>
        <v>0</v>
      </c>
      <c r="D45" s="135"/>
      <c r="E45" s="86">
        <f>SUM(E43:E44)</f>
        <v>0</v>
      </c>
      <c r="F45" s="135"/>
      <c r="G45" s="86">
        <f>SUM(G43:G44)</f>
        <v>0</v>
      </c>
      <c r="H45" s="135"/>
      <c r="I45" s="86">
        <f>SUM(I43:I44)</f>
        <v>0</v>
      </c>
      <c r="J45" s="135"/>
      <c r="K45" s="86">
        <f>SUM(K43:K44)</f>
        <v>1086284</v>
      </c>
      <c r="L45" s="135"/>
      <c r="M45" s="86">
        <f>SUM(M43:M44)</f>
        <v>1086284</v>
      </c>
    </row>
    <row r="46" spans="1:14" ht="16.5" customHeight="1" x14ac:dyDescent="0.3">
      <c r="C46" s="133"/>
      <c r="D46" s="133"/>
      <c r="E46" s="185"/>
      <c r="F46" s="133"/>
      <c r="G46" s="185"/>
      <c r="H46" s="133"/>
      <c r="I46" s="185"/>
      <c r="J46" s="133"/>
      <c r="K46" s="185"/>
      <c r="L46" s="133"/>
      <c r="M46" s="185"/>
    </row>
    <row r="47" spans="1:14" ht="16.5" customHeight="1" thickBot="1" x14ac:dyDescent="0.35">
      <c r="A47" s="78" t="s">
        <v>203</v>
      </c>
      <c r="B47" s="177"/>
      <c r="C47" s="88">
        <f>SUM(C36,C45)</f>
        <v>1300000</v>
      </c>
      <c r="D47" s="135"/>
      <c r="E47" s="88">
        <f>SUM(E36,E45)</f>
        <v>3515423</v>
      </c>
      <c r="F47" s="135"/>
      <c r="G47" s="88">
        <f>SUM(G36,G45)</f>
        <v>56079</v>
      </c>
      <c r="H47" s="135"/>
      <c r="I47" s="88">
        <f>SUM(I36,I45)</f>
        <v>130000</v>
      </c>
      <c r="J47" s="135"/>
      <c r="K47" s="88">
        <f>SUM(K36,K40,K45)</f>
        <v>1303329</v>
      </c>
      <c r="L47" s="135"/>
      <c r="M47" s="88">
        <f>SUM(M36,M40,M45)</f>
        <v>6304831</v>
      </c>
      <c r="N47" s="89"/>
    </row>
    <row r="48" spans="1:14" ht="16.5" customHeight="1" thickTop="1" x14ac:dyDescent="0.3"/>
  </sheetData>
  <mergeCells count="6">
    <mergeCell ref="C34:M34"/>
    <mergeCell ref="C4:M4"/>
    <mergeCell ref="I5:K5"/>
    <mergeCell ref="C10:M10"/>
    <mergeCell ref="C28:M28"/>
    <mergeCell ref="I29:K29"/>
  </mergeCells>
  <pageMargins left="0.7" right="0.7" top="0.48" bottom="0.5" header="0.5" footer="0.5"/>
  <pageSetup paperSize="9" scale="87" firstPageNumber="9" orientation="landscape" useFirstPageNumber="1" r:id="rId1"/>
  <headerFooter>
    <oddFooter>&amp;LThe accompanying notes form an integral part of the interim financial statements.
&amp;C&amp;P</oddFooter>
  </headerFooter>
  <rowBreaks count="2" manualBreakCount="2">
    <brk id="24" max="16383" man="1"/>
    <brk id="48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32" transitionEvaluation="1" transitionEntry="1">
    <tabColor theme="0"/>
  </sheetPr>
  <dimension ref="A1:N150"/>
  <sheetViews>
    <sheetView tabSelected="1" view="pageBreakPreview" topLeftCell="A32" zoomScale="78" zoomScaleNormal="75" zoomScaleSheetLayoutView="78" workbookViewId="0">
      <selection activeCell="N74" sqref="N74"/>
    </sheetView>
  </sheetViews>
  <sheetFormatPr defaultColWidth="9.81640625" defaultRowHeight="20.25" customHeight="1" x14ac:dyDescent="0.3"/>
  <cols>
    <col min="1" max="1" width="50.36328125" style="11" customWidth="1"/>
    <col min="2" max="2" width="7.90625" style="12" customWidth="1"/>
    <col min="3" max="3" width="1.1796875" style="12" customWidth="1"/>
    <col min="4" max="4" width="12.08984375" style="13" customWidth="1"/>
    <col min="5" max="5" width="1.1796875" style="12" customWidth="1"/>
    <col min="6" max="6" width="12.08984375" style="13" customWidth="1"/>
    <col min="7" max="7" width="1.1796875" style="6" customWidth="1"/>
    <col min="8" max="8" width="12.08984375" style="13" customWidth="1"/>
    <col min="9" max="9" width="1.1796875" style="6" customWidth="1"/>
    <col min="10" max="10" width="12.08984375" style="13" customWidth="1"/>
    <col min="11" max="11" width="11.26953125" style="6" customWidth="1"/>
    <col min="12" max="12" width="11.1796875" style="6" bestFit="1" customWidth="1"/>
    <col min="13" max="13" width="2.1796875" style="6" customWidth="1"/>
    <col min="14" max="14" width="11.1796875" style="6" bestFit="1" customWidth="1"/>
    <col min="15" max="16384" width="9.81640625" style="6"/>
  </cols>
  <sheetData>
    <row r="1" spans="1:10" s="2" customFormat="1" ht="20.25" customHeight="1" x14ac:dyDescent="0.4">
      <c r="A1" s="1" t="s">
        <v>74</v>
      </c>
      <c r="B1" s="90"/>
      <c r="C1" s="90"/>
      <c r="D1" s="1"/>
      <c r="E1" s="90"/>
      <c r="F1" s="1"/>
      <c r="G1" s="1"/>
      <c r="H1" s="1"/>
      <c r="I1" s="1"/>
      <c r="J1" s="1"/>
    </row>
    <row r="2" spans="1:10" s="3" customFormat="1" ht="20.25" customHeight="1" x14ac:dyDescent="0.35">
      <c r="A2" s="36" t="s">
        <v>55</v>
      </c>
      <c r="B2" s="91"/>
      <c r="C2" s="91"/>
      <c r="D2" s="38"/>
      <c r="E2" s="91"/>
      <c r="F2" s="38"/>
      <c r="G2" s="37"/>
      <c r="H2" s="38"/>
      <c r="I2" s="37"/>
      <c r="J2" s="38"/>
    </row>
    <row r="3" spans="1:10" ht="5" customHeight="1" x14ac:dyDescent="0.3">
      <c r="A3" s="92"/>
      <c r="B3" s="93"/>
      <c r="C3" s="93"/>
      <c r="E3" s="93"/>
      <c r="H3" s="94"/>
      <c r="I3" s="95"/>
      <c r="J3" s="94"/>
    </row>
    <row r="4" spans="1:10" ht="19.5" customHeight="1" x14ac:dyDescent="0.3">
      <c r="A4" s="4"/>
      <c r="B4" s="4"/>
      <c r="C4" s="4"/>
      <c r="D4" s="234" t="s">
        <v>70</v>
      </c>
      <c r="E4" s="234"/>
      <c r="F4" s="234"/>
      <c r="G4" s="206"/>
      <c r="H4" s="234" t="s">
        <v>71</v>
      </c>
      <c r="I4" s="234"/>
      <c r="J4" s="234"/>
    </row>
    <row r="5" spans="1:10" ht="19.5" customHeight="1" x14ac:dyDescent="0.3">
      <c r="A5" s="4"/>
      <c r="B5" s="4"/>
      <c r="C5" s="4"/>
      <c r="D5" s="234" t="s">
        <v>2</v>
      </c>
      <c r="E5" s="234"/>
      <c r="F5" s="234"/>
      <c r="G5" s="206"/>
      <c r="H5" s="234" t="s">
        <v>2</v>
      </c>
      <c r="I5" s="234"/>
      <c r="J5" s="234"/>
    </row>
    <row r="6" spans="1:10" ht="19.5" customHeight="1" x14ac:dyDescent="0.3">
      <c r="A6" s="4"/>
      <c r="B6" s="4"/>
      <c r="C6" s="4"/>
      <c r="D6" s="235" t="s">
        <v>199</v>
      </c>
      <c r="E6" s="235"/>
      <c r="F6" s="235"/>
      <c r="G6" s="207"/>
      <c r="H6" s="235" t="s">
        <v>199</v>
      </c>
      <c r="I6" s="235"/>
      <c r="J6" s="235"/>
    </row>
    <row r="7" spans="1:10" ht="19.5" customHeight="1" x14ac:dyDescent="0.3">
      <c r="A7" s="7"/>
      <c r="B7" s="7"/>
      <c r="C7" s="7"/>
      <c r="D7" s="236" t="s">
        <v>198</v>
      </c>
      <c r="E7" s="241"/>
      <c r="F7" s="241"/>
      <c r="G7" s="208"/>
      <c r="H7" s="236" t="s">
        <v>198</v>
      </c>
      <c r="I7" s="241"/>
      <c r="J7" s="241"/>
    </row>
    <row r="8" spans="1:10" ht="19.5" customHeight="1" x14ac:dyDescent="0.3">
      <c r="B8" s="205" t="s">
        <v>5</v>
      </c>
      <c r="C8" s="205"/>
      <c r="D8" s="208">
        <v>2024</v>
      </c>
      <c r="E8" s="210"/>
      <c r="F8" s="208">
        <v>2023</v>
      </c>
      <c r="G8" s="211"/>
      <c r="H8" s="208">
        <v>2024</v>
      </c>
      <c r="I8" s="210"/>
      <c r="J8" s="208">
        <v>2023</v>
      </c>
    </row>
    <row r="9" spans="1:10" ht="16.5" customHeight="1" x14ac:dyDescent="0.3">
      <c r="A9" s="209"/>
      <c r="B9" s="31"/>
      <c r="C9" s="31"/>
      <c r="D9" s="233" t="s">
        <v>7</v>
      </c>
      <c r="E9" s="233"/>
      <c r="F9" s="233"/>
      <c r="G9" s="233"/>
      <c r="H9" s="233"/>
      <c r="I9" s="233"/>
      <c r="J9" s="233"/>
    </row>
    <row r="10" spans="1:10" ht="21.5" customHeight="1" x14ac:dyDescent="0.3">
      <c r="A10" s="97" t="s">
        <v>56</v>
      </c>
      <c r="B10" s="31"/>
      <c r="C10" s="31"/>
      <c r="D10" s="205"/>
      <c r="E10" s="31"/>
      <c r="F10" s="205"/>
      <c r="G10" s="205"/>
      <c r="H10" s="205"/>
      <c r="I10" s="205"/>
      <c r="J10" s="205"/>
    </row>
    <row r="11" spans="1:10" ht="21" customHeight="1" x14ac:dyDescent="0.3">
      <c r="A11" s="14" t="s">
        <v>107</v>
      </c>
      <c r="D11" s="20">
        <f>'6'!C30</f>
        <v>1099887</v>
      </c>
      <c r="F11" s="20">
        <f>'6'!E30</f>
        <v>805302</v>
      </c>
      <c r="G11" s="15"/>
      <c r="H11" s="20">
        <f>'6'!G30</f>
        <v>1086284</v>
      </c>
      <c r="I11" s="15"/>
      <c r="J11" s="20">
        <f>'6'!I30</f>
        <v>813417</v>
      </c>
    </row>
    <row r="12" spans="1:10" ht="19.5" customHeight="1" x14ac:dyDescent="0.3">
      <c r="A12" s="98" t="s">
        <v>149</v>
      </c>
      <c r="B12" s="205"/>
      <c r="C12" s="205"/>
      <c r="D12" s="20"/>
      <c r="E12" s="205"/>
      <c r="F12" s="20"/>
      <c r="G12" s="15"/>
      <c r="H12" s="20"/>
      <c r="I12" s="15"/>
      <c r="J12" s="20"/>
    </row>
    <row r="13" spans="1:10" ht="20" customHeight="1" x14ac:dyDescent="0.3">
      <c r="A13" s="216" t="s">
        <v>134</v>
      </c>
      <c r="B13" s="113"/>
      <c r="C13" s="113"/>
      <c r="D13" s="214">
        <v>270174</v>
      </c>
      <c r="E13" s="205"/>
      <c r="F13" s="20">
        <v>203311</v>
      </c>
      <c r="G13" s="25"/>
      <c r="H13" s="214">
        <v>270174</v>
      </c>
      <c r="I13" s="25"/>
      <c r="J13" s="22">
        <v>203311</v>
      </c>
    </row>
    <row r="14" spans="1:10" ht="20" customHeight="1" x14ac:dyDescent="0.3">
      <c r="A14" s="11" t="s">
        <v>36</v>
      </c>
      <c r="B14" s="113"/>
      <c r="C14" s="113"/>
      <c r="D14" s="214">
        <v>1175</v>
      </c>
      <c r="E14" s="205"/>
      <c r="F14" s="22">
        <v>1392</v>
      </c>
      <c r="G14" s="25"/>
      <c r="H14" s="214">
        <v>1175</v>
      </c>
      <c r="I14" s="25"/>
      <c r="J14" s="99">
        <v>1392</v>
      </c>
    </row>
    <row r="15" spans="1:10" ht="20" customHeight="1" x14ac:dyDescent="0.3">
      <c r="A15" s="11" t="s">
        <v>57</v>
      </c>
      <c r="B15" s="205"/>
      <c r="C15" s="205"/>
      <c r="D15" s="214">
        <v>427855</v>
      </c>
      <c r="E15" s="205"/>
      <c r="F15" s="99">
        <v>423640</v>
      </c>
      <c r="G15" s="25"/>
      <c r="H15" s="214">
        <v>427855</v>
      </c>
      <c r="I15" s="25"/>
      <c r="J15" s="22">
        <v>423640</v>
      </c>
    </row>
    <row r="16" spans="1:10" ht="20" customHeight="1" x14ac:dyDescent="0.3">
      <c r="A16" s="11" t="s">
        <v>85</v>
      </c>
      <c r="B16" s="205"/>
      <c r="C16" s="205"/>
      <c r="D16" s="214">
        <v>1462</v>
      </c>
      <c r="E16" s="205"/>
      <c r="F16" s="22">
        <v>1459</v>
      </c>
      <c r="G16" s="25"/>
      <c r="H16" s="214">
        <v>1462</v>
      </c>
      <c r="I16" s="25"/>
      <c r="J16" s="22">
        <v>1459</v>
      </c>
    </row>
    <row r="17" spans="1:10" ht="19.5" hidden="1" customHeight="1" x14ac:dyDescent="0.3">
      <c r="A17" s="11" t="s">
        <v>168</v>
      </c>
      <c r="B17" s="205"/>
      <c r="C17" s="205"/>
      <c r="D17" s="214"/>
      <c r="E17" s="205"/>
      <c r="F17" s="22"/>
      <c r="G17" s="25"/>
      <c r="H17" s="214"/>
      <c r="I17" s="25"/>
      <c r="J17" s="22"/>
    </row>
    <row r="18" spans="1:10" ht="19.5" customHeight="1" x14ac:dyDescent="0.3">
      <c r="A18" s="11" t="s">
        <v>169</v>
      </c>
      <c r="B18" s="205"/>
      <c r="C18" s="205"/>
      <c r="D18" s="214">
        <v>-1919</v>
      </c>
      <c r="E18" s="205"/>
      <c r="F18" s="22">
        <v>0</v>
      </c>
      <c r="G18" s="25"/>
      <c r="H18" s="214">
        <v>-1919</v>
      </c>
      <c r="I18" s="25"/>
      <c r="J18" s="22">
        <v>0</v>
      </c>
    </row>
    <row r="19" spans="1:10" ht="20.25" hidden="1" customHeight="1" x14ac:dyDescent="0.3">
      <c r="A19" s="11" t="s">
        <v>67</v>
      </c>
      <c r="B19" s="205"/>
      <c r="C19" s="205"/>
      <c r="D19" s="214"/>
      <c r="E19" s="205"/>
      <c r="F19" s="22"/>
      <c r="G19" s="25"/>
      <c r="H19" s="214"/>
      <c r="I19" s="25"/>
      <c r="J19" s="22"/>
    </row>
    <row r="20" spans="1:10" ht="20.25" hidden="1" customHeight="1" x14ac:dyDescent="0.3">
      <c r="A20" s="11" t="s">
        <v>68</v>
      </c>
      <c r="B20" s="205"/>
      <c r="C20" s="205"/>
      <c r="D20" s="214"/>
      <c r="E20" s="205"/>
      <c r="F20" s="22"/>
      <c r="G20" s="25"/>
      <c r="H20" s="214"/>
      <c r="I20" s="25"/>
      <c r="J20" s="22"/>
    </row>
    <row r="21" spans="1:10" ht="19.5" hidden="1" customHeight="1" x14ac:dyDescent="0.3">
      <c r="A21" s="114" t="s">
        <v>147</v>
      </c>
      <c r="B21" s="118" t="s">
        <v>174</v>
      </c>
      <c r="C21" s="118"/>
      <c r="D21" s="214"/>
      <c r="E21" s="205"/>
      <c r="F21" s="99"/>
      <c r="G21" s="25"/>
      <c r="H21" s="214"/>
      <c r="I21" s="25"/>
      <c r="J21" s="99"/>
    </row>
    <row r="22" spans="1:10" ht="19.5" hidden="1" customHeight="1" x14ac:dyDescent="0.3">
      <c r="A22" s="114" t="s">
        <v>184</v>
      </c>
      <c r="B22" s="118"/>
      <c r="C22" s="118"/>
      <c r="D22" s="214"/>
      <c r="E22" s="205"/>
      <c r="F22" s="99"/>
      <c r="G22" s="25"/>
      <c r="H22" s="214"/>
      <c r="I22" s="25"/>
      <c r="J22" s="99"/>
    </row>
    <row r="23" spans="1:10" ht="19.5" hidden="1" customHeight="1" x14ac:dyDescent="0.3">
      <c r="A23" s="114" t="s">
        <v>185</v>
      </c>
      <c r="B23" s="118"/>
      <c r="C23" s="118"/>
      <c r="D23" s="199"/>
      <c r="E23" s="205"/>
      <c r="F23" s="99"/>
      <c r="G23" s="25"/>
      <c r="H23" s="199"/>
      <c r="I23" s="25"/>
      <c r="J23" s="99"/>
    </row>
    <row r="24" spans="1:10" ht="20.5" hidden="1" customHeight="1" x14ac:dyDescent="0.3">
      <c r="A24" s="11" t="s">
        <v>130</v>
      </c>
      <c r="B24" s="118"/>
      <c r="C24" s="118"/>
      <c r="D24" s="214"/>
      <c r="E24" s="205"/>
      <c r="F24" s="22">
        <v>0</v>
      </c>
      <c r="G24" s="25"/>
      <c r="H24" s="214"/>
      <c r="I24" s="25"/>
      <c r="J24" s="22">
        <v>0</v>
      </c>
    </row>
    <row r="25" spans="1:10" ht="20.5" customHeight="1" x14ac:dyDescent="0.3">
      <c r="A25" s="114" t="s">
        <v>135</v>
      </c>
      <c r="B25" s="205"/>
      <c r="C25" s="205"/>
      <c r="D25" s="106"/>
      <c r="E25" s="205"/>
      <c r="F25" s="22"/>
      <c r="G25" s="25"/>
      <c r="H25" s="22"/>
      <c r="I25" s="25"/>
      <c r="J25" s="22"/>
    </row>
    <row r="26" spans="1:10" ht="20.5" customHeight="1" x14ac:dyDescent="0.3">
      <c r="A26" s="11" t="s">
        <v>136</v>
      </c>
      <c r="B26" s="113">
        <v>6</v>
      </c>
      <c r="C26" s="113"/>
      <c r="D26" s="99">
        <v>0</v>
      </c>
      <c r="E26" s="205"/>
      <c r="F26" s="99">
        <v>0</v>
      </c>
      <c r="G26" s="25"/>
      <c r="H26" s="22">
        <v>0</v>
      </c>
      <c r="I26" s="25"/>
      <c r="J26" s="22">
        <v>-20157</v>
      </c>
    </row>
    <row r="27" spans="1:10" ht="20.5" customHeight="1" x14ac:dyDescent="0.3">
      <c r="A27" s="186" t="s">
        <v>79</v>
      </c>
      <c r="B27" s="113"/>
      <c r="C27" s="113"/>
      <c r="D27" s="214">
        <v>4616</v>
      </c>
      <c r="E27" s="205"/>
      <c r="F27" s="199">
        <v>4384</v>
      </c>
      <c r="G27" s="222"/>
      <c r="H27" s="214">
        <v>4616</v>
      </c>
      <c r="I27" s="25"/>
      <c r="J27" s="99">
        <v>4384</v>
      </c>
    </row>
    <row r="28" spans="1:10" ht="20.5" customHeight="1" x14ac:dyDescent="0.3">
      <c r="A28" s="11" t="s">
        <v>206</v>
      </c>
      <c r="B28" s="113"/>
      <c r="C28" s="113"/>
      <c r="D28" s="214">
        <v>-19856</v>
      </c>
      <c r="E28" s="205"/>
      <c r="F28" s="199">
        <v>-915</v>
      </c>
      <c r="G28" s="222"/>
      <c r="H28" s="214">
        <v>-19856</v>
      </c>
      <c r="I28" s="25"/>
      <c r="J28" s="99">
        <v>-915</v>
      </c>
    </row>
    <row r="29" spans="1:10" ht="20.5" customHeight="1" x14ac:dyDescent="0.3">
      <c r="A29" s="114" t="s">
        <v>145</v>
      </c>
      <c r="B29" s="113">
        <v>10</v>
      </c>
      <c r="C29" s="113"/>
      <c r="D29" s="214">
        <v>-1789</v>
      </c>
      <c r="E29" s="205"/>
      <c r="F29" s="106">
        <v>-2302</v>
      </c>
      <c r="G29" s="222"/>
      <c r="H29" s="214">
        <v>-1789</v>
      </c>
      <c r="I29" s="25"/>
      <c r="J29" s="22">
        <v>-2302</v>
      </c>
    </row>
    <row r="30" spans="1:10" ht="20.5" customHeight="1" x14ac:dyDescent="0.3">
      <c r="A30" s="6" t="s">
        <v>125</v>
      </c>
      <c r="B30" s="113"/>
      <c r="C30" s="113"/>
      <c r="D30" s="214">
        <v>-7953</v>
      </c>
      <c r="E30" s="205"/>
      <c r="F30" s="199">
        <v>-5535</v>
      </c>
      <c r="G30" s="222"/>
      <c r="H30" s="214">
        <v>-7953</v>
      </c>
      <c r="I30" s="25"/>
      <c r="J30" s="99">
        <v>-5535</v>
      </c>
    </row>
    <row r="31" spans="1:10" ht="20.5" customHeight="1" x14ac:dyDescent="0.3">
      <c r="A31" s="216" t="s">
        <v>120</v>
      </c>
      <c r="B31" s="6"/>
      <c r="C31" s="6"/>
      <c r="E31" s="6"/>
      <c r="F31" s="6"/>
    </row>
    <row r="32" spans="1:10" ht="20.5" customHeight="1" x14ac:dyDescent="0.3">
      <c r="A32" s="11" t="s">
        <v>108</v>
      </c>
      <c r="B32" s="113">
        <v>6</v>
      </c>
      <c r="C32" s="113"/>
      <c r="D32" s="214">
        <v>-13682</v>
      </c>
      <c r="E32" s="205"/>
      <c r="F32" s="106">
        <v>-12122</v>
      </c>
      <c r="G32" s="222"/>
      <c r="H32" s="106">
        <v>0</v>
      </c>
      <c r="I32" s="25"/>
      <c r="J32" s="22">
        <v>0</v>
      </c>
    </row>
    <row r="33" spans="1:11" ht="20.5" customHeight="1" x14ac:dyDescent="0.3">
      <c r="A33" s="103" t="s">
        <v>81</v>
      </c>
      <c r="B33" s="113"/>
      <c r="C33" s="113"/>
      <c r="D33" s="214">
        <v>3399</v>
      </c>
      <c r="E33" s="205"/>
      <c r="F33" s="199">
        <v>5437</v>
      </c>
      <c r="G33" s="222"/>
      <c r="H33" s="214">
        <v>3399</v>
      </c>
      <c r="I33" s="25"/>
      <c r="J33" s="22">
        <v>5437</v>
      </c>
    </row>
    <row r="34" spans="1:11" ht="20.5" customHeight="1" x14ac:dyDescent="0.3">
      <c r="A34" s="186" t="s">
        <v>194</v>
      </c>
      <c r="B34" s="113"/>
      <c r="C34" s="113"/>
      <c r="D34" s="199">
        <v>-21</v>
      </c>
      <c r="E34" s="205"/>
      <c r="F34" s="199">
        <v>1623</v>
      </c>
      <c r="G34" s="222"/>
      <c r="H34" s="199">
        <v>-21</v>
      </c>
      <c r="I34" s="25"/>
      <c r="J34" s="99">
        <v>1623</v>
      </c>
    </row>
    <row r="35" spans="1:11" ht="20.5" customHeight="1" x14ac:dyDescent="0.3">
      <c r="A35" s="6" t="s">
        <v>195</v>
      </c>
      <c r="B35" s="113"/>
      <c r="C35" s="113"/>
      <c r="D35" s="199"/>
      <c r="E35" s="205"/>
      <c r="F35" s="199"/>
      <c r="G35" s="222"/>
      <c r="H35" s="199"/>
      <c r="I35" s="25"/>
      <c r="J35" s="99"/>
    </row>
    <row r="36" spans="1:11" ht="20.5" customHeight="1" x14ac:dyDescent="0.3">
      <c r="A36" s="6" t="s">
        <v>152</v>
      </c>
      <c r="B36" s="113"/>
      <c r="C36" s="113"/>
      <c r="D36" s="214">
        <v>-32873</v>
      </c>
      <c r="E36" s="205"/>
      <c r="F36" s="199">
        <v>0</v>
      </c>
      <c r="G36" s="222"/>
      <c r="H36" s="214">
        <v>-32873</v>
      </c>
      <c r="I36" s="25"/>
      <c r="J36" s="99">
        <v>0</v>
      </c>
    </row>
    <row r="37" spans="1:11" ht="20.5" customHeight="1" x14ac:dyDescent="0.3">
      <c r="A37" s="29" t="s">
        <v>78</v>
      </c>
      <c r="B37" s="113"/>
      <c r="C37" s="113"/>
      <c r="D37" s="223">
        <v>-10716</v>
      </c>
      <c r="E37" s="205"/>
      <c r="F37" s="223">
        <v>-2566</v>
      </c>
      <c r="G37" s="222"/>
      <c r="H37" s="223">
        <v>-10715</v>
      </c>
      <c r="I37" s="25"/>
      <c r="J37" s="150">
        <v>-2565</v>
      </c>
    </row>
    <row r="38" spans="1:11" ht="20.25" hidden="1" customHeight="1" x14ac:dyDescent="0.3">
      <c r="A38" s="11" t="s">
        <v>58</v>
      </c>
      <c r="B38" s="113"/>
      <c r="C38" s="113"/>
      <c r="D38" s="199"/>
      <c r="E38" s="205"/>
      <c r="F38" s="199"/>
      <c r="G38" s="222"/>
      <c r="H38" s="199"/>
      <c r="I38" s="25"/>
      <c r="J38" s="99"/>
    </row>
    <row r="39" spans="1:11" ht="20.25" hidden="1" customHeight="1" x14ac:dyDescent="0.3">
      <c r="A39" s="186" t="s">
        <v>82</v>
      </c>
      <c r="B39" s="113"/>
      <c r="C39" s="113"/>
      <c r="D39" s="199"/>
      <c r="E39" s="205"/>
      <c r="F39" s="199"/>
      <c r="G39" s="222"/>
      <c r="H39" s="199"/>
      <c r="I39" s="25"/>
      <c r="J39" s="99"/>
    </row>
    <row r="40" spans="1:11" ht="19.5" customHeight="1" x14ac:dyDescent="0.3">
      <c r="B40" s="113"/>
      <c r="C40" s="113"/>
      <c r="D40" s="224">
        <f>SUM(D11:D39)</f>
        <v>1719759</v>
      </c>
      <c r="E40" s="205"/>
      <c r="F40" s="224">
        <f>SUM(F11:F39)</f>
        <v>1423108</v>
      </c>
      <c r="G40" s="224"/>
      <c r="H40" s="224">
        <f>SUM(H11:H39)</f>
        <v>1719839</v>
      </c>
      <c r="I40" s="15"/>
      <c r="J40" s="15">
        <f>SUM(J11:J39)</f>
        <v>1423189</v>
      </c>
    </row>
    <row r="41" spans="1:11" ht="22" customHeight="1" x14ac:dyDescent="0.3">
      <c r="A41" s="98" t="s">
        <v>59</v>
      </c>
      <c r="B41" s="113"/>
      <c r="C41" s="113"/>
      <c r="D41" s="224"/>
      <c r="E41" s="205"/>
      <c r="F41" s="224"/>
      <c r="G41" s="224"/>
      <c r="H41" s="224"/>
      <c r="I41" s="15"/>
      <c r="J41" s="15"/>
    </row>
    <row r="42" spans="1:11" ht="20" customHeight="1" x14ac:dyDescent="0.3">
      <c r="A42" s="11" t="s">
        <v>10</v>
      </c>
      <c r="B42" s="113"/>
      <c r="C42" s="113"/>
      <c r="D42" s="214">
        <v>-92845</v>
      </c>
      <c r="E42" s="205"/>
      <c r="F42" s="106">
        <v>-240503</v>
      </c>
      <c r="G42" s="222"/>
      <c r="H42" s="214">
        <v>-92845</v>
      </c>
      <c r="I42" s="25"/>
      <c r="J42" s="22">
        <v>-240503</v>
      </c>
    </row>
    <row r="43" spans="1:11" ht="20" customHeight="1" x14ac:dyDescent="0.3">
      <c r="A43" s="11" t="s">
        <v>72</v>
      </c>
      <c r="B43" s="113"/>
      <c r="C43" s="113"/>
      <c r="D43" s="214">
        <v>-59413</v>
      </c>
      <c r="E43" s="205"/>
      <c r="F43" s="106">
        <v>-3665</v>
      </c>
      <c r="G43" s="222"/>
      <c r="H43" s="214">
        <v>-59413</v>
      </c>
      <c r="I43" s="25"/>
      <c r="J43" s="22">
        <v>-3665</v>
      </c>
    </row>
    <row r="44" spans="1:11" ht="20" customHeight="1" x14ac:dyDescent="0.3">
      <c r="A44" s="11" t="s">
        <v>11</v>
      </c>
      <c r="B44" s="113"/>
      <c r="C44" s="113"/>
      <c r="D44" s="214">
        <v>-225016</v>
      </c>
      <c r="E44" s="205"/>
      <c r="F44" s="106">
        <v>106886</v>
      </c>
      <c r="G44" s="222"/>
      <c r="H44" s="214">
        <v>-225016</v>
      </c>
      <c r="I44" s="25"/>
      <c r="J44" s="22">
        <v>106886</v>
      </c>
      <c r="K44" s="13"/>
    </row>
    <row r="45" spans="1:11" ht="20" customHeight="1" x14ac:dyDescent="0.3">
      <c r="A45" s="11" t="s">
        <v>126</v>
      </c>
      <c r="B45" s="113"/>
      <c r="C45" s="113"/>
      <c r="D45" s="214">
        <v>19</v>
      </c>
      <c r="E45" s="205"/>
      <c r="F45" s="106">
        <v>-24</v>
      </c>
      <c r="G45" s="222"/>
      <c r="H45" s="214">
        <v>19</v>
      </c>
      <c r="I45" s="25"/>
      <c r="J45" s="22">
        <v>-24</v>
      </c>
      <c r="K45" s="13"/>
    </row>
    <row r="46" spans="1:11" ht="19.5" hidden="1" customHeight="1" x14ac:dyDescent="0.3">
      <c r="A46" s="11" t="s">
        <v>73</v>
      </c>
      <c r="B46" s="113"/>
      <c r="C46" s="113"/>
      <c r="D46" s="214"/>
      <c r="E46" s="205"/>
      <c r="F46" s="106"/>
      <c r="G46" s="222"/>
      <c r="H46" s="214"/>
      <c r="I46" s="25"/>
      <c r="J46" s="22"/>
      <c r="K46" s="13"/>
    </row>
    <row r="47" spans="1:11" s="73" customFormat="1" ht="20.5" customHeight="1" x14ac:dyDescent="0.3">
      <c r="A47" s="217" t="s">
        <v>13</v>
      </c>
      <c r="B47" s="132"/>
      <c r="C47" s="132"/>
      <c r="D47" s="225"/>
      <c r="E47" s="132"/>
      <c r="F47" s="225"/>
      <c r="G47" s="226"/>
      <c r="H47" s="225"/>
      <c r="I47" s="213"/>
      <c r="J47" s="151"/>
    </row>
    <row r="48" spans="1:11" s="73" customFormat="1" ht="20.5" customHeight="1" x14ac:dyDescent="0.3">
      <c r="A48" s="73" t="s">
        <v>152</v>
      </c>
      <c r="B48" s="132"/>
      <c r="C48" s="132"/>
      <c r="D48" s="214">
        <v>1147</v>
      </c>
      <c r="E48" s="132"/>
      <c r="F48" s="106">
        <v>0</v>
      </c>
      <c r="G48" s="226"/>
      <c r="H48" s="214">
        <v>1147</v>
      </c>
      <c r="I48" s="213"/>
      <c r="J48" s="22">
        <v>0</v>
      </c>
    </row>
    <row r="49" spans="1:10" ht="20.5" customHeight="1" x14ac:dyDescent="0.3">
      <c r="A49" s="11" t="s">
        <v>19</v>
      </c>
      <c r="B49" s="113"/>
      <c r="C49" s="113"/>
      <c r="D49" s="106">
        <v>0</v>
      </c>
      <c r="E49" s="205"/>
      <c r="F49" s="106">
        <v>10</v>
      </c>
      <c r="G49" s="222"/>
      <c r="H49" s="106">
        <v>0</v>
      </c>
      <c r="I49" s="205"/>
      <c r="J49" s="22">
        <v>10</v>
      </c>
    </row>
    <row r="50" spans="1:10" ht="20.5" customHeight="1" x14ac:dyDescent="0.4">
      <c r="A50" s="11" t="s">
        <v>88</v>
      </c>
      <c r="B50" s="113"/>
      <c r="C50" s="113"/>
      <c r="D50" s="214">
        <v>12053</v>
      </c>
      <c r="E50" s="168"/>
      <c r="F50" s="214">
        <v>166724</v>
      </c>
      <c r="G50" s="214"/>
      <c r="H50" s="214">
        <v>12053</v>
      </c>
      <c r="I50" s="218"/>
      <c r="J50" s="214">
        <v>166724</v>
      </c>
    </row>
    <row r="51" spans="1:10" ht="20.5" customHeight="1" x14ac:dyDescent="0.3">
      <c r="A51" s="11" t="s">
        <v>24</v>
      </c>
      <c r="B51" s="113"/>
      <c r="C51" s="113"/>
      <c r="D51" s="214">
        <v>-36941</v>
      </c>
      <c r="E51" s="205"/>
      <c r="F51" s="106">
        <v>-18350</v>
      </c>
      <c r="G51" s="222"/>
      <c r="H51" s="214">
        <v>-36941</v>
      </c>
      <c r="I51" s="25"/>
      <c r="J51" s="22">
        <v>-18350</v>
      </c>
    </row>
    <row r="52" spans="1:10" ht="20.5" customHeight="1" x14ac:dyDescent="0.3">
      <c r="A52" s="11" t="s">
        <v>26</v>
      </c>
      <c r="B52" s="113"/>
      <c r="C52" s="113"/>
      <c r="D52" s="214">
        <v>-35422</v>
      </c>
      <c r="E52" s="205"/>
      <c r="F52" s="199">
        <v>19601</v>
      </c>
      <c r="G52" s="222"/>
      <c r="H52" s="214">
        <v>-35397</v>
      </c>
      <c r="I52" s="25"/>
      <c r="J52" s="99">
        <v>19626</v>
      </c>
    </row>
    <row r="53" spans="1:10" ht="20.5" customHeight="1" x14ac:dyDescent="0.4">
      <c r="A53" s="11" t="s">
        <v>178</v>
      </c>
      <c r="B53" s="113"/>
      <c r="C53" s="113"/>
      <c r="D53" s="223">
        <v>-3982</v>
      </c>
      <c r="E53" s="168"/>
      <c r="F53" s="223">
        <v>0</v>
      </c>
      <c r="G53" s="226"/>
      <c r="H53" s="223">
        <v>-3982</v>
      </c>
      <c r="I53" s="218"/>
      <c r="J53" s="223">
        <v>0</v>
      </c>
    </row>
    <row r="54" spans="1:10" ht="20.5" customHeight="1" x14ac:dyDescent="0.3">
      <c r="A54" s="11" t="s">
        <v>150</v>
      </c>
      <c r="B54" s="113"/>
      <c r="C54" s="113"/>
      <c r="D54" s="106">
        <f>SUM(D40:D53)</f>
        <v>1279359</v>
      </c>
      <c r="E54" s="205"/>
      <c r="F54" s="106">
        <f>SUM(F40:F53)</f>
        <v>1453787</v>
      </c>
      <c r="G54" s="222"/>
      <c r="H54" s="106">
        <f>SUM(H40:H53)</f>
        <v>1279464</v>
      </c>
      <c r="I54" s="25"/>
      <c r="J54" s="22">
        <f>SUM(J40:J53)</f>
        <v>1453893</v>
      </c>
    </row>
    <row r="55" spans="1:10" ht="20.5" customHeight="1" x14ac:dyDescent="0.4">
      <c r="A55" s="11" t="s">
        <v>124</v>
      </c>
      <c r="B55" s="113"/>
      <c r="C55" s="113"/>
      <c r="D55" s="223">
        <v>-332218</v>
      </c>
      <c r="E55" s="168"/>
      <c r="F55" s="223">
        <v>-201732</v>
      </c>
      <c r="G55" s="226"/>
      <c r="H55" s="223">
        <v>-332218</v>
      </c>
      <c r="I55" s="218"/>
      <c r="J55" s="223">
        <v>-201732</v>
      </c>
    </row>
    <row r="56" spans="1:10" ht="20.5" customHeight="1" x14ac:dyDescent="0.3">
      <c r="A56" s="16" t="s">
        <v>110</v>
      </c>
      <c r="B56" s="113"/>
      <c r="C56" s="113"/>
      <c r="D56" s="17">
        <f>SUM(D54:D55)</f>
        <v>947141</v>
      </c>
      <c r="E56" s="205"/>
      <c r="F56" s="17">
        <f>SUM(F54:F55)</f>
        <v>1252055</v>
      </c>
      <c r="G56" s="19"/>
      <c r="H56" s="17">
        <f>SUM(H54:H55)</f>
        <v>947246</v>
      </c>
      <c r="I56" s="19"/>
      <c r="J56" s="17">
        <f>SUM(J54:J55)</f>
        <v>1252161</v>
      </c>
    </row>
    <row r="57" spans="1:10" ht="19.5" customHeight="1" x14ac:dyDescent="0.3">
      <c r="A57" s="16"/>
      <c r="B57" s="113"/>
      <c r="C57" s="113"/>
      <c r="D57" s="19"/>
      <c r="E57" s="205"/>
      <c r="F57" s="19"/>
      <c r="G57" s="19"/>
      <c r="H57" s="19"/>
      <c r="I57" s="19"/>
      <c r="J57" s="19"/>
    </row>
    <row r="58" spans="1:10" ht="19.5" customHeight="1" x14ac:dyDescent="0.3">
      <c r="A58" s="16"/>
      <c r="B58" s="113"/>
      <c r="C58" s="113"/>
      <c r="D58" s="19"/>
      <c r="E58" s="205"/>
      <c r="F58" s="19"/>
      <c r="G58" s="19"/>
      <c r="H58" s="19"/>
      <c r="I58" s="19"/>
      <c r="J58" s="19"/>
    </row>
    <row r="59" spans="1:10" ht="20.25" customHeight="1" x14ac:dyDescent="0.3">
      <c r="B59" s="205"/>
      <c r="C59" s="205"/>
      <c r="D59" s="28"/>
      <c r="E59" s="205"/>
      <c r="F59" s="28"/>
      <c r="G59" s="28"/>
      <c r="H59" s="28"/>
      <c r="I59" s="28"/>
      <c r="J59" s="28"/>
    </row>
    <row r="60" spans="1:10" s="2" customFormat="1" ht="20.25" customHeight="1" x14ac:dyDescent="0.4">
      <c r="A60" s="1" t="s">
        <v>74</v>
      </c>
      <c r="B60" s="90"/>
      <c r="C60" s="90"/>
      <c r="D60" s="1"/>
      <c r="E60" s="90"/>
      <c r="F60" s="1"/>
      <c r="G60" s="1"/>
      <c r="H60" s="1"/>
      <c r="I60" s="1"/>
      <c r="J60" s="1"/>
    </row>
    <row r="61" spans="1:10" s="3" customFormat="1" ht="20.25" customHeight="1" x14ac:dyDescent="0.35">
      <c r="A61" s="36" t="s">
        <v>55</v>
      </c>
      <c r="B61" s="91"/>
      <c r="C61" s="91"/>
      <c r="D61" s="38"/>
      <c r="E61" s="91"/>
      <c r="F61" s="38"/>
      <c r="G61" s="37"/>
      <c r="H61" s="38"/>
      <c r="I61" s="37"/>
      <c r="J61" s="38"/>
    </row>
    <row r="62" spans="1:10" s="3" customFormat="1" ht="5" customHeight="1" x14ac:dyDescent="0.35">
      <c r="A62" s="36"/>
      <c r="B62" s="91"/>
      <c r="C62" s="91"/>
      <c r="D62" s="38"/>
      <c r="E62" s="91"/>
      <c r="F62" s="38"/>
      <c r="G62" s="37"/>
      <c r="H62" s="38"/>
      <c r="I62" s="37"/>
      <c r="J62" s="38"/>
    </row>
    <row r="63" spans="1:10" ht="20.25" customHeight="1" x14ac:dyDescent="0.3">
      <c r="A63" s="4"/>
      <c r="B63" s="4"/>
      <c r="C63" s="4"/>
      <c r="D63" s="234" t="s">
        <v>70</v>
      </c>
      <c r="E63" s="234"/>
      <c r="F63" s="234"/>
      <c r="G63" s="206"/>
      <c r="H63" s="234" t="s">
        <v>71</v>
      </c>
      <c r="I63" s="234"/>
      <c r="J63" s="234"/>
    </row>
    <row r="64" spans="1:10" ht="20.25" customHeight="1" x14ac:dyDescent="0.3">
      <c r="A64" s="4"/>
      <c r="B64" s="4"/>
      <c r="C64" s="4"/>
      <c r="D64" s="234" t="s">
        <v>2</v>
      </c>
      <c r="E64" s="234"/>
      <c r="F64" s="234"/>
      <c r="G64" s="206"/>
      <c r="H64" s="234" t="s">
        <v>2</v>
      </c>
      <c r="I64" s="234"/>
      <c r="J64" s="234"/>
    </row>
    <row r="65" spans="1:10" ht="20.25" customHeight="1" x14ac:dyDescent="0.3">
      <c r="A65" s="4"/>
      <c r="B65" s="4"/>
      <c r="C65" s="4"/>
      <c r="D65" s="235" t="s">
        <v>199</v>
      </c>
      <c r="E65" s="235"/>
      <c r="F65" s="235"/>
      <c r="G65" s="207"/>
      <c r="H65" s="235" t="s">
        <v>199</v>
      </c>
      <c r="I65" s="235"/>
      <c r="J65" s="235"/>
    </row>
    <row r="66" spans="1:10" ht="20.25" customHeight="1" x14ac:dyDescent="0.3">
      <c r="A66" s="7"/>
      <c r="B66" s="7"/>
      <c r="C66" s="7"/>
      <c r="D66" s="236" t="s">
        <v>198</v>
      </c>
      <c r="E66" s="241"/>
      <c r="F66" s="241"/>
      <c r="G66" s="208"/>
      <c r="H66" s="236" t="s">
        <v>198</v>
      </c>
      <c r="I66" s="241"/>
      <c r="J66" s="241"/>
    </row>
    <row r="67" spans="1:10" ht="20.25" customHeight="1" x14ac:dyDescent="0.3">
      <c r="B67" s="205" t="s">
        <v>5</v>
      </c>
      <c r="C67" s="205"/>
      <c r="D67" s="208">
        <v>2024</v>
      </c>
      <c r="E67" s="210"/>
      <c r="F67" s="208">
        <v>2023</v>
      </c>
      <c r="G67" s="211"/>
      <c r="H67" s="208">
        <v>2024</v>
      </c>
      <c r="I67" s="210"/>
      <c r="J67" s="208">
        <v>2023</v>
      </c>
    </row>
    <row r="68" spans="1:10" ht="16.5" customHeight="1" x14ac:dyDescent="0.3">
      <c r="A68" s="209"/>
      <c r="B68" s="31"/>
      <c r="C68" s="31"/>
      <c r="D68" s="233" t="s">
        <v>7</v>
      </c>
      <c r="E68" s="233"/>
      <c r="F68" s="233"/>
      <c r="G68" s="233"/>
      <c r="H68" s="233"/>
      <c r="I68" s="233"/>
      <c r="J68" s="233"/>
    </row>
    <row r="69" spans="1:10" s="26" customFormat="1" ht="20.5" customHeight="1" x14ac:dyDescent="0.3">
      <c r="A69" s="97" t="s">
        <v>60</v>
      </c>
      <c r="B69" s="31"/>
      <c r="C69" s="31"/>
      <c r="D69" s="100"/>
      <c r="E69" s="31"/>
      <c r="F69" s="100"/>
      <c r="G69" s="100"/>
      <c r="H69" s="100"/>
      <c r="I69" s="100"/>
      <c r="J69" s="100"/>
    </row>
    <row r="70" spans="1:10" s="26" customFormat="1" ht="20.25" customHeight="1" x14ac:dyDescent="0.3">
      <c r="A70" s="29" t="s">
        <v>121</v>
      </c>
      <c r="B70" s="31"/>
      <c r="C70" s="31"/>
      <c r="D70" s="213">
        <v>3160000</v>
      </c>
      <c r="E70" s="31"/>
      <c r="F70" s="22">
        <v>2892643</v>
      </c>
      <c r="G70" s="25"/>
      <c r="H70" s="214">
        <v>3160000</v>
      </c>
      <c r="I70" s="25"/>
      <c r="J70" s="22">
        <v>2892643</v>
      </c>
    </row>
    <row r="71" spans="1:10" s="26" customFormat="1" ht="20.25" customHeight="1" x14ac:dyDescent="0.3">
      <c r="A71" s="29" t="s">
        <v>122</v>
      </c>
      <c r="B71" s="118">
        <v>10</v>
      </c>
      <c r="C71" s="118"/>
      <c r="D71" s="213">
        <v>-3100000</v>
      </c>
      <c r="E71" s="31"/>
      <c r="F71" s="22">
        <v>-3250000</v>
      </c>
      <c r="G71" s="25"/>
      <c r="H71" s="214">
        <v>-3100000</v>
      </c>
      <c r="I71" s="25"/>
      <c r="J71" s="99">
        <v>-3250000</v>
      </c>
    </row>
    <row r="72" spans="1:10" s="26" customFormat="1" ht="20.25" customHeight="1" x14ac:dyDescent="0.3">
      <c r="A72" s="103" t="s">
        <v>196</v>
      </c>
      <c r="B72" s="118"/>
      <c r="C72" s="118"/>
      <c r="D72" s="213"/>
      <c r="E72" s="31"/>
      <c r="F72" s="22"/>
      <c r="G72" s="25"/>
      <c r="H72" s="214"/>
      <c r="I72" s="25"/>
      <c r="J72" s="99"/>
    </row>
    <row r="73" spans="1:10" s="26" customFormat="1" ht="20.25" customHeight="1" x14ac:dyDescent="0.3">
      <c r="A73" s="73" t="s">
        <v>152</v>
      </c>
      <c r="B73" s="118"/>
      <c r="C73" s="113"/>
      <c r="D73" s="213">
        <v>39591</v>
      </c>
      <c r="E73" s="205"/>
      <c r="F73" s="22">
        <v>0</v>
      </c>
      <c r="G73" s="25"/>
      <c r="H73" s="214">
        <v>39591</v>
      </c>
      <c r="I73" s="25"/>
      <c r="J73" s="22">
        <v>0</v>
      </c>
    </row>
    <row r="74" spans="1:10" s="26" customFormat="1" ht="20.25" customHeight="1" x14ac:dyDescent="0.3">
      <c r="A74" s="103" t="s">
        <v>197</v>
      </c>
      <c r="B74" s="113">
        <v>4</v>
      </c>
      <c r="C74" s="118"/>
      <c r="D74" s="213">
        <v>46300</v>
      </c>
      <c r="E74" s="31"/>
      <c r="F74" s="22">
        <v>0</v>
      </c>
      <c r="G74" s="25"/>
      <c r="H74" s="214">
        <v>46300</v>
      </c>
      <c r="I74" s="25"/>
      <c r="J74" s="99">
        <v>0</v>
      </c>
    </row>
    <row r="75" spans="1:10" s="26" customFormat="1" ht="20.25" customHeight="1" x14ac:dyDescent="0.3">
      <c r="A75" s="29" t="s">
        <v>170</v>
      </c>
      <c r="B75" s="118"/>
      <c r="C75" s="118"/>
      <c r="D75" s="213"/>
      <c r="E75" s="31"/>
      <c r="G75" s="25"/>
      <c r="H75" s="214"/>
      <c r="I75" s="25"/>
      <c r="J75" s="99"/>
    </row>
    <row r="76" spans="1:10" s="26" customFormat="1" ht="20.25" customHeight="1" x14ac:dyDescent="0.3">
      <c r="A76" s="29" t="s">
        <v>131</v>
      </c>
      <c r="B76" s="118">
        <v>6</v>
      </c>
      <c r="C76" s="118"/>
      <c r="D76" s="213">
        <v>77343</v>
      </c>
      <c r="E76" s="31"/>
      <c r="F76" s="22">
        <v>0</v>
      </c>
      <c r="G76" s="25"/>
      <c r="H76" s="214">
        <v>77343</v>
      </c>
      <c r="I76" s="25"/>
      <c r="J76" s="99">
        <v>0</v>
      </c>
    </row>
    <row r="77" spans="1:10" s="26" customFormat="1" ht="20.25" hidden="1" customHeight="1" x14ac:dyDescent="0.3">
      <c r="A77" s="26" t="s">
        <v>132</v>
      </c>
      <c r="C77" s="118"/>
      <c r="D77" s="213"/>
      <c r="E77" s="31"/>
      <c r="F77" s="22">
        <v>0</v>
      </c>
      <c r="G77" s="25"/>
      <c r="H77" s="214"/>
      <c r="I77" s="25"/>
      <c r="J77" s="99">
        <v>0</v>
      </c>
    </row>
    <row r="78" spans="1:10" s="26" customFormat="1" ht="20.25" hidden="1" customHeight="1" x14ac:dyDescent="0.3">
      <c r="A78" s="29" t="s">
        <v>132</v>
      </c>
      <c r="B78" s="31" t="s">
        <v>186</v>
      </c>
      <c r="C78" s="31"/>
      <c r="D78" s="213"/>
      <c r="E78" s="31"/>
      <c r="F78" s="99"/>
      <c r="G78" s="25"/>
      <c r="H78" s="199"/>
      <c r="I78" s="25"/>
      <c r="J78" s="99"/>
    </row>
    <row r="79" spans="1:10" s="26" customFormat="1" ht="20.25" customHeight="1" x14ac:dyDescent="0.3">
      <c r="A79" s="103" t="s">
        <v>204</v>
      </c>
      <c r="B79" s="31"/>
      <c r="C79" s="31"/>
      <c r="D79" s="213">
        <v>58</v>
      </c>
      <c r="E79" s="31"/>
      <c r="F79" s="99">
        <v>0</v>
      </c>
      <c r="G79" s="25"/>
      <c r="H79" s="199">
        <v>58</v>
      </c>
      <c r="I79" s="25"/>
      <c r="J79" s="99">
        <v>0</v>
      </c>
    </row>
    <row r="80" spans="1:10" s="26" customFormat="1" ht="20.25" customHeight="1" x14ac:dyDescent="0.3">
      <c r="A80" s="29" t="s">
        <v>112</v>
      </c>
      <c r="B80" s="31"/>
      <c r="C80" s="31"/>
      <c r="D80" s="214">
        <v>-259701</v>
      </c>
      <c r="E80" s="31"/>
      <c r="F80" s="22">
        <v>-56992</v>
      </c>
      <c r="G80" s="25"/>
      <c r="H80" s="214">
        <v>-259701</v>
      </c>
      <c r="I80" s="25"/>
      <c r="J80" s="22">
        <v>-56992</v>
      </c>
    </row>
    <row r="81" spans="1:10" s="26" customFormat="1" ht="20.25" customHeight="1" x14ac:dyDescent="0.3">
      <c r="A81" s="29" t="s">
        <v>189</v>
      </c>
      <c r="B81" s="31"/>
      <c r="C81" s="31"/>
      <c r="D81" s="214">
        <v>-380</v>
      </c>
      <c r="E81" s="31"/>
      <c r="F81" s="22">
        <v>0</v>
      </c>
      <c r="G81" s="25"/>
      <c r="H81" s="214">
        <v>-380</v>
      </c>
      <c r="I81" s="25"/>
      <c r="J81" s="22">
        <v>0</v>
      </c>
    </row>
    <row r="82" spans="1:10" ht="20.25" customHeight="1" x14ac:dyDescent="0.3">
      <c r="A82" s="29" t="s">
        <v>92</v>
      </c>
      <c r="B82" s="31"/>
      <c r="C82" s="31"/>
      <c r="D82" s="226">
        <v>10716</v>
      </c>
      <c r="E82" s="31"/>
      <c r="F82" s="22">
        <v>2566</v>
      </c>
      <c r="G82" s="25"/>
      <c r="H82" s="226">
        <v>10715</v>
      </c>
      <c r="I82" s="25"/>
      <c r="J82" s="22">
        <v>2565</v>
      </c>
    </row>
    <row r="83" spans="1:10" s="102" customFormat="1" ht="20.5" customHeight="1" x14ac:dyDescent="0.3">
      <c r="A83" s="101" t="s">
        <v>207</v>
      </c>
      <c r="B83" s="31"/>
      <c r="C83" s="31"/>
      <c r="D83" s="17">
        <f>SUM(D70:D82)</f>
        <v>-26073</v>
      </c>
      <c r="E83" s="31"/>
      <c r="F83" s="17">
        <f>SUM(F70:F82)</f>
        <v>-411783</v>
      </c>
      <c r="G83" s="18"/>
      <c r="H83" s="17">
        <f>SUM(H70:H82)</f>
        <v>-26074</v>
      </c>
      <c r="I83" s="18"/>
      <c r="J83" s="17">
        <f>SUM(J70:J82)</f>
        <v>-411784</v>
      </c>
    </row>
    <row r="84" spans="1:10" s="26" customFormat="1" ht="9.5" customHeight="1" x14ac:dyDescent="0.3">
      <c r="A84" s="30"/>
      <c r="B84" s="31"/>
      <c r="C84" s="31"/>
      <c r="D84" s="46"/>
      <c r="E84" s="31"/>
      <c r="F84" s="46"/>
      <c r="G84" s="46"/>
      <c r="H84" s="46"/>
      <c r="I84" s="46"/>
      <c r="J84" s="46"/>
    </row>
    <row r="85" spans="1:10" s="26" customFormat="1" ht="20.5" customHeight="1" x14ac:dyDescent="0.3">
      <c r="A85" s="97" t="s">
        <v>61</v>
      </c>
      <c r="B85" s="31"/>
      <c r="C85" s="31"/>
      <c r="D85" s="46"/>
      <c r="E85" s="31"/>
      <c r="F85" s="46"/>
      <c r="G85" s="46"/>
      <c r="H85" s="46"/>
      <c r="I85" s="46"/>
      <c r="J85" s="46"/>
    </row>
    <row r="86" spans="1:10" s="26" customFormat="1" ht="20" customHeight="1" x14ac:dyDescent="0.3">
      <c r="A86" s="103" t="s">
        <v>143</v>
      </c>
      <c r="B86" s="205"/>
      <c r="C86" s="205"/>
      <c r="D86" s="214">
        <v>-12443</v>
      </c>
      <c r="E86" s="205"/>
      <c r="F86" s="106">
        <v>-11331</v>
      </c>
      <c r="G86" s="222"/>
      <c r="H86" s="214">
        <v>-12443</v>
      </c>
      <c r="I86" s="222"/>
      <c r="J86" s="106">
        <v>-11331</v>
      </c>
    </row>
    <row r="87" spans="1:10" s="26" customFormat="1" ht="20" customHeight="1" x14ac:dyDescent="0.3">
      <c r="A87" s="103" t="s">
        <v>171</v>
      </c>
      <c r="B87" s="205" t="s">
        <v>188</v>
      </c>
      <c r="C87" s="205"/>
      <c r="D87" s="214">
        <v>-650000</v>
      </c>
      <c r="E87" s="227"/>
      <c r="F87" s="228">
        <v>-780000</v>
      </c>
      <c r="G87" s="227"/>
      <c r="H87" s="214">
        <v>-650000</v>
      </c>
      <c r="I87" s="227"/>
      <c r="J87" s="228">
        <v>-780000</v>
      </c>
    </row>
    <row r="88" spans="1:10" s="26" customFormat="1" ht="14" hidden="1" x14ac:dyDescent="0.3">
      <c r="A88" s="103" t="s">
        <v>123</v>
      </c>
      <c r="B88" s="96"/>
      <c r="C88" s="96"/>
      <c r="D88" s="214"/>
      <c r="E88" s="229"/>
      <c r="F88" s="106"/>
      <c r="G88" s="222"/>
      <c r="H88" s="214"/>
      <c r="I88" s="229"/>
      <c r="J88" s="106"/>
    </row>
    <row r="89" spans="1:10" s="26" customFormat="1" ht="20.25" customHeight="1" x14ac:dyDescent="0.3">
      <c r="A89" s="29" t="s">
        <v>62</v>
      </c>
      <c r="B89" s="96"/>
      <c r="C89" s="96"/>
      <c r="D89" s="214">
        <v>-1175</v>
      </c>
      <c r="E89" s="229"/>
      <c r="F89" s="106">
        <v>-1392</v>
      </c>
      <c r="G89" s="222"/>
      <c r="H89" s="214">
        <v>-1175</v>
      </c>
      <c r="I89" s="222"/>
      <c r="J89" s="106">
        <v>-1392</v>
      </c>
    </row>
    <row r="90" spans="1:10" s="102" customFormat="1" ht="20.5" customHeight="1" x14ac:dyDescent="0.3">
      <c r="A90" s="101" t="s">
        <v>109</v>
      </c>
      <c r="B90" s="31"/>
      <c r="C90" s="31"/>
      <c r="D90" s="86">
        <f>SUM(D85:D89)</f>
        <v>-663618</v>
      </c>
      <c r="E90" s="31"/>
      <c r="F90" s="17">
        <f>SUM(F86:F89)</f>
        <v>-792723</v>
      </c>
      <c r="G90" s="18"/>
      <c r="H90" s="86">
        <f>SUM(H85:H89)</f>
        <v>-663618</v>
      </c>
      <c r="I90" s="18"/>
      <c r="J90" s="17">
        <f>SUM(J86:J89)</f>
        <v>-792723</v>
      </c>
    </row>
    <row r="91" spans="1:10" s="26" customFormat="1" ht="9" customHeight="1" x14ac:dyDescent="0.3">
      <c r="A91" s="30"/>
      <c r="B91" s="31"/>
      <c r="C91" s="31"/>
      <c r="D91" s="46"/>
      <c r="E91" s="31"/>
      <c r="F91" s="46"/>
      <c r="G91" s="46"/>
      <c r="H91" s="46"/>
      <c r="I91" s="46"/>
      <c r="J91" s="46"/>
    </row>
    <row r="92" spans="1:10" s="26" customFormat="1" ht="14.25" customHeight="1" x14ac:dyDescent="0.3">
      <c r="A92" s="29" t="s">
        <v>191</v>
      </c>
      <c r="B92" s="31"/>
      <c r="C92" s="31"/>
      <c r="D92" s="46"/>
      <c r="E92" s="31"/>
      <c r="F92" s="46"/>
      <c r="G92" s="46"/>
      <c r="H92" s="46"/>
      <c r="I92" s="46"/>
      <c r="J92" s="46"/>
    </row>
    <row r="93" spans="1:10" s="26" customFormat="1" ht="20.25" customHeight="1" x14ac:dyDescent="0.3">
      <c r="A93" s="29" t="s">
        <v>146</v>
      </c>
      <c r="B93" s="31"/>
      <c r="C93" s="31"/>
      <c r="D93" s="46">
        <f>SUM(D56,D83,D90)</f>
        <v>257450</v>
      </c>
      <c r="E93" s="31"/>
      <c r="F93" s="46">
        <f>SUM(F56,F83,F90)</f>
        <v>47549</v>
      </c>
      <c r="G93" s="46"/>
      <c r="H93" s="46">
        <f>SUM(H56,H83,H90)</f>
        <v>257554</v>
      </c>
      <c r="I93" s="46"/>
      <c r="J93" s="46">
        <f>SUM(J56,J83,J90)</f>
        <v>47654</v>
      </c>
    </row>
    <row r="94" spans="1:10" s="26" customFormat="1" ht="20.25" customHeight="1" x14ac:dyDescent="0.3">
      <c r="A94" s="29" t="s">
        <v>172</v>
      </c>
      <c r="B94" s="31"/>
      <c r="C94" s="31"/>
    </row>
    <row r="95" spans="1:10" s="26" customFormat="1" ht="20.25" customHeight="1" x14ac:dyDescent="0.3">
      <c r="A95" s="29" t="s">
        <v>173</v>
      </c>
      <c r="B95" s="31"/>
      <c r="C95" s="31"/>
      <c r="D95" s="219">
        <v>16186</v>
      </c>
      <c r="F95" s="47">
        <v>1978</v>
      </c>
      <c r="H95" s="219">
        <v>16186</v>
      </c>
      <c r="J95" s="47">
        <v>1978</v>
      </c>
    </row>
    <row r="96" spans="1:10" s="102" customFormat="1" ht="20.5" customHeight="1" x14ac:dyDescent="0.3">
      <c r="A96" s="101" t="s">
        <v>190</v>
      </c>
      <c r="B96" s="205"/>
      <c r="C96" s="205"/>
      <c r="D96" s="45">
        <f>SUM(D93:D95)</f>
        <v>273636</v>
      </c>
      <c r="E96" s="205"/>
      <c r="F96" s="45">
        <f>SUM(F93:F95)</f>
        <v>49527</v>
      </c>
      <c r="G96" s="45"/>
      <c r="H96" s="45">
        <f>SUM(H93:H95)</f>
        <v>273740</v>
      </c>
      <c r="I96" s="45"/>
      <c r="J96" s="45">
        <f>SUM(J93:J95)</f>
        <v>49632</v>
      </c>
    </row>
    <row r="97" spans="1:14" s="26" customFormat="1" ht="20" customHeight="1" x14ac:dyDescent="0.3">
      <c r="A97" s="29" t="s">
        <v>103</v>
      </c>
      <c r="B97" s="31"/>
      <c r="C97" s="31"/>
      <c r="D97" s="220">
        <v>549356</v>
      </c>
      <c r="E97" s="31"/>
      <c r="F97" s="46">
        <v>162218</v>
      </c>
      <c r="G97" s="25"/>
      <c r="H97" s="46">
        <v>548671</v>
      </c>
      <c r="I97" s="25"/>
      <c r="J97" s="46">
        <v>161497</v>
      </c>
      <c r="L97" s="221"/>
      <c r="N97" s="221"/>
    </row>
    <row r="98" spans="1:14" s="26" customFormat="1" ht="20.5" customHeight="1" thickBot="1" x14ac:dyDescent="0.35">
      <c r="A98" s="101" t="s">
        <v>205</v>
      </c>
      <c r="B98" s="31"/>
      <c r="C98" s="31"/>
      <c r="D98" s="48">
        <f>SUM(D96:D97)</f>
        <v>822992</v>
      </c>
      <c r="E98" s="152"/>
      <c r="F98" s="48">
        <f>SUM(F96:F97)</f>
        <v>211745</v>
      </c>
      <c r="G98" s="125"/>
      <c r="H98" s="48">
        <f>SUM(H96:H97)</f>
        <v>822411</v>
      </c>
      <c r="I98" s="125"/>
      <c r="J98" s="48">
        <f>SUM(J96:J97)</f>
        <v>211129</v>
      </c>
      <c r="L98" s="221"/>
      <c r="N98" s="221"/>
    </row>
    <row r="99" spans="1:14" s="26" customFormat="1" ht="9.5" customHeight="1" thickTop="1" x14ac:dyDescent="0.3">
      <c r="A99" s="30"/>
      <c r="B99" s="31"/>
      <c r="C99" s="31"/>
      <c r="D99" s="46"/>
      <c r="E99" s="31"/>
      <c r="F99" s="46"/>
      <c r="G99" s="46"/>
      <c r="H99" s="46"/>
      <c r="I99" s="46"/>
      <c r="J99" s="46"/>
    </row>
    <row r="100" spans="1:14" s="26" customFormat="1" ht="20.5" customHeight="1" x14ac:dyDescent="0.3">
      <c r="A100" s="97" t="s">
        <v>63</v>
      </c>
      <c r="B100" s="31"/>
      <c r="C100" s="31"/>
      <c r="D100" s="33"/>
      <c r="E100" s="31"/>
      <c r="F100" s="33"/>
      <c r="G100" s="33"/>
      <c r="H100" s="33"/>
      <c r="I100" s="33"/>
      <c r="J100" s="33"/>
    </row>
    <row r="101" spans="1:14" s="26" customFormat="1" ht="20.25" customHeight="1" x14ac:dyDescent="0.3">
      <c r="A101" s="29" t="s">
        <v>64</v>
      </c>
      <c r="B101" s="31"/>
      <c r="C101" s="31"/>
      <c r="D101" s="34"/>
      <c r="E101" s="12"/>
      <c r="F101" s="34"/>
      <c r="G101" s="35"/>
      <c r="H101" s="34"/>
      <c r="I101" s="35"/>
      <c r="J101" s="34"/>
    </row>
    <row r="102" spans="1:14" s="26" customFormat="1" ht="20.25" customHeight="1" x14ac:dyDescent="0.3">
      <c r="A102" s="29" t="s">
        <v>65</v>
      </c>
      <c r="B102" s="31"/>
      <c r="C102" s="31"/>
      <c r="D102" s="33"/>
      <c r="E102" s="31"/>
      <c r="F102" s="33"/>
      <c r="G102" s="33"/>
      <c r="H102" s="33"/>
      <c r="I102" s="33"/>
      <c r="J102" s="33"/>
    </row>
    <row r="103" spans="1:14" s="26" customFormat="1" ht="20.25" customHeight="1" x14ac:dyDescent="0.3">
      <c r="A103" s="29" t="s">
        <v>100</v>
      </c>
      <c r="B103" s="31"/>
      <c r="C103" s="31"/>
      <c r="D103" s="33"/>
      <c r="E103" s="31"/>
      <c r="F103" s="33"/>
      <c r="G103" s="33"/>
      <c r="H103" s="33"/>
      <c r="I103" s="33"/>
      <c r="J103" s="33"/>
    </row>
    <row r="104" spans="1:14" s="26" customFormat="1" ht="20.25" customHeight="1" x14ac:dyDescent="0.3">
      <c r="A104" s="29" t="s">
        <v>86</v>
      </c>
      <c r="B104" s="187">
        <v>7</v>
      </c>
      <c r="C104" s="187"/>
      <c r="D104" s="200">
        <v>258506</v>
      </c>
      <c r="E104" s="12"/>
      <c r="F104" s="34">
        <v>45501</v>
      </c>
      <c r="G104" s="35"/>
      <c r="H104" s="200">
        <v>258506</v>
      </c>
      <c r="I104" s="35"/>
      <c r="J104" s="34">
        <v>45501</v>
      </c>
    </row>
    <row r="105" spans="1:14" s="26" customFormat="1" ht="20.25" customHeight="1" x14ac:dyDescent="0.3">
      <c r="A105" s="30" t="s">
        <v>192</v>
      </c>
      <c r="B105" s="12"/>
      <c r="C105" s="12"/>
      <c r="D105" s="200">
        <v>2629</v>
      </c>
      <c r="E105" s="12"/>
      <c r="F105" s="13">
        <v>13757</v>
      </c>
      <c r="G105" s="6"/>
      <c r="H105" s="200">
        <v>2629</v>
      </c>
      <c r="I105" s="6"/>
      <c r="J105" s="13">
        <v>13757</v>
      </c>
    </row>
    <row r="106" spans="1:14" s="26" customFormat="1" ht="20.25" customHeight="1" x14ac:dyDescent="0.3">
      <c r="A106" s="30" t="s">
        <v>180</v>
      </c>
      <c r="B106" s="12"/>
      <c r="C106" s="12"/>
      <c r="D106" s="200">
        <v>-1434</v>
      </c>
      <c r="E106" s="12"/>
      <c r="F106" s="13">
        <v>-2266</v>
      </c>
      <c r="G106" s="6"/>
      <c r="H106" s="200">
        <v>-1434</v>
      </c>
      <c r="I106" s="6"/>
      <c r="J106" s="13">
        <v>-2266</v>
      </c>
    </row>
    <row r="107" spans="1:14" s="26" customFormat="1" ht="20.5" customHeight="1" thickBot="1" x14ac:dyDescent="0.35">
      <c r="A107" s="101" t="s">
        <v>66</v>
      </c>
      <c r="B107" s="12"/>
      <c r="C107" s="12"/>
      <c r="D107" s="201">
        <f>SUM(D104:D106)</f>
        <v>259701</v>
      </c>
      <c r="E107" s="12"/>
      <c r="F107" s="104">
        <f>SUM(F104:F106)</f>
        <v>56992</v>
      </c>
      <c r="G107" s="105"/>
      <c r="H107" s="201">
        <f>SUM(H104:H106)</f>
        <v>259701</v>
      </c>
      <c r="I107" s="105"/>
      <c r="J107" s="104">
        <f>SUM(J104:J106)</f>
        <v>56992</v>
      </c>
    </row>
    <row r="108" spans="1:14" s="26" customFormat="1" ht="9.5" customHeight="1" thickTop="1" x14ac:dyDescent="0.3">
      <c r="A108" s="101"/>
      <c r="B108" s="12"/>
      <c r="C108" s="12"/>
      <c r="D108" s="28"/>
      <c r="E108" s="12"/>
      <c r="F108" s="28"/>
      <c r="G108" s="105"/>
      <c r="H108" s="28"/>
      <c r="I108" s="105"/>
      <c r="J108" s="28"/>
    </row>
    <row r="109" spans="1:14" s="26" customFormat="1" ht="20.5" customHeight="1" x14ac:dyDescent="0.3">
      <c r="A109" s="97" t="s">
        <v>139</v>
      </c>
      <c r="B109" s="12"/>
      <c r="C109" s="12"/>
      <c r="D109" s="13"/>
      <c r="E109" s="12"/>
      <c r="F109" s="13"/>
      <c r="G109" s="6"/>
      <c r="H109" s="13"/>
      <c r="I109" s="6"/>
      <c r="J109" s="13"/>
    </row>
    <row r="110" spans="1:14" s="26" customFormat="1" ht="20.25" customHeight="1" x14ac:dyDescent="0.3">
      <c r="A110" s="29" t="s">
        <v>140</v>
      </c>
      <c r="B110" s="12"/>
      <c r="C110" s="12"/>
      <c r="D110" s="200">
        <v>7213</v>
      </c>
      <c r="E110" s="121"/>
      <c r="F110" s="121">
        <v>53983</v>
      </c>
      <c r="G110" s="121"/>
      <c r="H110" s="200">
        <v>7213</v>
      </c>
      <c r="I110" s="121"/>
      <c r="J110" s="121">
        <v>53983</v>
      </c>
    </row>
    <row r="111" spans="1:14" s="26" customFormat="1" ht="20.25" customHeight="1" x14ac:dyDescent="0.3">
      <c r="A111" s="29" t="s">
        <v>119</v>
      </c>
      <c r="B111" s="12"/>
      <c r="C111" s="12"/>
      <c r="D111" s="200">
        <v>59667</v>
      </c>
      <c r="E111" s="12"/>
      <c r="F111" s="13">
        <v>76209</v>
      </c>
      <c r="G111" s="6"/>
      <c r="H111" s="200">
        <v>59667</v>
      </c>
      <c r="I111" s="6"/>
      <c r="J111" s="13">
        <v>76209</v>
      </c>
    </row>
    <row r="112" spans="1:14" ht="20.25" customHeight="1" x14ac:dyDescent="0.3">
      <c r="A112" s="29"/>
    </row>
    <row r="113" spans="1:10" ht="20.25" customHeight="1" x14ac:dyDescent="0.3">
      <c r="A113" s="29"/>
    </row>
    <row r="114" spans="1:10" ht="20.25" customHeight="1" x14ac:dyDescent="0.3">
      <c r="A114" s="29"/>
    </row>
    <row r="115" spans="1:10" ht="20.25" customHeight="1" x14ac:dyDescent="0.3">
      <c r="A115" s="29"/>
    </row>
    <row r="116" spans="1:10" ht="20.25" customHeight="1" x14ac:dyDescent="0.3">
      <c r="A116" s="29"/>
    </row>
    <row r="117" spans="1:10" ht="20.25" customHeight="1" x14ac:dyDescent="0.3">
      <c r="A117" s="29"/>
    </row>
    <row r="118" spans="1:10" ht="20.25" customHeight="1" x14ac:dyDescent="0.3">
      <c r="A118" s="29"/>
    </row>
    <row r="119" spans="1:10" ht="20.25" customHeight="1" x14ac:dyDescent="0.3">
      <c r="A119" s="29"/>
    </row>
    <row r="120" spans="1:10" ht="20.25" customHeight="1" x14ac:dyDescent="0.3">
      <c r="A120" s="29"/>
    </row>
    <row r="121" spans="1:10" s="12" customFormat="1" ht="20.25" customHeight="1" x14ac:dyDescent="0.3">
      <c r="A121" s="29"/>
      <c r="D121" s="13"/>
      <c r="F121" s="13"/>
      <c r="G121" s="6"/>
      <c r="H121" s="13"/>
      <c r="I121" s="6"/>
      <c r="J121" s="13"/>
    </row>
    <row r="122" spans="1:10" s="12" customFormat="1" ht="20.25" customHeight="1" x14ac:dyDescent="0.3">
      <c r="A122" s="29"/>
      <c r="D122" s="13"/>
      <c r="F122" s="13"/>
      <c r="G122" s="6"/>
      <c r="H122" s="13"/>
      <c r="I122" s="6"/>
      <c r="J122" s="13"/>
    </row>
    <row r="123" spans="1:10" s="12" customFormat="1" ht="20.25" customHeight="1" x14ac:dyDescent="0.3">
      <c r="A123" s="29"/>
      <c r="D123" s="13"/>
      <c r="F123" s="13"/>
      <c r="G123" s="6"/>
      <c r="H123" s="13"/>
      <c r="I123" s="6"/>
      <c r="J123" s="13"/>
    </row>
    <row r="124" spans="1:10" s="12" customFormat="1" ht="20.25" customHeight="1" x14ac:dyDescent="0.3">
      <c r="A124" s="29"/>
      <c r="D124" s="13"/>
      <c r="F124" s="13"/>
      <c r="G124" s="6"/>
      <c r="H124" s="13"/>
      <c r="I124" s="6"/>
      <c r="J124" s="13"/>
    </row>
    <row r="125" spans="1:10" s="12" customFormat="1" ht="20.25" customHeight="1" x14ac:dyDescent="0.3">
      <c r="A125" s="29"/>
      <c r="D125" s="13"/>
      <c r="F125" s="13"/>
      <c r="G125" s="6"/>
      <c r="H125" s="13"/>
      <c r="I125" s="6"/>
      <c r="J125" s="13"/>
    </row>
    <row r="126" spans="1:10" s="12" customFormat="1" ht="20.25" customHeight="1" x14ac:dyDescent="0.3">
      <c r="A126" s="29"/>
      <c r="D126" s="13"/>
      <c r="F126" s="13"/>
      <c r="G126" s="6"/>
      <c r="H126" s="13"/>
      <c r="I126" s="6"/>
      <c r="J126" s="13"/>
    </row>
    <row r="127" spans="1:10" s="12" customFormat="1" ht="20.25" customHeight="1" x14ac:dyDescent="0.3">
      <c r="A127" s="29"/>
      <c r="D127" s="13"/>
      <c r="F127" s="13"/>
      <c r="G127" s="6"/>
      <c r="H127" s="13"/>
      <c r="I127" s="6"/>
      <c r="J127" s="13"/>
    </row>
    <row r="128" spans="1:10" s="12" customFormat="1" ht="20.25" customHeight="1" x14ac:dyDescent="0.3">
      <c r="A128" s="29"/>
      <c r="D128" s="13"/>
      <c r="F128" s="13"/>
      <c r="G128" s="6"/>
      <c r="H128" s="13"/>
      <c r="I128" s="6"/>
      <c r="J128" s="13"/>
    </row>
    <row r="129" spans="1:10" s="12" customFormat="1" ht="20.25" customHeight="1" x14ac:dyDescent="0.3">
      <c r="A129" s="29"/>
      <c r="D129" s="13"/>
      <c r="F129" s="13"/>
      <c r="G129" s="6"/>
      <c r="H129" s="13"/>
      <c r="I129" s="6"/>
      <c r="J129" s="13"/>
    </row>
    <row r="130" spans="1:10" s="12" customFormat="1" ht="20.25" customHeight="1" x14ac:dyDescent="0.3">
      <c r="A130" s="29"/>
      <c r="D130" s="13"/>
      <c r="F130" s="13"/>
      <c r="G130" s="6"/>
      <c r="H130" s="13"/>
      <c r="I130" s="6"/>
      <c r="J130" s="13"/>
    </row>
    <row r="131" spans="1:10" s="12" customFormat="1" ht="20.25" customHeight="1" x14ac:dyDescent="0.3">
      <c r="A131" s="29"/>
      <c r="D131" s="13"/>
      <c r="F131" s="13"/>
      <c r="G131" s="6"/>
      <c r="H131" s="13"/>
      <c r="I131" s="6"/>
      <c r="J131" s="13"/>
    </row>
    <row r="132" spans="1:10" s="12" customFormat="1" ht="20.25" customHeight="1" x14ac:dyDescent="0.3">
      <c r="A132" s="29"/>
      <c r="D132" s="13"/>
      <c r="F132" s="13"/>
      <c r="G132" s="6"/>
      <c r="H132" s="13"/>
      <c r="I132" s="6"/>
      <c r="J132" s="13"/>
    </row>
    <row r="133" spans="1:10" s="12" customFormat="1" ht="20.25" customHeight="1" x14ac:dyDescent="0.3">
      <c r="A133" s="29"/>
      <c r="D133" s="13"/>
      <c r="F133" s="13"/>
      <c r="G133" s="6"/>
      <c r="H133" s="13"/>
      <c r="I133" s="6"/>
      <c r="J133" s="13"/>
    </row>
    <row r="134" spans="1:10" s="12" customFormat="1" ht="20.25" customHeight="1" x14ac:dyDescent="0.3">
      <c r="A134" s="29"/>
      <c r="D134" s="13"/>
      <c r="F134" s="13"/>
      <c r="G134" s="6"/>
      <c r="H134" s="13"/>
      <c r="I134" s="6"/>
      <c r="J134" s="13"/>
    </row>
    <row r="135" spans="1:10" s="12" customFormat="1" ht="20.25" customHeight="1" x14ac:dyDescent="0.3">
      <c r="A135" s="29"/>
      <c r="D135" s="13"/>
      <c r="F135" s="13"/>
      <c r="G135" s="6"/>
      <c r="H135" s="13"/>
      <c r="I135" s="6"/>
      <c r="J135" s="13"/>
    </row>
    <row r="136" spans="1:10" s="12" customFormat="1" ht="20.25" customHeight="1" x14ac:dyDescent="0.3">
      <c r="A136" s="29"/>
      <c r="D136" s="13"/>
      <c r="F136" s="13"/>
      <c r="G136" s="6"/>
      <c r="H136" s="13"/>
      <c r="I136" s="6"/>
      <c r="J136" s="13"/>
    </row>
    <row r="137" spans="1:10" s="12" customFormat="1" ht="20.25" customHeight="1" x14ac:dyDescent="0.3">
      <c r="A137" s="29"/>
      <c r="D137" s="13"/>
      <c r="F137" s="13"/>
      <c r="G137" s="6"/>
      <c r="H137" s="13"/>
      <c r="I137" s="6"/>
      <c r="J137" s="13"/>
    </row>
    <row r="138" spans="1:10" s="12" customFormat="1" ht="20.25" customHeight="1" x14ac:dyDescent="0.3">
      <c r="A138" s="29"/>
      <c r="D138" s="13"/>
      <c r="F138" s="13"/>
      <c r="G138" s="6"/>
      <c r="H138" s="13"/>
      <c r="I138" s="6"/>
      <c r="J138" s="13"/>
    </row>
    <row r="139" spans="1:10" s="12" customFormat="1" ht="20.25" customHeight="1" x14ac:dyDescent="0.3">
      <c r="A139" s="29"/>
      <c r="D139" s="13"/>
      <c r="F139" s="13"/>
      <c r="G139" s="6"/>
      <c r="H139" s="13"/>
      <c r="I139" s="6"/>
      <c r="J139" s="13"/>
    </row>
    <row r="140" spans="1:10" s="12" customFormat="1" ht="20.25" customHeight="1" x14ac:dyDescent="0.3">
      <c r="A140" s="29"/>
      <c r="D140" s="13"/>
      <c r="F140" s="13"/>
      <c r="G140" s="6"/>
      <c r="H140" s="13"/>
      <c r="I140" s="6"/>
      <c r="J140" s="13"/>
    </row>
    <row r="141" spans="1:10" s="12" customFormat="1" ht="20.25" customHeight="1" x14ac:dyDescent="0.3">
      <c r="A141" s="29"/>
      <c r="D141" s="13"/>
      <c r="F141" s="13"/>
      <c r="G141" s="6"/>
      <c r="H141" s="13"/>
      <c r="I141" s="6"/>
      <c r="J141" s="13"/>
    </row>
    <row r="142" spans="1:10" s="12" customFormat="1" ht="20.25" customHeight="1" x14ac:dyDescent="0.3">
      <c r="A142" s="29"/>
      <c r="D142" s="13"/>
      <c r="F142" s="13"/>
      <c r="G142" s="6"/>
      <c r="H142" s="13"/>
      <c r="I142" s="6"/>
      <c r="J142" s="13"/>
    </row>
    <row r="143" spans="1:10" s="12" customFormat="1" ht="20.25" customHeight="1" x14ac:dyDescent="0.3">
      <c r="A143" s="29"/>
      <c r="D143" s="13"/>
      <c r="F143" s="13"/>
      <c r="G143" s="6"/>
      <c r="H143" s="13"/>
      <c r="I143" s="6"/>
      <c r="J143" s="13"/>
    </row>
    <row r="144" spans="1:10" s="12" customFormat="1" ht="20.25" customHeight="1" x14ac:dyDescent="0.3">
      <c r="A144" s="29"/>
      <c r="D144" s="13"/>
      <c r="F144" s="13"/>
      <c r="G144" s="6"/>
      <c r="H144" s="13"/>
      <c r="I144" s="6"/>
      <c r="J144" s="13"/>
    </row>
    <row r="145" spans="1:10" s="12" customFormat="1" ht="20.25" customHeight="1" x14ac:dyDescent="0.3">
      <c r="A145" s="29"/>
      <c r="D145" s="13"/>
      <c r="F145" s="13"/>
      <c r="G145" s="6"/>
      <c r="H145" s="13"/>
      <c r="I145" s="6"/>
      <c r="J145" s="13"/>
    </row>
    <row r="146" spans="1:10" s="12" customFormat="1" ht="20.25" customHeight="1" x14ac:dyDescent="0.3">
      <c r="A146" s="29"/>
      <c r="D146" s="13"/>
      <c r="F146" s="13"/>
      <c r="G146" s="6"/>
      <c r="H146" s="13"/>
      <c r="I146" s="6"/>
      <c r="J146" s="13"/>
    </row>
    <row r="147" spans="1:10" s="12" customFormat="1" ht="20.25" customHeight="1" x14ac:dyDescent="0.3">
      <c r="A147" s="29"/>
      <c r="D147" s="13"/>
      <c r="F147" s="13"/>
      <c r="G147" s="6"/>
      <c r="H147" s="13"/>
      <c r="I147" s="6"/>
      <c r="J147" s="13"/>
    </row>
    <row r="148" spans="1:10" s="12" customFormat="1" ht="20.25" customHeight="1" x14ac:dyDescent="0.3">
      <c r="A148" s="29"/>
      <c r="D148" s="13"/>
      <c r="F148" s="13"/>
      <c r="G148" s="6"/>
      <c r="H148" s="13"/>
      <c r="I148" s="6"/>
      <c r="J148" s="13"/>
    </row>
    <row r="149" spans="1:10" s="12" customFormat="1" ht="20.25" customHeight="1" x14ac:dyDescent="0.3">
      <c r="A149" s="29"/>
      <c r="D149" s="13"/>
      <c r="F149" s="13"/>
      <c r="G149" s="6"/>
      <c r="H149" s="13"/>
      <c r="I149" s="6"/>
      <c r="J149" s="13"/>
    </row>
    <row r="150" spans="1:10" ht="20.25" customHeight="1" x14ac:dyDescent="0.3">
      <c r="A150" s="29"/>
    </row>
  </sheetData>
  <mergeCells count="18">
    <mergeCell ref="D68:J68"/>
    <mergeCell ref="D9:J9"/>
    <mergeCell ref="H64:J64"/>
    <mergeCell ref="D6:F6"/>
    <mergeCell ref="D5:F5"/>
    <mergeCell ref="D63:F63"/>
    <mergeCell ref="D64:F64"/>
    <mergeCell ref="H7:J7"/>
    <mergeCell ref="D4:F4"/>
    <mergeCell ref="D66:F66"/>
    <mergeCell ref="H4:J4"/>
    <mergeCell ref="H5:J5"/>
    <mergeCell ref="H6:J6"/>
    <mergeCell ref="H66:J66"/>
    <mergeCell ref="H63:J63"/>
    <mergeCell ref="D65:F65"/>
    <mergeCell ref="D7:F7"/>
    <mergeCell ref="H65:J65"/>
  </mergeCells>
  <pageMargins left="0.7" right="0.7" top="0.48" bottom="0.27" header="0.5" footer="0.3"/>
  <pageSetup paperSize="9" scale="80" firstPageNumber="11" fitToHeight="0" orientation="portrait" useFirstPageNumber="1" r:id="rId1"/>
  <headerFooter>
    <oddHeader xml:space="preserve">&amp;R&amp;"Arial Black,Bold"&amp;14 </oddHeader>
    <oddFooter>&amp;LThe accompanying notes form an integral part of the interim financial statements.
&amp;C&amp;P</oddFooter>
  </headerFooter>
  <rowBreaks count="1" manualBreakCount="1">
    <brk id="59" max="16383" man="1"/>
  </rowBreaks>
  <colBreaks count="1" manualBreakCount="1">
    <brk id="10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1A79D7-508D-4D39-BEED-7FE6F1851A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AE992D-3B5A-40E7-AD74-61B8507E74C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BS-2-4</vt:lpstr>
      <vt:lpstr>5</vt:lpstr>
      <vt:lpstr>6</vt:lpstr>
      <vt:lpstr>7-8</vt:lpstr>
      <vt:lpstr>SH9-10</vt:lpstr>
      <vt:lpstr>11-12</vt:lpstr>
      <vt:lpstr>'11-12'!Print_Area</vt:lpstr>
      <vt:lpstr>'5'!Print_Area</vt:lpstr>
      <vt:lpstr>'6'!Print_Area</vt:lpstr>
      <vt:lpstr>'7-8'!Print_Area</vt:lpstr>
      <vt:lpstr>'BS-2-4'!Print_Area</vt:lpstr>
      <vt:lpstr>'5'!Print_Area_MI</vt:lpstr>
      <vt:lpstr>'6'!Print_Area_MI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Kornsiri, Chongaksorn</cp:lastModifiedBy>
  <cp:lastPrinted>2024-11-08T09:26:30Z</cp:lastPrinted>
  <dcterms:created xsi:type="dcterms:W3CDTF">2016-04-04T06:31:01Z</dcterms:created>
  <dcterms:modified xsi:type="dcterms:W3CDTF">2024-11-08T09:26:32Z</dcterms:modified>
</cp:coreProperties>
</file>