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9425" windowHeight="10305" tabRatio="597" activeTab="5"/>
  </bookViews>
  <sheets>
    <sheet name="P3-4" sheetId="6" r:id="rId1"/>
    <sheet name="P5" sheetId="16" r:id="rId2"/>
    <sheet name="P6" sheetId="18" r:id="rId3"/>
    <sheet name="P7" sheetId="7" r:id="rId4"/>
    <sheet name="P8" sheetId="17" r:id="rId5"/>
    <sheet name="P9-10" sheetId="8" r:id="rId6"/>
  </sheets>
  <definedNames>
    <definedName name="_xlnm.Print_Area" localSheetId="0">'P3-4'!$A$1:$H$105</definedName>
    <definedName name="_xlnm.Print_Area" localSheetId="1">'P5'!$A$1:$H$47</definedName>
    <definedName name="_xlnm.Print_Area" localSheetId="3">'P7'!$A$1:$K$36</definedName>
    <definedName name="_xlnm.Print_Area" localSheetId="4">'P8'!$A$1:$I$30</definedName>
    <definedName name="_xlnm.Print_Area" localSheetId="5">'P9-10'!$A$1:$H$104</definedName>
  </definedNames>
  <calcPr calcId="125725"/>
</workbook>
</file>

<file path=xl/calcChain.xml><?xml version="1.0" encoding="utf-8"?>
<calcChain xmlns="http://schemas.openxmlformats.org/spreadsheetml/2006/main">
  <c r="E12" i="6"/>
  <c r="G62" i="8" l="1"/>
  <c r="G69" s="1"/>
  <c r="E80"/>
  <c r="F19" i="16" l="1"/>
  <c r="F20"/>
  <c r="H19"/>
  <c r="H20" s="1"/>
  <c r="E20"/>
  <c r="H19" i="18"/>
  <c r="F19"/>
  <c r="H29" i="8"/>
  <c r="F29"/>
  <c r="G20" i="16"/>
  <c r="F63" i="17"/>
  <c r="E66" i="6" l="1"/>
  <c r="E23" i="16"/>
  <c r="G66" i="6"/>
  <c r="E65" l="1"/>
  <c r="H31" l="1"/>
  <c r="H14" i="16" l="1"/>
  <c r="H21" s="1"/>
  <c r="F14"/>
  <c r="G14" l="1"/>
  <c r="E14"/>
  <c r="G65" i="6" l="1"/>
  <c r="G73" s="1"/>
  <c r="F20" i="18" l="1"/>
  <c r="E31" i="6" l="1"/>
  <c r="G31"/>
  <c r="F21" i="16"/>
  <c r="F24" s="1"/>
  <c r="F31" i="6"/>
  <c r="H19"/>
  <c r="F69" i="8"/>
  <c r="H69"/>
  <c r="E69"/>
  <c r="I20" i="7"/>
  <c r="H15"/>
  <c r="J15" s="1"/>
  <c r="H13"/>
  <c r="J13" s="1"/>
  <c r="H12"/>
  <c r="J12" s="1"/>
  <c r="H20" i="18"/>
  <c r="G20"/>
  <c r="E20"/>
  <c r="H32" i="6" l="1"/>
  <c r="G83" i="8" l="1"/>
  <c r="G80"/>
  <c r="G19" i="6"/>
  <c r="G32" s="1"/>
  <c r="E14" i="18" l="1"/>
  <c r="G21" i="17" l="1"/>
  <c r="H20" l="1"/>
  <c r="C28" i="7"/>
  <c r="H23"/>
  <c r="J23"/>
  <c r="D21" i="17" l="1"/>
  <c r="E21"/>
  <c r="F21"/>
  <c r="H93" i="6"/>
  <c r="C21" i="17"/>
  <c r="D24" i="7"/>
  <c r="E24"/>
  <c r="F24"/>
  <c r="G24"/>
  <c r="I24"/>
  <c r="C24"/>
  <c r="C29" s="1"/>
  <c r="E19" i="6"/>
  <c r="F19"/>
  <c r="F32" s="1"/>
  <c r="F93" l="1"/>
  <c r="H80" i="8"/>
  <c r="F80"/>
  <c r="H12" i="17"/>
  <c r="H11"/>
  <c r="H11" i="7" l="1"/>
  <c r="J11" s="1"/>
  <c r="C18"/>
  <c r="C20" s="1"/>
  <c r="E36" i="18" l="1"/>
  <c r="I25" i="7" s="1"/>
  <c r="E21" i="18"/>
  <c r="H14"/>
  <c r="G14"/>
  <c r="G21" s="1"/>
  <c r="F14"/>
  <c r="H7"/>
  <c r="G7"/>
  <c r="E24" l="1"/>
  <c r="E26" s="1"/>
  <c r="G24"/>
  <c r="G26" s="1"/>
  <c r="G28" s="1"/>
  <c r="H21"/>
  <c r="H24" s="1"/>
  <c r="H26" s="1"/>
  <c r="H28" s="1"/>
  <c r="F21"/>
  <c r="F24" s="1"/>
  <c r="F26" s="1"/>
  <c r="H16" i="17"/>
  <c r="D15"/>
  <c r="D17" s="1"/>
  <c r="E15"/>
  <c r="E17" s="1"/>
  <c r="F15"/>
  <c r="F17" s="1"/>
  <c r="C15"/>
  <c r="C17" s="1"/>
  <c r="D28" i="7"/>
  <c r="D29" s="1"/>
  <c r="E89" i="6" s="1"/>
  <c r="E28" i="7"/>
  <c r="E29" s="1"/>
  <c r="E90" i="6" s="1"/>
  <c r="F28" i="7"/>
  <c r="D18"/>
  <c r="D20" s="1"/>
  <c r="E18"/>
  <c r="E20" s="1"/>
  <c r="F18"/>
  <c r="F20" s="1"/>
  <c r="E21" i="16"/>
  <c r="E24" s="1"/>
  <c r="H24"/>
  <c r="H35" i="18" l="1"/>
  <c r="H37" s="1"/>
  <c r="H39" s="1"/>
  <c r="G13" i="17"/>
  <c r="G15" s="1"/>
  <c r="G17" s="1"/>
  <c r="G21" i="16"/>
  <c r="E33" i="18"/>
  <c r="E31"/>
  <c r="E28"/>
  <c r="E10" i="8" s="1"/>
  <c r="F29" i="7"/>
  <c r="E92" i="6" s="1"/>
  <c r="F31" i="18"/>
  <c r="G10" i="8"/>
  <c r="G26" s="1"/>
  <c r="G22" i="17"/>
  <c r="G35" i="18"/>
  <c r="G37" s="1"/>
  <c r="G39" s="1"/>
  <c r="G31"/>
  <c r="G33" s="1"/>
  <c r="H31"/>
  <c r="H33" s="1"/>
  <c r="H10" i="8" s="1"/>
  <c r="H26" s="1"/>
  <c r="H37" s="1"/>
  <c r="H39" s="1"/>
  <c r="F28" i="18"/>
  <c r="F10" i="8" s="1"/>
  <c r="E36" i="16"/>
  <c r="G37" i="8" l="1"/>
  <c r="G39" s="1"/>
  <c r="G82" s="1"/>
  <c r="E35" i="18"/>
  <c r="E37" s="1"/>
  <c r="E39" s="1"/>
  <c r="E26" i="8"/>
  <c r="E37" s="1"/>
  <c r="E39" s="1"/>
  <c r="E82" s="1"/>
  <c r="F33" i="18"/>
  <c r="G16" i="7"/>
  <c r="F35" i="18"/>
  <c r="F37" s="1"/>
  <c r="F39" s="1"/>
  <c r="F26" i="8" l="1"/>
  <c r="F37" s="1"/>
  <c r="F39" s="1"/>
  <c r="G25" i="7"/>
  <c r="G20"/>
  <c r="G18"/>
  <c r="H22"/>
  <c r="J22" l="1"/>
  <c r="J24" s="1"/>
  <c r="H24"/>
  <c r="I28"/>
  <c r="I29" s="1"/>
  <c r="E95" i="6" l="1"/>
  <c r="H23" i="17"/>
  <c r="D24"/>
  <c r="D25" s="1"/>
  <c r="G89" i="6" s="1"/>
  <c r="E24" i="17"/>
  <c r="E25" s="1"/>
  <c r="G90" i="6" s="1"/>
  <c r="F24" i="17"/>
  <c r="C24"/>
  <c r="C25" s="1"/>
  <c r="H19"/>
  <c r="H21" s="1"/>
  <c r="H10"/>
  <c r="F94" i="6"/>
  <c r="F96" s="1"/>
  <c r="G79"/>
  <c r="A55"/>
  <c r="H14" i="17"/>
  <c r="H13"/>
  <c r="H19" i="7"/>
  <c r="J19" s="1"/>
  <c r="I18"/>
  <c r="H17"/>
  <c r="J17" s="1"/>
  <c r="H16"/>
  <c r="H94" i="6"/>
  <c r="H96" s="1"/>
  <c r="H7" i="16"/>
  <c r="G7"/>
  <c r="H7" i="6"/>
  <c r="H59" s="1"/>
  <c r="E73"/>
  <c r="H79"/>
  <c r="F79"/>
  <c r="H73"/>
  <c r="F73"/>
  <c r="E83" i="8"/>
  <c r="E84" s="1"/>
  <c r="H59"/>
  <c r="G59"/>
  <c r="F59"/>
  <c r="E59"/>
  <c r="E26" i="16"/>
  <c r="E31" s="1"/>
  <c r="E79" i="6"/>
  <c r="G7"/>
  <c r="G59" s="1"/>
  <c r="A56" i="8"/>
  <c r="E59" i="6"/>
  <c r="A56"/>
  <c r="F59"/>
  <c r="A54" i="8"/>
  <c r="A54" i="6"/>
  <c r="H20" i="7" l="1"/>
  <c r="J16"/>
  <c r="F25" i="17"/>
  <c r="G92" i="6" s="1"/>
  <c r="H18" i="7"/>
  <c r="H15" i="17"/>
  <c r="H17" s="1"/>
  <c r="E33" i="16"/>
  <c r="E28"/>
  <c r="H26"/>
  <c r="H31" s="1"/>
  <c r="H33" s="1"/>
  <c r="F80" i="6"/>
  <c r="F97" s="1"/>
  <c r="G24" i="16"/>
  <c r="G26" s="1"/>
  <c r="E80" i="6"/>
  <c r="H80"/>
  <c r="H97" s="1"/>
  <c r="E32"/>
  <c r="G80"/>
  <c r="J20" i="7" l="1"/>
  <c r="J18"/>
  <c r="G28"/>
  <c r="G29" s="1"/>
  <c r="E35" i="16"/>
  <c r="E37" s="1"/>
  <c r="E39" s="1"/>
  <c r="F26"/>
  <c r="F31" s="1"/>
  <c r="F33" s="1"/>
  <c r="H107" i="6"/>
  <c r="G28" i="16"/>
  <c r="H28"/>
  <c r="H35" s="1"/>
  <c r="H37" s="1"/>
  <c r="H39" s="1"/>
  <c r="F107" i="6"/>
  <c r="E93" l="1"/>
  <c r="E94" s="1"/>
  <c r="F28" i="16"/>
  <c r="G31"/>
  <c r="G33" s="1"/>
  <c r="H22" i="17"/>
  <c r="H24" s="1"/>
  <c r="H25" s="1"/>
  <c r="G35" i="16"/>
  <c r="G37" s="1"/>
  <c r="G39" s="1"/>
  <c r="H25" i="7"/>
  <c r="H28" l="1"/>
  <c r="H29" s="1"/>
  <c r="J25"/>
  <c r="J28" s="1"/>
  <c r="J29" s="1"/>
  <c r="F35" i="16"/>
  <c r="F37" s="1"/>
  <c r="F39" s="1"/>
  <c r="G24" i="17"/>
  <c r="G25" s="1"/>
  <c r="E96" i="6"/>
  <c r="E97" l="1"/>
  <c r="E107" s="1"/>
  <c r="G93"/>
  <c r="G94" s="1"/>
  <c r="G96" s="1"/>
  <c r="G97" l="1"/>
  <c r="G107" s="1"/>
  <c r="E85" i="8" l="1"/>
  <c r="F82"/>
  <c r="F84" s="1"/>
  <c r="G84"/>
  <c r="G85" s="1"/>
  <c r="H82"/>
  <c r="H84" s="1"/>
</calcChain>
</file>

<file path=xl/sharedStrings.xml><?xml version="1.0" encoding="utf-8"?>
<sst xmlns="http://schemas.openxmlformats.org/spreadsheetml/2006/main" count="336" uniqueCount="187">
  <si>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</si>
  <si>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</si>
  <si>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</si>
  <si>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</si>
  <si>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</si>
  <si>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</si>
  <si>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</si>
  <si>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</si>
  <si>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</si>
  <si>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</si>
  <si>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</si>
  <si>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</si>
  <si>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</si>
  <si>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</si>
  <si>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</si>
  <si>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</si>
  <si>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</si>
  <si>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</si>
  <si>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</si>
  <si>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</si>
  <si>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</si>
  <si>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</si>
  <si>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</si>
  <si>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</si>
  <si>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</si>
  <si>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</si>
  <si>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</si>
  <si>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</si>
  <si>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</si>
  <si>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</si>
  <si>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</si>
  <si>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</si>
  <si>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</si>
  <si>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</si>
  <si>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</si>
  <si>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</si>
  <si>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</si>
  <si>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</si>
  <si>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</si>
  <si>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</si>
  <si>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</si>
  <si>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</si>
  <si>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</si>
  <si>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</si>
  <si>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</si>
  <si>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</si>
  <si>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</si>
  <si>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ตรวจสอบแล้ว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</si>
  <si>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</si>
  <si>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</si>
  <si>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</si>
  <si>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</si>
  <si>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</si>
  <si>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</si>
  <si>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เงินสดจ่ายชำระหนี้สินตามสัญญาเช่า</t>
  </si>
  <si>
    <t>(หน่วย : พันบาท)</t>
  </si>
  <si>
    <t>สอบทานแล้ว</t>
  </si>
  <si>
    <t>กำไรขาดทุนเบ็ดเสร็จอื่นสำหรับงวด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</si>
  <si>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</si>
  <si>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</si>
  <si>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</si>
  <si>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</si>
  <si>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</si>
  <si>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</si>
  <si>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</si>
  <si>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ยอดคงเหลือ ณ วันที่ 1 มกราคม 2566</t>
  </si>
  <si>
    <t>เงินลงทุนในบริษัทย่อย</t>
  </si>
  <si>
    <t>รายการที่ไม่กระทบกระแสเงินสดมีดังนี้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</si>
  <si>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</si>
  <si>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</si>
  <si>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>31 ธันวาคม 2566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</si>
  <si>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</si>
  <si>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</si>
  <si>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</si>
  <si>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</si>
  <si>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เงินฝากที่ติดภาระค้ำประกัน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</si>
  <si>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</si>
  <si>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</si>
  <si>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</si>
  <si>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</si>
  <si>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</si>
  <si>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</si>
  <si>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</si>
  <si>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</si>
  <si>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</si>
  <si>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</si>
  <si>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</si>
  <si>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</si>
  <si>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</si>
  <si>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</si>
  <si>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</si>
  <si>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</si>
  <si>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</si>
  <si>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</si>
  <si>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</si>
  <si>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</si>
  <si>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</si>
  <si>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</si>
  <si>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</si>
  <si>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กำไร(ขาดทุน)สะสม</t>
  </si>
  <si>
    <t>รวมส่วนของ</t>
  </si>
  <si>
    <t>ผู้ถือหุ้น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</si>
  <si>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</si>
  <si>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</si>
  <si>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</si>
  <si>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เงินสดจ่ายชำระเงินกู้ยืมระยะยาวจากสถาบันการเงิน</t>
  </si>
  <si>
    <t>เงินรับล่วงหน้าค่าหุ้น</t>
  </si>
  <si>
    <t>-</t>
  </si>
  <si>
    <t xml:space="preserve">    ที่ถึงกำหนดชำระภายในหนึ่งปี</t>
  </si>
  <si>
    <t>สินทรัพย์ที่ไม่ได้ใช้ดำเนินงาน</t>
  </si>
  <si>
    <t xml:space="preserve">    หุ้นสามัญ 687,139,173 หุ้น มูลค่าหุ้นละ 1.00 บาท</t>
  </si>
  <si>
    <t xml:space="preserve">    หุ้นสามัญ 529,670,900 หุ้น มูลค่าหุ้นละ 1.00 บาท</t>
  </si>
  <si>
    <t xml:space="preserve">    จัดสรรแล้ว - สำรองตามกฎหมาย</t>
  </si>
  <si>
    <t xml:space="preserve">    ยังไม่ได้จัดสรร</t>
  </si>
  <si>
    <t>ทุนที่ออก</t>
  </si>
  <si>
    <t>และชำระแล้ว</t>
  </si>
  <si>
    <t>โอนที่ดิน อาคารและอุปกรณ์เป็นค่าใช้จ่าย</t>
  </si>
  <si>
    <t>กำไร(ขาดทุน)จากการดำเนินงานก่อนการเปลี่ยนแปลงในสินทรัพย์และหนี้สินดำเนินงาน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</si>
  <si>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</si>
  <si>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5.1 และ 6</t>
  </si>
  <si>
    <t>ค่าใช้จ่ายผลประโยชน์พนักงาน</t>
  </si>
  <si>
    <t>เงินสดรับดอกเบี้ยรับ</t>
  </si>
  <si>
    <t>เงินสดจ่ายดอกเบี้ยจ่าย</t>
  </si>
  <si>
    <t>ขาดทุนสำหรับงวด</t>
  </si>
  <si>
    <t>โอนประมาณการหนี้สินสำหรับผลประโยชน์พนักงานเป็นรายได้อื่น</t>
  </si>
  <si>
    <t>(รายได้)ค่าใช้จ่ายภาษีเงินได้</t>
  </si>
  <si>
    <t>เงินสดจ่ายเพื่อซื้อที่ดิน อาคารและอุปกรณ์</t>
  </si>
  <si>
    <t>ส่วนของเงินกู้ยืมระยะยาวจากสถาบันการเงิน</t>
  </si>
  <si>
    <t>เพิ่มหุ้นสามัญ</t>
  </si>
  <si>
    <t>เงินสดรับจากการรับโอนกิจการทั้งหมด</t>
  </si>
  <si>
    <t>เงินสดจ่ายเพื่อเงินลงทุนในบริษัทย่อย</t>
  </si>
  <si>
    <t>กำไรจากการจำหน่ายอาคารและอุปกรณ์</t>
  </si>
  <si>
    <t>(ปรับปรุงใหม่)</t>
  </si>
  <si>
    <t>ยอดคงเหลือ ณ วันที่ 1 มกราคม 2567 ตามที่รายงานในปีก่อน</t>
  </si>
  <si>
    <t>ผลกระทบจากการแก้ไขข้อผิดพลาด</t>
  </si>
  <si>
    <t>ยอดคงเหลือ ณ วันที่ 1 มกราคม 2567 ที่ปรับปรุงใหม่</t>
  </si>
  <si>
    <t>สินทรัพย์ภาษีเงินได้ของงวดปัจจุบัน</t>
  </si>
  <si>
    <t xml:space="preserve">    หุ้นสามัญ 579,670,900 หุ้น มูลค่าหุ้นละ 1.00 บาท</t>
  </si>
  <si>
    <t>เงินสดรับจากการจำหน่ายที่ดิน อาคารและอุปกรณ์</t>
  </si>
  <si>
    <t>ขาดทุนก่อนค่าใช้จ่ายภาษีเงินได้</t>
  </si>
  <si>
    <t>การแบ่งปันขาดทุน</t>
  </si>
  <si>
    <t>ขาดทุนจากกิจกรรมดำเนินงาน</t>
  </si>
  <si>
    <t>เพิ่มหุ้นสามัญเพื่อชำระเป็นค่าตอบแทนการรับโอนกิจการทั้งหมด</t>
  </si>
  <si>
    <t>ส่วนได้เสียที่ไม่มีอำนาจควบคุมเพิ่มขึ้นจากการเพิ่มทุน</t>
  </si>
  <si>
    <t xml:space="preserve">     ของเงินลงทุนในบริษัทย่อย</t>
  </si>
  <si>
    <t>เงินสดรับจากหุ้นทุนออกให้ตามสิทธิของใบสำคัญแสดงสิทธิ</t>
  </si>
  <si>
    <t>เงินสดรับจากการได้มาซึ่งส่วนได้เสียที่ไม่มีอำนาจควบคุม</t>
  </si>
  <si>
    <t>ขาดทุนต่อหุ้นขั้นพื้นฐาน (หน่วย : บาท)</t>
  </si>
  <si>
    <t>ขาดทุนสำหรับงวด - ปรับปรุงใหม่</t>
  </si>
  <si>
    <t>เงินสดจ่ายภาษีเงินได้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</si>
  <si>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</si>
  <si>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</si>
  <si>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ข้อมูลเพิ่มเติมประกอบกระแสเงินสด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</si>
  <si>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</si>
  <si>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</si>
  <si>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รายได้จากการโอนกลับค่าเผื่อผลขาดทุนด้านเครดิตและการด้อยค่า</t>
  </si>
  <si>
    <t>ปรับรายการที่กระทบขาดทุนสำหรับงวดเป็นเงินสดรับ(จ่าย)จากกิจกรรมดำเนินงาน</t>
  </si>
  <si>
    <t>ผลขาดทุนด้านเครดิตที่คาดว่าจะเกิดขึ้น</t>
  </si>
  <si>
    <t xml:space="preserve"> 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</si>
  <si>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</si>
  <si>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</si>
  <si>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</si>
  <si>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</si>
  <si>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</si>
  <si>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เจ้าหนี้ค่าซื้ออาคารและอุปกรณ์</t>
  </si>
  <si>
    <t>รายได้(ค่าใช้จ่าย)ภาษีเงินได้</t>
  </si>
  <si>
    <t>กำไร(ขาดทุน)จากกิจกรรมดำเนินงาน</t>
  </si>
  <si>
    <t>เงินกู้ยืมระยะสั้นจากกิจการและบุคคลที่เกี่ยวข้องกัน</t>
  </si>
  <si>
    <t>ส่วนแบ่งกำไร(ขาดทุน)ของบริษัทร่วมและการร่วมค้าที่ใช้วิธีส่วนได้เสีย</t>
  </si>
  <si>
    <t>กำไรจากการปรับปรุงสัญญาเช่า</t>
  </si>
  <si>
    <t>เงินสดจ่ายรับจากเงินกู้ยืมระยะยาวจากสถาบันการเงิน</t>
  </si>
  <si>
    <t xml:space="preserve">ลูกหนี้การค้าและลูกหนี้หมุนเวียนอื่น 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</si>
  <si>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</si>
  <si>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</si>
  <si>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เงินเบิกเกินบัญชีธนาคารและเงินกู้ยืมระยะสั้นจากสถาบันเพิ่มขึ้น(ลดลง)</t>
  </si>
  <si>
    <t>เงินกู้ยืมระยะสั้นจากกิจการที่เกี่ยวข้องกันเพิ่มขึ้น</t>
  </si>
  <si>
    <t>การได้มาซึ่งสินทรัพย์สิทธิการใช้ภายใต้สัญญาเช่า</t>
  </si>
  <si>
    <t>เงินให้กู้ยืมระยะสั้นแก่กิจการที่เกี่ยวข้องกันเพิ่มขึ้น(ลดลง)</t>
  </si>
  <si>
    <t>กำไรจากอัตราแลกเปลี่ยนที่ยังไม่เกิดขึ้น</t>
  </si>
  <si>
    <t>ลูกหนี้การค้าลดลงโดยการรับโอนสินทรัพย์ที่ไม่ได้ใช้ในการดำเนินงาน</t>
  </si>
  <si>
    <t>ค่าเผื่อผลขาดทุนด้านเครดิตลดลงจากการแปลงค่าอัตราแลกเปลี่ยน</t>
  </si>
  <si>
    <t xml:space="preserve">เงินสดและรายการเทียบเท่าเงินสดเพิ่มขึ้น-สุทธิ              </t>
  </si>
  <si>
    <t>ขาดทุนจากการปรับลดมูลค่าสินค้าคงเหลือ</t>
  </si>
  <si>
    <t>5.1 และ 14</t>
  </si>
  <si>
    <t>5.1 และ 17</t>
  </si>
  <si>
    <t>6 และ 12</t>
  </si>
  <si>
    <t>โอนสินค้าคงเหลือเป็นที่ดิน อาคารและอุปกรณ์</t>
  </si>
</sst>
</file>

<file path=xl/styles.xml><?xml version="1.0" encoding="utf-8"?>
<styleSheet xmlns="http://schemas.openxmlformats.org/spreadsheetml/2006/main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</numFmts>
  <fonts count="57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 New"/>
      <family val="1"/>
    </font>
    <font>
      <sz val="20"/>
      <name val="Angsana New"/>
      <family val="1"/>
    </font>
    <font>
      <sz val="18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18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</cellStyleXfs>
  <cellXfs count="129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3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69" fontId="52" fillId="0" borderId="0" xfId="0" applyNumberFormat="1" applyFont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3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4" xfId="0" applyNumberFormat="1" applyFont="1" applyBorder="1"/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4" fontId="52" fillId="0" borderId="0" xfId="0" applyNumberFormat="1" applyFont="1"/>
    <xf numFmtId="196" fontId="52" fillId="0" borderId="0" xfId="0" applyNumberFormat="1" applyFont="1"/>
    <xf numFmtId="175" fontId="52" fillId="0" borderId="0" xfId="0" applyNumberFormat="1" applyFont="1"/>
    <xf numFmtId="173" fontId="52" fillId="0" borderId="0" xfId="447" applyNumberFormat="1" applyFont="1"/>
    <xf numFmtId="173" fontId="52" fillId="0" borderId="0" xfId="447" applyNumberFormat="1" applyFont="1" applyFill="1"/>
    <xf numFmtId="173" fontId="52" fillId="0" borderId="0" xfId="447" applyNumberFormat="1" applyFont="1" applyAlignment="1">
      <alignment horizontal="right"/>
    </xf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5" fontId="53" fillId="0" borderId="0" xfId="447" applyNumberFormat="1" applyFont="1" applyAlignment="1"/>
    <xf numFmtId="171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171" fontId="52" fillId="0" borderId="4" xfId="419" applyNumberFormat="1" applyFont="1" applyFill="1" applyBorder="1"/>
    <xf numFmtId="171" fontId="52" fillId="0" borderId="0" xfId="0" applyNumberFormat="1" applyFont="1" applyAlignment="1">
      <alignment horizontal="center"/>
    </xf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171" fontId="53" fillId="0" borderId="0" xfId="419" applyNumberFormat="1" applyFont="1" applyFill="1" applyBorder="1" applyAlignment="1">
      <alignment horizontal="left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1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/>
    <xf numFmtId="167" fontId="52" fillId="0" borderId="0" xfId="419" applyFont="1" applyFill="1" applyAlignment="1">
      <alignment horizontal="right"/>
    </xf>
    <xf numFmtId="167" fontId="52" fillId="0" borderId="0" xfId="419" applyFont="1" applyFill="1" applyBorder="1" applyAlignment="1">
      <alignment horizontal="center"/>
    </xf>
    <xf numFmtId="167" fontId="52" fillId="0" borderId="0" xfId="419" applyFont="1"/>
    <xf numFmtId="195" fontId="52" fillId="0" borderId="17" xfId="419" applyNumberFormat="1" applyFont="1" applyFill="1" applyBorder="1"/>
    <xf numFmtId="173" fontId="52" fillId="0" borderId="16" xfId="0" applyNumberFormat="1" applyFont="1" applyBorder="1"/>
    <xf numFmtId="171" fontId="52" fillId="0" borderId="16" xfId="419" applyNumberFormat="1" applyFont="1" applyFill="1" applyBorder="1" applyAlignment="1">
      <alignment horizontal="center"/>
    </xf>
    <xf numFmtId="171" fontId="52" fillId="0" borderId="16" xfId="419" applyNumberFormat="1" applyFont="1" applyBorder="1" applyAlignment="1">
      <alignment horizontal="center"/>
    </xf>
    <xf numFmtId="171" fontId="52" fillId="0" borderId="0" xfId="419" applyNumberFormat="1" applyFont="1" applyFill="1" applyBorder="1" applyAlignment="1">
      <alignment horizontal="center"/>
    </xf>
    <xf numFmtId="41" fontId="54" fillId="0" borderId="0" xfId="0" applyNumberFormat="1" applyFont="1"/>
    <xf numFmtId="0" fontId="55" fillId="0" borderId="0" xfId="419" applyNumberFormat="1" applyFont="1" applyFill="1"/>
    <xf numFmtId="0" fontId="56" fillId="0" borderId="0" xfId="419" applyNumberFormat="1" applyFont="1" applyAlignment="1">
      <alignment horizontal="right" textRotation="180"/>
    </xf>
    <xf numFmtId="0" fontId="56" fillId="0" borderId="0" xfId="419" applyNumberFormat="1" applyFont="1" applyFill="1"/>
    <xf numFmtId="0" fontId="52" fillId="0" borderId="0" xfId="419" applyNumberFormat="1" applyFont="1" applyAlignment="1">
      <alignment horizontal="right" textRotation="180"/>
    </xf>
    <xf numFmtId="49" fontId="53" fillId="0" borderId="15" xfId="0" applyNumberFormat="1" applyFont="1" applyBorder="1" applyAlignment="1">
      <alignment horizontal="center"/>
    </xf>
    <xf numFmtId="0" fontId="53" fillId="0" borderId="0" xfId="0" applyFont="1" applyAlignment="1">
      <alignment vertical="center"/>
    </xf>
    <xf numFmtId="167" fontId="52" fillId="27" borderId="0" xfId="419" applyFont="1" applyFill="1" applyAlignment="1">
      <alignment horizontal="center"/>
    </xf>
    <xf numFmtId="171" fontId="52" fillId="27" borderId="0" xfId="419" applyNumberFormat="1" applyFont="1" applyFill="1" applyAlignment="1">
      <alignment horizontal="center"/>
    </xf>
    <xf numFmtId="167" fontId="52" fillId="0" borderId="15" xfId="419" applyFont="1" applyFill="1" applyBorder="1" applyAlignment="1">
      <alignment horizontal="center"/>
    </xf>
    <xf numFmtId="41" fontId="52" fillId="0" borderId="15" xfId="419" applyNumberFormat="1" applyFont="1" applyFill="1" applyBorder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0" fontId="52" fillId="0" borderId="0" xfId="903" applyFont="1" applyAlignment="1">
      <alignment horizontal="left"/>
    </xf>
    <xf numFmtId="0" fontId="52" fillId="0" borderId="0" xfId="810" applyFont="1"/>
    <xf numFmtId="41" fontId="52" fillId="0" borderId="17" xfId="0" applyNumberFormat="1" applyFont="1" applyBorder="1"/>
    <xf numFmtId="196" fontId="52" fillId="0" borderId="0" xfId="810" applyNumberFormat="1" applyFont="1"/>
    <xf numFmtId="171" fontId="52" fillId="0" borderId="0" xfId="419" applyNumberFormat="1" applyFont="1" applyAlignment="1">
      <alignment horizontal="center"/>
    </xf>
    <xf numFmtId="173" fontId="52" fillId="0" borderId="0" xfId="447" applyNumberFormat="1" applyFont="1" applyFill="1" applyAlignment="1">
      <alignment horizontal="left" indent="1"/>
    </xf>
    <xf numFmtId="171" fontId="52" fillId="0" borderId="0" xfId="419" applyNumberFormat="1" applyFont="1"/>
    <xf numFmtId="41" fontId="52" fillId="0" borderId="15" xfId="0" applyNumberFormat="1" applyFont="1" applyBorder="1" applyAlignment="1">
      <alignment horizontal="right"/>
    </xf>
    <xf numFmtId="41" fontId="52" fillId="0" borderId="15" xfId="0" applyNumberFormat="1" applyFont="1" applyBorder="1"/>
    <xf numFmtId="173" fontId="52" fillId="0" borderId="15" xfId="447" applyNumberFormat="1" applyFont="1" applyFill="1" applyBorder="1" applyAlignment="1">
      <alignment horizontal="right"/>
    </xf>
    <xf numFmtId="171" fontId="52" fillId="0" borderId="0" xfId="419" applyNumberFormat="1" applyFont="1" applyFill="1" applyAlignment="1">
      <alignment horizontal="right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175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218">
    <cellStyle name="^6A_x0001_" xfId="1"/>
    <cellStyle name="¤@¯Elaroux" xfId="2"/>
    <cellStyle name="¤d¤À¦E0]_laroux" xfId="3"/>
    <cellStyle name="¤d¤À¦Elaroux" xfId="4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_ING TCMF LEAD 10" xfId="431"/>
    <cellStyle name="Comma 11" xfId="432"/>
    <cellStyle name="Comma 11 2" xfId="433"/>
    <cellStyle name="Comma 12" xfId="434"/>
    <cellStyle name="Comma 13" xfId="435"/>
    <cellStyle name="Comma 13 2" xfId="436"/>
    <cellStyle name="Comma 13_WP-I-AGRI 31.08.53 Ch" xfId="437"/>
    <cellStyle name="Comma 14" xfId="438"/>
    <cellStyle name="Comma 15" xfId="439"/>
    <cellStyle name="Comma 16" xfId="440"/>
    <cellStyle name="Comma 17" xfId="441"/>
    <cellStyle name="Comma 18" xfId="442"/>
    <cellStyle name="Comma 19" xfId="443"/>
    <cellStyle name="Comma 19 2" xfId="444"/>
    <cellStyle name="Comma 19_ING TCMF LEAD 10" xfId="445"/>
    <cellStyle name="Comma 2" xfId="446"/>
    <cellStyle name="Comma 2 10" xfId="447"/>
    <cellStyle name="Comma 2 11" xfId="448"/>
    <cellStyle name="Comma 2 12" xfId="449"/>
    <cellStyle name="Comma 2 13" xfId="450"/>
    <cellStyle name="Comma 2 14" xfId="451"/>
    <cellStyle name="Comma 2 15" xfId="452"/>
    <cellStyle name="Comma 2 16" xfId="453"/>
    <cellStyle name="Comma 2 17" xfId="454"/>
    <cellStyle name="Comma 2 18" xfId="455"/>
    <cellStyle name="Comma 2 19" xfId="456"/>
    <cellStyle name="Comma 2 2" xfId="457"/>
    <cellStyle name="Comma 2 2 10" xfId="458"/>
    <cellStyle name="Comma 2 2 2" xfId="459"/>
    <cellStyle name="Comma 2 2 2 2" xfId="460"/>
    <cellStyle name="Comma 2 2 2 3" xfId="461"/>
    <cellStyle name="Comma 2 2 2 4" xfId="462"/>
    <cellStyle name="Comma 2 2 2 5" xfId="463"/>
    <cellStyle name="Comma 2 2 2 6" xfId="464"/>
    <cellStyle name="Comma 2 2 2 7" xfId="465"/>
    <cellStyle name="Comma 2 2 2 8" xfId="466"/>
    <cellStyle name="Comma 2 2 2 9" xfId="467"/>
    <cellStyle name="Comma 2 2 2_A1- Q3'10" xfId="468"/>
    <cellStyle name="Comma 2 2 3" xfId="469"/>
    <cellStyle name="Comma 2 2 4" xfId="470"/>
    <cellStyle name="Comma 2 2 5" xfId="471"/>
    <cellStyle name="Comma 2 2 6" xfId="472"/>
    <cellStyle name="Comma 2 2 7" xfId="473"/>
    <cellStyle name="Comma 2 2 8" xfId="474"/>
    <cellStyle name="Comma 2 2 9" xfId="475"/>
    <cellStyle name="Comma 2 2_GL-Detail-MESCO,2011" xfId="476"/>
    <cellStyle name="Comma 2 20" xfId="477"/>
    <cellStyle name="Comma 2 21" xfId="478"/>
    <cellStyle name="Comma 2 3" xfId="479"/>
    <cellStyle name="Comma 2 4" xfId="480"/>
    <cellStyle name="Comma 2 4 2" xfId="481"/>
    <cellStyle name="Comma 2 4 3" xfId="482"/>
    <cellStyle name="Comma 2 4 4" xfId="483"/>
    <cellStyle name="Comma 2 4 5" xfId="484"/>
    <cellStyle name="Comma 2 4 6" xfId="485"/>
    <cellStyle name="Comma 2 4 7" xfId="486"/>
    <cellStyle name="Comma 2 4 8" xfId="487"/>
    <cellStyle name="Comma 2 4 9" xfId="488"/>
    <cellStyle name="Comma 2 5" xfId="489"/>
    <cellStyle name="Comma 2 6" xfId="490"/>
    <cellStyle name="Comma 2 7" xfId="491"/>
    <cellStyle name="Comma 2 8" xfId="492"/>
    <cellStyle name="Comma 2 9" xfId="493"/>
    <cellStyle name="Comma 2_A1- Q3'10" xfId="494"/>
    <cellStyle name="Comma 20" xfId="495"/>
    <cellStyle name="Comma 20 2" xfId="496"/>
    <cellStyle name="Comma 21" xfId="497"/>
    <cellStyle name="Comma 22" xfId="498"/>
    <cellStyle name="Comma 22 2" xfId="499"/>
    <cellStyle name="Comma 23" xfId="500"/>
    <cellStyle name="Comma 24" xfId="501"/>
    <cellStyle name="Comma 25" xfId="502"/>
    <cellStyle name="Comma 26" xfId="503"/>
    <cellStyle name="Comma 27" xfId="504"/>
    <cellStyle name="Comma 28" xfId="505"/>
    <cellStyle name="Comma 29" xfId="506"/>
    <cellStyle name="Comma 3" xfId="507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_D1_Compare" xfId="515"/>
    <cellStyle name="Comma 30" xfId="516"/>
    <cellStyle name="Comma 31" xfId="517"/>
    <cellStyle name="Comma 32" xfId="518"/>
    <cellStyle name="Comma 33" xfId="519"/>
    <cellStyle name="Comma 34" xfId="520"/>
    <cellStyle name="Comma 4" xfId="521"/>
    <cellStyle name="Comma 4 2" xfId="522"/>
    <cellStyle name="Comma 4 2 2" xfId="523"/>
    <cellStyle name="Comma 4 3" xfId="524"/>
    <cellStyle name="Comma 5" xfId="525"/>
    <cellStyle name="Comma 5 2" xfId="526"/>
    <cellStyle name="Comma 6" xfId="527"/>
    <cellStyle name="Comma 6 2" xfId="528"/>
    <cellStyle name="Comma 6 3" xfId="529"/>
    <cellStyle name="Comma 6_GL-Detail-MESCO,2011" xfId="530"/>
    <cellStyle name="Comma 7" xfId="531"/>
    <cellStyle name="Comma 7 2" xfId="532"/>
    <cellStyle name="Comma 7 2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565"/>
    <cellStyle name="Currency 2" xfId="566"/>
    <cellStyle name="Currency 3" xfId="567"/>
    <cellStyle name="Currency 4" xfId="568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3" xfId="876"/>
    <cellStyle name="Normal 3 10" xfId="877"/>
    <cellStyle name="Normal 3 11" xfId="878"/>
    <cellStyle name="Normal 3 12" xfId="879"/>
    <cellStyle name="Normal 3 13" xfId="880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1" xfId="901"/>
    <cellStyle name="Normal 35" xfId="902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9" xfId="965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3" xfId="1137"/>
    <cellStyle name="เครื่องหมายจุลภาค 2 4" xfId="1138"/>
    <cellStyle name="เครื่องหมายจุลภาค 2 5" xfId="1139"/>
    <cellStyle name="เครื่องหมายจุลภาค 3 2" xfId="1140"/>
    <cellStyle name="เครื่องหมายจุลภาค 3 2 2" xfId="1141"/>
    <cellStyle name="เครื่องหมายจุลภาค 4 2" xfId="1142"/>
    <cellStyle name="เครื่องหมายจุลภาค 5" xfId="1143"/>
    <cellStyle name="เครื่องหมายจุลภาค 5 2" xfId="1144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2" xfId="1147"/>
    <cellStyle name="เครื่องหมายจุลภาค 6 3" xfId="1148"/>
    <cellStyle name="เครื่องหมายจุลภาค 6 4" xfId="1149"/>
    <cellStyle name="เครื่องหมายจุลภาค 6 5" xfId="1150"/>
    <cellStyle name="เครื่องหมายจุลภาค 6 6" xfId="1151"/>
    <cellStyle name="เครื่องหมายจุลภาค 6 7" xfId="1152"/>
    <cellStyle name="เครื่องหมายจุลภาค 6 8" xfId="1153"/>
    <cellStyle name="เครื่องหมายจุลภาค 6 9" xfId="1154"/>
    <cellStyle name="เครื่องหมายจุลภาค 7" xfId="1155"/>
    <cellStyle name="เครื่องหมายจุลภาค 7 2" xfId="1156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2" xfId="1160"/>
    <cellStyle name="เครื่องหมายจุลภาค 8 3" xfId="1161"/>
    <cellStyle name="เครื่องหมายจุลภาค 8 4" xfId="1162"/>
    <cellStyle name="เครื่องหมายจุลภาค 8 5" xfId="1163"/>
    <cellStyle name="เครื่องหมายจุลภาค 8 6" xfId="1164"/>
    <cellStyle name="เครื่องหมายจุลภาค 8 7" xfId="1165"/>
    <cellStyle name="เครื่องหมายจุลภาค 8 8" xfId="1166"/>
    <cellStyle name="เครื่องหมายจุลภาค 8 9" xfId="1167"/>
    <cellStyle name="เครื่องหมายสกุลเงิน [0] 2" xfId="1168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view="pageBreakPreview" topLeftCell="A34" zoomScale="70" zoomScaleNormal="70" zoomScaleSheetLayoutView="70" workbookViewId="0">
      <selection activeCell="L22" sqref="L22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1.42578125" style="1" customWidth="1"/>
    <col min="4" max="4" width="11.5703125" style="5" customWidth="1"/>
    <col min="5" max="5" width="18.85546875" style="65" customWidth="1"/>
    <col min="6" max="6" width="18.85546875" style="5" customWidth="1"/>
    <col min="7" max="8" width="18.85546875" style="1" customWidth="1"/>
    <col min="9" max="9" width="16.5703125" style="1" customWidth="1"/>
    <col min="10" max="10" width="13.5703125" style="1" bestFit="1" customWidth="1"/>
    <col min="11" max="11" width="12.5703125" style="66" customWidth="1"/>
    <col min="12" max="12" width="12.5703125" style="1" bestFit="1" customWidth="1"/>
    <col min="13" max="13" width="4.5703125" style="1" bestFit="1" customWidth="1"/>
    <col min="14" max="14" width="23.42578125" style="6" customWidth="1"/>
    <col min="15" max="16384" width="9.42578125" style="1"/>
  </cols>
  <sheetData>
    <row r="1" spans="1:12" ht="29.25">
      <c r="H1" s="99">
        <v>3</v>
      </c>
      <c r="I1" s="7"/>
    </row>
    <row r="2" spans="1:12" ht="23.25" customHeight="1">
      <c r="A2" s="123" t="s">
        <v>68</v>
      </c>
      <c r="B2" s="123"/>
      <c r="C2" s="123"/>
      <c r="D2" s="123"/>
      <c r="E2" s="123"/>
      <c r="F2" s="123"/>
      <c r="G2" s="123"/>
      <c r="H2" s="123"/>
      <c r="I2" s="67"/>
    </row>
    <row r="3" spans="1:12" ht="23.25" customHeight="1">
      <c r="A3" s="127" t="s">
        <v>69</v>
      </c>
      <c r="B3" s="126"/>
      <c r="C3" s="126"/>
      <c r="D3" s="126"/>
      <c r="E3" s="126"/>
      <c r="F3" s="126"/>
      <c r="G3" s="126"/>
      <c r="H3" s="126"/>
      <c r="I3" s="8"/>
    </row>
    <row r="4" spans="1:12" ht="23.25" customHeight="1">
      <c r="A4" s="126" t="s">
        <v>158</v>
      </c>
      <c r="B4" s="126"/>
      <c r="C4" s="126"/>
      <c r="D4" s="126"/>
      <c r="E4" s="126"/>
      <c r="F4" s="126"/>
      <c r="G4" s="126"/>
      <c r="H4" s="126"/>
      <c r="I4" s="8"/>
    </row>
    <row r="5" spans="1:12" ht="23.25" customHeight="1">
      <c r="A5" s="9"/>
      <c r="B5" s="9"/>
      <c r="C5" s="9"/>
      <c r="D5" s="10"/>
      <c r="E5" s="68"/>
      <c r="F5" s="10"/>
      <c r="G5" s="45"/>
      <c r="H5" s="12" t="s">
        <v>55</v>
      </c>
      <c r="I5" s="51"/>
    </row>
    <row r="6" spans="1:12" ht="23.25" customHeight="1">
      <c r="E6" s="124" t="s">
        <v>38</v>
      </c>
      <c r="F6" s="124"/>
      <c r="G6" s="124" t="s">
        <v>37</v>
      </c>
      <c r="H6" s="124"/>
      <c r="I6" s="8"/>
    </row>
    <row r="7" spans="1:12" ht="23.25" customHeight="1">
      <c r="A7" s="9"/>
      <c r="B7" s="9"/>
      <c r="C7" s="9"/>
      <c r="D7" s="13" t="s">
        <v>0</v>
      </c>
      <c r="E7" s="69" t="s">
        <v>159</v>
      </c>
      <c r="F7" s="69" t="s">
        <v>70</v>
      </c>
      <c r="G7" s="69" t="str">
        <f>E7</f>
        <v>30 กันยายน 2567</v>
      </c>
      <c r="H7" s="69" t="str">
        <f>F7</f>
        <v>31 ธันวาคม 2566</v>
      </c>
      <c r="I7" s="70"/>
    </row>
    <row r="8" spans="1:12" ht="23.25" customHeight="1">
      <c r="D8" s="8"/>
      <c r="E8" s="38" t="s">
        <v>46</v>
      </c>
      <c r="F8" s="8" t="s">
        <v>47</v>
      </c>
      <c r="G8" s="38" t="s">
        <v>46</v>
      </c>
      <c r="H8" s="8" t="s">
        <v>47</v>
      </c>
      <c r="I8" s="8"/>
    </row>
    <row r="9" spans="1:12" ht="23.25" customHeight="1">
      <c r="D9" s="8"/>
      <c r="E9" s="38" t="s">
        <v>56</v>
      </c>
      <c r="F9" s="8" t="s">
        <v>132</v>
      </c>
      <c r="G9" s="38" t="s">
        <v>56</v>
      </c>
      <c r="H9" s="8" t="s">
        <v>132</v>
      </c>
      <c r="I9" s="8"/>
    </row>
    <row r="10" spans="1:12" ht="23.25" customHeight="1">
      <c r="A10" s="125" t="s">
        <v>7</v>
      </c>
      <c r="B10" s="125"/>
      <c r="C10" s="125"/>
      <c r="E10" s="66"/>
      <c r="F10" s="1"/>
      <c r="H10" s="5"/>
      <c r="I10" s="5"/>
    </row>
    <row r="11" spans="1:12" ht="23.25" customHeight="1">
      <c r="A11" s="2" t="s">
        <v>1</v>
      </c>
      <c r="C11" s="5"/>
      <c r="G11" s="5"/>
      <c r="H11" s="5"/>
      <c r="I11" s="5"/>
    </row>
    <row r="12" spans="1:12" ht="23.25" customHeight="1">
      <c r="A12" s="1" t="s">
        <v>20</v>
      </c>
      <c r="E12" s="62">
        <f>65688+7</f>
        <v>65695</v>
      </c>
      <c r="F12" s="62">
        <v>25819</v>
      </c>
      <c r="G12" s="62">
        <v>61586</v>
      </c>
      <c r="H12" s="62">
        <v>8717</v>
      </c>
      <c r="I12" s="18"/>
      <c r="J12" s="71"/>
    </row>
    <row r="13" spans="1:12" ht="23.25" customHeight="1">
      <c r="A13" s="109" t="s">
        <v>71</v>
      </c>
      <c r="D13" s="5" t="s">
        <v>119</v>
      </c>
      <c r="E13" s="62">
        <v>113808</v>
      </c>
      <c r="F13" s="62">
        <v>209346</v>
      </c>
      <c r="G13" s="62">
        <v>127411</v>
      </c>
      <c r="H13" s="62">
        <v>210454</v>
      </c>
      <c r="I13" s="18"/>
      <c r="J13" s="71"/>
    </row>
    <row r="14" spans="1:12" ht="23.25" customHeight="1">
      <c r="A14" s="1" t="s">
        <v>153</v>
      </c>
      <c r="D14" s="5">
        <v>7</v>
      </c>
      <c r="E14" s="62">
        <v>93214</v>
      </c>
      <c r="F14" s="62">
        <v>92477</v>
      </c>
      <c r="G14" s="62">
        <v>63022</v>
      </c>
      <c r="H14" s="62">
        <v>74073</v>
      </c>
      <c r="I14" s="18"/>
      <c r="J14" s="71"/>
    </row>
    <row r="15" spans="1:12" ht="23.25" customHeight="1">
      <c r="A15" s="1" t="s">
        <v>72</v>
      </c>
      <c r="D15" s="5">
        <v>5.0999999999999996</v>
      </c>
      <c r="E15" s="62">
        <v>0</v>
      </c>
      <c r="F15" s="62">
        <v>0</v>
      </c>
      <c r="G15" s="62">
        <v>85049</v>
      </c>
      <c r="H15" s="62">
        <v>51309</v>
      </c>
      <c r="I15" s="18"/>
      <c r="J15" s="71"/>
      <c r="L15" s="71"/>
    </row>
    <row r="16" spans="1:12" ht="23.25" customHeight="1">
      <c r="A16" s="1" t="s">
        <v>73</v>
      </c>
      <c r="D16" s="5">
        <v>8</v>
      </c>
      <c r="E16" s="62">
        <v>43937</v>
      </c>
      <c r="F16" s="62">
        <v>42049</v>
      </c>
      <c r="G16" s="62">
        <v>33293</v>
      </c>
      <c r="H16" s="62">
        <v>32393</v>
      </c>
      <c r="I16" s="18"/>
      <c r="J16" s="71"/>
      <c r="L16" s="71"/>
    </row>
    <row r="17" spans="1:12" ht="23.25" customHeight="1">
      <c r="A17" s="1" t="s">
        <v>136</v>
      </c>
      <c r="E17" s="62">
        <v>6178</v>
      </c>
      <c r="F17" s="62">
        <v>0</v>
      </c>
      <c r="G17" s="62">
        <v>4829</v>
      </c>
      <c r="H17" s="62">
        <v>0</v>
      </c>
      <c r="I17" s="18"/>
      <c r="J17" s="71"/>
      <c r="L17" s="71"/>
    </row>
    <row r="18" spans="1:12" ht="23.25" customHeight="1">
      <c r="A18" s="1" t="s">
        <v>74</v>
      </c>
      <c r="E18" s="62">
        <v>12143</v>
      </c>
      <c r="F18" s="62">
        <v>17745</v>
      </c>
      <c r="G18" s="62">
        <v>11518</v>
      </c>
      <c r="H18" s="62">
        <v>16763</v>
      </c>
      <c r="I18" s="18"/>
      <c r="J18" s="71"/>
      <c r="L18" s="71"/>
    </row>
    <row r="19" spans="1:12" ht="23.25" customHeight="1">
      <c r="A19" s="104" t="s">
        <v>2</v>
      </c>
      <c r="E19" s="72">
        <f>SUM(E12:E18)</f>
        <v>334975</v>
      </c>
      <c r="F19" s="72">
        <f>SUM(F12:F18)</f>
        <v>387436</v>
      </c>
      <c r="G19" s="72">
        <f>SUM(G12:G18)</f>
        <v>386708</v>
      </c>
      <c r="H19" s="72">
        <f>SUM(H12:H18)</f>
        <v>393709</v>
      </c>
      <c r="I19" s="18"/>
      <c r="J19" s="71"/>
    </row>
    <row r="20" spans="1:12" ht="23.25" customHeight="1">
      <c r="A20" s="2" t="s">
        <v>3</v>
      </c>
      <c r="F20" s="73"/>
      <c r="G20" s="5"/>
      <c r="H20" s="5"/>
      <c r="I20" s="18"/>
      <c r="J20" s="71"/>
    </row>
    <row r="21" spans="1:12" ht="23.25" customHeight="1">
      <c r="A21" s="1" t="s">
        <v>75</v>
      </c>
      <c r="D21" s="5">
        <v>9</v>
      </c>
      <c r="E21" s="62">
        <v>95100</v>
      </c>
      <c r="F21" s="62">
        <v>63000</v>
      </c>
      <c r="G21" s="62">
        <v>92850</v>
      </c>
      <c r="H21" s="62">
        <v>63000</v>
      </c>
      <c r="I21" s="18"/>
      <c r="J21" s="71"/>
    </row>
    <row r="22" spans="1:12" ht="23.25" customHeight="1">
      <c r="A22" s="1" t="s">
        <v>66</v>
      </c>
      <c r="D22" s="5">
        <v>10</v>
      </c>
      <c r="E22" s="62">
        <v>0</v>
      </c>
      <c r="F22" s="62">
        <v>0</v>
      </c>
      <c r="G22" s="62">
        <v>363900</v>
      </c>
      <c r="H22" s="62">
        <v>363900</v>
      </c>
      <c r="I22" s="18"/>
      <c r="J22" s="71"/>
    </row>
    <row r="23" spans="1:12" ht="23.25" customHeight="1">
      <c r="A23" s="1" t="s">
        <v>76</v>
      </c>
      <c r="D23" s="5">
        <v>11</v>
      </c>
      <c r="E23" s="62">
        <v>5436</v>
      </c>
      <c r="F23" s="62">
        <v>4714</v>
      </c>
      <c r="G23" s="63">
        <v>0</v>
      </c>
      <c r="H23" s="63">
        <v>0</v>
      </c>
      <c r="I23" s="18"/>
      <c r="J23" s="71"/>
    </row>
    <row r="24" spans="1:12" ht="23.25" customHeight="1">
      <c r="A24" s="1" t="s">
        <v>77</v>
      </c>
      <c r="D24" s="5">
        <v>6</v>
      </c>
      <c r="E24" s="62">
        <v>4327</v>
      </c>
      <c r="F24" s="62">
        <v>4523</v>
      </c>
      <c r="G24" s="62">
        <v>2236</v>
      </c>
      <c r="H24" s="62">
        <v>2502</v>
      </c>
      <c r="I24" s="18"/>
      <c r="J24" s="71"/>
    </row>
    <row r="25" spans="1:12" ht="23.25" customHeight="1">
      <c r="A25" s="1" t="s">
        <v>154</v>
      </c>
      <c r="D25" s="5">
        <v>7</v>
      </c>
      <c r="E25" s="65">
        <v>146664</v>
      </c>
      <c r="F25" s="114">
        <v>146664</v>
      </c>
      <c r="G25" s="114">
        <v>146664</v>
      </c>
      <c r="H25" s="114">
        <v>146664</v>
      </c>
      <c r="I25" s="18"/>
      <c r="J25" s="71"/>
    </row>
    <row r="26" spans="1:12" ht="23.25" customHeight="1">
      <c r="A26" s="1" t="s">
        <v>109</v>
      </c>
      <c r="D26" s="5">
        <v>12</v>
      </c>
      <c r="E26" s="62">
        <v>58908</v>
      </c>
      <c r="F26" s="62">
        <v>0</v>
      </c>
      <c r="G26" s="62">
        <v>0</v>
      </c>
      <c r="H26" s="62">
        <v>0</v>
      </c>
      <c r="I26" s="18"/>
      <c r="J26" s="71"/>
    </row>
    <row r="27" spans="1:12" ht="23.25" customHeight="1">
      <c r="A27" s="1" t="s">
        <v>78</v>
      </c>
      <c r="D27" s="5">
        <v>13</v>
      </c>
      <c r="E27" s="62">
        <v>524304</v>
      </c>
      <c r="F27" s="62">
        <v>547443</v>
      </c>
      <c r="G27" s="62">
        <v>100783</v>
      </c>
      <c r="H27" s="62">
        <v>107651</v>
      </c>
      <c r="I27" s="18"/>
      <c r="J27" s="71"/>
    </row>
    <row r="28" spans="1:12" ht="23.25" customHeight="1">
      <c r="A28" s="1" t="s">
        <v>49</v>
      </c>
      <c r="D28" s="5" t="s">
        <v>183</v>
      </c>
      <c r="E28" s="62">
        <v>86153</v>
      </c>
      <c r="F28" s="62">
        <v>87378</v>
      </c>
      <c r="G28" s="62">
        <v>86428</v>
      </c>
      <c r="H28" s="62">
        <v>85743</v>
      </c>
      <c r="I28" s="18"/>
      <c r="J28" s="71"/>
    </row>
    <row r="29" spans="1:12" ht="23.25" customHeight="1">
      <c r="A29" s="1" t="s">
        <v>34</v>
      </c>
      <c r="D29" s="5">
        <v>15</v>
      </c>
      <c r="E29" s="62">
        <v>16824</v>
      </c>
      <c r="F29" s="62">
        <v>17727</v>
      </c>
      <c r="G29" s="62">
        <v>6259</v>
      </c>
      <c r="H29" s="62">
        <v>7530</v>
      </c>
      <c r="I29" s="18"/>
      <c r="J29" s="71"/>
    </row>
    <row r="30" spans="1:12" ht="23.25" customHeight="1">
      <c r="A30" s="1" t="s">
        <v>79</v>
      </c>
      <c r="E30" s="62">
        <v>12153</v>
      </c>
      <c r="F30" s="62">
        <v>12958</v>
      </c>
      <c r="G30" s="62">
        <v>7755</v>
      </c>
      <c r="H30" s="62">
        <v>7662</v>
      </c>
      <c r="I30" s="18"/>
      <c r="J30" s="71"/>
    </row>
    <row r="31" spans="1:12" ht="23.25" customHeight="1">
      <c r="A31" s="2" t="s">
        <v>4</v>
      </c>
      <c r="E31" s="72">
        <f>SUM(E21:E30)</f>
        <v>949869</v>
      </c>
      <c r="F31" s="72">
        <f>SUM(F21:F30)</f>
        <v>884407</v>
      </c>
      <c r="G31" s="72">
        <f>SUM(G21:G30)</f>
        <v>806875</v>
      </c>
      <c r="H31" s="72">
        <f>SUM(H21:H30)</f>
        <v>784652</v>
      </c>
      <c r="I31" s="18"/>
      <c r="J31" s="71"/>
    </row>
    <row r="32" spans="1:12" ht="23.25" customHeight="1" thickBot="1">
      <c r="A32" s="2" t="s">
        <v>60</v>
      </c>
      <c r="E32" s="74">
        <f>E19+E31</f>
        <v>1284844</v>
      </c>
      <c r="F32" s="74">
        <f>F19+F31</f>
        <v>1271843</v>
      </c>
      <c r="G32" s="74">
        <f>G19+G31</f>
        <v>1193583</v>
      </c>
      <c r="H32" s="74">
        <f>H19+H31</f>
        <v>1178361</v>
      </c>
      <c r="I32" s="18"/>
      <c r="J32" s="71"/>
    </row>
    <row r="33" spans="7:7" ht="23.25" customHeight="1" thickTop="1"/>
    <row r="34" spans="7:7" ht="23.25" customHeight="1">
      <c r="G34" s="32"/>
    </row>
    <row r="35" spans="7:7" ht="23.25" customHeight="1">
      <c r="G35" s="32"/>
    </row>
    <row r="36" spans="7:7" ht="23.25" customHeight="1">
      <c r="G36" s="21"/>
    </row>
    <row r="37" spans="7:7">
      <c r="G37" s="71"/>
    </row>
    <row r="38" spans="7:7" ht="23.25" customHeight="1"/>
    <row r="39" spans="7:7" ht="23.25" customHeight="1"/>
    <row r="40" spans="7:7" ht="23.25" customHeight="1"/>
    <row r="41" spans="7:7" ht="23.25" customHeight="1"/>
    <row r="42" spans="7:7" ht="23.25" customHeight="1"/>
    <row r="43" spans="7:7" ht="23.25" customHeight="1"/>
    <row r="44" spans="7:7" ht="23.25" customHeight="1"/>
    <row r="45" spans="7:7" ht="23.25" customHeight="1"/>
    <row r="46" spans="7:7" ht="23.25" customHeight="1"/>
    <row r="47" spans="7:7" ht="23.25" customHeight="1"/>
    <row r="48" spans="7:7" ht="23.25" customHeight="1"/>
    <row r="49" spans="1:9" ht="23.25" customHeight="1"/>
    <row r="50" spans="1:9" ht="23.25" customHeight="1"/>
    <row r="51" spans="1:9" ht="23.25" customHeight="1"/>
    <row r="52" spans="1:9" ht="39" customHeight="1">
      <c r="A52" s="1" t="s">
        <v>5</v>
      </c>
    </row>
    <row r="53" spans="1:9" ht="29.25">
      <c r="H53" s="99">
        <v>4</v>
      </c>
      <c r="I53" s="7"/>
    </row>
    <row r="54" spans="1:9">
      <c r="A54" s="126" t="str">
        <f>+A2</f>
        <v>บริษัท แพลนเน็ต คอมมิวนิเคชั่น เอเชีย จำกัด (มหาชน) และบริษัทย่อย</v>
      </c>
      <c r="B54" s="126"/>
      <c r="C54" s="126"/>
      <c r="D54" s="126"/>
      <c r="E54" s="126"/>
      <c r="F54" s="126"/>
      <c r="G54" s="126"/>
      <c r="H54" s="126"/>
      <c r="I54" s="8"/>
    </row>
    <row r="55" spans="1:9" ht="23.25" customHeight="1">
      <c r="A55" s="127" t="str">
        <f>A3</f>
        <v>งบฐานะการเงิน</v>
      </c>
      <c r="B55" s="126"/>
      <c r="C55" s="126"/>
      <c r="D55" s="126"/>
      <c r="E55" s="126"/>
      <c r="F55" s="126"/>
      <c r="G55" s="126"/>
      <c r="H55" s="126"/>
      <c r="I55" s="8"/>
    </row>
    <row r="56" spans="1:9" ht="23.25" customHeight="1">
      <c r="A56" s="126" t="str">
        <f>+A4</f>
        <v xml:space="preserve"> ณ วันที่ 30 กันยายน 2567</v>
      </c>
      <c r="B56" s="126"/>
      <c r="C56" s="126"/>
      <c r="D56" s="126"/>
      <c r="E56" s="126"/>
      <c r="F56" s="126"/>
      <c r="G56" s="126"/>
      <c r="H56" s="126"/>
      <c r="I56" s="8"/>
    </row>
    <row r="57" spans="1:9" ht="23.25" customHeight="1">
      <c r="A57" s="9"/>
      <c r="B57" s="9"/>
      <c r="C57" s="9"/>
      <c r="D57" s="10"/>
      <c r="E57" s="68"/>
      <c r="F57" s="10"/>
      <c r="G57" s="9"/>
      <c r="H57" s="12" t="s">
        <v>55</v>
      </c>
      <c r="I57" s="51"/>
    </row>
    <row r="58" spans="1:9" ht="23.25" customHeight="1">
      <c r="E58" s="124" t="s">
        <v>38</v>
      </c>
      <c r="F58" s="124"/>
      <c r="G58" s="124" t="s">
        <v>37</v>
      </c>
      <c r="H58" s="124"/>
      <c r="I58" s="8"/>
    </row>
    <row r="59" spans="1:9" ht="23.25" customHeight="1">
      <c r="A59" s="9"/>
      <c r="B59" s="9"/>
      <c r="C59" s="9"/>
      <c r="D59" s="13" t="s">
        <v>0</v>
      </c>
      <c r="E59" s="75" t="str">
        <f>+E7</f>
        <v>30 กันยายน 2567</v>
      </c>
      <c r="F59" s="75" t="str">
        <f>+F7</f>
        <v>31 ธันวาคม 2566</v>
      </c>
      <c r="G59" s="75" t="str">
        <f>+G7</f>
        <v>30 กันยายน 2567</v>
      </c>
      <c r="H59" s="75" t="str">
        <f>+H7</f>
        <v>31 ธันวาคม 2566</v>
      </c>
      <c r="I59" s="8"/>
    </row>
    <row r="60" spans="1:9" ht="23.25" customHeight="1">
      <c r="D60" s="8"/>
      <c r="E60" s="76" t="s">
        <v>46</v>
      </c>
      <c r="F60" s="8" t="s">
        <v>47</v>
      </c>
      <c r="G60" s="38" t="s">
        <v>46</v>
      </c>
      <c r="H60" s="8" t="s">
        <v>47</v>
      </c>
      <c r="I60" s="8"/>
    </row>
    <row r="61" spans="1:9" ht="23.25" customHeight="1">
      <c r="D61" s="8"/>
      <c r="E61" s="76" t="s">
        <v>56</v>
      </c>
      <c r="F61" s="8" t="s">
        <v>132</v>
      </c>
      <c r="G61" s="38" t="s">
        <v>56</v>
      </c>
      <c r="H61" s="8" t="s">
        <v>132</v>
      </c>
      <c r="I61" s="8"/>
    </row>
    <row r="62" spans="1:9" ht="23.25" customHeight="1">
      <c r="A62" s="125" t="s">
        <v>6</v>
      </c>
      <c r="B62" s="125"/>
      <c r="C62" s="125"/>
    </row>
    <row r="63" spans="1:9" ht="23.25" customHeight="1">
      <c r="A63" s="2" t="s">
        <v>8</v>
      </c>
      <c r="F63" s="65"/>
      <c r="G63" s="5"/>
      <c r="H63" s="5"/>
      <c r="I63" s="5"/>
    </row>
    <row r="64" spans="1:9" ht="23.25" customHeight="1">
      <c r="A64" s="1" t="s">
        <v>80</v>
      </c>
      <c r="D64" s="5">
        <v>16</v>
      </c>
      <c r="E64" s="62">
        <v>219378</v>
      </c>
      <c r="F64" s="19">
        <v>144725</v>
      </c>
      <c r="G64" s="62">
        <v>217454</v>
      </c>
      <c r="H64" s="19">
        <v>144725</v>
      </c>
      <c r="I64" s="18"/>
    </row>
    <row r="65" spans="1:10" ht="23.25" customHeight="1">
      <c r="A65" s="1" t="s">
        <v>167</v>
      </c>
      <c r="D65" s="5">
        <v>5.0999999999999996</v>
      </c>
      <c r="E65" s="62">
        <f>3570+68600</f>
        <v>72170</v>
      </c>
      <c r="F65" s="19">
        <v>0</v>
      </c>
      <c r="G65" s="62">
        <f>31900+53300</f>
        <v>85200</v>
      </c>
      <c r="H65" s="19">
        <v>32000</v>
      </c>
      <c r="I65" s="18"/>
    </row>
    <row r="66" spans="1:10" ht="23.25" customHeight="1">
      <c r="A66" s="1" t="s">
        <v>81</v>
      </c>
      <c r="D66" s="5" t="s">
        <v>184</v>
      </c>
      <c r="E66" s="62">
        <f>182102+12114</f>
        <v>194216</v>
      </c>
      <c r="F66" s="19">
        <v>253091</v>
      </c>
      <c r="G66" s="62">
        <f>74855+13654+293</f>
        <v>88802</v>
      </c>
      <c r="H66" s="19">
        <v>187924</v>
      </c>
      <c r="I66" s="18"/>
    </row>
    <row r="67" spans="1:10" ht="23.25" customHeight="1">
      <c r="A67" s="1" t="s">
        <v>50</v>
      </c>
      <c r="E67" s="62">
        <v>34000</v>
      </c>
      <c r="F67" s="19">
        <v>11446</v>
      </c>
      <c r="G67" s="62">
        <v>32980</v>
      </c>
      <c r="H67" s="19">
        <v>10901</v>
      </c>
      <c r="I67" s="18"/>
      <c r="J67" s="71"/>
    </row>
    <row r="68" spans="1:10" ht="23.25" customHeight="1">
      <c r="A68" s="1" t="s">
        <v>127</v>
      </c>
      <c r="E68" s="62"/>
      <c r="F68" s="19"/>
      <c r="G68" s="62"/>
      <c r="H68" s="19"/>
      <c r="I68" s="18"/>
    </row>
    <row r="69" spans="1:10" ht="23.25" customHeight="1">
      <c r="A69" s="1" t="s">
        <v>108</v>
      </c>
      <c r="D69" s="5">
        <v>18</v>
      </c>
      <c r="E69" s="62">
        <v>6735</v>
      </c>
      <c r="F69" s="19">
        <v>5231</v>
      </c>
      <c r="G69" s="62">
        <v>6184</v>
      </c>
      <c r="H69" s="19">
        <v>4680</v>
      </c>
      <c r="I69" s="18"/>
    </row>
    <row r="70" spans="1:10" ht="23.25" customHeight="1">
      <c r="A70" s="1" t="s">
        <v>82</v>
      </c>
      <c r="E70" s="62"/>
      <c r="F70" s="19"/>
      <c r="G70" s="62"/>
      <c r="H70" s="19"/>
      <c r="I70" s="18"/>
    </row>
    <row r="71" spans="1:10" ht="23.25" customHeight="1">
      <c r="A71" s="1" t="s">
        <v>108</v>
      </c>
      <c r="D71" s="5">
        <v>19</v>
      </c>
      <c r="E71" s="62">
        <v>14799</v>
      </c>
      <c r="F71" s="19">
        <v>22233</v>
      </c>
      <c r="G71" s="62">
        <v>14799</v>
      </c>
      <c r="H71" s="19">
        <v>21591</v>
      </c>
      <c r="I71" s="18"/>
    </row>
    <row r="72" spans="1:10" ht="23.25" customHeight="1">
      <c r="A72" s="1" t="s">
        <v>83</v>
      </c>
      <c r="E72" s="62">
        <v>0</v>
      </c>
      <c r="F72" s="19">
        <v>106</v>
      </c>
      <c r="G72" s="62">
        <v>0</v>
      </c>
      <c r="H72" s="19">
        <v>0</v>
      </c>
      <c r="I72" s="18"/>
    </row>
    <row r="73" spans="1:10" ht="23.25" customHeight="1">
      <c r="A73" s="2" t="s">
        <v>9</v>
      </c>
      <c r="E73" s="77">
        <f>SUM(E64:E72)</f>
        <v>541298</v>
      </c>
      <c r="F73" s="77">
        <f>SUM(F64:F72)</f>
        <v>436832</v>
      </c>
      <c r="G73" s="77">
        <f>SUM(G64:G72)</f>
        <v>445419</v>
      </c>
      <c r="H73" s="77">
        <f>SUM(H64:H72)</f>
        <v>401821</v>
      </c>
      <c r="I73" s="18"/>
    </row>
    <row r="74" spans="1:10" ht="23.25" customHeight="1">
      <c r="A74" s="2" t="s">
        <v>10</v>
      </c>
      <c r="E74" s="78"/>
      <c r="F74" s="46"/>
      <c r="G74" s="46"/>
      <c r="H74" s="56"/>
      <c r="I74" s="19"/>
    </row>
    <row r="75" spans="1:10" ht="24.75" customHeight="1">
      <c r="A75" s="1" t="s">
        <v>84</v>
      </c>
      <c r="D75" s="5">
        <v>18</v>
      </c>
      <c r="E75" s="62">
        <v>29405</v>
      </c>
      <c r="F75" s="19">
        <v>21969</v>
      </c>
      <c r="G75" s="62">
        <v>27620</v>
      </c>
      <c r="H75" s="19">
        <v>19770</v>
      </c>
      <c r="I75" s="6"/>
    </row>
    <row r="76" spans="1:10" ht="24.75" customHeight="1">
      <c r="A76" s="1" t="s">
        <v>51</v>
      </c>
      <c r="D76" s="5">
        <v>19</v>
      </c>
      <c r="E76" s="62">
        <v>78706</v>
      </c>
      <c r="F76" s="19">
        <v>71007</v>
      </c>
      <c r="G76" s="62">
        <v>78706</v>
      </c>
      <c r="H76" s="19">
        <v>69988</v>
      </c>
      <c r="I76" s="6"/>
    </row>
    <row r="77" spans="1:10" ht="24.75" customHeight="1">
      <c r="A77" s="1" t="s">
        <v>85</v>
      </c>
      <c r="D77" s="5">
        <v>20</v>
      </c>
      <c r="E77" s="62">
        <v>170728</v>
      </c>
      <c r="F77" s="19">
        <v>218309</v>
      </c>
      <c r="G77" s="62">
        <v>0</v>
      </c>
      <c r="H77" s="19">
        <v>0</v>
      </c>
      <c r="I77" s="6"/>
    </row>
    <row r="78" spans="1:10" ht="24.75" customHeight="1">
      <c r="A78" s="1" t="s">
        <v>118</v>
      </c>
      <c r="D78" s="5">
        <v>21</v>
      </c>
      <c r="E78" s="62">
        <v>15511</v>
      </c>
      <c r="F78" s="19">
        <v>16239</v>
      </c>
      <c r="G78" s="62">
        <v>15010</v>
      </c>
      <c r="H78" s="19">
        <v>14885</v>
      </c>
      <c r="I78" s="6"/>
    </row>
    <row r="79" spans="1:10" ht="23.25" customHeight="1">
      <c r="A79" s="2" t="s">
        <v>11</v>
      </c>
      <c r="E79" s="77">
        <f>SUM(E75:E78)</f>
        <v>294350</v>
      </c>
      <c r="F79" s="77">
        <f>SUM(F75:F78)</f>
        <v>327524</v>
      </c>
      <c r="G79" s="77">
        <f>SUM(G75:G78)</f>
        <v>121336</v>
      </c>
      <c r="H79" s="77">
        <f>SUM(H75:H78)</f>
        <v>104643</v>
      </c>
      <c r="I79" s="18"/>
    </row>
    <row r="80" spans="1:10" ht="23.25" customHeight="1">
      <c r="A80" s="2" t="s">
        <v>61</v>
      </c>
      <c r="E80" s="77">
        <f>E73+E79</f>
        <v>835648</v>
      </c>
      <c r="F80" s="77">
        <f>F73+F79</f>
        <v>764356</v>
      </c>
      <c r="G80" s="77">
        <f>G73+G79</f>
        <v>566755</v>
      </c>
      <c r="H80" s="77">
        <f>H73+H79</f>
        <v>506464</v>
      </c>
      <c r="I80" s="18"/>
    </row>
    <row r="81" spans="1:13" ht="6" customHeight="1">
      <c r="E81" s="56"/>
      <c r="F81" s="56"/>
      <c r="G81" s="56"/>
      <c r="H81" s="56"/>
      <c r="I81" s="18"/>
    </row>
    <row r="82" spans="1:13" ht="23.25" customHeight="1">
      <c r="A82" s="2" t="s">
        <v>12</v>
      </c>
    </row>
    <row r="83" spans="1:13" ht="23.25" customHeight="1">
      <c r="A83" s="1" t="s">
        <v>13</v>
      </c>
      <c r="D83" s="5">
        <v>22</v>
      </c>
      <c r="G83" s="5"/>
      <c r="H83" s="5"/>
      <c r="I83" s="5"/>
    </row>
    <row r="84" spans="1:13" ht="23.25" customHeight="1">
      <c r="A84" s="1" t="s">
        <v>14</v>
      </c>
      <c r="G84" s="5"/>
      <c r="H84" s="5"/>
      <c r="I84" s="5"/>
    </row>
    <row r="85" spans="1:13" ht="23.25" customHeight="1">
      <c r="A85" s="1" t="s">
        <v>110</v>
      </c>
      <c r="E85" s="19">
        <v>0</v>
      </c>
      <c r="F85" s="19">
        <v>687139</v>
      </c>
      <c r="G85" s="19">
        <v>0</v>
      </c>
      <c r="H85" s="19">
        <v>687139</v>
      </c>
      <c r="I85" s="5"/>
    </row>
    <row r="86" spans="1:13" ht="23.25" customHeight="1">
      <c r="A86" s="1" t="s">
        <v>137</v>
      </c>
      <c r="E86" s="79">
        <v>579671</v>
      </c>
      <c r="F86" s="79">
        <v>0</v>
      </c>
      <c r="G86" s="79">
        <v>579671</v>
      </c>
      <c r="H86" s="79">
        <v>0</v>
      </c>
      <c r="I86" s="5"/>
    </row>
    <row r="87" spans="1:13" ht="23.25" customHeight="1">
      <c r="A87" s="1" t="s">
        <v>45</v>
      </c>
      <c r="E87" s="80"/>
      <c r="F87" s="80"/>
      <c r="G87" s="32"/>
      <c r="H87" s="32"/>
      <c r="I87" s="5"/>
    </row>
    <row r="88" spans="1:13" ht="23.25" customHeight="1">
      <c r="A88" s="1" t="s">
        <v>111</v>
      </c>
      <c r="E88" s="19">
        <v>529671</v>
      </c>
      <c r="F88" s="19">
        <v>529671</v>
      </c>
      <c r="G88" s="19">
        <v>529671</v>
      </c>
      <c r="H88" s="19">
        <v>529671</v>
      </c>
      <c r="I88" s="81"/>
    </row>
    <row r="89" spans="1:13" ht="23.25" customHeight="1">
      <c r="A89" s="1" t="s">
        <v>86</v>
      </c>
      <c r="E89" s="62">
        <f>+'P7'!D29</f>
        <v>182984</v>
      </c>
      <c r="F89" s="19">
        <v>182984</v>
      </c>
      <c r="G89" s="62">
        <f>+'P8'!D25</f>
        <v>182984</v>
      </c>
      <c r="H89" s="19">
        <v>182984</v>
      </c>
      <c r="I89" s="81"/>
    </row>
    <row r="90" spans="1:13" ht="23.25" customHeight="1">
      <c r="A90" s="1" t="s">
        <v>87</v>
      </c>
      <c r="E90" s="62">
        <f>+'P7'!E29</f>
        <v>17117</v>
      </c>
      <c r="F90" s="19">
        <v>17117</v>
      </c>
      <c r="G90" s="62">
        <f>+'P8'!E25</f>
        <v>17117</v>
      </c>
      <c r="H90" s="19">
        <v>17117</v>
      </c>
      <c r="I90" s="81"/>
    </row>
    <row r="91" spans="1:13" ht="23.25" customHeight="1">
      <c r="A91" s="1" t="s">
        <v>99</v>
      </c>
      <c r="E91" s="19"/>
      <c r="F91" s="19"/>
      <c r="G91" s="19"/>
      <c r="H91" s="19"/>
      <c r="I91" s="81"/>
    </row>
    <row r="92" spans="1:13" ht="23.25" customHeight="1">
      <c r="A92" s="1" t="s">
        <v>112</v>
      </c>
      <c r="E92" s="61">
        <f>+'P7'!F29</f>
        <v>11770</v>
      </c>
      <c r="F92" s="19">
        <v>11770</v>
      </c>
      <c r="G92" s="61">
        <f>+'P8'!F25</f>
        <v>11770</v>
      </c>
      <c r="H92" s="19">
        <v>11770</v>
      </c>
      <c r="I92" s="81"/>
    </row>
    <row r="93" spans="1:13" ht="23.25" customHeight="1">
      <c r="A93" s="1" t="s">
        <v>113</v>
      </c>
      <c r="E93" s="64">
        <f>+'P7'!G29</f>
        <v>-292406</v>
      </c>
      <c r="F93" s="82">
        <f>+'P7'!G24</f>
        <v>-235265</v>
      </c>
      <c r="G93" s="64">
        <f>+'P8'!G25</f>
        <v>-114714</v>
      </c>
      <c r="H93" s="82">
        <f>+'P8'!G21</f>
        <v>-69645</v>
      </c>
      <c r="I93" s="83"/>
    </row>
    <row r="94" spans="1:13" ht="23.25" customHeight="1">
      <c r="A94" s="2" t="s">
        <v>89</v>
      </c>
      <c r="E94" s="19">
        <f>SUM(E88:E93)</f>
        <v>449136</v>
      </c>
      <c r="F94" s="19">
        <f>SUM(F88:F93)</f>
        <v>506277</v>
      </c>
      <c r="G94" s="19">
        <f>SUM(G88:G93)</f>
        <v>626828</v>
      </c>
      <c r="H94" s="19">
        <f>SUM(H88:H93)</f>
        <v>671897</v>
      </c>
      <c r="I94" s="84"/>
    </row>
    <row r="95" spans="1:13" ht="23.25" customHeight="1">
      <c r="A95" s="1" t="s">
        <v>88</v>
      </c>
      <c r="E95" s="64">
        <f>+'P7'!I29</f>
        <v>60</v>
      </c>
      <c r="F95" s="19">
        <v>1210</v>
      </c>
      <c r="G95" s="19">
        <v>0</v>
      </c>
      <c r="H95" s="19">
        <v>0</v>
      </c>
      <c r="I95" s="84"/>
    </row>
    <row r="96" spans="1:13" ht="23.25" customHeight="1">
      <c r="A96" s="2" t="s">
        <v>62</v>
      </c>
      <c r="E96" s="72">
        <f>SUM(E94:E95)</f>
        <v>449196</v>
      </c>
      <c r="F96" s="72">
        <f>SUM(F94:F95)</f>
        <v>507487</v>
      </c>
      <c r="G96" s="72">
        <f>SUM(G94:G95)</f>
        <v>626828</v>
      </c>
      <c r="H96" s="72">
        <f>SUM(H94:H95)</f>
        <v>671897</v>
      </c>
      <c r="I96" s="6"/>
      <c r="J96" s="6"/>
      <c r="L96" s="6"/>
      <c r="M96" s="6"/>
    </row>
    <row r="97" spans="1:13" ht="23.25" customHeight="1" thickBot="1">
      <c r="A97" s="2" t="s">
        <v>63</v>
      </c>
      <c r="E97" s="85">
        <f>+E80+E96</f>
        <v>1284844</v>
      </c>
      <c r="F97" s="85">
        <f>F80+F96</f>
        <v>1271843</v>
      </c>
      <c r="G97" s="85">
        <f>G80+G96</f>
        <v>1193583</v>
      </c>
      <c r="H97" s="85">
        <f>H80+H96</f>
        <v>1178361</v>
      </c>
      <c r="I97" s="6"/>
      <c r="J97" s="6"/>
      <c r="L97" s="6"/>
      <c r="M97" s="6"/>
    </row>
    <row r="98" spans="1:13" ht="23.25" customHeight="1" thickTop="1">
      <c r="A98" s="2"/>
      <c r="E98" s="80"/>
      <c r="F98" s="80"/>
      <c r="G98" s="80"/>
      <c r="H98" s="80"/>
      <c r="I98" s="6"/>
      <c r="J98" s="6"/>
      <c r="L98" s="6"/>
      <c r="M98" s="6"/>
    </row>
    <row r="99" spans="1:13" ht="23.25" customHeight="1">
      <c r="A99" s="2"/>
      <c r="E99" s="80"/>
      <c r="F99" s="80"/>
      <c r="G99" s="80"/>
      <c r="H99" s="80"/>
      <c r="I99" s="6"/>
      <c r="J99" s="6"/>
      <c r="L99" s="6"/>
      <c r="M99" s="6"/>
    </row>
    <row r="100" spans="1:13" ht="23.25" customHeight="1">
      <c r="A100" s="2"/>
      <c r="E100" s="80"/>
      <c r="F100" s="80"/>
      <c r="G100" s="80"/>
      <c r="H100" s="80"/>
      <c r="I100" s="6"/>
      <c r="J100" s="6"/>
      <c r="L100" s="6"/>
      <c r="M100" s="6"/>
    </row>
    <row r="101" spans="1:13" ht="23.25" customHeight="1">
      <c r="A101" s="2"/>
      <c r="E101" s="80"/>
      <c r="F101" s="80"/>
      <c r="G101" s="80"/>
      <c r="H101" s="80"/>
      <c r="I101" s="6"/>
      <c r="J101" s="6"/>
      <c r="L101" s="6"/>
      <c r="M101" s="6"/>
    </row>
    <row r="102" spans="1:13" ht="23.25" customHeight="1">
      <c r="A102" s="2"/>
      <c r="E102" s="80"/>
      <c r="F102" s="80"/>
      <c r="G102" s="80"/>
      <c r="H102" s="80"/>
      <c r="I102" s="6"/>
      <c r="J102" s="6"/>
      <c r="L102" s="6"/>
      <c r="M102" s="6"/>
    </row>
    <row r="103" spans="1:13" ht="23.25" customHeight="1">
      <c r="A103" s="2"/>
      <c r="E103" s="80"/>
      <c r="F103" s="80"/>
      <c r="G103" s="80"/>
      <c r="H103" s="80"/>
      <c r="I103" s="6"/>
      <c r="J103" s="6"/>
      <c r="L103" s="6"/>
      <c r="M103" s="6"/>
    </row>
    <row r="104" spans="1:13" ht="16.5" customHeight="1">
      <c r="A104" s="2"/>
      <c r="E104" s="80"/>
      <c r="F104" s="80"/>
      <c r="G104" s="80"/>
      <c r="H104" s="80"/>
      <c r="I104" s="6"/>
      <c r="J104" s="6"/>
      <c r="L104" s="6"/>
      <c r="M104" s="6"/>
    </row>
    <row r="105" spans="1:13" ht="33" customHeight="1">
      <c r="A105" s="1" t="s">
        <v>5</v>
      </c>
      <c r="E105" s="86"/>
      <c r="F105" s="86"/>
      <c r="G105" s="86"/>
      <c r="H105" s="86"/>
      <c r="I105" s="18"/>
      <c r="J105" s="6"/>
      <c r="L105" s="6"/>
      <c r="M105" s="6"/>
    </row>
    <row r="106" spans="1:13" ht="23.25" customHeight="1">
      <c r="G106" s="18"/>
      <c r="H106" s="18"/>
      <c r="I106" s="18"/>
      <c r="J106" s="6"/>
      <c r="L106" s="6"/>
      <c r="M106" s="6"/>
    </row>
    <row r="107" spans="1:13" ht="23.25" customHeight="1">
      <c r="E107" s="105">
        <f>E32-E97</f>
        <v>0</v>
      </c>
      <c r="F107" s="106">
        <f>F32-F97</f>
        <v>0</v>
      </c>
      <c r="G107" s="106">
        <f>G32-G97</f>
        <v>0</v>
      </c>
      <c r="H107" s="106">
        <f>H32-H97</f>
        <v>0</v>
      </c>
      <c r="I107" s="5"/>
    </row>
    <row r="108" spans="1:13" ht="23.25" customHeight="1">
      <c r="F108" s="65"/>
      <c r="G108" s="65"/>
      <c r="H108" s="65"/>
      <c r="I108" s="5"/>
    </row>
    <row r="109" spans="1:13" ht="23.25" customHeight="1">
      <c r="G109" s="5"/>
      <c r="H109" s="5"/>
      <c r="I109" s="5"/>
    </row>
    <row r="110" spans="1:13" ht="23.25" customHeight="1">
      <c r="G110" s="5"/>
      <c r="H110" s="5"/>
      <c r="I110" s="5"/>
    </row>
    <row r="111" spans="1:13" ht="23.25" customHeight="1">
      <c r="G111" s="5"/>
      <c r="H111" s="5"/>
      <c r="I111" s="5"/>
    </row>
  </sheetData>
  <mergeCells count="12">
    <mergeCell ref="A2:H2"/>
    <mergeCell ref="E58:F58"/>
    <mergeCell ref="G58:H58"/>
    <mergeCell ref="A62:C62"/>
    <mergeCell ref="A54:H54"/>
    <mergeCell ref="A56:H56"/>
    <mergeCell ref="E6:F6"/>
    <mergeCell ref="A3:H3"/>
    <mergeCell ref="A4:H4"/>
    <mergeCell ref="A10:C10"/>
    <mergeCell ref="A55:H55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4" fitToHeight="2" orientation="portrait" blackAndWhite="1" r:id="rId1"/>
  <headerFooter alignWithMargins="0"/>
  <rowBreaks count="1" manualBreakCount="1"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48"/>
  <sheetViews>
    <sheetView view="pageBreakPreview" topLeftCell="A22" zoomScale="70" zoomScaleNormal="60" zoomScaleSheetLayoutView="70" workbookViewId="0">
      <selection activeCell="J44" sqref="J44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7.5703125" style="1" customWidth="1"/>
    <col min="4" max="4" width="9" style="5" customWidth="1"/>
    <col min="5" max="8" width="15.42578125" style="1" customWidth="1"/>
    <col min="9" max="9" width="17.42578125" style="1" bestFit="1" customWidth="1"/>
    <col min="10" max="10" width="10.42578125" style="1" bestFit="1" customWidth="1"/>
    <col min="11" max="11" width="12.5703125" style="1" bestFit="1" customWidth="1"/>
    <col min="12" max="12" width="10.28515625" style="1" bestFit="1" customWidth="1"/>
    <col min="13" max="16384" width="9.42578125" style="1"/>
  </cols>
  <sheetData>
    <row r="1" spans="1:12" ht="29.25">
      <c r="G1" s="6"/>
      <c r="H1" s="99">
        <v>5</v>
      </c>
    </row>
    <row r="2" spans="1:12" ht="24" customHeight="1">
      <c r="A2" s="123" t="s">
        <v>68</v>
      </c>
      <c r="B2" s="123"/>
      <c r="C2" s="123"/>
      <c r="D2" s="123"/>
      <c r="E2" s="123"/>
      <c r="F2" s="123"/>
      <c r="G2" s="123"/>
      <c r="H2" s="123"/>
    </row>
    <row r="3" spans="1:12" ht="24" customHeight="1">
      <c r="A3" s="126" t="s">
        <v>32</v>
      </c>
      <c r="B3" s="126"/>
      <c r="C3" s="126"/>
      <c r="D3" s="126"/>
      <c r="E3" s="126"/>
      <c r="F3" s="126"/>
      <c r="G3" s="126"/>
      <c r="H3" s="126"/>
    </row>
    <row r="4" spans="1:12" ht="24" customHeight="1">
      <c r="A4" s="126" t="s">
        <v>160</v>
      </c>
      <c r="B4" s="126"/>
      <c r="C4" s="126"/>
      <c r="D4" s="126"/>
      <c r="E4" s="126"/>
      <c r="F4" s="126"/>
      <c r="G4" s="126"/>
      <c r="H4" s="126"/>
    </row>
    <row r="5" spans="1:12" ht="24" customHeight="1">
      <c r="A5" s="9"/>
      <c r="B5" s="9"/>
      <c r="C5" s="9"/>
      <c r="D5" s="10"/>
      <c r="E5" s="9"/>
      <c r="F5" s="9"/>
      <c r="G5" s="11"/>
      <c r="H5" s="12" t="s">
        <v>55</v>
      </c>
    </row>
    <row r="6" spans="1:12" ht="24" customHeight="1">
      <c r="E6" s="126" t="s">
        <v>38</v>
      </c>
      <c r="F6" s="126"/>
      <c r="G6" s="126" t="s">
        <v>37</v>
      </c>
      <c r="H6" s="126"/>
    </row>
    <row r="7" spans="1:12" ht="24" customHeight="1">
      <c r="A7" s="9"/>
      <c r="B7" s="9"/>
      <c r="C7" s="9"/>
      <c r="D7" s="13"/>
      <c r="E7" s="13">
        <v>2567</v>
      </c>
      <c r="F7" s="13">
        <v>2566</v>
      </c>
      <c r="G7" s="13">
        <f>E7</f>
        <v>2567</v>
      </c>
      <c r="H7" s="13">
        <f>F7</f>
        <v>2566</v>
      </c>
    </row>
    <row r="8" spans="1:12" ht="24" customHeight="1">
      <c r="C8" s="5"/>
      <c r="E8" s="5"/>
      <c r="F8" s="14" t="s">
        <v>132</v>
      </c>
      <c r="G8" s="15"/>
      <c r="H8" s="14" t="s">
        <v>132</v>
      </c>
    </row>
    <row r="9" spans="1:12" ht="24" customHeight="1">
      <c r="A9" s="4" t="s">
        <v>26</v>
      </c>
      <c r="C9" s="5"/>
      <c r="E9" s="16"/>
      <c r="F9" s="17"/>
      <c r="G9" s="18"/>
      <c r="L9" s="92"/>
    </row>
    <row r="10" spans="1:12" ht="24" customHeight="1">
      <c r="A10" s="3" t="s">
        <v>90</v>
      </c>
      <c r="E10" s="19">
        <v>102111</v>
      </c>
      <c r="F10" s="87">
        <v>102181</v>
      </c>
      <c r="G10" s="20">
        <v>89395</v>
      </c>
      <c r="H10" s="87">
        <v>95400.711680000008</v>
      </c>
      <c r="I10" s="21"/>
      <c r="J10" s="22"/>
      <c r="L10" s="92"/>
    </row>
    <row r="11" spans="1:12" ht="24" customHeight="1">
      <c r="A11" s="3" t="s">
        <v>91</v>
      </c>
      <c r="E11" s="19">
        <v>29734</v>
      </c>
      <c r="F11" s="88">
        <v>21464</v>
      </c>
      <c r="G11" s="20">
        <v>15447</v>
      </c>
      <c r="H11" s="88">
        <v>15677</v>
      </c>
      <c r="I11" s="21"/>
      <c r="J11" s="22"/>
      <c r="L11" s="92"/>
    </row>
    <row r="12" spans="1:12" ht="24" customHeight="1">
      <c r="A12" s="3" t="s">
        <v>23</v>
      </c>
      <c r="E12" s="19">
        <v>4681</v>
      </c>
      <c r="F12" s="88">
        <v>1451</v>
      </c>
      <c r="G12" s="24">
        <v>7094</v>
      </c>
      <c r="H12" s="88">
        <v>3901</v>
      </c>
      <c r="I12" s="21"/>
      <c r="J12" s="22"/>
      <c r="L12" s="92"/>
    </row>
    <row r="13" spans="1:12" ht="24" customHeight="1">
      <c r="A13" s="3" t="s">
        <v>155</v>
      </c>
      <c r="E13" s="19">
        <v>1040</v>
      </c>
      <c r="F13" s="88">
        <v>0</v>
      </c>
      <c r="G13" s="24">
        <v>0</v>
      </c>
      <c r="H13" s="88">
        <v>0</v>
      </c>
      <c r="I13" s="21"/>
      <c r="J13" s="22"/>
      <c r="L13" s="92"/>
    </row>
    <row r="14" spans="1:12" ht="24" customHeight="1">
      <c r="A14" s="4" t="s">
        <v>25</v>
      </c>
      <c r="E14" s="23">
        <f>SUM(E10:E13)</f>
        <v>137566</v>
      </c>
      <c r="F14" s="23">
        <f>SUM(F10:F13)</f>
        <v>125096</v>
      </c>
      <c r="G14" s="23">
        <f t="shared" ref="G14:H14" si="0">SUM(G10:G13)</f>
        <v>111936</v>
      </c>
      <c r="H14" s="23">
        <f t="shared" si="0"/>
        <v>114978.71168000001</v>
      </c>
      <c r="I14" s="24"/>
      <c r="J14" s="22"/>
      <c r="K14" s="92"/>
      <c r="L14" s="92"/>
    </row>
    <row r="15" spans="1:12" ht="24" customHeight="1">
      <c r="A15" s="2" t="s">
        <v>27</v>
      </c>
      <c r="E15" s="6"/>
      <c r="F15" s="6"/>
      <c r="G15" s="25"/>
      <c r="H15" s="26"/>
      <c r="I15" s="21"/>
      <c r="J15" s="22"/>
      <c r="L15" s="92"/>
    </row>
    <row r="16" spans="1:12" ht="24" customHeight="1">
      <c r="A16" s="3" t="s">
        <v>92</v>
      </c>
      <c r="D16" s="27"/>
      <c r="E16" s="19">
        <v>89904</v>
      </c>
      <c r="F16" s="87">
        <v>88036</v>
      </c>
      <c r="G16" s="20">
        <v>67401</v>
      </c>
      <c r="H16" s="87">
        <v>84947</v>
      </c>
      <c r="I16" s="21"/>
      <c r="J16" s="20"/>
      <c r="L16" s="92"/>
    </row>
    <row r="17" spans="1:12" ht="24" customHeight="1">
      <c r="A17" s="3" t="s">
        <v>29</v>
      </c>
      <c r="D17" s="27"/>
      <c r="E17" s="19">
        <v>18196</v>
      </c>
      <c r="F17" s="87">
        <v>19403</v>
      </c>
      <c r="G17" s="24">
        <v>11340</v>
      </c>
      <c r="H17" s="87">
        <v>13000</v>
      </c>
      <c r="I17" s="21"/>
      <c r="J17" s="22"/>
      <c r="L17" s="92"/>
    </row>
    <row r="18" spans="1:12" ht="24" customHeight="1">
      <c r="A18" s="3" t="s">
        <v>93</v>
      </c>
      <c r="D18" s="27"/>
      <c r="E18" s="19">
        <v>9149</v>
      </c>
      <c r="F18" s="87">
        <v>10169</v>
      </c>
      <c r="G18" s="24">
        <v>7069</v>
      </c>
      <c r="H18" s="87">
        <v>7578</v>
      </c>
      <c r="I18" s="21"/>
      <c r="J18" s="22"/>
      <c r="L18" s="92"/>
    </row>
    <row r="19" spans="1:12" ht="24" customHeight="1">
      <c r="A19" s="3" t="s">
        <v>94</v>
      </c>
      <c r="D19" s="27"/>
      <c r="E19" s="19">
        <v>40248</v>
      </c>
      <c r="F19" s="88">
        <f>32406+78648</f>
        <v>111054</v>
      </c>
      <c r="G19" s="24">
        <v>24661</v>
      </c>
      <c r="H19" s="88">
        <f>25625+16448</f>
        <v>42073</v>
      </c>
      <c r="I19" s="21"/>
      <c r="J19" s="22"/>
      <c r="L19" s="92"/>
    </row>
    <row r="20" spans="1:12" ht="24" customHeight="1">
      <c r="A20" s="2" t="s">
        <v>24</v>
      </c>
      <c r="E20" s="23">
        <f>SUM(E16:E19)</f>
        <v>157497</v>
      </c>
      <c r="F20" s="23">
        <f>SUM(F16:F19)</f>
        <v>228662</v>
      </c>
      <c r="G20" s="23">
        <f>SUM(G16:G19)</f>
        <v>110471</v>
      </c>
      <c r="H20" s="23">
        <f>SUM(H16:H19)</f>
        <v>147598</v>
      </c>
      <c r="I20" s="21"/>
      <c r="J20" s="22"/>
      <c r="L20" s="92"/>
    </row>
    <row r="21" spans="1:12" ht="24" customHeight="1">
      <c r="A21" s="1" t="s">
        <v>166</v>
      </c>
      <c r="E21" s="24">
        <f>+E14-E20</f>
        <v>-19931</v>
      </c>
      <c r="F21" s="24">
        <f>+F14-F20</f>
        <v>-103566</v>
      </c>
      <c r="G21" s="24">
        <f>+G14-G20</f>
        <v>1465</v>
      </c>
      <c r="H21" s="24">
        <f>+H14-H20</f>
        <v>-32619.288319999992</v>
      </c>
      <c r="I21" s="21"/>
      <c r="J21" s="22"/>
      <c r="L21" s="92"/>
    </row>
    <row r="22" spans="1:12" ht="24" customHeight="1">
      <c r="A22" s="28" t="s">
        <v>28</v>
      </c>
      <c r="D22" s="27"/>
      <c r="E22" s="24">
        <v>-9664</v>
      </c>
      <c r="F22" s="87">
        <v>-7181</v>
      </c>
      <c r="G22" s="24">
        <v>-6379</v>
      </c>
      <c r="H22" s="87">
        <v>-3173</v>
      </c>
      <c r="I22" s="21"/>
      <c r="J22" s="22"/>
      <c r="L22" s="92"/>
    </row>
    <row r="23" spans="1:12" ht="24" customHeight="1">
      <c r="A23" s="28" t="s">
        <v>168</v>
      </c>
      <c r="D23" s="27"/>
      <c r="E23" s="29">
        <f>+'P6'!E23-467</f>
        <v>255</v>
      </c>
      <c r="F23" s="119">
        <v>-2164</v>
      </c>
      <c r="G23" s="29">
        <v>0</v>
      </c>
      <c r="H23" s="119">
        <v>0</v>
      </c>
      <c r="I23" s="21"/>
      <c r="J23" s="22"/>
      <c r="L23" s="92"/>
    </row>
    <row r="24" spans="1:12" ht="24" customHeight="1">
      <c r="A24" s="2" t="s">
        <v>139</v>
      </c>
      <c r="E24" s="24">
        <f>SUM(E21:E23)</f>
        <v>-29340</v>
      </c>
      <c r="F24" s="24">
        <f>SUM(F21:F23)</f>
        <v>-112911</v>
      </c>
      <c r="G24" s="24">
        <f>SUM(G21:G23)</f>
        <v>-4914</v>
      </c>
      <c r="H24" s="24">
        <f>SUM(H21:H23)</f>
        <v>-35792.288319999992</v>
      </c>
      <c r="I24" s="21"/>
      <c r="J24" s="22"/>
      <c r="L24" s="92"/>
    </row>
    <row r="25" spans="1:12" ht="24" customHeight="1">
      <c r="A25" s="1" t="s">
        <v>165</v>
      </c>
      <c r="E25" s="24">
        <v>-39</v>
      </c>
      <c r="F25" s="24">
        <v>23</v>
      </c>
      <c r="G25" s="24">
        <v>0</v>
      </c>
      <c r="H25" s="20">
        <v>0</v>
      </c>
      <c r="I25" s="21"/>
      <c r="L25" s="92"/>
    </row>
    <row r="26" spans="1:12" ht="23.25" customHeight="1">
      <c r="A26" s="2" t="s">
        <v>123</v>
      </c>
      <c r="D26" s="27"/>
      <c r="E26" s="93">
        <f>SUM(E24:E25)</f>
        <v>-29379</v>
      </c>
      <c r="F26" s="93">
        <f>SUM(F24:F25)</f>
        <v>-112888</v>
      </c>
      <c r="G26" s="93">
        <f>SUM(G24:G25)</f>
        <v>-4914</v>
      </c>
      <c r="H26" s="93">
        <f>SUM(H24:H25)</f>
        <v>-35792.288319999992</v>
      </c>
      <c r="I26" s="21"/>
      <c r="L26" s="92"/>
    </row>
    <row r="27" spans="1:12" ht="24" customHeight="1">
      <c r="A27" s="1" t="s">
        <v>57</v>
      </c>
      <c r="E27" s="29">
        <v>0</v>
      </c>
      <c r="F27" s="29">
        <v>0</v>
      </c>
      <c r="G27" s="29">
        <v>0</v>
      </c>
      <c r="H27" s="45">
        <v>0</v>
      </c>
      <c r="I27" s="21"/>
      <c r="L27" s="92"/>
    </row>
    <row r="28" spans="1:12" ht="24" customHeight="1" thickBot="1">
      <c r="A28" s="2" t="s">
        <v>59</v>
      </c>
      <c r="E28" s="31">
        <f>E26+E27</f>
        <v>-29379</v>
      </c>
      <c r="F28" s="31">
        <f>F26+F27</f>
        <v>-112888</v>
      </c>
      <c r="G28" s="31">
        <f>G26+G27</f>
        <v>-4914</v>
      </c>
      <c r="H28" s="31">
        <f>H26+H27</f>
        <v>-35792.288319999992</v>
      </c>
      <c r="I28" s="21"/>
      <c r="L28" s="92"/>
    </row>
    <row r="29" spans="1:12" ht="15" customHeight="1" thickTop="1">
      <c r="G29" s="32"/>
      <c r="H29" s="32"/>
      <c r="I29" s="21"/>
      <c r="L29" s="92"/>
    </row>
    <row r="30" spans="1:12" ht="24" customHeight="1">
      <c r="A30" s="2" t="s">
        <v>140</v>
      </c>
      <c r="G30" s="32"/>
      <c r="H30" s="32"/>
      <c r="I30" s="21"/>
      <c r="L30" s="92"/>
    </row>
    <row r="31" spans="1:12" ht="24" customHeight="1">
      <c r="A31" s="1" t="s">
        <v>39</v>
      </c>
      <c r="E31" s="33">
        <f>E26-E32</f>
        <v>-28957</v>
      </c>
      <c r="F31" s="33">
        <f>+F26-F32</f>
        <v>-112534</v>
      </c>
      <c r="G31" s="32">
        <f>+G28</f>
        <v>-4914</v>
      </c>
      <c r="H31" s="32">
        <f>H26</f>
        <v>-35792.288319999992</v>
      </c>
      <c r="I31" s="21"/>
      <c r="L31" s="92"/>
    </row>
    <row r="32" spans="1:12" ht="24" customHeight="1">
      <c r="A32" s="1" t="s">
        <v>40</v>
      </c>
      <c r="E32" s="33">
        <v>-422</v>
      </c>
      <c r="F32" s="33">
        <v>-354</v>
      </c>
      <c r="G32" s="33">
        <v>0</v>
      </c>
      <c r="H32" s="33">
        <v>0</v>
      </c>
      <c r="I32" s="21"/>
      <c r="L32" s="92"/>
    </row>
    <row r="33" spans="1:12" ht="24" customHeight="1" thickBot="1">
      <c r="E33" s="34">
        <f>+E26</f>
        <v>-29379</v>
      </c>
      <c r="F33" s="34">
        <f>SUM(F31:F32)</f>
        <v>-112888</v>
      </c>
      <c r="G33" s="34">
        <f>SUM(G31:G32)</f>
        <v>-4914</v>
      </c>
      <c r="H33" s="34">
        <f>SUM(H31:H32)</f>
        <v>-35792.288319999992</v>
      </c>
      <c r="I33" s="21"/>
      <c r="L33" s="92"/>
    </row>
    <row r="34" spans="1:12" ht="24" customHeight="1" thickTop="1">
      <c r="A34" s="2" t="s">
        <v>58</v>
      </c>
      <c r="F34" s="33"/>
      <c r="G34" s="32"/>
      <c r="H34" s="32"/>
      <c r="I34" s="21"/>
      <c r="L34" s="92"/>
    </row>
    <row r="35" spans="1:12" ht="24" customHeight="1">
      <c r="A35" s="1" t="s">
        <v>39</v>
      </c>
      <c r="E35" s="33">
        <f>E28-E36</f>
        <v>-28957</v>
      </c>
      <c r="F35" s="33">
        <f>F28-F36</f>
        <v>-112534</v>
      </c>
      <c r="G35" s="32">
        <f>+G28</f>
        <v>-4914</v>
      </c>
      <c r="H35" s="32">
        <f>H28</f>
        <v>-35792.288319999992</v>
      </c>
      <c r="I35" s="21"/>
      <c r="L35" s="92"/>
    </row>
    <row r="36" spans="1:12" ht="24" customHeight="1">
      <c r="A36" s="1" t="s">
        <v>40</v>
      </c>
      <c r="E36" s="33">
        <f>+E32</f>
        <v>-422</v>
      </c>
      <c r="F36" s="33">
        <v>-354</v>
      </c>
      <c r="G36" s="33">
        <v>0</v>
      </c>
      <c r="H36" s="33">
        <v>0</v>
      </c>
      <c r="I36" s="21"/>
      <c r="L36" s="92"/>
    </row>
    <row r="37" spans="1:12" ht="24" customHeight="1" thickBot="1">
      <c r="E37" s="34">
        <f>SUM(E35:E36)</f>
        <v>-29379</v>
      </c>
      <c r="F37" s="34">
        <f>SUM(F35:F36)</f>
        <v>-112888</v>
      </c>
      <c r="G37" s="34">
        <f>SUM(G35:G36)</f>
        <v>-4914</v>
      </c>
      <c r="H37" s="34">
        <f>SUM(H35:H36)</f>
        <v>-35792.288319999992</v>
      </c>
      <c r="I37" s="21"/>
      <c r="L37" s="92"/>
    </row>
    <row r="38" spans="1:12" ht="21" customHeight="1" thickTop="1">
      <c r="E38" s="35"/>
      <c r="F38" s="35"/>
      <c r="G38" s="32"/>
      <c r="H38" s="32"/>
      <c r="L38" s="92"/>
    </row>
    <row r="39" spans="1:12" ht="24" customHeight="1">
      <c r="A39" s="1" t="s">
        <v>147</v>
      </c>
      <c r="E39" s="58">
        <f>+E37/'P3-4'!E88</f>
        <v>-5.5466506567284218E-2</v>
      </c>
      <c r="F39" s="58">
        <f>+F37/'P3-4'!F88</f>
        <v>-0.21312852695352397</v>
      </c>
      <c r="G39" s="58">
        <f>+G37/'P3-4'!G88</f>
        <v>-9.2774571384878542E-3</v>
      </c>
      <c r="H39" s="58">
        <f>+H37/'P3-4'!H88</f>
        <v>-6.7574566702726768E-2</v>
      </c>
      <c r="I39" s="32"/>
      <c r="L39" s="92"/>
    </row>
    <row r="40" spans="1:12">
      <c r="E40" s="5"/>
      <c r="F40" s="5"/>
      <c r="G40" s="36"/>
      <c r="H40" s="37"/>
      <c r="I40" s="32"/>
    </row>
    <row r="41" spans="1:12" ht="24" customHeight="1">
      <c r="E41" s="5"/>
      <c r="F41" s="5"/>
      <c r="G41" s="38" t="s">
        <v>46</v>
      </c>
      <c r="H41" s="39"/>
      <c r="I41" s="32"/>
    </row>
    <row r="42" spans="1:12" ht="24" customHeight="1">
      <c r="E42" s="5"/>
      <c r="F42" s="5"/>
      <c r="G42" s="38" t="s">
        <v>56</v>
      </c>
      <c r="H42" s="39"/>
    </row>
    <row r="43" spans="1:12" ht="24" customHeight="1">
      <c r="E43" s="5"/>
      <c r="F43" s="5"/>
      <c r="G43" s="38"/>
      <c r="H43" s="39"/>
    </row>
    <row r="44" spans="1:12" ht="24" customHeight="1">
      <c r="E44" s="5"/>
      <c r="F44" s="5"/>
      <c r="G44" s="121"/>
      <c r="H44" s="39"/>
    </row>
    <row r="45" spans="1:12" ht="24" customHeight="1">
      <c r="E45" s="5"/>
      <c r="F45" s="5"/>
      <c r="G45" s="122"/>
      <c r="H45" s="39"/>
    </row>
    <row r="46" spans="1:12" ht="17.25" customHeight="1">
      <c r="E46" s="5"/>
      <c r="F46" s="5"/>
      <c r="G46" s="38"/>
      <c r="H46" s="39"/>
    </row>
    <row r="47" spans="1:12" ht="24" customHeight="1">
      <c r="A47" s="1" t="s">
        <v>5</v>
      </c>
      <c r="E47" s="5"/>
      <c r="F47" s="5"/>
      <c r="G47" s="38"/>
      <c r="H47" s="39"/>
    </row>
    <row r="48" spans="1:12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43307086614173201" bottom="0.59055118110236204" header="0.118110236220472" footer="0.11811023622047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view="pageBreakPreview" topLeftCell="A36" zoomScale="145" zoomScaleNormal="60" zoomScaleSheetLayoutView="145" workbookViewId="0">
      <selection activeCell="J44" sqref="J44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9.5703125" style="1" customWidth="1"/>
    <col min="4" max="4" width="9" style="5" customWidth="1"/>
    <col min="5" max="8" width="14.7109375" style="1" customWidth="1"/>
    <col min="9" max="9" width="17.42578125" style="1" bestFit="1" customWidth="1"/>
    <col min="10" max="10" width="11.42578125" style="1" bestFit="1" customWidth="1"/>
    <col min="11" max="11" width="12.5703125" style="1" bestFit="1" customWidth="1"/>
    <col min="12" max="16384" width="9.42578125" style="1"/>
  </cols>
  <sheetData>
    <row r="1" spans="1:11" ht="29.25">
      <c r="G1" s="6"/>
      <c r="H1" s="99">
        <v>6</v>
      </c>
    </row>
    <row r="2" spans="1:11" ht="24" customHeight="1">
      <c r="A2" s="123" t="s">
        <v>68</v>
      </c>
      <c r="B2" s="123"/>
      <c r="C2" s="123"/>
      <c r="D2" s="123"/>
      <c r="E2" s="123"/>
      <c r="F2" s="123"/>
      <c r="G2" s="123"/>
      <c r="H2" s="123"/>
    </row>
    <row r="3" spans="1:11" ht="24" customHeight="1">
      <c r="A3" s="126" t="s">
        <v>32</v>
      </c>
      <c r="B3" s="126"/>
      <c r="C3" s="126"/>
      <c r="D3" s="126"/>
      <c r="E3" s="126"/>
      <c r="F3" s="126"/>
      <c r="G3" s="126"/>
      <c r="H3" s="126"/>
    </row>
    <row r="4" spans="1:11" ht="24" customHeight="1">
      <c r="A4" s="126" t="s">
        <v>161</v>
      </c>
      <c r="B4" s="126"/>
      <c r="C4" s="126"/>
      <c r="D4" s="126"/>
      <c r="E4" s="126"/>
      <c r="F4" s="126"/>
      <c r="G4" s="126"/>
      <c r="H4" s="126"/>
    </row>
    <row r="5" spans="1:11" ht="24" customHeight="1">
      <c r="A5" s="9"/>
      <c r="B5" s="9"/>
      <c r="C5" s="9"/>
      <c r="D5" s="10"/>
      <c r="E5" s="9"/>
      <c r="F5" s="9"/>
      <c r="G5" s="11"/>
      <c r="H5" s="12" t="s">
        <v>55</v>
      </c>
    </row>
    <row r="6" spans="1:11" ht="24" customHeight="1">
      <c r="E6" s="126" t="s">
        <v>38</v>
      </c>
      <c r="F6" s="126"/>
      <c r="G6" s="126" t="s">
        <v>37</v>
      </c>
      <c r="H6" s="126"/>
    </row>
    <row r="7" spans="1:11" ht="24" customHeight="1">
      <c r="A7" s="9"/>
      <c r="B7" s="9"/>
      <c r="C7" s="9"/>
      <c r="D7" s="13" t="s">
        <v>0</v>
      </c>
      <c r="E7" s="13">
        <v>2567</v>
      </c>
      <c r="F7" s="13">
        <v>2566</v>
      </c>
      <c r="G7" s="13">
        <f>E7</f>
        <v>2567</v>
      </c>
      <c r="H7" s="13">
        <f>F7</f>
        <v>2566</v>
      </c>
    </row>
    <row r="8" spans="1:11" ht="24" customHeight="1">
      <c r="C8" s="5"/>
      <c r="E8" s="5"/>
      <c r="F8" s="14" t="s">
        <v>132</v>
      </c>
      <c r="G8" s="15"/>
      <c r="H8" s="14" t="s">
        <v>132</v>
      </c>
    </row>
    <row r="9" spans="1:11" ht="24" customHeight="1">
      <c r="A9" s="4" t="s">
        <v>26</v>
      </c>
      <c r="C9" s="5"/>
      <c r="E9" s="16"/>
      <c r="F9" s="17"/>
      <c r="G9" s="18"/>
    </row>
    <row r="10" spans="1:11" ht="24" customHeight="1">
      <c r="A10" s="3" t="s">
        <v>90</v>
      </c>
      <c r="E10" s="19">
        <v>272512</v>
      </c>
      <c r="F10" s="87">
        <v>260559</v>
      </c>
      <c r="G10" s="20">
        <v>234199</v>
      </c>
      <c r="H10" s="87">
        <v>252428</v>
      </c>
      <c r="I10" s="21"/>
      <c r="J10" s="22"/>
    </row>
    <row r="11" spans="1:11" ht="24" customHeight="1">
      <c r="A11" s="3" t="s">
        <v>91</v>
      </c>
      <c r="E11" s="19">
        <v>72045</v>
      </c>
      <c r="F11" s="88">
        <v>66461</v>
      </c>
      <c r="G11" s="20">
        <v>45297</v>
      </c>
      <c r="H11" s="88">
        <v>47381</v>
      </c>
      <c r="I11" s="21"/>
      <c r="J11" s="22"/>
    </row>
    <row r="12" spans="1:11" ht="24" customHeight="1">
      <c r="A12" s="3" t="s">
        <v>23</v>
      </c>
      <c r="E12" s="19">
        <v>8771</v>
      </c>
      <c r="F12" s="88">
        <v>5586</v>
      </c>
      <c r="G12" s="19">
        <v>14538</v>
      </c>
      <c r="H12" s="88">
        <v>11051</v>
      </c>
      <c r="I12" s="21"/>
      <c r="J12" s="22"/>
    </row>
    <row r="13" spans="1:11" ht="24" customHeight="1">
      <c r="A13" s="3" t="s">
        <v>155</v>
      </c>
      <c r="D13" s="5" t="s">
        <v>185</v>
      </c>
      <c r="E13" s="24">
        <v>55940</v>
      </c>
      <c r="F13" s="24">
        <v>0</v>
      </c>
      <c r="G13" s="24">
        <v>0</v>
      </c>
      <c r="H13" s="24">
        <v>0</v>
      </c>
      <c r="I13" s="21"/>
      <c r="J13" s="22"/>
    </row>
    <row r="14" spans="1:11" ht="24" customHeight="1">
      <c r="A14" s="4" t="s">
        <v>25</v>
      </c>
      <c r="E14" s="23">
        <f>SUM(E10:E13)</f>
        <v>409268</v>
      </c>
      <c r="F14" s="23">
        <f t="shared" ref="F14:H14" si="0">SUM(F10:F13)</f>
        <v>332606</v>
      </c>
      <c r="G14" s="23">
        <f t="shared" si="0"/>
        <v>294034</v>
      </c>
      <c r="H14" s="23">
        <f t="shared" si="0"/>
        <v>310860</v>
      </c>
      <c r="I14" s="24"/>
      <c r="J14" s="22"/>
      <c r="K14" s="92"/>
    </row>
    <row r="15" spans="1:11" ht="24" customHeight="1">
      <c r="A15" s="2" t="s">
        <v>27</v>
      </c>
      <c r="E15" s="6"/>
      <c r="F15" s="6"/>
      <c r="G15" s="25"/>
      <c r="H15" s="26"/>
      <c r="I15" s="21"/>
      <c r="J15" s="22"/>
    </row>
    <row r="16" spans="1:11" ht="24" customHeight="1">
      <c r="A16" s="3" t="s">
        <v>92</v>
      </c>
      <c r="D16" s="27"/>
      <c r="E16" s="19">
        <v>225792</v>
      </c>
      <c r="F16" s="87">
        <v>221327</v>
      </c>
      <c r="G16" s="20">
        <v>179849</v>
      </c>
      <c r="H16" s="87">
        <v>217780</v>
      </c>
      <c r="I16" s="21"/>
      <c r="J16" s="22"/>
    </row>
    <row r="17" spans="1:10" ht="24" customHeight="1">
      <c r="A17" s="3" t="s">
        <v>29</v>
      </c>
      <c r="D17" s="27"/>
      <c r="E17" s="19">
        <v>46811</v>
      </c>
      <c r="F17" s="87">
        <v>45277</v>
      </c>
      <c r="G17" s="24">
        <v>31419</v>
      </c>
      <c r="H17" s="87">
        <v>30751</v>
      </c>
      <c r="I17" s="21"/>
      <c r="J17" s="22"/>
    </row>
    <row r="18" spans="1:10" ht="24" customHeight="1">
      <c r="A18" s="3" t="s">
        <v>93</v>
      </c>
      <c r="D18" s="27"/>
      <c r="E18" s="19">
        <v>28656</v>
      </c>
      <c r="F18" s="87">
        <v>30997</v>
      </c>
      <c r="G18" s="24">
        <v>22955</v>
      </c>
      <c r="H18" s="87">
        <v>23780</v>
      </c>
      <c r="I18" s="21"/>
      <c r="J18" s="22"/>
    </row>
    <row r="19" spans="1:10" ht="24" customHeight="1">
      <c r="A19" s="3" t="s">
        <v>94</v>
      </c>
      <c r="D19" s="27"/>
      <c r="E19" s="19">
        <v>138867</v>
      </c>
      <c r="F19" s="87">
        <f>97649+78989</f>
        <v>176638</v>
      </c>
      <c r="G19" s="24">
        <v>88766</v>
      </c>
      <c r="H19" s="87">
        <f>74575+16789</f>
        <v>91364</v>
      </c>
      <c r="I19" s="21"/>
      <c r="J19" s="22"/>
    </row>
    <row r="20" spans="1:10" ht="24" customHeight="1">
      <c r="A20" s="2" t="s">
        <v>24</v>
      </c>
      <c r="E20" s="23">
        <f>SUM(E16:E19)</f>
        <v>440126</v>
      </c>
      <c r="F20" s="23">
        <f>SUM(F16:F19)</f>
        <v>474239</v>
      </c>
      <c r="G20" s="23">
        <f>SUM(G16:G19)</f>
        <v>322989</v>
      </c>
      <c r="H20" s="23">
        <f>SUM(H16:H19)</f>
        <v>363675</v>
      </c>
      <c r="I20" s="21"/>
      <c r="J20" s="22"/>
    </row>
    <row r="21" spans="1:10" ht="24" customHeight="1">
      <c r="A21" s="1" t="s">
        <v>141</v>
      </c>
      <c r="E21" s="24">
        <f>+E14-E20</f>
        <v>-30858</v>
      </c>
      <c r="F21" s="24">
        <f>+F14-F20</f>
        <v>-141633</v>
      </c>
      <c r="G21" s="24">
        <f>+G14-G20</f>
        <v>-28955</v>
      </c>
      <c r="H21" s="24">
        <f>+H14-H20</f>
        <v>-52815</v>
      </c>
      <c r="I21" s="21"/>
      <c r="J21" s="22"/>
    </row>
    <row r="22" spans="1:10" ht="24" customHeight="1">
      <c r="A22" s="28" t="s">
        <v>28</v>
      </c>
      <c r="D22" s="27"/>
      <c r="E22" s="24">
        <v>-27316</v>
      </c>
      <c r="F22" s="87">
        <v>-15033</v>
      </c>
      <c r="G22" s="24">
        <v>-16207</v>
      </c>
      <c r="H22" s="87">
        <v>-8753</v>
      </c>
      <c r="I22" s="21"/>
      <c r="J22" s="22"/>
    </row>
    <row r="23" spans="1:10" ht="24" customHeight="1">
      <c r="A23" s="28" t="s">
        <v>168</v>
      </c>
      <c r="D23" s="27">
        <v>11</v>
      </c>
      <c r="E23" s="29">
        <v>722</v>
      </c>
      <c r="F23" s="119">
        <v>-1136</v>
      </c>
      <c r="G23" s="29">
        <v>0</v>
      </c>
      <c r="H23" s="119">
        <v>0</v>
      </c>
      <c r="I23" s="21"/>
      <c r="J23" s="22"/>
    </row>
    <row r="24" spans="1:10" ht="24" customHeight="1">
      <c r="A24" s="2" t="s">
        <v>139</v>
      </c>
      <c r="E24" s="24">
        <f>SUM(E21:E23)</f>
        <v>-57452</v>
      </c>
      <c r="F24" s="24">
        <f>SUM(F21:F23)</f>
        <v>-157802</v>
      </c>
      <c r="G24" s="24">
        <f>SUM(G21:G23)</f>
        <v>-45162</v>
      </c>
      <c r="H24" s="24">
        <f>SUM(H21:H23)</f>
        <v>-61568</v>
      </c>
      <c r="I24" s="21"/>
      <c r="J24" s="22"/>
    </row>
    <row r="25" spans="1:10" ht="24" customHeight="1">
      <c r="A25" s="1" t="s">
        <v>165</v>
      </c>
      <c r="E25" s="24">
        <v>-839</v>
      </c>
      <c r="F25" s="24">
        <v>-77</v>
      </c>
      <c r="G25" s="24">
        <v>93</v>
      </c>
      <c r="H25" s="20">
        <v>-145</v>
      </c>
      <c r="I25" s="21"/>
      <c r="J25" s="22"/>
    </row>
    <row r="26" spans="1:10" ht="23.25" customHeight="1">
      <c r="A26" s="2" t="s">
        <v>123</v>
      </c>
      <c r="D26" s="27"/>
      <c r="E26" s="93">
        <f>SUM(E24:E25)</f>
        <v>-58291</v>
      </c>
      <c r="F26" s="93">
        <f>SUM(F24:F25)</f>
        <v>-157879</v>
      </c>
      <c r="G26" s="93">
        <f>SUM(G24:G25)</f>
        <v>-45069</v>
      </c>
      <c r="H26" s="93">
        <f>SUM(H24:H25)</f>
        <v>-61713</v>
      </c>
      <c r="I26" s="21"/>
    </row>
    <row r="27" spans="1:10" ht="24" customHeight="1">
      <c r="A27" s="1" t="s">
        <v>57</v>
      </c>
      <c r="E27" s="29">
        <v>0</v>
      </c>
      <c r="F27" s="29">
        <v>0</v>
      </c>
      <c r="G27" s="29">
        <v>0</v>
      </c>
      <c r="H27" s="45">
        <v>0</v>
      </c>
      <c r="I27" s="21"/>
    </row>
    <row r="28" spans="1:10" ht="24" customHeight="1" thickBot="1">
      <c r="A28" s="2" t="s">
        <v>59</v>
      </c>
      <c r="E28" s="31">
        <f>E26+E27</f>
        <v>-58291</v>
      </c>
      <c r="F28" s="31">
        <f>F26+F27</f>
        <v>-157879</v>
      </c>
      <c r="G28" s="31">
        <f>G26+G27</f>
        <v>-45069</v>
      </c>
      <c r="H28" s="31">
        <f>H26+H27</f>
        <v>-61713</v>
      </c>
      <c r="I28" s="21"/>
    </row>
    <row r="29" spans="1:10" ht="15" customHeight="1" thickTop="1">
      <c r="G29" s="32"/>
      <c r="H29" s="32"/>
      <c r="I29" s="21"/>
    </row>
    <row r="30" spans="1:10" ht="24" customHeight="1">
      <c r="A30" s="2" t="s">
        <v>140</v>
      </c>
      <c r="G30" s="32"/>
      <c r="H30" s="32"/>
      <c r="I30" s="21"/>
    </row>
    <row r="31" spans="1:10" ht="24" customHeight="1">
      <c r="A31" s="1" t="s">
        <v>39</v>
      </c>
      <c r="E31" s="33">
        <f>E26-E32</f>
        <v>-57141</v>
      </c>
      <c r="F31" s="33">
        <f>F26-F32</f>
        <v>-157439</v>
      </c>
      <c r="G31" s="32">
        <f>+G28</f>
        <v>-45069</v>
      </c>
      <c r="H31" s="32">
        <f>H26</f>
        <v>-61713</v>
      </c>
      <c r="I31" s="21"/>
    </row>
    <row r="32" spans="1:10" ht="24" customHeight="1">
      <c r="A32" s="1" t="s">
        <v>40</v>
      </c>
      <c r="E32" s="33">
        <v>-1150</v>
      </c>
      <c r="F32" s="33">
        <v>-440</v>
      </c>
      <c r="G32" s="33">
        <v>0</v>
      </c>
      <c r="H32" s="33">
        <v>0</v>
      </c>
      <c r="I32" s="21"/>
    </row>
    <row r="33" spans="1:9" ht="24" customHeight="1" thickBot="1">
      <c r="E33" s="34">
        <f>+E26</f>
        <v>-58291</v>
      </c>
      <c r="F33" s="34">
        <f>SUM(F31:F32)</f>
        <v>-157879</v>
      </c>
      <c r="G33" s="34">
        <f>SUM(G31:G32)</f>
        <v>-45069</v>
      </c>
      <c r="H33" s="34">
        <f>SUM(H31:H32)</f>
        <v>-61713</v>
      </c>
      <c r="I33" s="21"/>
    </row>
    <row r="34" spans="1:9" ht="24" customHeight="1" thickTop="1">
      <c r="A34" s="2" t="s">
        <v>58</v>
      </c>
      <c r="F34" s="33"/>
      <c r="G34" s="32"/>
      <c r="H34" s="32"/>
      <c r="I34" s="21"/>
    </row>
    <row r="35" spans="1:9" ht="24" customHeight="1">
      <c r="A35" s="1" t="s">
        <v>39</v>
      </c>
      <c r="E35" s="33">
        <f>E28-E36</f>
        <v>-57141</v>
      </c>
      <c r="F35" s="33">
        <f>F28-F36</f>
        <v>-157439</v>
      </c>
      <c r="G35" s="32">
        <f>+G28</f>
        <v>-45069</v>
      </c>
      <c r="H35" s="32">
        <f>H28</f>
        <v>-61713</v>
      </c>
      <c r="I35" s="21"/>
    </row>
    <row r="36" spans="1:9" ht="24" customHeight="1">
      <c r="A36" s="1" t="s">
        <v>40</v>
      </c>
      <c r="E36" s="33">
        <f>+E32</f>
        <v>-1150</v>
      </c>
      <c r="F36" s="33">
        <v>-440</v>
      </c>
      <c r="G36" s="33">
        <v>0</v>
      </c>
      <c r="H36" s="33">
        <v>0</v>
      </c>
      <c r="I36" s="21"/>
    </row>
    <row r="37" spans="1:9" ht="24" customHeight="1" thickBot="1">
      <c r="E37" s="34">
        <f>SUM(E35:E36)</f>
        <v>-58291</v>
      </c>
      <c r="F37" s="34">
        <f>SUM(F35:F36)</f>
        <v>-157879</v>
      </c>
      <c r="G37" s="34">
        <f>SUM(G35:G36)</f>
        <v>-45069</v>
      </c>
      <c r="H37" s="34">
        <f>SUM(H35:H36)</f>
        <v>-61713</v>
      </c>
      <c r="I37" s="21"/>
    </row>
    <row r="38" spans="1:9" ht="21" customHeight="1" thickTop="1">
      <c r="E38" s="35"/>
      <c r="F38" s="35"/>
      <c r="G38" s="32"/>
      <c r="H38" s="32"/>
    </row>
    <row r="39" spans="1:9" ht="24" customHeight="1">
      <c r="A39" s="1" t="s">
        <v>147</v>
      </c>
      <c r="E39" s="58">
        <f>+E37/'P3-4'!E88</f>
        <v>-0.11005133375246143</v>
      </c>
      <c r="F39" s="58">
        <f>+F37/'P3-4'!F88</f>
        <v>-0.29806993397788439</v>
      </c>
      <c r="G39" s="58">
        <f>+G37/'P3-4'!G88</f>
        <v>-8.5088668248780849E-2</v>
      </c>
      <c r="H39" s="58">
        <f>+H37/'P3-4'!H88</f>
        <v>-0.11651194798280443</v>
      </c>
      <c r="I39" s="32"/>
    </row>
    <row r="40" spans="1:9">
      <c r="E40" s="5"/>
      <c r="F40" s="58"/>
      <c r="G40" s="36"/>
      <c r="H40" s="37"/>
      <c r="I40" s="32"/>
    </row>
    <row r="41" spans="1:9" ht="24" customHeight="1">
      <c r="E41" s="5"/>
      <c r="F41" s="5"/>
      <c r="G41" s="38" t="s">
        <v>46</v>
      </c>
      <c r="H41" s="39"/>
      <c r="I41" s="32"/>
    </row>
    <row r="42" spans="1:9" ht="24" customHeight="1">
      <c r="E42" s="5"/>
      <c r="F42" s="5"/>
      <c r="G42" s="38" t="s">
        <v>56</v>
      </c>
      <c r="H42" s="39"/>
    </row>
    <row r="43" spans="1:9" ht="15.6" customHeight="1">
      <c r="E43" s="5"/>
      <c r="F43" s="5"/>
      <c r="G43" s="38"/>
      <c r="H43" s="39"/>
    </row>
    <row r="44" spans="1:9" ht="23.25" customHeight="1">
      <c r="E44" s="5"/>
      <c r="F44" s="5"/>
      <c r="G44" s="38"/>
      <c r="H44" s="39"/>
    </row>
    <row r="45" spans="1:9" ht="15.6" customHeight="1">
      <c r="E45" s="5"/>
      <c r="F45" s="5"/>
      <c r="G45" s="38"/>
      <c r="H45" s="39"/>
    </row>
    <row r="46" spans="1:9" ht="24" customHeight="1">
      <c r="A46" s="1" t="s">
        <v>5</v>
      </c>
      <c r="E46" s="5"/>
      <c r="F46" s="5"/>
      <c r="G46" s="38"/>
      <c r="H46" s="39"/>
    </row>
    <row r="47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70866141732283505" top="0.74803149606299202" bottom="0.74803149606299202" header="0.31496062992126" footer="0.31496062992126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55"/>
  <sheetViews>
    <sheetView view="pageBreakPreview" topLeftCell="A12" zoomScale="70" zoomScaleNormal="55" zoomScaleSheetLayoutView="70" workbookViewId="0">
      <selection activeCell="J44" sqref="J44"/>
    </sheetView>
  </sheetViews>
  <sheetFormatPr defaultColWidth="9.42578125" defaultRowHeight="22.5" customHeight="1"/>
  <cols>
    <col min="1" max="1" width="50.28515625" style="1" customWidth="1"/>
    <col min="2" max="2" width="14.140625" style="1" customWidth="1"/>
    <col min="3" max="5" width="13.42578125" style="1" customWidth="1"/>
    <col min="6" max="6" width="15.7109375" style="1" bestFit="1" customWidth="1"/>
    <col min="7" max="7" width="12.42578125" style="1" customWidth="1"/>
    <col min="8" max="8" width="15.5703125" style="1" bestFit="1" customWidth="1"/>
    <col min="9" max="9" width="16" style="1" customWidth="1"/>
    <col min="10" max="10" width="13" style="1" customWidth="1"/>
    <col min="11" max="11" width="10.85546875" style="1" bestFit="1" customWidth="1"/>
    <col min="12" max="12" width="14.5703125" style="1" bestFit="1" customWidth="1"/>
    <col min="13" max="14" width="13.42578125" style="1" bestFit="1" customWidth="1"/>
    <col min="15" max="16384" width="9.42578125" style="1"/>
  </cols>
  <sheetData>
    <row r="2" spans="1:12" ht="22.5" customHeight="1">
      <c r="A2" s="126" t="s">
        <v>68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2" ht="22.5" customHeight="1">
      <c r="A3" s="126" t="s">
        <v>95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2" ht="22.5" customHeight="1">
      <c r="A4" s="126" t="s">
        <v>161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2" ht="22.5" customHeight="1">
      <c r="J5" s="39" t="s">
        <v>55</v>
      </c>
    </row>
    <row r="6" spans="1:12" ht="22.5" customHeight="1">
      <c r="A6" s="40"/>
      <c r="B6" s="40"/>
      <c r="C6" s="128" t="s">
        <v>41</v>
      </c>
      <c r="D6" s="128"/>
      <c r="E6" s="128"/>
      <c r="F6" s="128"/>
      <c r="G6" s="128"/>
      <c r="H6" s="128"/>
      <c r="I6" s="41"/>
      <c r="J6" s="42"/>
    </row>
    <row r="7" spans="1:12" ht="22.5" customHeight="1">
      <c r="A7" s="2"/>
      <c r="C7" s="40"/>
      <c r="D7" s="40"/>
      <c r="E7" s="41" t="s">
        <v>96</v>
      </c>
      <c r="F7" s="128" t="s">
        <v>99</v>
      </c>
      <c r="G7" s="128"/>
      <c r="H7" s="41" t="s">
        <v>15</v>
      </c>
      <c r="I7" s="8"/>
      <c r="J7" s="2"/>
    </row>
    <row r="8" spans="1:12" ht="22.5" customHeight="1">
      <c r="A8" s="2"/>
      <c r="B8" s="8"/>
      <c r="C8" s="8" t="s">
        <v>114</v>
      </c>
      <c r="D8" s="8" t="s">
        <v>35</v>
      </c>
      <c r="E8" s="8" t="s">
        <v>97</v>
      </c>
      <c r="F8" s="8" t="s">
        <v>31</v>
      </c>
      <c r="H8" s="8" t="s">
        <v>12</v>
      </c>
      <c r="I8" s="8" t="s">
        <v>43</v>
      </c>
      <c r="J8" s="8" t="s">
        <v>100</v>
      </c>
    </row>
    <row r="9" spans="1:12" ht="22.5" customHeight="1">
      <c r="A9" s="43"/>
      <c r="B9" s="13" t="s">
        <v>0</v>
      </c>
      <c r="C9" s="13" t="s">
        <v>115</v>
      </c>
      <c r="D9" s="13" t="s">
        <v>36</v>
      </c>
      <c r="E9" s="13" t="s">
        <v>98</v>
      </c>
      <c r="F9" s="13" t="s">
        <v>33</v>
      </c>
      <c r="G9" s="13" t="s">
        <v>30</v>
      </c>
      <c r="H9" s="13" t="s">
        <v>42</v>
      </c>
      <c r="I9" s="13" t="s">
        <v>44</v>
      </c>
      <c r="J9" s="13" t="s">
        <v>101</v>
      </c>
    </row>
    <row r="10" spans="1:12" ht="22.5" customHeight="1">
      <c r="A10" s="2"/>
      <c r="B10" s="8"/>
      <c r="C10" s="8"/>
      <c r="D10" s="8"/>
      <c r="E10" s="8"/>
      <c r="F10" s="8"/>
      <c r="G10" s="8"/>
      <c r="H10" s="8"/>
      <c r="I10" s="8"/>
      <c r="J10" s="8"/>
    </row>
    <row r="11" spans="1:12" ht="22.5" customHeight="1">
      <c r="A11" s="1" t="s">
        <v>65</v>
      </c>
      <c r="B11" s="5"/>
      <c r="C11" s="87">
        <v>393167</v>
      </c>
      <c r="D11" s="87">
        <v>209830</v>
      </c>
      <c r="E11" s="87">
        <v>17117</v>
      </c>
      <c r="F11" s="87">
        <v>11770</v>
      </c>
      <c r="G11" s="87">
        <v>-16568</v>
      </c>
      <c r="H11" s="20">
        <f>SUM(C11:G11)</f>
        <v>615316</v>
      </c>
      <c r="I11" s="91">
        <v>0</v>
      </c>
      <c r="J11" s="20">
        <f>SUM(H11:I11)</f>
        <v>615316</v>
      </c>
      <c r="K11" s="21"/>
      <c r="L11" s="21"/>
    </row>
    <row r="12" spans="1:12" ht="22.5" customHeight="1">
      <c r="A12" s="1" t="s">
        <v>128</v>
      </c>
      <c r="B12" s="5">
        <v>22</v>
      </c>
      <c r="C12" s="87">
        <v>1500</v>
      </c>
      <c r="D12" s="87">
        <v>1500</v>
      </c>
      <c r="E12" s="87">
        <v>0</v>
      </c>
      <c r="F12" s="87">
        <v>0</v>
      </c>
      <c r="G12" s="87">
        <v>0</v>
      </c>
      <c r="H12" s="20">
        <f>SUM(C12:G12)</f>
        <v>3000</v>
      </c>
      <c r="I12" s="91">
        <v>0</v>
      </c>
      <c r="J12" s="20">
        <f>SUM(H12:I12)</f>
        <v>3000</v>
      </c>
      <c r="K12" s="21"/>
      <c r="L12" s="21"/>
    </row>
    <row r="13" spans="1:12" ht="22.5" customHeight="1">
      <c r="A13" s="1" t="s">
        <v>142</v>
      </c>
      <c r="B13" s="5">
        <v>22</v>
      </c>
      <c r="C13" s="87">
        <v>135000</v>
      </c>
      <c r="D13" s="87">
        <v>-28350</v>
      </c>
      <c r="E13" s="87">
        <v>0</v>
      </c>
      <c r="F13" s="87">
        <v>0</v>
      </c>
      <c r="G13" s="87">
        <v>0</v>
      </c>
      <c r="H13" s="20">
        <f>SUM(C13:G13)</f>
        <v>106650</v>
      </c>
      <c r="I13" s="91">
        <v>0</v>
      </c>
      <c r="J13" s="20">
        <f>SUM(H13:I13)</f>
        <v>106650</v>
      </c>
      <c r="K13" s="21"/>
      <c r="L13" s="21"/>
    </row>
    <row r="14" spans="1:12" ht="22.5" customHeight="1">
      <c r="A14" s="1" t="s">
        <v>143</v>
      </c>
      <c r="B14" s="5"/>
      <c r="C14" s="87"/>
      <c r="D14" s="87"/>
      <c r="E14" s="87"/>
      <c r="F14" s="87"/>
      <c r="G14" s="87"/>
      <c r="H14" s="20"/>
      <c r="I14" s="91"/>
      <c r="J14" s="20"/>
      <c r="K14" s="21"/>
      <c r="L14" s="21"/>
    </row>
    <row r="15" spans="1:12" ht="22.5" customHeight="1">
      <c r="A15" s="1" t="s">
        <v>144</v>
      </c>
      <c r="B15" s="5"/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20">
        <f>SUM(C15:G15)</f>
        <v>0</v>
      </c>
      <c r="I15" s="97">
        <v>1000</v>
      </c>
      <c r="J15" s="20">
        <f>SUM(H15:I15)</f>
        <v>1000</v>
      </c>
      <c r="K15" s="21"/>
      <c r="L15" s="21"/>
    </row>
    <row r="16" spans="1:12" ht="22.5" customHeight="1">
      <c r="A16" s="1" t="s">
        <v>148</v>
      </c>
      <c r="B16" s="8"/>
      <c r="C16" s="20">
        <v>0</v>
      </c>
      <c r="D16" s="20">
        <v>0</v>
      </c>
      <c r="E16" s="20">
        <v>0</v>
      </c>
      <c r="F16" s="20">
        <v>0</v>
      </c>
      <c r="G16" s="20">
        <f>+'P6'!F31</f>
        <v>-157439</v>
      </c>
      <c r="H16" s="20">
        <f>SUM(C16:G16)</f>
        <v>-157439</v>
      </c>
      <c r="I16" s="20">
        <v>-440</v>
      </c>
      <c r="J16" s="20">
        <f>SUM(H16:I16)</f>
        <v>-157879</v>
      </c>
    </row>
    <row r="17" spans="1:13" ht="22.5" customHeight="1">
      <c r="A17" s="1" t="s">
        <v>57</v>
      </c>
      <c r="B17" s="8"/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f>SUM(C17:G17)</f>
        <v>0</v>
      </c>
      <c r="I17" s="45">
        <v>0</v>
      </c>
      <c r="J17" s="45">
        <f t="shared" ref="J17" si="0">SUM(H17:I17)</f>
        <v>0</v>
      </c>
    </row>
    <row r="18" spans="1:13" ht="22.5" customHeight="1">
      <c r="A18" s="1" t="s">
        <v>59</v>
      </c>
      <c r="B18" s="5"/>
      <c r="C18" s="20">
        <f>SUM(C16:C17)</f>
        <v>0</v>
      </c>
      <c r="D18" s="20">
        <f t="shared" ref="D18:G18" si="1">SUM(D16:D17)</f>
        <v>0</v>
      </c>
      <c r="E18" s="20">
        <f t="shared" si="1"/>
        <v>0</v>
      </c>
      <c r="F18" s="20">
        <f t="shared" si="1"/>
        <v>0</v>
      </c>
      <c r="G18" s="20">
        <f t="shared" si="1"/>
        <v>-157439</v>
      </c>
      <c r="H18" s="20">
        <f>SUM(H16:H17)</f>
        <v>-157439</v>
      </c>
      <c r="I18" s="20">
        <f>SUM(I11:I17)</f>
        <v>560</v>
      </c>
      <c r="J18" s="20">
        <f>SUM(J16:J17)</f>
        <v>-157879</v>
      </c>
    </row>
    <row r="19" spans="1:13" ht="22.5" hidden="1" customHeight="1">
      <c r="A19" s="1" t="s">
        <v>106</v>
      </c>
      <c r="B19" s="5"/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f>SUM(C19:G19)</f>
        <v>0</v>
      </c>
      <c r="I19" s="71">
        <v>0</v>
      </c>
      <c r="J19" s="20">
        <f>SUM(H19:I19)</f>
        <v>0</v>
      </c>
    </row>
    <row r="20" spans="1:13" ht="22.5" customHeight="1" thickBot="1">
      <c r="A20" s="1" t="s">
        <v>162</v>
      </c>
      <c r="B20" s="5"/>
      <c r="C20" s="95">
        <f>SUM(C11:C18)</f>
        <v>529667</v>
      </c>
      <c r="D20" s="95">
        <f t="shared" ref="D20:F20" si="2">SUM(D11:D18)</f>
        <v>182980</v>
      </c>
      <c r="E20" s="95">
        <f t="shared" si="2"/>
        <v>17117</v>
      </c>
      <c r="F20" s="95">
        <f t="shared" si="2"/>
        <v>11770</v>
      </c>
      <c r="G20" s="94">
        <f>SUM(G11:G17)</f>
        <v>-174007</v>
      </c>
      <c r="H20" s="95">
        <f>SUM(H11:H17)</f>
        <v>567527</v>
      </c>
      <c r="I20" s="95">
        <f>SUM(I11:I17)</f>
        <v>560</v>
      </c>
      <c r="J20" s="95">
        <f>SUM(J11:J17)</f>
        <v>568087</v>
      </c>
      <c r="K20" s="21"/>
    </row>
    <row r="21" spans="1:13" ht="22.5" customHeight="1" thickTop="1">
      <c r="B21" s="5"/>
      <c r="C21" s="44"/>
      <c r="D21" s="44"/>
      <c r="E21" s="44"/>
      <c r="F21" s="44"/>
      <c r="G21" s="46"/>
      <c r="H21" s="46"/>
      <c r="I21" s="46"/>
      <c r="J21" s="46"/>
    </row>
    <row r="22" spans="1:13" ht="22.5" customHeight="1">
      <c r="A22" s="1" t="s">
        <v>133</v>
      </c>
      <c r="B22" s="5"/>
      <c r="C22" s="44">
        <v>529671</v>
      </c>
      <c r="D22" s="20">
        <v>182984</v>
      </c>
      <c r="E22" s="20">
        <v>17117</v>
      </c>
      <c r="F22" s="20">
        <v>11770</v>
      </c>
      <c r="G22" s="44">
        <v>-223788</v>
      </c>
      <c r="H22" s="20">
        <f>SUM(C22:G22)</f>
        <v>517754</v>
      </c>
      <c r="I22" s="20">
        <v>1210</v>
      </c>
      <c r="J22" s="44">
        <f>+H22+I22</f>
        <v>518964</v>
      </c>
      <c r="K22" s="21"/>
      <c r="L22" s="21"/>
      <c r="M22" s="21"/>
    </row>
    <row r="23" spans="1:13" ht="22.5" customHeight="1">
      <c r="A23" s="1" t="s">
        <v>134</v>
      </c>
      <c r="B23" s="5">
        <v>2.5</v>
      </c>
      <c r="C23" s="107">
        <v>0</v>
      </c>
      <c r="D23" s="45">
        <v>0</v>
      </c>
      <c r="E23" s="45">
        <v>0</v>
      </c>
      <c r="F23" s="45">
        <v>0</v>
      </c>
      <c r="G23" s="108">
        <v>-11477</v>
      </c>
      <c r="H23" s="45">
        <f>SUM(C23:G23)</f>
        <v>-11477</v>
      </c>
      <c r="I23" s="45">
        <v>0</v>
      </c>
      <c r="J23" s="108">
        <f>SUM(C23:G23)</f>
        <v>-11477</v>
      </c>
      <c r="K23" s="21"/>
      <c r="L23" s="21"/>
      <c r="M23" s="21"/>
    </row>
    <row r="24" spans="1:13" ht="22.5" customHeight="1">
      <c r="A24" s="1" t="s">
        <v>135</v>
      </c>
      <c r="B24" s="5"/>
      <c r="C24" s="44">
        <f>SUM(C22:C23)</f>
        <v>529671</v>
      </c>
      <c r="D24" s="44">
        <f t="shared" ref="D24:J24" si="3">SUM(D22:D23)</f>
        <v>182984</v>
      </c>
      <c r="E24" s="44">
        <f t="shared" si="3"/>
        <v>17117</v>
      </c>
      <c r="F24" s="44">
        <f t="shared" si="3"/>
        <v>11770</v>
      </c>
      <c r="G24" s="44">
        <f t="shared" si="3"/>
        <v>-235265</v>
      </c>
      <c r="H24" s="44">
        <f t="shared" si="3"/>
        <v>506277</v>
      </c>
      <c r="I24" s="44">
        <f t="shared" si="3"/>
        <v>1210</v>
      </c>
      <c r="J24" s="44">
        <f t="shared" si="3"/>
        <v>507487</v>
      </c>
      <c r="K24" s="21"/>
      <c r="L24" s="21"/>
      <c r="M24" s="21"/>
    </row>
    <row r="25" spans="1:13" ht="22.5" customHeight="1">
      <c r="A25" s="1" t="s">
        <v>123</v>
      </c>
      <c r="B25" s="5"/>
      <c r="C25" s="20">
        <v>0</v>
      </c>
      <c r="D25" s="20">
        <v>0</v>
      </c>
      <c r="E25" s="20">
        <v>0</v>
      </c>
      <c r="F25" s="20">
        <v>0</v>
      </c>
      <c r="G25" s="20">
        <f>+'P6'!E35</f>
        <v>-57141</v>
      </c>
      <c r="H25" s="20">
        <f>SUM(C25:G25)</f>
        <v>-57141</v>
      </c>
      <c r="I25" s="20">
        <f>+'P6'!E36</f>
        <v>-1150</v>
      </c>
      <c r="J25" s="20">
        <f>SUM(H25:I25)</f>
        <v>-58291</v>
      </c>
    </row>
    <row r="26" spans="1:13" ht="22.5" hidden="1" customHeight="1">
      <c r="A26" s="1" t="s">
        <v>57</v>
      </c>
      <c r="B26" s="5"/>
      <c r="C26" s="20">
        <v>0</v>
      </c>
      <c r="D26" s="20">
        <v>0</v>
      </c>
      <c r="E26" s="20">
        <v>0</v>
      </c>
      <c r="F26" s="20">
        <v>0</v>
      </c>
      <c r="G26" s="20"/>
      <c r="H26" s="20"/>
      <c r="I26" s="20"/>
      <c r="J26" s="20"/>
    </row>
    <row r="27" spans="1:13" ht="22.5" customHeight="1">
      <c r="A27" s="1" t="s">
        <v>57</v>
      </c>
      <c r="B27" s="5"/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</row>
    <row r="28" spans="1:13" ht="22.5" customHeight="1">
      <c r="A28" s="1" t="s">
        <v>59</v>
      </c>
      <c r="B28" s="5"/>
      <c r="C28" s="20">
        <f>SUM(C25:C27)</f>
        <v>0</v>
      </c>
      <c r="D28" s="20">
        <f t="shared" ref="D28:H28" si="4">SUM(D25:D27)</f>
        <v>0</v>
      </c>
      <c r="E28" s="20">
        <f t="shared" si="4"/>
        <v>0</v>
      </c>
      <c r="F28" s="20">
        <f t="shared" si="4"/>
        <v>0</v>
      </c>
      <c r="G28" s="20">
        <f t="shared" si="4"/>
        <v>-57141</v>
      </c>
      <c r="H28" s="20">
        <f t="shared" si="4"/>
        <v>-57141</v>
      </c>
      <c r="I28" s="20">
        <f>SUM(I25:I27)</f>
        <v>-1150</v>
      </c>
      <c r="J28" s="20">
        <f>SUM(J25:J27)</f>
        <v>-58291</v>
      </c>
    </row>
    <row r="29" spans="1:13" ht="22.5" customHeight="1" thickBot="1">
      <c r="A29" s="1" t="s">
        <v>163</v>
      </c>
      <c r="B29" s="5"/>
      <c r="C29" s="96">
        <f>+C28+C24</f>
        <v>529671</v>
      </c>
      <c r="D29" s="96">
        <f t="shared" ref="D29:H29" si="5">+D28+D24</f>
        <v>182984</v>
      </c>
      <c r="E29" s="96">
        <f t="shared" si="5"/>
        <v>17117</v>
      </c>
      <c r="F29" s="96">
        <f t="shared" si="5"/>
        <v>11770</v>
      </c>
      <c r="G29" s="94">
        <f>+G28+G24</f>
        <v>-292406</v>
      </c>
      <c r="H29" s="96">
        <f t="shared" si="5"/>
        <v>449136</v>
      </c>
      <c r="I29" s="96">
        <f>+I28+I24</f>
        <v>60</v>
      </c>
      <c r="J29" s="96">
        <f>+J28+J24</f>
        <v>449196</v>
      </c>
      <c r="K29" s="6"/>
      <c r="L29" s="22"/>
    </row>
    <row r="30" spans="1:13" ht="22.5" customHeight="1" thickTop="1">
      <c r="B30" s="5"/>
      <c r="C30" s="97"/>
      <c r="D30" s="97"/>
      <c r="E30" s="97"/>
      <c r="F30" s="97"/>
      <c r="G30" s="97"/>
      <c r="H30" s="97"/>
      <c r="I30" s="97"/>
      <c r="J30" s="97"/>
      <c r="K30" s="21"/>
      <c r="L30" s="21"/>
    </row>
    <row r="31" spans="1:13" ht="22.5" customHeight="1">
      <c r="B31" s="5"/>
      <c r="C31" s="49"/>
      <c r="D31" s="49"/>
      <c r="E31" s="49"/>
      <c r="F31" s="49"/>
      <c r="G31" s="49"/>
      <c r="H31" s="49"/>
      <c r="I31" s="38" t="s">
        <v>46</v>
      </c>
      <c r="J31" s="50"/>
      <c r="K31" s="21"/>
      <c r="L31" s="21"/>
    </row>
    <row r="32" spans="1:13" ht="22.5" customHeight="1">
      <c r="B32" s="5"/>
      <c r="C32" s="49"/>
      <c r="D32" s="49"/>
      <c r="E32" s="49"/>
      <c r="F32" s="49"/>
      <c r="G32" s="49"/>
      <c r="H32" s="49"/>
      <c r="I32" s="38" t="s">
        <v>56</v>
      </c>
      <c r="J32" s="49"/>
      <c r="K32" s="21"/>
      <c r="L32" s="21"/>
    </row>
    <row r="33" spans="1:12" ht="22.5" customHeight="1">
      <c r="B33" s="5"/>
      <c r="C33" s="49"/>
      <c r="D33" s="49"/>
      <c r="E33" s="49"/>
      <c r="F33" s="49"/>
      <c r="G33" s="49"/>
      <c r="H33" s="49"/>
      <c r="I33" s="121"/>
      <c r="J33" s="49"/>
      <c r="K33" s="21"/>
      <c r="L33" s="21"/>
    </row>
    <row r="34" spans="1:12" ht="22.5" customHeight="1">
      <c r="B34" s="5"/>
      <c r="C34" s="49"/>
      <c r="D34" s="49"/>
      <c r="E34" s="49"/>
      <c r="F34" s="49"/>
      <c r="G34" s="49"/>
      <c r="H34" s="49"/>
      <c r="I34" s="121"/>
      <c r="J34" s="49"/>
      <c r="K34" s="21"/>
      <c r="L34" s="21"/>
    </row>
    <row r="35" spans="1:12" ht="10.5" customHeight="1">
      <c r="B35" s="5"/>
      <c r="C35" s="49"/>
      <c r="D35" s="49"/>
      <c r="E35" s="49"/>
      <c r="F35" s="49"/>
      <c r="G35" s="49"/>
      <c r="H35" s="49"/>
      <c r="I35" s="38"/>
      <c r="J35" s="49"/>
      <c r="K35" s="21"/>
      <c r="L35" s="21"/>
    </row>
    <row r="36" spans="1:12" ht="24.95" customHeight="1">
      <c r="A36" s="1" t="s">
        <v>5</v>
      </c>
      <c r="K36" s="100">
        <v>7</v>
      </c>
    </row>
    <row r="55" ht="21.7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199" right="0.511811023622047" top="0.511811023622047" bottom="0.59055118110236204" header="0.118110236220472" footer="0.11811023622047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63"/>
  <sheetViews>
    <sheetView view="pageBreakPreview" zoomScale="70" zoomScaleNormal="80" zoomScaleSheetLayoutView="70" workbookViewId="0">
      <selection activeCell="J44" sqref="J44"/>
    </sheetView>
  </sheetViews>
  <sheetFormatPr defaultColWidth="9.42578125" defaultRowHeight="22.5" customHeight="1"/>
  <cols>
    <col min="1" max="1" width="59.140625" style="1" customWidth="1"/>
    <col min="2" max="2" width="13.5703125" style="1" customWidth="1"/>
    <col min="3" max="5" width="14.140625" style="1" customWidth="1"/>
    <col min="6" max="6" width="17.5703125" style="1" customWidth="1"/>
    <col min="7" max="7" width="15" style="1" customWidth="1"/>
    <col min="8" max="8" width="14.140625" style="1" customWidth="1"/>
    <col min="9" max="9" width="9.42578125" style="1" bestFit="1" customWidth="1"/>
    <col min="10" max="10" width="14.5703125" style="1" bestFit="1" customWidth="1"/>
    <col min="11" max="12" width="13.42578125" style="1" bestFit="1" customWidth="1"/>
    <col min="13" max="16384" width="9.42578125" style="1"/>
  </cols>
  <sheetData>
    <row r="2" spans="1:12" ht="22.5" customHeight="1">
      <c r="A2" s="126" t="s">
        <v>68</v>
      </c>
      <c r="B2" s="126"/>
      <c r="C2" s="126"/>
      <c r="D2" s="126"/>
      <c r="E2" s="126"/>
      <c r="F2" s="126"/>
      <c r="G2" s="126"/>
      <c r="H2" s="126"/>
    </row>
    <row r="3" spans="1:12" ht="22.5" customHeight="1">
      <c r="A3" s="126" t="s">
        <v>102</v>
      </c>
      <c r="B3" s="126"/>
      <c r="C3" s="126"/>
      <c r="D3" s="126"/>
      <c r="E3" s="126"/>
      <c r="F3" s="126"/>
      <c r="G3" s="126"/>
      <c r="H3" s="126"/>
    </row>
    <row r="4" spans="1:12" ht="22.5" customHeight="1">
      <c r="A4" s="126" t="s">
        <v>161</v>
      </c>
      <c r="B4" s="126"/>
      <c r="C4" s="126"/>
      <c r="D4" s="126"/>
      <c r="E4" s="126"/>
      <c r="F4" s="126"/>
      <c r="G4" s="126"/>
      <c r="H4" s="126"/>
      <c r="I4" s="2"/>
      <c r="J4" s="2"/>
    </row>
    <row r="5" spans="1:12" ht="22.5" customHeight="1">
      <c r="H5" s="39" t="s">
        <v>55</v>
      </c>
    </row>
    <row r="6" spans="1:12" ht="22.5" customHeight="1">
      <c r="A6" s="42"/>
      <c r="B6" s="40"/>
      <c r="C6" s="40"/>
      <c r="D6" s="40"/>
      <c r="E6" s="41" t="s">
        <v>96</v>
      </c>
      <c r="F6" s="128" t="s">
        <v>99</v>
      </c>
      <c r="G6" s="128"/>
      <c r="H6" s="42"/>
    </row>
    <row r="7" spans="1:12" ht="22.5" customHeight="1">
      <c r="A7" s="2"/>
      <c r="B7" s="8"/>
      <c r="C7" s="8" t="s">
        <v>114</v>
      </c>
      <c r="D7" s="8" t="s">
        <v>35</v>
      </c>
      <c r="E7" s="8" t="s">
        <v>97</v>
      </c>
      <c r="F7" s="8" t="s">
        <v>31</v>
      </c>
      <c r="H7" s="8" t="s">
        <v>100</v>
      </c>
    </row>
    <row r="8" spans="1:12" ht="22.5" customHeight="1">
      <c r="A8" s="43"/>
      <c r="B8" s="13" t="s">
        <v>0</v>
      </c>
      <c r="C8" s="13" t="s">
        <v>115</v>
      </c>
      <c r="D8" s="13" t="s">
        <v>36</v>
      </c>
      <c r="E8" s="13" t="s">
        <v>98</v>
      </c>
      <c r="F8" s="13" t="s">
        <v>33</v>
      </c>
      <c r="G8" s="13" t="s">
        <v>30</v>
      </c>
      <c r="H8" s="13" t="s">
        <v>101</v>
      </c>
    </row>
    <row r="9" spans="1:12" ht="22.5" customHeight="1">
      <c r="A9" s="2"/>
      <c r="B9" s="8"/>
      <c r="C9" s="8"/>
      <c r="D9" s="8"/>
      <c r="E9" s="8"/>
      <c r="F9" s="8"/>
      <c r="G9" s="8"/>
      <c r="H9" s="8"/>
    </row>
    <row r="10" spans="1:12" ht="22.5" customHeight="1">
      <c r="A10" s="1" t="s">
        <v>65</v>
      </c>
      <c r="B10" s="5"/>
      <c r="C10" s="44">
        <v>393167</v>
      </c>
      <c r="D10" s="44">
        <v>209830</v>
      </c>
      <c r="E10" s="44">
        <v>17117</v>
      </c>
      <c r="F10" s="44">
        <v>11770</v>
      </c>
      <c r="G10" s="44">
        <v>31370</v>
      </c>
      <c r="H10" s="20">
        <f>SUM(C10:G10)</f>
        <v>663254</v>
      </c>
      <c r="I10" s="21"/>
      <c r="J10" s="21"/>
    </row>
    <row r="11" spans="1:12" ht="22.5" customHeight="1">
      <c r="A11" s="1" t="s">
        <v>128</v>
      </c>
      <c r="B11" s="5">
        <v>22</v>
      </c>
      <c r="C11" s="87">
        <v>1500</v>
      </c>
      <c r="D11" s="87">
        <v>1500</v>
      </c>
      <c r="E11" s="87">
        <v>0</v>
      </c>
      <c r="F11" s="87">
        <v>0</v>
      </c>
      <c r="G11" s="87">
        <v>0</v>
      </c>
      <c r="H11" s="20">
        <f>SUM(C11:G11)</f>
        <v>3000</v>
      </c>
      <c r="I11" s="91"/>
      <c r="J11" s="20"/>
      <c r="K11" s="21"/>
      <c r="L11" s="21"/>
    </row>
    <row r="12" spans="1:12" ht="22.5" customHeight="1">
      <c r="A12" s="1" t="s">
        <v>142</v>
      </c>
      <c r="B12" s="5">
        <v>22</v>
      </c>
      <c r="C12" s="87">
        <v>135000</v>
      </c>
      <c r="D12" s="87">
        <v>-28350</v>
      </c>
      <c r="E12" s="87">
        <v>0</v>
      </c>
      <c r="F12" s="87">
        <v>0</v>
      </c>
      <c r="G12" s="87">
        <v>0</v>
      </c>
      <c r="H12" s="20">
        <f>SUM(C12:G12)</f>
        <v>106650</v>
      </c>
      <c r="I12" s="91"/>
      <c r="J12" s="20"/>
      <c r="K12" s="21"/>
      <c r="L12" s="21"/>
    </row>
    <row r="13" spans="1:12" ht="22.5" customHeight="1">
      <c r="A13" s="1" t="s">
        <v>148</v>
      </c>
      <c r="B13" s="8"/>
      <c r="C13" s="20">
        <v>0</v>
      </c>
      <c r="D13" s="20">
        <v>0</v>
      </c>
      <c r="E13" s="20">
        <v>0</v>
      </c>
      <c r="F13" s="20">
        <v>0</v>
      </c>
      <c r="G13" s="20">
        <f>+'P6'!H28</f>
        <v>-61713</v>
      </c>
      <c r="H13" s="20">
        <f>SUM(C13:G13)</f>
        <v>-61713</v>
      </c>
    </row>
    <row r="14" spans="1:12" ht="22.5" customHeight="1">
      <c r="A14" s="1" t="s">
        <v>57</v>
      </c>
      <c r="B14" s="8"/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f>SUM(C14:G14)</f>
        <v>0</v>
      </c>
    </row>
    <row r="15" spans="1:12" ht="22.5" customHeight="1">
      <c r="A15" s="1" t="s">
        <v>59</v>
      </c>
      <c r="B15" s="5"/>
      <c r="C15" s="20">
        <f>SUM(C13:C14)</f>
        <v>0</v>
      </c>
      <c r="D15" s="20">
        <f t="shared" ref="D15:H15" si="0">SUM(D13:D14)</f>
        <v>0</v>
      </c>
      <c r="E15" s="20">
        <f t="shared" si="0"/>
        <v>0</v>
      </c>
      <c r="F15" s="20">
        <f t="shared" si="0"/>
        <v>0</v>
      </c>
      <c r="G15" s="20">
        <f t="shared" si="0"/>
        <v>-61713</v>
      </c>
      <c r="H15" s="20">
        <f t="shared" si="0"/>
        <v>-61713</v>
      </c>
    </row>
    <row r="16" spans="1:12" ht="22.5" hidden="1" customHeight="1">
      <c r="A16" s="1" t="s">
        <v>106</v>
      </c>
      <c r="B16" s="5"/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f>SUM(C16:G16)</f>
        <v>0</v>
      </c>
    </row>
    <row r="17" spans="1:13" ht="22.5" customHeight="1" thickBot="1">
      <c r="A17" s="1" t="s">
        <v>162</v>
      </c>
      <c r="B17" s="5"/>
      <c r="C17" s="47">
        <f>+C15+C16+C10+C11+C12</f>
        <v>529667</v>
      </c>
      <c r="D17" s="47">
        <f>+D15+D16+D10+D11+D12</f>
        <v>182980</v>
      </c>
      <c r="E17" s="47">
        <f>+E15+E16+E10</f>
        <v>17117</v>
      </c>
      <c r="F17" s="47">
        <f>+F15+F16+F10</f>
        <v>11770</v>
      </c>
      <c r="G17" s="47">
        <f>+G15+G16+G10</f>
        <v>-30343</v>
      </c>
      <c r="H17" s="47">
        <f>+H15+H16+H10+H11+H12</f>
        <v>711191</v>
      </c>
      <c r="I17" s="21"/>
    </row>
    <row r="18" spans="1:13" ht="22.5" customHeight="1" thickTop="1">
      <c r="B18" s="5"/>
      <c r="C18" s="44"/>
      <c r="D18" s="44"/>
      <c r="E18" s="44"/>
      <c r="F18" s="44"/>
      <c r="G18" s="46"/>
      <c r="H18" s="46"/>
    </row>
    <row r="19" spans="1:13" ht="22.5" customHeight="1">
      <c r="A19" s="1" t="s">
        <v>133</v>
      </c>
      <c r="B19" s="5"/>
      <c r="C19" s="44">
        <v>529671</v>
      </c>
      <c r="D19" s="20">
        <v>182984</v>
      </c>
      <c r="E19" s="20">
        <v>17117</v>
      </c>
      <c r="F19" s="20">
        <v>11770</v>
      </c>
      <c r="G19" s="44">
        <v>-58168</v>
      </c>
      <c r="H19" s="20">
        <f>SUM(C19:G19)</f>
        <v>683374</v>
      </c>
      <c r="I19" s="21"/>
      <c r="J19" s="21"/>
      <c r="K19" s="21"/>
    </row>
    <row r="20" spans="1:13" ht="22.5" customHeight="1">
      <c r="A20" s="1" t="s">
        <v>134</v>
      </c>
      <c r="B20" s="5">
        <v>2.5</v>
      </c>
      <c r="C20" s="107">
        <v>0</v>
      </c>
      <c r="D20" s="45">
        <v>0</v>
      </c>
      <c r="E20" s="45">
        <v>0</v>
      </c>
      <c r="F20" s="45">
        <v>0</v>
      </c>
      <c r="G20" s="108">
        <v>-11477</v>
      </c>
      <c r="H20" s="45">
        <f>SUM(C20:G20)</f>
        <v>-11477</v>
      </c>
      <c r="I20" s="20"/>
      <c r="J20" s="44"/>
      <c r="K20" s="21"/>
      <c r="L20" s="21"/>
      <c r="M20" s="21"/>
    </row>
    <row r="21" spans="1:13" ht="22.5" customHeight="1">
      <c r="A21" s="1" t="s">
        <v>135</v>
      </c>
      <c r="B21" s="5"/>
      <c r="C21" s="44">
        <f>SUM(C19:C20)</f>
        <v>529671</v>
      </c>
      <c r="D21" s="44">
        <f t="shared" ref="D21:H21" si="1">SUM(D19:D20)</f>
        <v>182984</v>
      </c>
      <c r="E21" s="44">
        <f t="shared" si="1"/>
        <v>17117</v>
      </c>
      <c r="F21" s="44">
        <f t="shared" si="1"/>
        <v>11770</v>
      </c>
      <c r="G21" s="44">
        <f>SUM(G19:G20)</f>
        <v>-69645</v>
      </c>
      <c r="H21" s="44">
        <f t="shared" si="1"/>
        <v>671897</v>
      </c>
      <c r="I21" s="20"/>
      <c r="J21" s="44"/>
      <c r="K21" s="21"/>
      <c r="L21" s="21"/>
      <c r="M21" s="21"/>
    </row>
    <row r="22" spans="1:13" ht="22.5" customHeight="1">
      <c r="A22" s="1" t="s">
        <v>123</v>
      </c>
      <c r="B22" s="5"/>
      <c r="C22" s="20">
        <v>0</v>
      </c>
      <c r="D22" s="20">
        <v>0</v>
      </c>
      <c r="E22" s="20">
        <v>0</v>
      </c>
      <c r="F22" s="20">
        <v>0</v>
      </c>
      <c r="G22" s="20">
        <f>+'P6'!G28</f>
        <v>-45069</v>
      </c>
      <c r="H22" s="20">
        <f>SUM(C22:G22)</f>
        <v>-45069</v>
      </c>
    </row>
    <row r="23" spans="1:13" ht="22.5" customHeight="1">
      <c r="A23" s="1" t="s">
        <v>57</v>
      </c>
      <c r="B23" s="5"/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f>SUM(C23:G23)</f>
        <v>0</v>
      </c>
    </row>
    <row r="24" spans="1:13" ht="22.5" customHeight="1">
      <c r="A24" s="1" t="s">
        <v>59</v>
      </c>
      <c r="B24" s="5"/>
      <c r="C24" s="20">
        <f>SUM(C22:C23)</f>
        <v>0</v>
      </c>
      <c r="D24" s="20">
        <f t="shared" ref="D24:H24" si="2">SUM(D22:D23)</f>
        <v>0</v>
      </c>
      <c r="E24" s="20">
        <f t="shared" si="2"/>
        <v>0</v>
      </c>
      <c r="F24" s="20">
        <f t="shared" si="2"/>
        <v>0</v>
      </c>
      <c r="G24" s="20">
        <f t="shared" si="2"/>
        <v>-45069</v>
      </c>
      <c r="H24" s="20">
        <f t="shared" si="2"/>
        <v>-45069</v>
      </c>
    </row>
    <row r="25" spans="1:13" ht="22.5" customHeight="1" thickBot="1">
      <c r="A25" s="1" t="s">
        <v>163</v>
      </c>
      <c r="B25" s="5"/>
      <c r="C25" s="48">
        <f t="shared" ref="C25:F25" si="3">+C21+C24</f>
        <v>529671</v>
      </c>
      <c r="D25" s="48">
        <f t="shared" si="3"/>
        <v>182984</v>
      </c>
      <c r="E25" s="48">
        <f t="shared" si="3"/>
        <v>17117</v>
      </c>
      <c r="F25" s="48">
        <f t="shared" si="3"/>
        <v>11770</v>
      </c>
      <c r="G25" s="48">
        <f>+G21+G24</f>
        <v>-114714</v>
      </c>
      <c r="H25" s="48">
        <f>+H21+H24</f>
        <v>626828</v>
      </c>
      <c r="I25" s="6"/>
      <c r="J25" s="22"/>
    </row>
    <row r="26" spans="1:13" ht="22.5" customHeight="1" thickTop="1">
      <c r="B26" s="5"/>
      <c r="C26" s="49"/>
      <c r="D26" s="49"/>
      <c r="E26" s="49"/>
      <c r="F26" s="49"/>
      <c r="G26" s="49"/>
      <c r="H26" s="49"/>
      <c r="I26" s="21"/>
      <c r="J26" s="21"/>
    </row>
    <row r="27" spans="1:13" ht="22.5" customHeight="1">
      <c r="B27" s="5"/>
      <c r="C27" s="49"/>
      <c r="D27" s="49"/>
      <c r="E27" s="49"/>
      <c r="G27" s="38" t="s">
        <v>46</v>
      </c>
      <c r="H27" s="49"/>
      <c r="I27" s="21"/>
      <c r="J27" s="21"/>
    </row>
    <row r="28" spans="1:13" ht="22.5" customHeight="1">
      <c r="B28" s="5"/>
      <c r="C28" s="49"/>
      <c r="D28" s="49"/>
      <c r="E28" s="49"/>
      <c r="G28" s="38" t="s">
        <v>56</v>
      </c>
      <c r="H28" s="49"/>
      <c r="I28" s="21"/>
      <c r="J28" s="21"/>
    </row>
    <row r="29" spans="1:13" ht="22.5" customHeight="1">
      <c r="B29" s="5"/>
      <c r="C29" s="49"/>
      <c r="D29" s="49"/>
      <c r="E29" s="49"/>
      <c r="G29" s="38"/>
      <c r="H29" s="49"/>
      <c r="I29" s="21"/>
      <c r="J29" s="21"/>
    </row>
    <row r="30" spans="1:13" ht="45" customHeight="1">
      <c r="A30" s="1" t="s">
        <v>5</v>
      </c>
      <c r="I30" s="102">
        <v>8</v>
      </c>
    </row>
    <row r="49" spans="6:6" ht="21.75"/>
    <row r="63" spans="6:6" ht="22.5" customHeight="1">
      <c r="F63" s="1">
        <f>275622-13379</f>
        <v>262243</v>
      </c>
    </row>
  </sheetData>
  <mergeCells count="4">
    <mergeCell ref="A2:H2"/>
    <mergeCell ref="A3:H3"/>
    <mergeCell ref="A4:H4"/>
    <mergeCell ref="F6:G6"/>
  </mergeCells>
  <pageMargins left="0.90551181102362199" right="0.511811023622047" top="0.511811023622047" bottom="0.59055118110236204" header="0.118110236220472" footer="0.118110236220472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5"/>
  <sheetViews>
    <sheetView tabSelected="1" view="pageBreakPreview" topLeftCell="A10" zoomScale="115" zoomScaleNormal="70" zoomScaleSheetLayoutView="115" workbookViewId="0">
      <selection activeCell="E16" sqref="E16"/>
    </sheetView>
  </sheetViews>
  <sheetFormatPr defaultColWidth="9.42578125" defaultRowHeight="21.75"/>
  <cols>
    <col min="1" max="2" width="2.85546875" style="1" customWidth="1"/>
    <col min="3" max="3" width="57.42578125" style="1" customWidth="1"/>
    <col min="4" max="4" width="8.140625" style="1" customWidth="1"/>
    <col min="5" max="5" width="13.5703125" style="1" customWidth="1"/>
    <col min="6" max="6" width="14.140625" style="1" customWidth="1"/>
    <col min="7" max="7" width="12.7109375" style="1" customWidth="1"/>
    <col min="8" max="8" width="12.85546875" style="1" customWidth="1"/>
    <col min="9" max="9" width="17.42578125" style="1" customWidth="1"/>
    <col min="10" max="10" width="14.42578125" style="6" bestFit="1" customWidth="1"/>
    <col min="11" max="12" width="13.42578125" style="1" bestFit="1" customWidth="1"/>
    <col min="13" max="16384" width="9.42578125" style="1"/>
  </cols>
  <sheetData>
    <row r="1" spans="1:12" ht="26.25">
      <c r="G1" s="6"/>
      <c r="H1" s="101">
        <v>9</v>
      </c>
      <c r="I1" s="7"/>
    </row>
    <row r="2" spans="1:12">
      <c r="A2" s="126" t="s">
        <v>68</v>
      </c>
      <c r="B2" s="126"/>
      <c r="C2" s="126"/>
      <c r="D2" s="126"/>
      <c r="E2" s="126"/>
      <c r="F2" s="126"/>
      <c r="G2" s="126"/>
      <c r="H2" s="126"/>
      <c r="I2" s="8"/>
    </row>
    <row r="3" spans="1:12">
      <c r="A3" s="126" t="s">
        <v>16</v>
      </c>
      <c r="B3" s="126"/>
      <c r="C3" s="126"/>
      <c r="D3" s="126"/>
      <c r="E3" s="126"/>
      <c r="F3" s="126"/>
      <c r="G3" s="126"/>
      <c r="H3" s="126"/>
      <c r="I3" s="8"/>
    </row>
    <row r="4" spans="1:12">
      <c r="A4" s="126" t="s">
        <v>161</v>
      </c>
      <c r="B4" s="126"/>
      <c r="C4" s="126"/>
      <c r="D4" s="126"/>
      <c r="E4" s="126"/>
      <c r="F4" s="126"/>
      <c r="G4" s="126"/>
      <c r="H4" s="126"/>
      <c r="I4" s="2"/>
      <c r="J4" s="2"/>
      <c r="K4" s="2"/>
    </row>
    <row r="5" spans="1:12">
      <c r="A5" s="9"/>
      <c r="B5" s="9"/>
      <c r="C5" s="9"/>
      <c r="D5" s="9"/>
      <c r="E5" s="9"/>
      <c r="F5" s="9"/>
      <c r="G5" s="11"/>
      <c r="H5" s="12" t="s">
        <v>55</v>
      </c>
      <c r="I5" s="51"/>
    </row>
    <row r="6" spans="1:12">
      <c r="E6" s="126" t="s">
        <v>38</v>
      </c>
      <c r="F6" s="126"/>
      <c r="G6" s="126" t="s">
        <v>37</v>
      </c>
      <c r="H6" s="126"/>
      <c r="I6" s="8"/>
    </row>
    <row r="7" spans="1:12">
      <c r="A7" s="9"/>
      <c r="B7" s="9"/>
      <c r="C7" s="10"/>
      <c r="D7" s="13"/>
      <c r="E7" s="13">
        <v>2567</v>
      </c>
      <c r="F7" s="13">
        <v>2566</v>
      </c>
      <c r="G7" s="13">
        <v>2567</v>
      </c>
      <c r="H7" s="13">
        <v>2566</v>
      </c>
      <c r="I7" s="52"/>
    </row>
    <row r="8" spans="1:12">
      <c r="C8" s="5"/>
      <c r="D8" s="5"/>
      <c r="E8" s="5"/>
      <c r="F8" s="8" t="s">
        <v>132</v>
      </c>
      <c r="G8" s="52"/>
      <c r="H8" s="8" t="s">
        <v>132</v>
      </c>
      <c r="I8" s="8"/>
    </row>
    <row r="9" spans="1:12">
      <c r="A9" s="2" t="s">
        <v>17</v>
      </c>
      <c r="G9" s="53"/>
    </row>
    <row r="10" spans="1:12">
      <c r="A10" s="1" t="s">
        <v>123</v>
      </c>
      <c r="E10" s="54">
        <f>+'P6'!E28</f>
        <v>-58291</v>
      </c>
      <c r="F10" s="62">
        <f>+'P6'!F28</f>
        <v>-157879</v>
      </c>
      <c r="G10" s="54">
        <f>+'P6'!G26</f>
        <v>-45069</v>
      </c>
      <c r="H10" s="62">
        <f>+'P6'!H33</f>
        <v>-61713</v>
      </c>
      <c r="I10" s="53"/>
      <c r="K10" s="6"/>
      <c r="L10" s="21"/>
    </row>
    <row r="11" spans="1:12">
      <c r="A11" s="1" t="s">
        <v>156</v>
      </c>
      <c r="E11" s="32"/>
      <c r="F11" s="32"/>
      <c r="G11" s="54"/>
      <c r="H11" s="62"/>
      <c r="I11" s="53"/>
      <c r="K11" s="6"/>
      <c r="L11" s="22"/>
    </row>
    <row r="12" spans="1:12">
      <c r="A12" s="59" t="s">
        <v>103</v>
      </c>
      <c r="E12" s="32">
        <v>51014</v>
      </c>
      <c r="F12" s="62">
        <v>32040</v>
      </c>
      <c r="G12" s="32">
        <v>21755</v>
      </c>
      <c r="H12" s="62">
        <v>19074</v>
      </c>
      <c r="I12" s="53"/>
      <c r="K12" s="6"/>
    </row>
    <row r="13" spans="1:12">
      <c r="A13" s="59" t="s">
        <v>116</v>
      </c>
      <c r="E13" s="32">
        <v>2162</v>
      </c>
      <c r="F13" s="6">
        <v>0</v>
      </c>
      <c r="G13" s="32">
        <v>2162</v>
      </c>
      <c r="H13" s="62">
        <v>0</v>
      </c>
      <c r="I13" s="53"/>
      <c r="K13" s="6"/>
    </row>
    <row r="14" spans="1:12">
      <c r="A14" s="59" t="s">
        <v>131</v>
      </c>
      <c r="E14" s="92">
        <v>0</v>
      </c>
      <c r="F14" s="62">
        <v>-488</v>
      </c>
      <c r="G14" s="92">
        <v>0</v>
      </c>
      <c r="H14" s="62">
        <v>-168</v>
      </c>
      <c r="I14" s="53"/>
      <c r="K14" s="6"/>
    </row>
    <row r="15" spans="1:12">
      <c r="A15" s="59" t="s">
        <v>169</v>
      </c>
      <c r="E15" s="32">
        <v>1073</v>
      </c>
      <c r="F15" s="62">
        <v>0</v>
      </c>
      <c r="G15" s="32">
        <v>827</v>
      </c>
      <c r="H15" s="62">
        <v>0</v>
      </c>
      <c r="I15" s="53"/>
      <c r="K15" s="6"/>
    </row>
    <row r="16" spans="1:12">
      <c r="A16" s="59" t="s">
        <v>178</v>
      </c>
      <c r="E16" s="32">
        <v>-1740</v>
      </c>
      <c r="F16" s="62">
        <v>0</v>
      </c>
      <c r="G16" s="32">
        <v>-1894</v>
      </c>
      <c r="H16" s="62">
        <v>0</v>
      </c>
      <c r="I16" s="53"/>
      <c r="K16" s="6"/>
    </row>
    <row r="17" spans="1:11">
      <c r="A17" s="59" t="s">
        <v>157</v>
      </c>
      <c r="E17" s="32">
        <v>22607</v>
      </c>
      <c r="F17" s="62">
        <v>78989</v>
      </c>
      <c r="G17" s="32">
        <v>15810</v>
      </c>
      <c r="H17" s="62">
        <v>16789</v>
      </c>
      <c r="I17" s="53"/>
      <c r="K17" s="6"/>
    </row>
    <row r="18" spans="1:11">
      <c r="A18" s="59" t="s">
        <v>155</v>
      </c>
      <c r="E18" s="32">
        <v>-55940</v>
      </c>
      <c r="F18" s="62">
        <v>0</v>
      </c>
      <c r="G18" s="92">
        <v>0</v>
      </c>
      <c r="H18" s="62">
        <v>0</v>
      </c>
      <c r="I18" s="53"/>
      <c r="K18" s="6"/>
    </row>
    <row r="19" spans="1:11">
      <c r="A19" s="110" t="s">
        <v>182</v>
      </c>
      <c r="E19" s="32">
        <v>874</v>
      </c>
      <c r="F19" s="62">
        <v>1220</v>
      </c>
      <c r="G19" s="32">
        <v>874</v>
      </c>
      <c r="H19" s="32">
        <v>1220</v>
      </c>
      <c r="I19" s="53"/>
      <c r="K19" s="6"/>
    </row>
    <row r="20" spans="1:11">
      <c r="A20" s="110" t="s">
        <v>168</v>
      </c>
      <c r="E20" s="32">
        <v>-722</v>
      </c>
      <c r="F20" s="62">
        <v>1136</v>
      </c>
      <c r="G20" s="92">
        <v>0</v>
      </c>
      <c r="H20" s="62">
        <v>0</v>
      </c>
      <c r="I20" s="53"/>
      <c r="K20" s="6"/>
    </row>
    <row r="21" spans="1:11">
      <c r="A21" s="59" t="s">
        <v>120</v>
      </c>
      <c r="E21" s="32">
        <v>1237</v>
      </c>
      <c r="F21" s="62">
        <v>1503</v>
      </c>
      <c r="G21" s="32">
        <v>1166</v>
      </c>
      <c r="H21" s="62">
        <v>1156</v>
      </c>
      <c r="I21" s="53"/>
      <c r="K21" s="6"/>
    </row>
    <row r="22" spans="1:11">
      <c r="A22" s="59" t="s">
        <v>124</v>
      </c>
      <c r="E22" s="32">
        <v>-924</v>
      </c>
      <c r="F22" s="92">
        <v>0</v>
      </c>
      <c r="G22" s="92">
        <v>0</v>
      </c>
      <c r="H22" s="92">
        <v>0</v>
      </c>
      <c r="I22" s="53"/>
      <c r="K22" s="6"/>
    </row>
    <row r="23" spans="1:11">
      <c r="A23" s="59" t="s">
        <v>21</v>
      </c>
      <c r="E23" s="32">
        <v>27316</v>
      </c>
      <c r="F23" s="62">
        <v>15033</v>
      </c>
      <c r="G23" s="32">
        <v>16207</v>
      </c>
      <c r="H23" s="62">
        <v>8753</v>
      </c>
      <c r="I23" s="53"/>
      <c r="K23" s="6"/>
    </row>
    <row r="24" spans="1:11">
      <c r="A24" s="111" t="s">
        <v>22</v>
      </c>
      <c r="E24" s="32">
        <v>-1443</v>
      </c>
      <c r="F24" s="89">
        <v>-630</v>
      </c>
      <c r="G24" s="32">
        <v>-2832</v>
      </c>
      <c r="H24" s="89">
        <v>-1490</v>
      </c>
      <c r="I24" s="53"/>
      <c r="K24" s="6"/>
    </row>
    <row r="25" spans="1:11">
      <c r="A25" s="111" t="s">
        <v>125</v>
      </c>
      <c r="E25" s="32">
        <v>839</v>
      </c>
      <c r="F25" s="62">
        <v>77</v>
      </c>
      <c r="G25" s="32">
        <v>-93</v>
      </c>
      <c r="H25" s="62">
        <v>145</v>
      </c>
      <c r="I25" s="53"/>
      <c r="K25" s="6"/>
    </row>
    <row r="26" spans="1:11">
      <c r="A26" s="1" t="s">
        <v>117</v>
      </c>
      <c r="E26" s="112">
        <f>SUM(E10:E25)</f>
        <v>-11938</v>
      </c>
      <c r="F26" s="112">
        <f>SUM(F10:F25)</f>
        <v>-28999</v>
      </c>
      <c r="G26" s="112">
        <f>SUM(G10:G25)</f>
        <v>8913</v>
      </c>
      <c r="H26" s="112">
        <f>SUM(H10:H25)</f>
        <v>-16234</v>
      </c>
      <c r="I26" s="53"/>
      <c r="K26" s="6"/>
    </row>
    <row r="27" spans="1:11">
      <c r="A27" s="1" t="s">
        <v>64</v>
      </c>
      <c r="E27" s="32"/>
      <c r="F27" s="32"/>
      <c r="G27" s="32"/>
      <c r="H27" s="32"/>
      <c r="I27" s="53"/>
      <c r="K27" s="6"/>
    </row>
    <row r="28" spans="1:11">
      <c r="A28" s="59" t="s">
        <v>171</v>
      </c>
      <c r="E28" s="32">
        <v>70188</v>
      </c>
      <c r="F28" s="62">
        <v>126938</v>
      </c>
      <c r="G28" s="32">
        <v>68621</v>
      </c>
      <c r="H28" s="62">
        <v>119020</v>
      </c>
      <c r="I28" s="53"/>
      <c r="K28" s="6"/>
    </row>
    <row r="29" spans="1:11">
      <c r="A29" s="59" t="s">
        <v>48</v>
      </c>
      <c r="E29" s="32">
        <v>-738</v>
      </c>
      <c r="F29" s="87">
        <f>-81914+7417</f>
        <v>-74497</v>
      </c>
      <c r="G29" s="32">
        <v>11051</v>
      </c>
      <c r="H29" s="62">
        <f>-77037+7417</f>
        <v>-69620</v>
      </c>
      <c r="I29" s="53"/>
      <c r="K29" s="6"/>
    </row>
    <row r="30" spans="1:11">
      <c r="A30" s="1" t="s">
        <v>73</v>
      </c>
      <c r="E30" s="32">
        <v>-6762</v>
      </c>
      <c r="F30" s="115">
        <v>4794</v>
      </c>
      <c r="G30" s="32">
        <v>-1774</v>
      </c>
      <c r="H30" s="62">
        <v>9972</v>
      </c>
      <c r="I30" s="53"/>
      <c r="K30" s="6"/>
    </row>
    <row r="31" spans="1:11">
      <c r="A31" s="59" t="s">
        <v>74</v>
      </c>
      <c r="E31" s="32">
        <v>5602</v>
      </c>
      <c r="F31" s="87">
        <v>12410</v>
      </c>
      <c r="G31" s="32">
        <v>5246</v>
      </c>
      <c r="H31" s="62">
        <v>-123</v>
      </c>
      <c r="I31" s="53"/>
      <c r="K31" s="6"/>
    </row>
    <row r="32" spans="1:11">
      <c r="A32" s="59" t="s">
        <v>75</v>
      </c>
      <c r="E32" s="32">
        <v>-32100</v>
      </c>
      <c r="F32" s="87">
        <v>0</v>
      </c>
      <c r="G32" s="32">
        <v>-29850</v>
      </c>
      <c r="H32" s="62">
        <v>0</v>
      </c>
      <c r="I32" s="53"/>
      <c r="K32" s="6"/>
    </row>
    <row r="33" spans="1:11">
      <c r="A33" s="59" t="s">
        <v>77</v>
      </c>
      <c r="E33" s="32">
        <v>196</v>
      </c>
      <c r="F33" s="62">
        <v>2156</v>
      </c>
      <c r="G33" s="32">
        <v>266</v>
      </c>
      <c r="H33" s="62">
        <v>1902</v>
      </c>
      <c r="I33" s="53"/>
      <c r="K33" s="6"/>
    </row>
    <row r="34" spans="1:11">
      <c r="A34" s="59" t="s">
        <v>81</v>
      </c>
      <c r="E34" s="32">
        <v>-91562</v>
      </c>
      <c r="F34" s="62">
        <v>37300</v>
      </c>
      <c r="G34" s="32">
        <v>-76447</v>
      </c>
      <c r="H34" s="62">
        <v>35099</v>
      </c>
      <c r="I34" s="53"/>
      <c r="K34" s="6"/>
    </row>
    <row r="35" spans="1:11">
      <c r="A35" s="59" t="s">
        <v>50</v>
      </c>
      <c r="E35" s="32">
        <v>22555</v>
      </c>
      <c r="F35" s="62">
        <v>-3495</v>
      </c>
      <c r="G35" s="92">
        <v>0</v>
      </c>
      <c r="H35" s="89">
        <v>-3186</v>
      </c>
      <c r="I35" s="53"/>
      <c r="K35" s="6"/>
    </row>
    <row r="36" spans="1:11">
      <c r="A36" s="59" t="s">
        <v>118</v>
      </c>
      <c r="E36" s="118">
        <v>-1041</v>
      </c>
      <c r="F36" s="117">
        <v>-2346</v>
      </c>
      <c r="G36" s="118">
        <v>-1041</v>
      </c>
      <c r="H36" s="118">
        <v>-2346</v>
      </c>
      <c r="I36" s="53"/>
      <c r="K36" s="6"/>
    </row>
    <row r="37" spans="1:11">
      <c r="A37" s="59" t="s">
        <v>172</v>
      </c>
      <c r="E37" s="32">
        <f>SUM(E26:E36)</f>
        <v>-45600</v>
      </c>
      <c r="F37" s="32">
        <f>SUM(F26:F36)</f>
        <v>74261</v>
      </c>
      <c r="G37" s="32">
        <f>SUM(G26:G36)</f>
        <v>-15015</v>
      </c>
      <c r="H37" s="32">
        <f>SUM(H26:H36)</f>
        <v>74484</v>
      </c>
      <c r="I37" s="53"/>
      <c r="K37" s="6"/>
    </row>
    <row r="38" spans="1:11">
      <c r="A38" s="59" t="s">
        <v>149</v>
      </c>
      <c r="E38" s="32">
        <v>-6319</v>
      </c>
      <c r="F38" s="89">
        <v>-4667</v>
      </c>
      <c r="G38" s="32">
        <v>-4829</v>
      </c>
      <c r="H38" s="89">
        <v>0</v>
      </c>
      <c r="I38" s="53"/>
      <c r="K38" s="6"/>
    </row>
    <row r="39" spans="1:11">
      <c r="A39" s="2" t="s">
        <v>173</v>
      </c>
      <c r="E39" s="55">
        <f>SUM(E37:E38)</f>
        <v>-51919</v>
      </c>
      <c r="F39" s="55">
        <f t="shared" ref="F39:H39" si="0">SUM(F37:F38)</f>
        <v>69594</v>
      </c>
      <c r="G39" s="55">
        <f>SUM(G37:G38)</f>
        <v>-19844</v>
      </c>
      <c r="H39" s="55">
        <f t="shared" si="0"/>
        <v>74484</v>
      </c>
      <c r="I39" s="53"/>
      <c r="K39" s="6"/>
    </row>
    <row r="40" spans="1:11">
      <c r="G40" s="20"/>
      <c r="H40" s="2"/>
      <c r="I40" s="53"/>
      <c r="K40" s="6"/>
    </row>
    <row r="41" spans="1:11">
      <c r="F41" s="32"/>
      <c r="H41" s="39"/>
      <c r="I41" s="53"/>
      <c r="K41" s="6"/>
    </row>
    <row r="42" spans="1:11">
      <c r="G42" s="38" t="s">
        <v>46</v>
      </c>
      <c r="H42" s="39"/>
      <c r="I42" s="53"/>
      <c r="K42" s="6"/>
    </row>
    <row r="43" spans="1:11">
      <c r="G43" s="38" t="s">
        <v>56</v>
      </c>
      <c r="H43" s="39"/>
      <c r="I43" s="53"/>
      <c r="K43" s="6"/>
    </row>
    <row r="44" spans="1:11">
      <c r="G44" s="38"/>
      <c r="H44" s="39"/>
      <c r="I44" s="53"/>
      <c r="K44" s="6"/>
    </row>
    <row r="45" spans="1:11">
      <c r="G45" s="38"/>
      <c r="H45" s="39"/>
      <c r="I45" s="53"/>
      <c r="K45" s="6"/>
    </row>
    <row r="46" spans="1:11">
      <c r="G46" s="121"/>
      <c r="H46" s="39"/>
      <c r="I46" s="53"/>
      <c r="K46" s="6"/>
    </row>
    <row r="47" spans="1:11">
      <c r="G47" s="121"/>
      <c r="H47" s="39"/>
      <c r="I47" s="53"/>
      <c r="K47" s="6"/>
    </row>
    <row r="48" spans="1:11">
      <c r="G48" s="38"/>
      <c r="H48" s="39"/>
      <c r="I48" s="53"/>
      <c r="K48" s="6"/>
    </row>
    <row r="49" spans="1:11">
      <c r="G49" s="38"/>
      <c r="H49" s="39"/>
      <c r="I49" s="53"/>
      <c r="K49" s="6"/>
    </row>
    <row r="50" spans="1:11">
      <c r="G50" s="38"/>
      <c r="H50" s="39"/>
      <c r="I50" s="53"/>
      <c r="K50" s="6"/>
    </row>
    <row r="51" spans="1:11" ht="9.75" customHeight="1">
      <c r="G51" s="38"/>
      <c r="H51" s="39"/>
      <c r="I51" s="53"/>
      <c r="K51" s="6"/>
    </row>
    <row r="52" spans="1:11" ht="29.25" customHeight="1">
      <c r="A52" s="1" t="s">
        <v>5</v>
      </c>
      <c r="G52" s="20"/>
      <c r="H52" s="39"/>
      <c r="I52" s="53"/>
      <c r="K52" s="6"/>
    </row>
    <row r="53" spans="1:11" ht="26.25">
      <c r="G53" s="6"/>
      <c r="H53" s="101">
        <v>10</v>
      </c>
      <c r="I53" s="53"/>
      <c r="K53" s="6"/>
    </row>
    <row r="54" spans="1:11">
      <c r="A54" s="126" t="str">
        <f>+A2</f>
        <v>บริษัท แพลนเน็ต คอมมิวนิเคชั่น เอเชีย จำกัด (มหาชน) และบริษัทย่อย</v>
      </c>
      <c r="B54" s="126"/>
      <c r="C54" s="126"/>
      <c r="D54" s="126"/>
      <c r="E54" s="126"/>
      <c r="F54" s="126"/>
      <c r="G54" s="126"/>
      <c r="H54" s="126"/>
      <c r="I54" s="53"/>
      <c r="K54" s="6"/>
    </row>
    <row r="55" spans="1:11">
      <c r="A55" s="126" t="s">
        <v>16</v>
      </c>
      <c r="B55" s="126"/>
      <c r="C55" s="126"/>
      <c r="D55" s="126"/>
      <c r="E55" s="126"/>
      <c r="F55" s="126"/>
      <c r="G55" s="126"/>
      <c r="H55" s="126"/>
      <c r="I55" s="53"/>
      <c r="K55" s="6"/>
    </row>
    <row r="56" spans="1:11">
      <c r="A56" s="126" t="str">
        <f>+A4</f>
        <v>สำหรับงวดเก้าเดือนสิ้นสุดวันที่ 30 กันยายน 2567</v>
      </c>
      <c r="B56" s="126"/>
      <c r="C56" s="126"/>
      <c r="D56" s="126"/>
      <c r="E56" s="126"/>
      <c r="F56" s="126"/>
      <c r="G56" s="126"/>
      <c r="H56" s="126"/>
      <c r="I56" s="53"/>
      <c r="K56" s="6"/>
    </row>
    <row r="57" spans="1:11">
      <c r="A57" s="9"/>
      <c r="B57" s="9"/>
      <c r="C57" s="9"/>
      <c r="D57" s="9"/>
      <c r="E57" s="9"/>
      <c r="F57" s="9"/>
      <c r="G57" s="11"/>
      <c r="H57" s="12" t="s">
        <v>55</v>
      </c>
      <c r="I57" s="53"/>
      <c r="K57" s="6"/>
    </row>
    <row r="58" spans="1:11">
      <c r="D58" s="8"/>
      <c r="E58" s="126" t="s">
        <v>38</v>
      </c>
      <c r="F58" s="126"/>
      <c r="G58" s="126" t="s">
        <v>37</v>
      </c>
      <c r="H58" s="126"/>
      <c r="I58" s="53"/>
      <c r="K58" s="6"/>
    </row>
    <row r="59" spans="1:11">
      <c r="A59" s="9"/>
      <c r="B59" s="9"/>
      <c r="C59" s="10"/>
      <c r="D59" s="13"/>
      <c r="E59" s="13">
        <f>E7</f>
        <v>2567</v>
      </c>
      <c r="F59" s="13">
        <f>F7</f>
        <v>2566</v>
      </c>
      <c r="G59" s="103">
        <f>G7</f>
        <v>2567</v>
      </c>
      <c r="H59" s="103">
        <f>H7</f>
        <v>2566</v>
      </c>
      <c r="I59" s="53"/>
      <c r="K59" s="6"/>
    </row>
    <row r="60" spans="1:11">
      <c r="C60" s="5"/>
      <c r="D60" s="5"/>
      <c r="E60" s="5"/>
      <c r="F60" s="8" t="s">
        <v>132</v>
      </c>
      <c r="G60" s="52"/>
      <c r="H60" s="8" t="s">
        <v>132</v>
      </c>
      <c r="I60" s="53"/>
      <c r="K60" s="6"/>
    </row>
    <row r="61" spans="1:11">
      <c r="A61" s="2" t="s">
        <v>18</v>
      </c>
      <c r="E61" s="32"/>
      <c r="F61" s="32"/>
      <c r="G61" s="32"/>
      <c r="H61" s="32"/>
      <c r="I61" s="53"/>
      <c r="K61" s="6"/>
    </row>
    <row r="62" spans="1:11">
      <c r="A62" s="59" t="s">
        <v>177</v>
      </c>
      <c r="E62" s="18">
        <v>0</v>
      </c>
      <c r="F62" s="92">
        <v>0</v>
      </c>
      <c r="G62" s="56">
        <f>-53440+19700</f>
        <v>-33740</v>
      </c>
      <c r="H62" s="32">
        <v>11556</v>
      </c>
      <c r="I62" s="53"/>
      <c r="K62" s="6"/>
    </row>
    <row r="63" spans="1:11">
      <c r="A63" s="59" t="s">
        <v>130</v>
      </c>
      <c r="E63" s="18">
        <v>0</v>
      </c>
      <c r="F63" s="92">
        <v>0</v>
      </c>
      <c r="G63" s="18">
        <v>0</v>
      </c>
      <c r="H63" s="32">
        <v>-15250</v>
      </c>
      <c r="I63" s="53"/>
      <c r="K63" s="6"/>
    </row>
    <row r="64" spans="1:11">
      <c r="A64" s="59" t="s">
        <v>138</v>
      </c>
      <c r="E64" s="56">
        <v>3558</v>
      </c>
      <c r="F64" s="32">
        <v>488</v>
      </c>
      <c r="G64" s="56">
        <v>3558</v>
      </c>
      <c r="H64" s="32">
        <v>168</v>
      </c>
      <c r="I64" s="53"/>
      <c r="K64" s="6"/>
    </row>
    <row r="65" spans="1:11">
      <c r="A65" s="59" t="s">
        <v>126</v>
      </c>
      <c r="E65" s="56">
        <v>-14352</v>
      </c>
      <c r="F65" s="56">
        <v>-17846</v>
      </c>
      <c r="G65" s="56">
        <v>-7333</v>
      </c>
      <c r="H65" s="56">
        <v>-11617</v>
      </c>
      <c r="I65" s="53"/>
      <c r="K65" s="6"/>
    </row>
    <row r="66" spans="1:11">
      <c r="A66" s="113" t="s">
        <v>104</v>
      </c>
      <c r="E66" s="56">
        <v>-2213</v>
      </c>
      <c r="F66" s="18">
        <v>0</v>
      </c>
      <c r="G66" s="56">
        <v>-103</v>
      </c>
      <c r="H66" s="18">
        <v>0</v>
      </c>
      <c r="I66" s="53"/>
      <c r="K66" s="6"/>
    </row>
    <row r="67" spans="1:11">
      <c r="A67" s="59" t="s">
        <v>121</v>
      </c>
      <c r="E67" s="56">
        <v>1443</v>
      </c>
      <c r="F67" s="56">
        <v>630</v>
      </c>
      <c r="G67" s="56">
        <v>1667</v>
      </c>
      <c r="H67" s="56">
        <v>1490</v>
      </c>
      <c r="I67" s="53"/>
      <c r="K67" s="6"/>
    </row>
    <row r="68" spans="1:11">
      <c r="A68" s="59" t="s">
        <v>129</v>
      </c>
      <c r="E68" s="18">
        <v>0</v>
      </c>
      <c r="F68" s="56">
        <v>48374</v>
      </c>
      <c r="G68" s="18">
        <v>0</v>
      </c>
      <c r="H68" s="18">
        <v>0</v>
      </c>
      <c r="I68" s="53"/>
      <c r="K68" s="6"/>
    </row>
    <row r="69" spans="1:11">
      <c r="A69" s="2" t="s">
        <v>150</v>
      </c>
      <c r="E69" s="55">
        <f>SUM(E62:E68)</f>
        <v>-11564</v>
      </c>
      <c r="F69" s="55">
        <f t="shared" ref="F69:H69" si="1">SUM(F62:F68)</f>
        <v>31646</v>
      </c>
      <c r="G69" s="55">
        <f>SUM(G62:G68)</f>
        <v>-35951</v>
      </c>
      <c r="H69" s="55">
        <f t="shared" si="1"/>
        <v>-13653</v>
      </c>
      <c r="I69" s="53"/>
      <c r="K69" s="6"/>
    </row>
    <row r="70" spans="1:11">
      <c r="E70" s="32"/>
      <c r="F70" s="32"/>
      <c r="G70" s="32"/>
      <c r="H70" s="32"/>
      <c r="I70" s="53"/>
      <c r="K70" s="6"/>
    </row>
    <row r="71" spans="1:11">
      <c r="A71" s="2" t="s">
        <v>19</v>
      </c>
      <c r="E71" s="32"/>
      <c r="F71" s="32"/>
      <c r="G71" s="32"/>
      <c r="H71" s="32"/>
      <c r="I71" s="53"/>
      <c r="K71" s="6"/>
    </row>
    <row r="72" spans="1:11">
      <c r="A72" s="59" t="s">
        <v>174</v>
      </c>
      <c r="E72" s="56">
        <v>74653</v>
      </c>
      <c r="F72" s="32">
        <v>-37876</v>
      </c>
      <c r="G72" s="56">
        <v>72729</v>
      </c>
      <c r="H72" s="62">
        <v>-37876</v>
      </c>
      <c r="I72" s="53"/>
      <c r="K72" s="6"/>
    </row>
    <row r="73" spans="1:11">
      <c r="A73" s="59" t="s">
        <v>175</v>
      </c>
      <c r="E73" s="56">
        <v>72170</v>
      </c>
      <c r="F73" s="92">
        <v>0</v>
      </c>
      <c r="G73" s="56">
        <v>53200</v>
      </c>
      <c r="H73" s="62">
        <v>2500</v>
      </c>
      <c r="I73" s="53"/>
      <c r="K73" s="6"/>
    </row>
    <row r="74" spans="1:11">
      <c r="A74" s="59" t="s">
        <v>170</v>
      </c>
      <c r="E74" s="56">
        <v>13130</v>
      </c>
      <c r="F74" s="92">
        <v>0</v>
      </c>
      <c r="G74" s="56">
        <v>13130</v>
      </c>
      <c r="H74" s="6">
        <v>0</v>
      </c>
      <c r="I74" s="53"/>
      <c r="K74" s="6"/>
    </row>
    <row r="75" spans="1:11">
      <c r="A75" s="59" t="s">
        <v>105</v>
      </c>
      <c r="E75" s="56">
        <v>-4189</v>
      </c>
      <c r="F75" s="32">
        <v>-1304</v>
      </c>
      <c r="G75" s="56">
        <v>-3776</v>
      </c>
      <c r="H75" s="62">
        <v>-891</v>
      </c>
      <c r="I75" s="53"/>
      <c r="K75" s="6"/>
    </row>
    <row r="76" spans="1:11">
      <c r="A76" s="59" t="s">
        <v>54</v>
      </c>
      <c r="E76" s="56">
        <v>-39926</v>
      </c>
      <c r="F76" s="62">
        <v>-38303</v>
      </c>
      <c r="G76" s="56">
        <v>-14701</v>
      </c>
      <c r="H76" s="32">
        <v>-13690</v>
      </c>
      <c r="I76" s="53"/>
      <c r="K76" s="6"/>
    </row>
    <row r="77" spans="1:11">
      <c r="A77" s="110" t="s">
        <v>122</v>
      </c>
      <c r="E77" s="56">
        <v>-12479</v>
      </c>
      <c r="F77" s="62">
        <v>-4773</v>
      </c>
      <c r="G77" s="56">
        <v>-11918</v>
      </c>
      <c r="H77" s="62">
        <v>-3994</v>
      </c>
      <c r="I77" s="53"/>
      <c r="K77" s="6"/>
    </row>
    <row r="78" spans="1:11">
      <c r="A78" s="59" t="s">
        <v>145</v>
      </c>
      <c r="E78" s="92">
        <v>0</v>
      </c>
      <c r="F78" s="89">
        <v>3000</v>
      </c>
      <c r="G78" s="92">
        <v>0</v>
      </c>
      <c r="H78" s="32">
        <v>3000</v>
      </c>
      <c r="I78" s="53"/>
      <c r="K78" s="6"/>
    </row>
    <row r="79" spans="1:11">
      <c r="A79" s="110" t="s">
        <v>146</v>
      </c>
      <c r="E79" s="18">
        <v>0</v>
      </c>
      <c r="F79" s="62">
        <v>1000</v>
      </c>
      <c r="G79" s="18">
        <v>0</v>
      </c>
      <c r="H79" s="6">
        <v>0</v>
      </c>
      <c r="I79" s="53"/>
      <c r="K79" s="6"/>
    </row>
    <row r="80" spans="1:11">
      <c r="A80" s="2" t="s">
        <v>151</v>
      </c>
      <c r="E80" s="55">
        <f>SUM(E72:E79)</f>
        <v>103359</v>
      </c>
      <c r="F80" s="55">
        <f>SUM(F72:F79)</f>
        <v>-78256</v>
      </c>
      <c r="G80" s="55">
        <f>SUM(G72:G79)</f>
        <v>108664</v>
      </c>
      <c r="H80" s="55">
        <f>SUM(H72:H79)</f>
        <v>-50951</v>
      </c>
      <c r="I80" s="53"/>
      <c r="K80" s="6"/>
    </row>
    <row r="81" spans="1:11">
      <c r="E81" s="32"/>
      <c r="F81" s="32"/>
      <c r="G81" s="32"/>
      <c r="H81" s="32"/>
      <c r="I81" s="53"/>
      <c r="K81" s="6"/>
    </row>
    <row r="82" spans="1:11">
      <c r="A82" s="2" t="s">
        <v>181</v>
      </c>
      <c r="E82" s="32">
        <f>+E80+E69+E39+E81</f>
        <v>39876</v>
      </c>
      <c r="F82" s="32">
        <f>+F80+F69+F39+F81</f>
        <v>22984</v>
      </c>
      <c r="G82" s="32">
        <f>+G80+G69+G39</f>
        <v>52869</v>
      </c>
      <c r="H82" s="32">
        <f>+H80+H69+H39+H81</f>
        <v>9880</v>
      </c>
      <c r="I82" s="53"/>
      <c r="K82" s="6"/>
    </row>
    <row r="83" spans="1:11">
      <c r="A83" s="1" t="s">
        <v>52</v>
      </c>
      <c r="E83" s="32">
        <f>+'P3-4'!F12</f>
        <v>25819</v>
      </c>
      <c r="F83" s="32">
        <v>34791</v>
      </c>
      <c r="G83" s="32">
        <f>+'P3-4'!H12</f>
        <v>8717</v>
      </c>
      <c r="H83" s="32">
        <v>29931</v>
      </c>
      <c r="I83" s="53"/>
      <c r="K83" s="6"/>
    </row>
    <row r="84" spans="1:11" ht="22.5" thickBot="1">
      <c r="A84" s="2" t="s">
        <v>53</v>
      </c>
      <c r="D84" s="5"/>
      <c r="E84" s="57">
        <f>SUM(E82:E83)</f>
        <v>65695</v>
      </c>
      <c r="F84" s="57">
        <f>SUM(F82:F83)</f>
        <v>57775</v>
      </c>
      <c r="G84" s="57">
        <f>SUM(G82:G83)</f>
        <v>61586</v>
      </c>
      <c r="H84" s="57">
        <f>SUM(H82:H83)</f>
        <v>39811</v>
      </c>
      <c r="I84" s="58"/>
    </row>
    <row r="85" spans="1:11" ht="22.5" thickTop="1">
      <c r="E85" s="98">
        <f>+E84-'P3-4'!E12</f>
        <v>0</v>
      </c>
      <c r="F85" s="98"/>
      <c r="G85" s="98">
        <f>+G84-'P3-4'!G12</f>
        <v>0</v>
      </c>
      <c r="H85" s="32"/>
      <c r="I85" s="39"/>
    </row>
    <row r="86" spans="1:11">
      <c r="A86" s="2" t="s">
        <v>152</v>
      </c>
      <c r="E86" s="98"/>
      <c r="F86" s="98"/>
      <c r="G86" s="98"/>
      <c r="H86" s="32"/>
      <c r="I86" s="39"/>
    </row>
    <row r="87" spans="1:11">
      <c r="A87" s="1" t="s">
        <v>67</v>
      </c>
      <c r="F87" s="38"/>
      <c r="G87" s="6"/>
      <c r="H87" s="90"/>
      <c r="I87" s="2"/>
    </row>
    <row r="88" spans="1:11">
      <c r="A88" s="5" t="s">
        <v>107</v>
      </c>
      <c r="B88" s="1" t="s">
        <v>179</v>
      </c>
      <c r="E88" s="116">
        <v>65167</v>
      </c>
      <c r="F88" s="90">
        <v>0</v>
      </c>
      <c r="G88" s="90">
        <v>0</v>
      </c>
      <c r="H88" s="90">
        <v>0</v>
      </c>
      <c r="I88" s="2"/>
    </row>
    <row r="89" spans="1:11">
      <c r="A89" s="5" t="s">
        <v>107</v>
      </c>
      <c r="B89" s="1" t="s">
        <v>164</v>
      </c>
      <c r="E89" s="92">
        <v>0</v>
      </c>
      <c r="F89" s="120">
        <v>48526</v>
      </c>
      <c r="G89" s="90">
        <v>0</v>
      </c>
      <c r="H89" s="120">
        <v>48526</v>
      </c>
      <c r="I89" s="2"/>
    </row>
    <row r="90" spans="1:11">
      <c r="A90" s="5" t="s">
        <v>107</v>
      </c>
      <c r="B90" s="1" t="s">
        <v>186</v>
      </c>
      <c r="E90" s="116">
        <v>4000</v>
      </c>
      <c r="F90" s="90">
        <v>0</v>
      </c>
      <c r="G90" s="90">
        <v>0</v>
      </c>
      <c r="H90" s="90">
        <v>0</v>
      </c>
      <c r="I90" s="2"/>
    </row>
    <row r="91" spans="1:11">
      <c r="A91" s="5" t="s">
        <v>107</v>
      </c>
      <c r="B91" s="60" t="s">
        <v>176</v>
      </c>
      <c r="E91" s="116">
        <v>17625</v>
      </c>
      <c r="F91" s="90">
        <v>0</v>
      </c>
      <c r="G91" s="116">
        <v>19308</v>
      </c>
      <c r="H91" s="90">
        <v>0</v>
      </c>
      <c r="I91" s="2"/>
    </row>
    <row r="92" spans="1:11">
      <c r="A92" s="5" t="s">
        <v>107</v>
      </c>
      <c r="B92" s="1" t="s">
        <v>180</v>
      </c>
      <c r="E92" s="32">
        <v>-224</v>
      </c>
      <c r="F92" s="90">
        <v>0</v>
      </c>
      <c r="G92" s="32">
        <v>-224</v>
      </c>
      <c r="H92" s="90">
        <v>0</v>
      </c>
      <c r="I92" s="30"/>
    </row>
    <row r="93" spans="1:11">
      <c r="E93" s="116"/>
      <c r="F93" s="32"/>
      <c r="G93" s="116"/>
      <c r="H93" s="32"/>
      <c r="I93" s="30"/>
    </row>
    <row r="94" spans="1:11">
      <c r="G94" s="38" t="s">
        <v>46</v>
      </c>
      <c r="H94" s="2"/>
      <c r="I94" s="30"/>
    </row>
    <row r="95" spans="1:11">
      <c r="G95" s="38" t="s">
        <v>56</v>
      </c>
      <c r="H95" s="30"/>
      <c r="I95" s="30"/>
    </row>
    <row r="96" spans="1:11">
      <c r="G96" s="38"/>
      <c r="H96" s="30"/>
      <c r="I96" s="30"/>
    </row>
    <row r="97" spans="1:9">
      <c r="H97" s="30"/>
      <c r="I97" s="30"/>
    </row>
    <row r="98" spans="1:9">
      <c r="H98" s="30"/>
      <c r="I98" s="30"/>
    </row>
    <row r="99" spans="1:9">
      <c r="H99" s="30"/>
      <c r="I99" s="30"/>
    </row>
    <row r="100" spans="1:9">
      <c r="H100" s="30"/>
      <c r="I100" s="30"/>
    </row>
    <row r="101" spans="1:9">
      <c r="H101" s="30"/>
      <c r="I101" s="30"/>
    </row>
    <row r="102" spans="1:9">
      <c r="H102" s="30"/>
      <c r="I102" s="30"/>
    </row>
    <row r="103" spans="1:9" ht="12" customHeight="1">
      <c r="H103" s="30"/>
      <c r="I103" s="30"/>
    </row>
    <row r="104" spans="1:9" ht="27" customHeight="1">
      <c r="A104" s="1" t="s">
        <v>5</v>
      </c>
      <c r="G104" s="30"/>
      <c r="H104" s="30"/>
    </row>
    <row r="105" spans="1:9">
      <c r="E105" s="32"/>
      <c r="F105" s="32"/>
      <c r="G105" s="32"/>
      <c r="H105" s="32"/>
    </row>
  </sheetData>
  <mergeCells count="10">
    <mergeCell ref="A2:H2"/>
    <mergeCell ref="A3:H3"/>
    <mergeCell ref="A4:H4"/>
    <mergeCell ref="G6:H6"/>
    <mergeCell ref="G58:H58"/>
    <mergeCell ref="A55:H55"/>
    <mergeCell ref="A56:H56"/>
    <mergeCell ref="A54:H54"/>
    <mergeCell ref="E6:F6"/>
    <mergeCell ref="E58:F58"/>
  </mergeCells>
  <phoneticPr fontId="4" type="noConversion"/>
  <pageMargins left="0.90551181102362199" right="0.511811023622047" top="0.511811023622047" bottom="0.59055118110236204" header="0.118110236220472" footer="0.118110236220472"/>
  <pageSetup paperSize="9" scale="69" fitToHeight="2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P3-4</vt:lpstr>
      <vt:lpstr>P5</vt:lpstr>
      <vt:lpstr>P6</vt:lpstr>
      <vt:lpstr>P7</vt:lpstr>
      <vt:lpstr>P8</vt:lpstr>
      <vt:lpstr>P9-10</vt:lpstr>
      <vt:lpstr>'P3-4'!Print_Area</vt:lpstr>
      <vt:lpstr>'P5'!Print_Area</vt:lpstr>
      <vt:lpstr>'P7'!Print_Area</vt:lpstr>
      <vt:lpstr>'P8'!Print_Area</vt:lpstr>
      <vt:lpstr>'P9-10'!Print_Area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poonyanuch</cp:lastModifiedBy>
  <cp:lastPrinted>2024-11-14T10:43:24Z</cp:lastPrinted>
  <dcterms:created xsi:type="dcterms:W3CDTF">2007-04-01T10:29:13Z</dcterms:created>
  <dcterms:modified xsi:type="dcterms:W3CDTF">2024-11-14T10:43:26Z</dcterms:modified>
</cp:coreProperties>
</file>