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bualoy001\Documents\Nonthavee B\PwC Office\SKY ICT group\SKY ICT\24'Q3 SKY ICT\Final FS\"/>
    </mc:Choice>
  </mc:AlternateContent>
  <xr:revisionPtr revIDLastSave="0" documentId="13_ncr:1_{84F94539-6316-469C-87C2-DEC8E052CA77}" xr6:coauthVersionLast="47" xr6:coauthVersionMax="47" xr10:uidLastSave="{00000000-0000-0000-0000-000000000000}"/>
  <bookViews>
    <workbookView xWindow="-108" yWindow="-108" windowWidth="23256" windowHeight="13896" firstSheet="2" activeTab="5" xr2:uid="{168EADD4-0FE4-4D01-A616-0CB3DF20B4E0}"/>
  </bookViews>
  <sheets>
    <sheet name="2-4" sheetId="1" r:id="rId1"/>
    <sheet name="5-6 (3m)" sheetId="2" r:id="rId2"/>
    <sheet name="7-8 (9m)" sheetId="3" r:id="rId3"/>
    <sheet name="9" sheetId="4" r:id="rId4"/>
    <sheet name="10" sheetId="5" r:id="rId5"/>
    <sheet name="11-13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5" i="6" l="1"/>
  <c r="E115" i="6"/>
  <c r="F84" i="2" l="1"/>
  <c r="Y33" i="4"/>
  <c r="A32" i="5"/>
  <c r="E27" i="5"/>
  <c r="E27" i="4"/>
  <c r="E53" i="6" l="1"/>
  <c r="E58" i="6" l="1"/>
  <c r="E29" i="1"/>
  <c r="AA40" i="4"/>
  <c r="AA39" i="4"/>
  <c r="AA38" i="4"/>
  <c r="AA37" i="4"/>
  <c r="AA36" i="4"/>
  <c r="E140" i="1" l="1"/>
  <c r="E143" i="1" s="1"/>
  <c r="A171" i="6"/>
  <c r="K138" i="6"/>
  <c r="I138" i="6"/>
  <c r="G138" i="6"/>
  <c r="E138" i="6"/>
  <c r="A126" i="6"/>
  <c r="A123" i="6"/>
  <c r="K115" i="6"/>
  <c r="I115" i="6"/>
  <c r="G115" i="6"/>
  <c r="K95" i="6"/>
  <c r="I95" i="6"/>
  <c r="G95" i="6"/>
  <c r="A65" i="6"/>
  <c r="K53" i="6"/>
  <c r="K58" i="6" s="1"/>
  <c r="G53" i="6"/>
  <c r="G58" i="6" s="1"/>
  <c r="S27" i="5"/>
  <c r="Q27" i="5"/>
  <c r="O27" i="5"/>
  <c r="M27" i="5"/>
  <c r="K27" i="5"/>
  <c r="I27" i="5"/>
  <c r="G27" i="5"/>
  <c r="U25" i="5"/>
  <c r="U27" i="5" s="1"/>
  <c r="U24" i="5"/>
  <c r="U23" i="5"/>
  <c r="U22" i="5"/>
  <c r="S20" i="5"/>
  <c r="Q20" i="5"/>
  <c r="O20" i="5"/>
  <c r="M20" i="5"/>
  <c r="I20" i="5"/>
  <c r="G20" i="5"/>
  <c r="E20" i="5"/>
  <c r="U20" i="5" s="1"/>
  <c r="U18" i="5"/>
  <c r="U17" i="5"/>
  <c r="U16" i="5"/>
  <c r="U15" i="5"/>
  <c r="U13" i="5"/>
  <c r="A47" i="4"/>
  <c r="W40" i="4"/>
  <c r="W39" i="4"/>
  <c r="Y43" i="4"/>
  <c r="U33" i="4"/>
  <c r="U43" i="4" s="1"/>
  <c r="S33" i="4"/>
  <c r="S43" i="4" s="1"/>
  <c r="Q33" i="4"/>
  <c r="Q43" i="4" s="1"/>
  <c r="O33" i="4"/>
  <c r="M33" i="4"/>
  <c r="M43" i="4" s="1"/>
  <c r="K33" i="4"/>
  <c r="K43" i="4" s="1"/>
  <c r="I33" i="4"/>
  <c r="I43" i="4" s="1"/>
  <c r="G33" i="4"/>
  <c r="E33" i="4"/>
  <c r="E43" i="4" s="1"/>
  <c r="AA31" i="4"/>
  <c r="W30" i="4"/>
  <c r="AA30" i="4" s="1"/>
  <c r="Y27" i="4"/>
  <c r="U27" i="4"/>
  <c r="S27" i="4"/>
  <c r="Q27" i="4"/>
  <c r="O27" i="4"/>
  <c r="M27" i="4"/>
  <c r="K27" i="4"/>
  <c r="I27" i="4"/>
  <c r="G27" i="4"/>
  <c r="W25" i="4"/>
  <c r="AA25" i="4" s="1"/>
  <c r="AA24" i="4"/>
  <c r="AA23" i="4"/>
  <c r="AA22" i="4"/>
  <c r="AA21" i="4"/>
  <c r="AA20" i="4"/>
  <c r="AA19" i="4"/>
  <c r="W18" i="4"/>
  <c r="AA18" i="4" s="1"/>
  <c r="W15" i="4"/>
  <c r="AA15" i="4" s="1"/>
  <c r="A99" i="3"/>
  <c r="L93" i="3"/>
  <c r="H93" i="3"/>
  <c r="L87" i="3"/>
  <c r="H87" i="3"/>
  <c r="L76" i="3"/>
  <c r="J76" i="3"/>
  <c r="H76" i="3"/>
  <c r="F76" i="3"/>
  <c r="L66" i="3"/>
  <c r="J66" i="3"/>
  <c r="H66" i="3"/>
  <c r="F66" i="3"/>
  <c r="A49" i="3"/>
  <c r="L25" i="3"/>
  <c r="J25" i="3"/>
  <c r="H25" i="3"/>
  <c r="F25" i="3"/>
  <c r="L17" i="3"/>
  <c r="L27" i="3" s="1"/>
  <c r="L36" i="3" s="1"/>
  <c r="L39" i="3" s="1"/>
  <c r="J17" i="3"/>
  <c r="J27" i="3" s="1"/>
  <c r="J36" i="3" s="1"/>
  <c r="H17" i="3"/>
  <c r="F17" i="3"/>
  <c r="A98" i="2"/>
  <c r="H93" i="2"/>
  <c r="L76" i="2"/>
  <c r="J76" i="2"/>
  <c r="H76" i="2"/>
  <c r="F76" i="2"/>
  <c r="L66" i="2"/>
  <c r="J66" i="2"/>
  <c r="H66" i="2"/>
  <c r="F66" i="2"/>
  <c r="A49" i="2"/>
  <c r="H36" i="2"/>
  <c r="H39" i="2" s="1"/>
  <c r="H87" i="2" s="1"/>
  <c r="L25" i="2"/>
  <c r="J25" i="2"/>
  <c r="H25" i="2"/>
  <c r="F25" i="2"/>
  <c r="L17" i="2"/>
  <c r="J17" i="2"/>
  <c r="H17" i="2"/>
  <c r="F17" i="2"/>
  <c r="K140" i="1"/>
  <c r="K143" i="1" s="1"/>
  <c r="I140" i="1"/>
  <c r="I143" i="1" s="1"/>
  <c r="G140" i="1"/>
  <c r="G143" i="1" s="1"/>
  <c r="A111" i="1"/>
  <c r="A109" i="1"/>
  <c r="A108" i="1"/>
  <c r="A159" i="1" s="1"/>
  <c r="K102" i="1"/>
  <c r="I102" i="1"/>
  <c r="G102" i="1"/>
  <c r="E102" i="1"/>
  <c r="K88" i="1"/>
  <c r="I88" i="1"/>
  <c r="I104" i="1" s="1"/>
  <c r="G88" i="1"/>
  <c r="E88" i="1"/>
  <c r="A59" i="1"/>
  <c r="A57" i="1"/>
  <c r="K51" i="1"/>
  <c r="I51" i="1"/>
  <c r="G51" i="1"/>
  <c r="E51" i="1"/>
  <c r="K29" i="1"/>
  <c r="K53" i="1" s="1"/>
  <c r="I29" i="1"/>
  <c r="I53" i="1" s="1"/>
  <c r="G29" i="1"/>
  <c r="G117" i="6" l="1"/>
  <c r="G120" i="6" s="1"/>
  <c r="K117" i="6"/>
  <c r="K120" i="6" s="1"/>
  <c r="F27" i="2"/>
  <c r="J79" i="2"/>
  <c r="F27" i="3"/>
  <c r="F36" i="3" s="1"/>
  <c r="F39" i="3" s="1"/>
  <c r="F79" i="3"/>
  <c r="H79" i="3"/>
  <c r="J79" i="3"/>
  <c r="L79" i="3"/>
  <c r="L81" i="3" s="1"/>
  <c r="H27" i="3"/>
  <c r="H36" i="3" s="1"/>
  <c r="H39" i="3" s="1"/>
  <c r="H81" i="3" s="1"/>
  <c r="L79" i="2"/>
  <c r="F79" i="2"/>
  <c r="J27" i="2"/>
  <c r="J36" i="2" s="1"/>
  <c r="J39" i="2" s="1"/>
  <c r="J84" i="2" s="1"/>
  <c r="H79" i="2"/>
  <c r="H81" i="2" s="1"/>
  <c r="L27" i="2"/>
  <c r="L36" i="2" s="1"/>
  <c r="L39" i="2" s="1"/>
  <c r="L87" i="2" s="1"/>
  <c r="F36" i="2"/>
  <c r="F39" i="2" s="1"/>
  <c r="F87" i="2" s="1"/>
  <c r="E117" i="6"/>
  <c r="E120" i="6" s="1"/>
  <c r="W33" i="4"/>
  <c r="K104" i="1"/>
  <c r="K145" i="1" s="1"/>
  <c r="G104" i="1"/>
  <c r="G145" i="1" s="1"/>
  <c r="G53" i="1"/>
  <c r="I145" i="1"/>
  <c r="E53" i="1"/>
  <c r="E104" i="1"/>
  <c r="E145" i="1" s="1"/>
  <c r="AA27" i="4"/>
  <c r="J39" i="3"/>
  <c r="J87" i="3" s="1"/>
  <c r="I11" i="6"/>
  <c r="I53" i="6" s="1"/>
  <c r="I58" i="6" s="1"/>
  <c r="I117" i="6" s="1"/>
  <c r="I120" i="6" s="1"/>
  <c r="W27" i="4"/>
  <c r="G43" i="4"/>
  <c r="J81" i="2" l="1"/>
  <c r="J93" i="2" s="1"/>
  <c r="J90" i="2" s="1"/>
  <c r="F81" i="3"/>
  <c r="F93" i="3" s="1"/>
  <c r="F90" i="3" s="1"/>
  <c r="F87" i="3"/>
  <c r="F84" i="3" s="1"/>
  <c r="O41" i="4" s="1"/>
  <c r="L84" i="2"/>
  <c r="J87" i="2"/>
  <c r="F81" i="2"/>
  <c r="F93" i="2" s="1"/>
  <c r="F90" i="2" s="1"/>
  <c r="L81" i="2"/>
  <c r="L90" i="2" s="1"/>
  <c r="L93" i="2" s="1"/>
  <c r="AA33" i="4"/>
  <c r="J81" i="3"/>
  <c r="J93" i="3" s="1"/>
  <c r="J90" i="3" s="1"/>
  <c r="J84" i="3"/>
  <c r="W41" i="4" l="1"/>
  <c r="O43" i="4"/>
  <c r="AA41" i="4" l="1"/>
  <c r="AA43" i="4" s="1"/>
  <c r="W43" i="4"/>
</calcChain>
</file>

<file path=xl/sharedStrings.xml><?xml version="1.0" encoding="utf-8"?>
<sst xmlns="http://schemas.openxmlformats.org/spreadsheetml/2006/main" count="719" uniqueCount="302">
  <si>
    <t>บริษัท สกาย ไอซีที จำกัด (มหาชน)</t>
  </si>
  <si>
    <t>งบฐานะการเงิน</t>
  </si>
  <si>
    <t>ณ วันที่ 30 กันยายน พ.ศ. 2567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</si>
  <si>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</si>
  <si>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</si>
  <si>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</si>
  <si>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(ปรับปรุงใหม่)</t>
  </si>
  <si>
    <t>ตรวจสอบแล้ว</t>
  </si>
  <si>
    <t>30 กันยายน</t>
  </si>
  <si>
    <t>31 ธันวาคม</t>
  </si>
  <si>
    <t>พ.ศ. 2567</t>
  </si>
  <si>
    <t>พ.ศ. 2566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</si>
  <si>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</si>
  <si>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</si>
  <si>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</si>
  <si>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</si>
  <si>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</si>
  <si>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สินทรัพย์ทางการเงินที่วัดมูลค่าด้วยราคาทุนตัดจำหน่าย</t>
  </si>
  <si>
    <t>ลูกหนี้การค้าและลูกหนี้หมุนเวียนอื่น</t>
  </si>
  <si>
    <t>สินทรัพย์ที่เกิดจากสัญญา - หมุนเวียน</t>
  </si>
  <si>
    <t>ส่วนของลูกหนี้ตามสัญญาเช่าเงินทุน</t>
  </si>
  <si>
    <t>ที่ถึงกำหนดรับชำระภายในหนึ่งปี</t>
  </si>
  <si>
    <t>ส่วนของเงินให้กู้ยืมระยะยาวแก่กิจการที่เกี่ยวข้องกัน</t>
  </si>
  <si>
    <t>เงินให้กู้ยืมระยะสั้นแก่กิจการที่เกี่ยวข้องกัน</t>
  </si>
  <si>
    <t>ส่วนของสินทรัพย์อนุพันธ์ที่ถึงกำหนดไถ่ถอนภายในหนึ่งปี</t>
  </si>
  <si>
    <t>สินค้าคงเหลือ</t>
  </si>
  <si>
    <t>เงินจ่ายล่วงหน้างานโครงการ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</si>
  <si>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</si>
  <si>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</si>
  <si>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</si>
  <si>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</si>
  <si>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ลูกหนี้ตามสัญญาเช่าเงินทุน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</si>
  <si>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</si>
  <si>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</si>
  <si>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</si>
  <si>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สินทรัพย์ทางการเงินที่วัดมูลค่ายุติธรรม</t>
  </si>
  <si>
    <t>ผ่านกำไรขาดทุนเบ็ดเสร็จ</t>
  </si>
  <si>
    <t>สินทรัพย์ทางการเงินที่วัดมูลค่ายุติธรรมผ่านกำไรขาดทุน</t>
  </si>
  <si>
    <t>6, 8</t>
  </si>
  <si>
    <t>เงินให้กู้ยืมระยะยาวแก่กิจการที่เกี่ยวข้องกัน</t>
  </si>
  <si>
    <t>สินทรัพย์อนุพันธ์</t>
  </si>
  <si>
    <t>สินทรัพย์ที่เกิดจากสัญญา - ไม่หมุนเวียน</t>
  </si>
  <si>
    <t xml:space="preserve">ที่ดิน อาคารและอุปกรณ์ </t>
  </si>
  <si>
    <t>สินทรัพย์สิทธิการใช้</t>
  </si>
  <si>
    <t xml:space="preserve">สินทรัพย์ไม่มีตัวตน 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</si>
  <si>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</si>
  <si>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</si>
  <si>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</si>
  <si>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</si>
  <si>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</si>
  <si>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</si>
  <si>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</si>
  <si>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</si>
  <si>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เงินเบิกเกินบัญชี</t>
  </si>
  <si>
    <t>เงินกู้ยืมระยะสั้นจากสถาบันการเงิน</t>
  </si>
  <si>
    <t>เงินกู้ยืมระยะสั้นจากกิจการหรือบุคคลที่เกี่ยวข้องกัน</t>
  </si>
  <si>
    <t>เงินกู้ยืมระยะสั้นจากกิจการอื่น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</si>
  <si>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</si>
  <si>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</si>
  <si>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ส่วนของหนี้สินอนุพันธ์ที่ถึงกำหนดไถ่ถอนภายในหนึ่งปี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</si>
  <si>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</si>
  <si>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</si>
  <si>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ส่วนของหุ้นกู้ที่ถึงกำหนดภายในหนึ่งปี</t>
  </si>
  <si>
    <t>ส่วนของหนี้สินตามสัญญาเช่าที่ถึงกำหนดชำระ</t>
  </si>
  <si>
    <t>ภายในหนึ่งปี</t>
  </si>
  <si>
    <t>ภาษีเงินได้นิติบุคคลค้างจ่าย</t>
  </si>
  <si>
    <t>-</t>
  </si>
  <si>
    <t>ประมาณการหนี้สินจากการรับประกัน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</si>
  <si>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</si>
  <si>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</si>
  <si>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</si>
  <si>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หนี้สินที่เกิดจากสัญญา - ไม่หมุนเวียน</t>
  </si>
  <si>
    <t>หุ้นกู้</t>
  </si>
  <si>
    <t>หนี้สินอนุพันธ์</t>
  </si>
  <si>
    <t>เงินกู้ยืมระยะยาวจากสถาบันการเงิน</t>
  </si>
  <si>
    <t>หนี้สินตามสัญญาเช่า</t>
  </si>
  <si>
    <t>หนี้สินภาษีเงินได้รอการตัดบัญชี</t>
  </si>
  <si>
    <t>ภาระผูกพันผลประโยชน์พนักงาน</t>
  </si>
  <si>
    <t>ประมาณการหนี้สินจากการรื้อถอน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</si>
  <si>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</si>
  <si>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</si>
  <si>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</si>
  <si>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</si>
  <si>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</si>
  <si>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</si>
  <si>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</si>
  <si>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 xml:space="preserve">   หุ้นสามัญจำนวน 715,479,904 หุ้น </t>
  </si>
  <si>
    <t xml:space="preserve">     มูลค่าที่ตราไว้หุ้นละ 0.50 บาท</t>
  </si>
  <si>
    <t>ทุนที่ออกและชำระแล้วเต็มมูลค่า</t>
  </si>
  <si>
    <t xml:space="preserve">     มูลค่าที่ชำระแล้วหุ้นละ 0.50 บาท</t>
  </si>
  <si>
    <t>ส่วนเกินมูลค่าหุ้น</t>
  </si>
  <si>
    <t>สำรองจากการจ่ายโดยใช้หุ้นเป็นเกณฑ์</t>
  </si>
  <si>
    <t>สำรองสำหรับหุ้นทุนซื้อคืน</t>
  </si>
  <si>
    <t>กำไรสะสม</t>
  </si>
  <si>
    <t>จัดสรรแล้ว - ทุนสำรองตามกฎหมาย</t>
  </si>
  <si>
    <t xml:space="preserve">ยังไม่ได้จัดสรร 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</si>
  <si>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</si>
  <si>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</si>
  <si>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</si>
  <si>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</si>
  <si>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</si>
  <si>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</si>
  <si>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สำหรับรอบระยะเวลาสามเดือนสิ้นสุดวันที่ 30 กันยายน พ.ศ. 2567</t>
  </si>
  <si>
    <t>รายได้</t>
  </si>
  <si>
    <t>รายได้จากการจำหน่ายและวางระบบแบบเบ็ดเสร็จ</t>
  </si>
  <si>
    <t>รายได้จากการขาย</t>
  </si>
  <si>
    <t>รายได้จากการให้บริการ</t>
  </si>
  <si>
    <t>รวมรายได้</t>
  </si>
  <si>
    <t>ต้นทุน</t>
  </si>
  <si>
    <t>ต้นทุนจากการจำหน่ายและวางระบบแบบเบ็ดเสร็จ</t>
  </si>
  <si>
    <t>ต้นทุนขาย</t>
  </si>
  <si>
    <t>ต้นทุนบริการ</t>
  </si>
  <si>
    <t>รวมต้นทุน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</si>
  <si>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</si>
  <si>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</si>
  <si>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</si>
  <si>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</si>
  <si>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</si>
  <si>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ส่วนแบ่งกำไรจากเงินลงทุนในบริษัทร่วมและ</t>
  </si>
  <si>
    <t>กำไรก่อนภาษีเงินได้</t>
  </si>
  <si>
    <t>ค่าใช้จ่ายภาษีเงินได้</t>
  </si>
  <si>
    <t>กำไรสำหรับรอบระยะเวลา</t>
  </si>
  <si>
    <t>กำไรขาดทุนเบ็ดเสร็จอื่น:</t>
  </si>
  <si>
    <t>รายการที่จะไม่จัดประเภทรายการใหม่ไปยัง</t>
  </si>
  <si>
    <t xml:space="preserve">กำไรหรือขาดทุนในภายหลัง </t>
  </si>
  <si>
    <t>ส่วนแบ่งกำไรขาดทุนเบ็ดเสร็จอื่นของกิจการร่วมค้า</t>
  </si>
  <si>
    <t xml:space="preserve">   ตามวิธีส่วนได้เสีย - สุทธิจากภาษี</t>
  </si>
  <si>
    <t xml:space="preserve">     - การวัดมูลค่าใหม่ของภาระผูกพัน</t>
  </si>
  <si>
    <t xml:space="preserve">   พนักงานของบริษัทร่วมค้า</t>
  </si>
  <si>
    <t xml:space="preserve">       ผลประโยชน์พนักงานสุทธิจากภาษีเงินได้</t>
  </si>
  <si>
    <t>รวมรายการที่จะไม่จัดประเภทรายการใหม่ไปยัง</t>
  </si>
  <si>
    <t>กำไรหรือขาดทุนในภายหลัง</t>
  </si>
  <si>
    <t>รายการที่จะจัดประเภทรายการใหม่ไปยัง</t>
  </si>
  <si>
    <t>การป้องกันความเสี่ยงในกระแสเงินสด</t>
  </si>
  <si>
    <t>ต้นทุนสำรองการป้องกันความเสี่ยง</t>
  </si>
  <si>
    <t>ภาษีเงินได้ของรายการที่จะจัดประเภท</t>
  </si>
  <si>
    <t xml:space="preserve">   รายการใหม่ไปยังกำไรหรือขาดทุนในภายหลัง</t>
  </si>
  <si>
    <t>รวมรายการที่จะจัดประเภทรายการใหม่ไปยัง</t>
  </si>
  <si>
    <t xml:space="preserve">กำไรขาดทุนเบ็ดเสร็จอื่นสำหรับรอบระยะเวลา </t>
  </si>
  <si>
    <t>- สุทธิจากภาษี</t>
  </si>
  <si>
    <t>กำไรขาดทุนเบ็ดเสร็จรวมสำหรับรอบระยะเวลา</t>
  </si>
  <si>
    <t>การแบ่งปันกำไร(ขาดทุน):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</si>
  <si>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</si>
  <si>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</si>
  <si>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                            -  </t>
  </si>
  <si>
    <t>การแบ่งปันกำไรขาดทุนเบ็ดเสร็จรวม:</t>
  </si>
  <si>
    <t>กำไรต่อหุ้น</t>
  </si>
  <si>
    <t>กำไรต่อหุ้นขั้นพื้นฐาน</t>
  </si>
  <si>
    <t>สำหรับรอบระยะเวลาเก้าเดือนสิ้นสุดวันที่ 30 กันยายน พ.ศ. 2567</t>
  </si>
  <si>
    <t xml:space="preserve">บริษัท สกาย ไอซีที จำกัด (มหาชน)                                                                                                                                 </t>
  </si>
  <si>
    <t xml:space="preserve">งบการเปลี่ยนแปลงส่วนของเจ้าของ </t>
  </si>
  <si>
    <t>ข้อมูลทางการเงินรวม (ยังไม่ได้ตรวจสอบ)</t>
  </si>
  <si>
    <t>ส่วนของผู้เป็นเจ้าของของบริษัทใหญ่</t>
  </si>
  <si>
    <t>กำไรขาดทุนเบ็ดเสร็จอื่น</t>
  </si>
  <si>
    <t>การเปลี่ยนแปลง</t>
  </si>
  <si>
    <t>สำรองจาก</t>
  </si>
  <si>
    <t>จัดสรรแล้ว</t>
  </si>
  <si>
    <t>ส่วนได้เสีย</t>
  </si>
  <si>
    <t>การป้องกัน</t>
  </si>
  <si>
    <t>ต้นทุนสำรอง</t>
  </si>
  <si>
    <t>รวมส่วนของ</t>
  </si>
  <si>
    <t>ส่วนได้เสียที่</t>
  </si>
  <si>
    <t>ทุนที่ออกและ</t>
  </si>
  <si>
    <t>ส่วนเกิน</t>
  </si>
  <si>
    <t>การจ่ายโดยใช้</t>
  </si>
  <si>
    <t>สำรองสำหรับ</t>
  </si>
  <si>
    <t>- ทุนสำรอง</t>
  </si>
  <si>
    <t>ของบริษัทใหญ่</t>
  </si>
  <si>
    <t>ความเสี่ยงใน</t>
  </si>
  <si>
    <t>ผู้เป็นเจ้าของ</t>
  </si>
  <si>
    <t>ไม่มีอำนาจ</t>
  </si>
  <si>
    <t>เรียกชำระแล้ว</t>
  </si>
  <si>
    <t>มูลค่าหุ้น</t>
  </si>
  <si>
    <t>หุ้นเป็นเกณฑ์</t>
  </si>
  <si>
    <t>หุ้นทุนซื้อคืน</t>
  </si>
  <si>
    <t>ตามกฏหมาย</t>
  </si>
  <si>
    <t>ยังไม่ได้จัดสรร</t>
  </si>
  <si>
    <t>ในบริษัทย่อย</t>
  </si>
  <si>
    <t>กระแสเงินสด</t>
  </si>
  <si>
    <t>ความเสี่ยง</t>
  </si>
  <si>
    <t>บริษัทใหญ่</t>
  </si>
  <si>
    <t>ควบคุม</t>
  </si>
  <si>
    <t>เจ้าของ</t>
  </si>
  <si>
    <t>ยอดคงเหลือต้นรอบระยะเวลาวันที่ 1 มกราคม พ.ศ. 2566</t>
  </si>
  <si>
    <t>การเปลี่ยนแปลงในส่วนของเจ้าของสำหรับรอบระยะเวลา</t>
  </si>
  <si>
    <t>ผลกระทบจากการปันส่วนต้นทุนในการซื้อเงินลงทุนในบริษัทย่อย</t>
  </si>
  <si>
    <t>เพิ่มทุน</t>
  </si>
  <si>
    <t>เงินสดรับจากส่วนได้เสียที่ไม่มีอำนาจการควบคุม</t>
  </si>
  <si>
    <t>สำรองสำหรับซื้อหุ้นคืนจากส่วนได้เสียที่ไม่มีอำนาจควบคุม</t>
  </si>
  <si>
    <t>การเพิ่มขึ้นของส่วนได้เสียที่ไม่มีอำนาจควบคุม</t>
  </si>
  <si>
    <t>การรวมธุรกิจ</t>
  </si>
  <si>
    <t>การจ่ายโดยใช้หุ้นเป็นเกณฑ์</t>
  </si>
  <si>
    <t>จัดสรรสำรองตามกฎหมาย</t>
  </si>
  <si>
    <t>ยอดคงเหลือสิ้นรอบระยะเวลาวันที่ 30 กันยายน พ.ศ. 2566</t>
  </si>
  <si>
    <t>ยอดคงเหลือต้นรอบระยะเวลาวันที่ 1 มกราคม พ.ศ. 2567</t>
  </si>
  <si>
    <t>- ตามที่รายงานไว้เดิม</t>
  </si>
  <si>
    <t>- ตามที่ปรับปรุงใหม่</t>
  </si>
  <si>
    <t>การเปลี่ยนแปลงส่วนได้เสียของบริษัทใหญ่ในบริษัทย่อย</t>
  </si>
  <si>
    <t>เงินปันผลจ่ายจากบริษัทย่อยให้กับส่วนได้เสียที่ไม่มีอำนาจควบคุม</t>
  </si>
  <si>
    <t>ยอดคงเหลือสิ้นรอบระยะเวลาวันที่ 30 กันยายน พ.ศ. 2567</t>
  </si>
  <si>
    <t>ข้อมูลทางการเงินเฉพาะกิจการ (ยังไม่ได้ตรวจสอบ)</t>
  </si>
  <si>
    <t>ในกระแสเงินสด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</si>
  <si>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</si>
  <si>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</si>
  <si>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</si>
  <si>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ค่าเสื่อมราคา</t>
  </si>
  <si>
    <t>12, 13</t>
  </si>
  <si>
    <t>ค่าตัดจำหน่าย</t>
  </si>
  <si>
    <t>ค่าใช้จ่ายจากการใช้สิทธิซื้อหุ้นแก่พนักงาน</t>
  </si>
  <si>
    <t>ค่าใช้จ่ายผลประโยชน์พนักงาน</t>
  </si>
  <si>
    <t>กลับรายการผลขาดทุนจากการด้อยค่าของลูกหนี้การค้า</t>
  </si>
  <si>
    <t>กลับรายการผลขาดทุนจากการด้อยค่าของสินทรัพย์ที่เกิดจากสัญญา</t>
  </si>
  <si>
    <t>ขาดทุนจากการจำหน่ายและตัดจำหน่ายสินทรัพย์</t>
  </si>
  <si>
    <t>(กลับรายการ)ค่าใช้จ่ายประมาณการจากการรับประกัน</t>
  </si>
  <si>
    <t>(กลับรายการ)ขาดทุนจากการด้อยค่าของสินค้าคงเหลือ</t>
  </si>
  <si>
    <t>ขาดทุนจากการจำหน่ายเงินลงทุนในบริษัทย่อย</t>
  </si>
  <si>
    <t>ขาดทุน(กำไร)จากการยกเลิกสัญญาสินทรัพย์สิทธิการใช้</t>
  </si>
  <si>
    <t>กำไรจากการรับโอนหุ้นจากส่วนได้เสียที่ไม่มีอำนาจควบคุม</t>
  </si>
  <si>
    <t>รายได้ดอกเบี้ยทางการเงินตามสัญญาเช่าเงินทุน</t>
  </si>
  <si>
    <t>ส่วนแบ่งกำไรจากเงินลงทุนในบริษัทร่วมและการร่วมค้า</t>
  </si>
  <si>
    <t xml:space="preserve">   ตามวิธีส่วนได้เสีย</t>
  </si>
  <si>
    <t>กำไรรอรับรู้ของรายการระหว่างกันจากการร่วมค้า</t>
  </si>
  <si>
    <t>เงินปันผลรับจากบริษัทย่อย</t>
  </si>
  <si>
    <t>เงินปันผลรับจากบริษัทร่วม</t>
  </si>
  <si>
    <t>เงินปันผลรับจากเงินลงทุนที่วัดมูลค่ายุติธรรมผ่านกำไรหรือขาดทุน</t>
  </si>
  <si>
    <t>ขาดทุน(กำไร)จากมูลค่ายุติธรรมของอนุพันธ์ทางการเงิน</t>
  </si>
  <si>
    <t>ขาดทุนจากมูลค่ายุติธรรมของสินทรัพย์ทางการเงินที่วัดมูลค่า</t>
  </si>
  <si>
    <t xml:space="preserve">   ยุติธรรมผ่านกำไรหรือขาดทุน</t>
  </si>
  <si>
    <t>กำไรจากอัตราแลกเปลี่ยนที่ยังไม่เกิดขึ้น</t>
  </si>
  <si>
    <t>รายได้ดอกเบี้ย</t>
  </si>
  <si>
    <t>การเปลี่ยนแปลงในสินทรัพย์ดำเนินงานและหนี้สินดำเนินงาน</t>
  </si>
  <si>
    <t>-  ลูกหนี้การค้าและลูกหนี้หมุนเวียนอื่น</t>
  </si>
  <si>
    <t>-  สินทรัพย์ที่เกิดจากสัญญา</t>
  </si>
  <si>
    <t>-  ลูกหนี้ตามสัญญาเช่าเงินทุน</t>
  </si>
  <si>
    <t>-  สินค้าคงเหลือ</t>
  </si>
  <si>
    <t>-  เงินจ่ายล่วงหน้างานโครงการ</t>
  </si>
  <si>
    <t>-  สินทรัพย์หมุนเวียนอื่น</t>
  </si>
  <si>
    <t>-  สินทรัพย์ไม่หมุนเวียนอื่น</t>
  </si>
  <si>
    <t>-  เจ้าหนี้การค้าและเจ้าหนี้หมุนเวียนอื่น</t>
  </si>
  <si>
    <t>-  หนี้สินที่เกิดจากสัญญา</t>
  </si>
  <si>
    <t>-  หนี้สินหมุนเวียนอื่น</t>
  </si>
  <si>
    <t>-  หนี้สินไม่หมุนเวียนอื่น</t>
  </si>
  <si>
    <t>เงินสดจ่ายภาระผูกพันผลประโยชน์พนักงาน</t>
  </si>
  <si>
    <t>เงินสดจ่ายประมาณการหนี้สินจากการรับประกัน</t>
  </si>
  <si>
    <t>เงินสดได้มาจากการดำเนินงาน</t>
  </si>
  <si>
    <t>จ่ายดอกเบี้ย</t>
  </si>
  <si>
    <t>จ่ายภาษีเงินได้</t>
  </si>
  <si>
    <t>เงินสดรับจากภาษีเงินได้</t>
  </si>
  <si>
    <t>เงินสดสุทธิได้มาจากการดำเนินงาน</t>
  </si>
  <si>
    <t>กระแสเงินสดจากกิจกรรมลงทุน</t>
  </si>
  <si>
    <t>การ(ลดลง)เพิ่มขึ้นของเงินฝากธนาคารที่ติดภาระค้ำประกัน</t>
  </si>
  <si>
    <t>การเพิ่มขึ้นของสินทรัพย์ทางการเงินที่วัดมูลค่าด้วย</t>
  </si>
  <si>
    <t>วิธีราคาทุนตัดจำหน่าย</t>
  </si>
  <si>
    <t>การเพิ่มขึ้นของสินทรัพย์ทางการเงินที่วัดมูลค่า</t>
  </si>
  <si>
    <t>ด้วยกำไรขาดทุนเบ็ดเสร็จอื่น</t>
  </si>
  <si>
    <t>เงินสดรับจากการขายที่ดิน อาคารและอุปกรณ์</t>
  </si>
  <si>
    <t>เงินสดรับจากการขายสินทรัพย์ทางการเงิน</t>
  </si>
  <si>
    <t>ที่วัดมูลค่ายุติธรรมผ่านกำไรหรือขาดทุน</t>
  </si>
  <si>
    <t>เงินสดรับจากการขายเงินลงทุนในบริษัทย่อย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</si>
  <si>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</si>
  <si>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</si>
  <si>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เงินสดจ่ายเพื่อซื้อเงินลงทุนในบริษัทย่อย</t>
  </si>
  <si>
    <t>เงินสดจ่ายเพื่อซื้อเงินลงทุนในบริษัทร่วม</t>
  </si>
  <si>
    <t>เงินสดจ่ายเพื่อซื้อเงินลงทุนในการร่วมค้า</t>
  </si>
  <si>
    <t>เงินสดจ่ายสมทบโครงการสะสมหุ้นสำหรับพนักงาน</t>
  </si>
  <si>
    <t>เงินให้กู้ยืมแก่บริษัทย่อย</t>
  </si>
  <si>
    <t>ดอกเบี้ยรับ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</si>
  <si>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</si>
  <si>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</si>
  <si>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</si>
  <si>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เงินสดรับจากส่วนได้เสียที่ไม่มีอำนาจควบคุมที่ลงทุนเพิ่มในบริษัทย่อย</t>
  </si>
  <si>
    <t>เงินสดรับจากเงินกู้ยืมระยะสั้นจากบุคคลหรือกิจการที่เกี่ยวข้องกัน</t>
  </si>
  <si>
    <t>เงินสดรับจากเงินกู้ยืมระยะสั้นจากกิจการอื่น</t>
  </si>
  <si>
    <t>เงินสดรับจากเงินกู้ยืมระยะยาวจากสถาบันการเงิน</t>
  </si>
  <si>
    <t>เงินสดจ่ายจากเงินกู้ยืมระยะยาวจากสถาบันการเงิน</t>
  </si>
  <si>
    <t>เงินสดรับจากการออกหุ้นสามัญ</t>
  </si>
  <si>
    <t>เงินสดจ่ายให้แก่ส่วนได้เสียที่ไม่มีอำนาจควบคุมเพื่อซื้อหุ้นในบริษัทย่อย</t>
  </si>
  <si>
    <t>เงินสดจ่ายคืนเงินกู้ยืมระยะสั้นจากสถาบันการเงิน</t>
  </si>
  <si>
    <t>เงินสดจ่ายคืนเงินกู้ยืมระยะสั้นจากกิจการหรือบุคคลที่เกี่ยวข้องกัน</t>
  </si>
  <si>
    <t>เงินสดจ่ายคืนเงินกู้ยืมระยะสั้นจากกิจการอื่น</t>
  </si>
  <si>
    <t>เงินสดจ่ายชำระหนี้สินตามสัญญาเช่า</t>
  </si>
  <si>
    <t>เงินสดจ่ายชำระหุ้นกู้</t>
  </si>
  <si>
    <t>เงินสดจ่ายชำระค่าธรรมเนียมเงินกู้ยืม</t>
  </si>
  <si>
    <t>เงินสดสุทธิ(ใช้ไปใน)ได้มาจากกิจกรรมจัดหาเงิน</t>
  </si>
  <si>
    <t>เงินสดและรายการเทียบเท่าเงินสด(ลดลง)เพิ่มขึ้นสุทธิ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</si>
  <si>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</si>
  <si>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</si>
  <si>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สำหรับข้อมูลในงบกระแสเงินสด</t>
  </si>
  <si>
    <t>เงินสดและรายการเทียบเท่าเงินสดประกอบด้วยรายการดังนี้</t>
  </si>
  <si>
    <t>รายการที่ไม่ใช่เงินสด</t>
  </si>
  <si>
    <t xml:space="preserve">รายการที่มิใช่เงินสดที่มีสาระสำคัญมีดังนี้ </t>
  </si>
  <si>
    <t>การได้มาซึ่งที่ดิน อาคารและอุปกรณ์โดยที่ยังไม่ชำระเป็นเงินสด</t>
  </si>
  <si>
    <t>การได้มาซึ่งสินทรัพย์ไม่มีตัวตนโดยที่ยังไม่ได้ชำระเป็นเงินสด</t>
  </si>
  <si>
    <t>การได้มาซึ่งสินทรัพย์สิทธิการใช้โดยที่ยังไม่ได้ชำระเป็นเงินสด</t>
  </si>
  <si>
    <t xml:space="preserve">จัดประเภทสินทรัพย์สิทธิการใช้เป็นที่ดิน อาคารและอุปกรณ์ </t>
  </si>
  <si>
    <t>กำไร(ขาดทุน)อื่น - สุทธิ</t>
  </si>
  <si>
    <t>เงินสดจ่ายเพื่อซื้อบริษัทย่อย (สุทธิจากเงินสดที่ได้มา)</t>
  </si>
  <si>
    <t>การร่วมค้าตามวิธีส่วนได้เสีย</t>
  </si>
  <si>
    <t>กำไรขาดทุนเบ็ดเสร็จรวมสำหรับรอบระยะเวลา - ตามที่ปรับปรุงใหม่</t>
  </si>
  <si>
    <t>21 ก)</t>
  </si>
  <si>
    <t>เงินสดรับคืนจากเงินให้กู้ยืมแก่บริษัทย่อย</t>
  </si>
  <si>
    <t>การได้มาของสินทรัพย์จากการรวมธุรกิจ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</si>
</sst>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;@"/>
    <numFmt numFmtId="167" formatCode="_(* #,##0.00_);_(* \(#,##0.00\);_(* &quot;-&quot;_);_(@_)"/>
    <numFmt numFmtId="168" formatCode="_(* #,##0.000_);_(* \(#,##0.000\);_(* &quot;-&quot;_);_(@_)"/>
    <numFmt numFmtId="169" formatCode="#,##0;\(#,##0\)"/>
    <numFmt numFmtId="170" formatCode="_(* #,##0_);_(* \(#,##0\);_(* &quot;-&quot;??_);_(@_)"/>
  </numFmts>
  <fonts count="10" x14ac:knownFonts="1">
    <font>
      <sz val="14"/>
      <name val="Cordia New"/>
      <family val="2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i/>
      <sz val="13"/>
      <name val="Browallia New"/>
      <family val="2"/>
    </font>
    <font>
      <sz val="10"/>
      <name val="Arial"/>
      <family val="2"/>
    </font>
    <font>
      <sz val="13"/>
      <color theme="1"/>
      <name val="Browallia New"/>
      <family val="2"/>
    </font>
    <font>
      <sz val="13"/>
      <color rgb="FF0070C0"/>
      <name val="Browallia New"/>
      <family val="2"/>
    </font>
    <font>
      <u/>
      <sz val="13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</cellStyleXfs>
  <cellXfs count="227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Continuous" vertical="center"/>
    </xf>
    <xf numFmtId="164" fontId="3" fillId="0" borderId="0" xfId="0" applyNumberFormat="1" applyFont="1" applyAlignment="1">
      <alignment horizontal="centerContinuous" vertical="center"/>
    </xf>
    <xf numFmtId="0" fontId="2" fillId="0" borderId="1" xfId="0" quotePrefix="1" applyFont="1" applyBorder="1" applyAlignment="1">
      <alignment horizontal="left" vertical="center"/>
    </xf>
    <xf numFmtId="0" fontId="3" fillId="0" borderId="1" xfId="0" applyFont="1" applyBorder="1" applyAlignment="1">
      <alignment horizontal="centerContinuous" vertical="center"/>
    </xf>
    <xf numFmtId="164" fontId="3" fillId="0" borderId="1" xfId="0" applyNumberFormat="1" applyFont="1" applyBorder="1" applyAlignment="1">
      <alignment horizontal="centerContinuous" vertical="center"/>
    </xf>
    <xf numFmtId="164" fontId="3" fillId="0" borderId="1" xfId="0" applyNumberFormat="1" applyFont="1" applyBorder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/>
    </xf>
    <xf numFmtId="164" fontId="2" fillId="0" borderId="0" xfId="0" quotePrefix="1" applyNumberFormat="1" applyFont="1" applyAlignment="1">
      <alignment horizontal="right" vertical="center"/>
    </xf>
    <xf numFmtId="164" fontId="2" fillId="0" borderId="0" xfId="0" quotePrefix="1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2" fillId="0" borderId="1" xfId="0" quotePrefix="1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horizontal="center" vertical="center"/>
    </xf>
    <xf numFmtId="164" fontId="3" fillId="2" borderId="0" xfId="2" applyNumberFormat="1" applyFont="1" applyFill="1" applyAlignment="1">
      <alignment horizontal="right" vertical="center"/>
    </xf>
    <xf numFmtId="164" fontId="2" fillId="0" borderId="0" xfId="2" applyNumberFormat="1" applyFont="1" applyFill="1" applyBorder="1" applyAlignment="1">
      <alignment horizontal="center" vertical="center"/>
    </xf>
    <xf numFmtId="164" fontId="3" fillId="0" borderId="0" xfId="2" applyNumberFormat="1" applyFont="1" applyFill="1" applyAlignment="1">
      <alignment horizontal="right" vertical="center"/>
    </xf>
    <xf numFmtId="164" fontId="3" fillId="0" borderId="0" xfId="2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164" fontId="3" fillId="0" borderId="0" xfId="2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164" fontId="3" fillId="2" borderId="0" xfId="2" applyNumberFormat="1" applyFont="1" applyFill="1" applyBorder="1" applyAlignment="1">
      <alignment horizontal="right" vertical="center"/>
    </xf>
    <xf numFmtId="164" fontId="3" fillId="2" borderId="1" xfId="2" applyNumberFormat="1" applyFont="1" applyFill="1" applyBorder="1" applyAlignment="1">
      <alignment horizontal="right" vertical="center"/>
    </xf>
    <xf numFmtId="164" fontId="3" fillId="0" borderId="1" xfId="2" applyNumberFormat="1" applyFont="1" applyFill="1" applyBorder="1" applyAlignment="1">
      <alignment horizontal="right" vertical="center"/>
    </xf>
    <xf numFmtId="0" fontId="3" fillId="0" borderId="0" xfId="0" quotePrefix="1" applyFont="1" applyAlignment="1">
      <alignment horizontal="left" vertical="center"/>
    </xf>
    <xf numFmtId="164" fontId="3" fillId="2" borderId="3" xfId="2" applyNumberFormat="1" applyFont="1" applyFill="1" applyBorder="1" applyAlignment="1">
      <alignment horizontal="right" vertical="center"/>
    </xf>
    <xf numFmtId="164" fontId="3" fillId="0" borderId="3" xfId="2" applyNumberFormat="1" applyFont="1" applyFill="1" applyBorder="1" applyAlignment="1">
      <alignment horizontal="right" vertical="center"/>
    </xf>
    <xf numFmtId="164" fontId="3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164" fontId="3" fillId="2" borderId="0" xfId="0" applyNumberFormat="1" applyFont="1" applyFill="1" applyAlignment="1">
      <alignment horizontal="right" vertical="center"/>
    </xf>
    <xf numFmtId="164" fontId="3" fillId="0" borderId="0" xfId="2" applyNumberFormat="1" applyFont="1" applyFill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164" fontId="3" fillId="2" borderId="0" xfId="2" applyNumberFormat="1" applyFont="1" applyFill="1" applyBorder="1" applyAlignment="1">
      <alignment vertical="center"/>
    </xf>
    <xf numFmtId="0" fontId="3" fillId="0" borderId="0" xfId="3" applyFont="1" applyAlignment="1">
      <alignment horizontal="left" vertical="center"/>
    </xf>
    <xf numFmtId="37" fontId="5" fillId="0" borderId="0" xfId="0" applyNumberFormat="1" applyFont="1" applyAlignment="1">
      <alignment horizontal="center" vertical="center"/>
    </xf>
    <xf numFmtId="164" fontId="5" fillId="0" borderId="0" xfId="2" applyNumberFormat="1" applyFont="1" applyFill="1" applyAlignment="1">
      <alignment horizontal="center" vertical="center"/>
    </xf>
    <xf numFmtId="0" fontId="2" fillId="0" borderId="0" xfId="0" quotePrefix="1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164" fontId="3" fillId="2" borderId="0" xfId="2" applyNumberFormat="1" applyFont="1" applyFill="1" applyAlignment="1">
      <alignment vertical="center"/>
    </xf>
    <xf numFmtId="164" fontId="3" fillId="0" borderId="0" xfId="2" applyNumberFormat="1" applyFont="1" applyFill="1" applyAlignment="1">
      <alignment vertical="center"/>
    </xf>
    <xf numFmtId="164" fontId="3" fillId="0" borderId="0" xfId="2" applyNumberFormat="1" applyFont="1" applyFill="1" applyBorder="1" applyAlignment="1">
      <alignment vertical="center"/>
    </xf>
    <xf numFmtId="0" fontId="2" fillId="0" borderId="0" xfId="3" applyFont="1" applyAlignment="1">
      <alignment vertical="center"/>
    </xf>
    <xf numFmtId="0" fontId="2" fillId="0" borderId="0" xfId="3" quotePrefix="1" applyFont="1" applyAlignment="1">
      <alignment horizontal="left" vertical="center"/>
    </xf>
    <xf numFmtId="0" fontId="3" fillId="0" borderId="0" xfId="3" applyFont="1" applyAlignment="1">
      <alignment horizontal="centerContinuous" vertical="center"/>
    </xf>
    <xf numFmtId="164" fontId="2" fillId="0" borderId="0" xfId="2" quotePrefix="1" applyNumberFormat="1" applyFont="1" applyFill="1" applyAlignment="1">
      <alignment horizontal="centerContinuous" vertical="center"/>
    </xf>
    <xf numFmtId="164" fontId="3" fillId="0" borderId="0" xfId="2" applyNumberFormat="1" applyFont="1" applyFill="1" applyAlignment="1">
      <alignment horizontal="centerContinuous" vertical="center"/>
    </xf>
    <xf numFmtId="0" fontId="3" fillId="0" borderId="0" xfId="3" applyFont="1" applyAlignment="1">
      <alignment vertical="center"/>
    </xf>
    <xf numFmtId="0" fontId="2" fillId="0" borderId="0" xfId="3" applyFont="1" applyAlignment="1">
      <alignment horizontal="left" vertical="center"/>
    </xf>
    <xf numFmtId="0" fontId="2" fillId="0" borderId="1" xfId="3" applyFont="1" applyBorder="1" applyAlignment="1">
      <alignment horizontal="left" vertical="center"/>
    </xf>
    <xf numFmtId="0" fontId="3" fillId="0" borderId="1" xfId="3" applyFont="1" applyBorder="1" applyAlignment="1">
      <alignment horizontal="centerContinuous" vertical="center"/>
    </xf>
    <xf numFmtId="164" fontId="3" fillId="0" borderId="1" xfId="2" applyNumberFormat="1" applyFont="1" applyFill="1" applyBorder="1" applyAlignment="1">
      <alignment horizontal="centerContinuous" vertical="center"/>
    </xf>
    <xf numFmtId="164" fontId="3" fillId="0" borderId="2" xfId="2" applyNumberFormat="1" applyFont="1" applyFill="1" applyBorder="1" applyAlignment="1">
      <alignment horizontal="centerContinuous" vertical="center"/>
    </xf>
    <xf numFmtId="164" fontId="3" fillId="0" borderId="0" xfId="3" applyNumberFormat="1" applyFont="1" applyAlignment="1">
      <alignment horizontal="centerContinuous" vertical="center"/>
    </xf>
    <xf numFmtId="164" fontId="2" fillId="0" borderId="0" xfId="2" quotePrefix="1" applyNumberFormat="1" applyFont="1" applyFill="1" applyBorder="1" applyAlignment="1">
      <alignment horizontal="center" vertical="center"/>
    </xf>
    <xf numFmtId="164" fontId="2" fillId="0" borderId="0" xfId="2" quotePrefix="1" applyNumberFormat="1" applyFont="1" applyFill="1" applyBorder="1" applyAlignment="1">
      <alignment horizontal="right" vertical="center"/>
    </xf>
    <xf numFmtId="164" fontId="2" fillId="0" borderId="0" xfId="3" quotePrefix="1" applyNumberFormat="1" applyFont="1" applyAlignment="1">
      <alignment horizontal="right" vertical="center"/>
    </xf>
    <xf numFmtId="164" fontId="2" fillId="0" borderId="0" xfId="3" applyNumberFormat="1" applyFont="1" applyAlignment="1">
      <alignment horizontal="center" vertical="center"/>
    </xf>
    <xf numFmtId="164" fontId="2" fillId="0" borderId="0" xfId="3" applyNumberFormat="1" applyFont="1" applyAlignment="1">
      <alignment horizontal="right" vertical="center"/>
    </xf>
    <xf numFmtId="0" fontId="2" fillId="0" borderId="1" xfId="3" applyFont="1" applyBorder="1" applyAlignment="1">
      <alignment horizontal="center" vertical="center"/>
    </xf>
    <xf numFmtId="0" fontId="4" fillId="0" borderId="0" xfId="3" applyFont="1" applyAlignment="1">
      <alignment horizontal="center" vertical="center"/>
    </xf>
    <xf numFmtId="164" fontId="2" fillId="0" borderId="1" xfId="2" quotePrefix="1" applyNumberFormat="1" applyFont="1" applyFill="1" applyBorder="1" applyAlignment="1">
      <alignment horizontal="right" vertical="center"/>
    </xf>
    <xf numFmtId="164" fontId="2" fillId="0" borderId="0" xfId="2" applyNumberFormat="1" applyFont="1" applyFill="1" applyBorder="1" applyAlignment="1">
      <alignment horizontal="right" vertical="center"/>
    </xf>
    <xf numFmtId="0" fontId="2" fillId="0" borderId="0" xfId="3" applyFont="1" applyAlignment="1">
      <alignment horizontal="center" vertical="center"/>
    </xf>
    <xf numFmtId="164" fontId="2" fillId="2" borderId="0" xfId="2" quotePrefix="1" applyNumberFormat="1" applyFont="1" applyFill="1" applyBorder="1" applyAlignment="1">
      <alignment horizontal="right" vertical="center"/>
    </xf>
    <xf numFmtId="0" fontId="2" fillId="0" borderId="0" xfId="4" applyFont="1" applyAlignment="1">
      <alignment horizontal="left" vertical="center"/>
    </xf>
    <xf numFmtId="0" fontId="3" fillId="0" borderId="0" xfId="4" applyFont="1" applyAlignment="1">
      <alignment horizontal="left" vertical="center"/>
    </xf>
    <xf numFmtId="0" fontId="3" fillId="0" borderId="0" xfId="4" applyFont="1" applyAlignment="1">
      <alignment horizontal="center" vertical="center"/>
    </xf>
    <xf numFmtId="164" fontId="3" fillId="0" borderId="0" xfId="3" applyNumberFormat="1" applyFont="1" applyAlignment="1">
      <alignment vertical="center"/>
    </xf>
    <xf numFmtId="0" fontId="3" fillId="0" borderId="0" xfId="4" applyFont="1" applyAlignment="1">
      <alignment vertical="center"/>
    </xf>
    <xf numFmtId="164" fontId="3" fillId="2" borderId="1" xfId="0" applyNumberFormat="1" applyFont="1" applyFill="1" applyBorder="1" applyAlignment="1">
      <alignment horizontal="right" vertical="center"/>
    </xf>
    <xf numFmtId="0" fontId="2" fillId="0" borderId="0" xfId="4" applyFont="1" applyAlignment="1">
      <alignment vertical="center"/>
    </xf>
    <xf numFmtId="0" fontId="2" fillId="0" borderId="0" xfId="4" applyFont="1" applyAlignment="1">
      <alignment horizontal="center" vertical="center"/>
    </xf>
    <xf numFmtId="3" fontId="3" fillId="0" borderId="0" xfId="4" applyNumberFormat="1" applyFont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3" fillId="0" borderId="0" xfId="5" applyFont="1" applyAlignment="1">
      <alignment vertical="center"/>
    </xf>
    <xf numFmtId="0" fontId="3" fillId="0" borderId="0" xfId="5" applyFont="1" applyAlignment="1">
      <alignment horizontal="left" vertical="center"/>
    </xf>
    <xf numFmtId="0" fontId="2" fillId="0" borderId="0" xfId="3" quotePrefix="1" applyFont="1" applyAlignment="1">
      <alignment vertical="center"/>
    </xf>
    <xf numFmtId="0" fontId="3" fillId="0" borderId="0" xfId="0" applyFont="1"/>
    <xf numFmtId="37" fontId="2" fillId="0" borderId="0" xfId="3" applyNumberFormat="1" applyFont="1" applyAlignment="1">
      <alignment horizontal="left" vertical="center"/>
    </xf>
    <xf numFmtId="167" fontId="3" fillId="2" borderId="0" xfId="2" applyNumberFormat="1" applyFont="1" applyFill="1" applyBorder="1" applyAlignment="1">
      <alignment horizontal="right" vertical="center"/>
    </xf>
    <xf numFmtId="167" fontId="3" fillId="0" borderId="0" xfId="2" applyNumberFormat="1" applyFont="1" applyFill="1" applyBorder="1" applyAlignment="1">
      <alignment horizontal="right" vertical="center"/>
    </xf>
    <xf numFmtId="167" fontId="3" fillId="2" borderId="0" xfId="0" applyNumberFormat="1" applyFont="1" applyFill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168" fontId="3" fillId="0" borderId="0" xfId="2" applyNumberFormat="1" applyFont="1" applyFill="1" applyBorder="1" applyAlignment="1">
      <alignment horizontal="right" vertical="center"/>
    </xf>
    <xf numFmtId="0" fontId="3" fillId="0" borderId="1" xfId="3" applyFont="1" applyBorder="1" applyAlignment="1">
      <alignment vertical="center"/>
    </xf>
    <xf numFmtId="164" fontId="3" fillId="0" borderId="1" xfId="2" applyNumberFormat="1" applyFont="1" applyFill="1" applyBorder="1" applyAlignment="1">
      <alignment vertical="center"/>
    </xf>
    <xf numFmtId="0" fontId="3" fillId="2" borderId="0" xfId="3" applyFont="1" applyFill="1" applyAlignment="1">
      <alignment vertical="center"/>
    </xf>
    <xf numFmtId="10" fontId="3" fillId="0" borderId="0" xfId="1" applyNumberFormat="1" applyFont="1" applyFill="1" applyBorder="1" applyAlignment="1">
      <alignment horizontal="right" vertical="center"/>
    </xf>
    <xf numFmtId="0" fontId="2" fillId="0" borderId="0" xfId="5" applyFont="1" applyAlignment="1">
      <alignment horizontal="left" vertical="center"/>
    </xf>
    <xf numFmtId="0" fontId="3" fillId="0" borderId="0" xfId="5" applyFont="1" applyAlignment="1">
      <alignment horizontal="center" vertical="center"/>
    </xf>
    <xf numFmtId="0" fontId="2" fillId="0" borderId="0" xfId="5" applyFont="1" applyAlignment="1">
      <alignment vertical="center"/>
    </xf>
    <xf numFmtId="0" fontId="3" fillId="0" borderId="0" xfId="6" applyFont="1" applyAlignment="1">
      <alignment vertical="center"/>
    </xf>
    <xf numFmtId="169" fontId="3" fillId="0" borderId="0" xfId="6" applyNumberFormat="1" applyFont="1" applyAlignment="1">
      <alignment horizontal="center" vertical="center"/>
    </xf>
    <xf numFmtId="169" fontId="3" fillId="0" borderId="0" xfId="6" applyNumberFormat="1" applyFont="1" applyAlignment="1">
      <alignment vertical="center"/>
    </xf>
    <xf numFmtId="164" fontId="3" fillId="0" borderId="0" xfId="6" applyNumberFormat="1" applyFont="1" applyAlignment="1">
      <alignment vertical="center"/>
    </xf>
    <xf numFmtId="164" fontId="3" fillId="0" borderId="0" xfId="7" applyNumberFormat="1" applyFont="1" applyFill="1" applyAlignment="1">
      <alignment horizontal="right" vertical="center"/>
    </xf>
    <xf numFmtId="164" fontId="3" fillId="0" borderId="0" xfId="7" applyNumberFormat="1" applyFont="1" applyFill="1" applyAlignment="1">
      <alignment vertical="center"/>
    </xf>
    <xf numFmtId="164" fontId="3" fillId="0" borderId="0" xfId="6" applyNumberFormat="1" applyFont="1" applyAlignment="1">
      <alignment horizontal="right" vertical="center"/>
    </xf>
    <xf numFmtId="164" fontId="2" fillId="0" borderId="0" xfId="7" applyNumberFormat="1" applyFont="1" applyFill="1" applyAlignment="1">
      <alignment horizontal="right" vertical="center"/>
    </xf>
    <xf numFmtId="0" fontId="2" fillId="0" borderId="0" xfId="6" applyFont="1" applyAlignment="1">
      <alignment horizontal="left" vertical="center"/>
    </xf>
    <xf numFmtId="169" fontId="2" fillId="0" borderId="0" xfId="6" applyNumberFormat="1" applyFont="1" applyAlignment="1">
      <alignment horizontal="center" vertical="center"/>
    </xf>
    <xf numFmtId="169" fontId="3" fillId="0" borderId="0" xfId="6" applyNumberFormat="1" applyFont="1" applyAlignment="1">
      <alignment horizontal="centerContinuous" vertical="center"/>
    </xf>
    <xf numFmtId="164" fontId="3" fillId="0" borderId="0" xfId="6" applyNumberFormat="1" applyFont="1" applyAlignment="1">
      <alignment horizontal="centerContinuous" vertical="center"/>
    </xf>
    <xf numFmtId="164" fontId="3" fillId="0" borderId="0" xfId="7" applyNumberFormat="1" applyFont="1" applyFill="1" applyBorder="1" applyAlignment="1">
      <alignment horizontal="right" vertical="center"/>
    </xf>
    <xf numFmtId="164" fontId="3" fillId="0" borderId="0" xfId="7" applyNumberFormat="1" applyFont="1" applyFill="1" applyAlignment="1">
      <alignment horizontal="centerContinuous" vertical="center"/>
    </xf>
    <xf numFmtId="0" fontId="2" fillId="0" borderId="1" xfId="6" applyFont="1" applyBorder="1" applyAlignment="1">
      <alignment horizontal="left" vertical="center"/>
    </xf>
    <xf numFmtId="169" fontId="2" fillId="0" borderId="1" xfId="6" applyNumberFormat="1" applyFont="1" applyBorder="1" applyAlignment="1">
      <alignment horizontal="center" vertical="center"/>
    </xf>
    <xf numFmtId="169" fontId="3" fillId="0" borderId="1" xfId="6" applyNumberFormat="1" applyFont="1" applyBorder="1" applyAlignment="1">
      <alignment horizontal="centerContinuous" vertical="center"/>
    </xf>
    <xf numFmtId="164" fontId="3" fillId="0" borderId="1" xfId="6" applyNumberFormat="1" applyFont="1" applyBorder="1" applyAlignment="1">
      <alignment horizontal="centerContinuous" vertical="center"/>
    </xf>
    <xf numFmtId="164" fontId="3" fillId="0" borderId="1" xfId="7" applyNumberFormat="1" applyFont="1" applyFill="1" applyBorder="1" applyAlignment="1">
      <alignment horizontal="right" vertical="center"/>
    </xf>
    <xf numFmtId="164" fontId="3" fillId="0" borderId="1" xfId="7" applyNumberFormat="1" applyFont="1" applyFill="1" applyBorder="1" applyAlignment="1">
      <alignment horizontal="centerContinuous" vertical="center"/>
    </xf>
    <xf numFmtId="0" fontId="2" fillId="0" borderId="2" xfId="6" applyFont="1" applyBorder="1" applyAlignment="1">
      <alignment horizontal="left" vertical="center"/>
    </xf>
    <xf numFmtId="169" fontId="2" fillId="0" borderId="2" xfId="6" applyNumberFormat="1" applyFont="1" applyBorder="1" applyAlignment="1">
      <alignment horizontal="center" vertical="center"/>
    </xf>
    <xf numFmtId="169" fontId="3" fillId="0" borderId="2" xfId="6" applyNumberFormat="1" applyFont="1" applyBorder="1" applyAlignment="1">
      <alignment horizontal="centerContinuous" vertical="center"/>
    </xf>
    <xf numFmtId="164" fontId="3" fillId="0" borderId="2" xfId="6" applyNumberFormat="1" applyFont="1" applyBorder="1" applyAlignment="1">
      <alignment horizontal="centerContinuous" vertical="center"/>
    </xf>
    <xf numFmtId="164" fontId="3" fillId="0" borderId="2" xfId="7" applyNumberFormat="1" applyFont="1" applyFill="1" applyBorder="1" applyAlignment="1">
      <alignment horizontal="right" vertical="center"/>
    </xf>
    <xf numFmtId="164" fontId="3" fillId="0" borderId="2" xfId="7" applyNumberFormat="1" applyFont="1" applyFill="1" applyBorder="1" applyAlignment="1">
      <alignment horizontal="centerContinuous" vertical="center"/>
    </xf>
    <xf numFmtId="0" fontId="2" fillId="0" borderId="0" xfId="6" applyFont="1" applyAlignment="1">
      <alignment horizontal="center" vertical="center"/>
    </xf>
    <xf numFmtId="164" fontId="2" fillId="0" borderId="0" xfId="6" applyNumberFormat="1" applyFont="1" applyAlignment="1">
      <alignment horizontal="center" vertical="center"/>
    </xf>
    <xf numFmtId="164" fontId="2" fillId="0" borderId="2" xfId="6" applyNumberFormat="1" applyFont="1" applyBorder="1" applyAlignment="1">
      <alignment horizontal="center" vertical="center"/>
    </xf>
    <xf numFmtId="169" fontId="4" fillId="0" borderId="0" xfId="6" applyNumberFormat="1" applyFont="1" applyAlignment="1">
      <alignment horizontal="center" vertical="center"/>
    </xf>
    <xf numFmtId="164" fontId="2" fillId="0" borderId="0" xfId="7" applyNumberFormat="1" applyFont="1" applyFill="1" applyBorder="1" applyAlignment="1">
      <alignment horizontal="right" vertical="center"/>
    </xf>
    <xf numFmtId="164" fontId="2" fillId="0" borderId="0" xfId="7" quotePrefix="1" applyNumberFormat="1" applyFont="1" applyFill="1" applyBorder="1" applyAlignment="1">
      <alignment horizontal="right" vertical="center"/>
    </xf>
    <xf numFmtId="164" fontId="2" fillId="0" borderId="0" xfId="6" applyNumberFormat="1" applyFont="1" applyAlignment="1">
      <alignment horizontal="right" vertical="center"/>
    </xf>
    <xf numFmtId="164" fontId="3" fillId="0" borderId="0" xfId="0" applyNumberFormat="1" applyFont="1" applyAlignment="1">
      <alignment horizontal="left" vertical="center"/>
    </xf>
    <xf numFmtId="164" fontId="2" fillId="0" borderId="1" xfId="7" applyNumberFormat="1" applyFont="1" applyFill="1" applyBorder="1" applyAlignment="1">
      <alignment horizontal="right" vertical="center"/>
    </xf>
    <xf numFmtId="164" fontId="2" fillId="0" borderId="1" xfId="6" applyNumberFormat="1" applyFont="1" applyBorder="1" applyAlignment="1">
      <alignment horizontal="right" vertical="center"/>
    </xf>
    <xf numFmtId="0" fontId="2" fillId="0" borderId="0" xfId="6" quotePrefix="1" applyFont="1" applyAlignment="1">
      <alignment horizontal="left" vertical="center"/>
    </xf>
    <xf numFmtId="0" fontId="2" fillId="0" borderId="0" xfId="2" applyNumberFormat="1" applyFont="1" applyFill="1" applyAlignment="1">
      <alignment horizontal="left" vertical="top"/>
    </xf>
    <xf numFmtId="170" fontId="2" fillId="0" borderId="0" xfId="2" applyNumberFormat="1" applyFont="1" applyFill="1" applyAlignment="1">
      <alignment horizontal="center" vertical="top"/>
    </xf>
    <xf numFmtId="170" fontId="3" fillId="0" borderId="0" xfId="2" applyNumberFormat="1" applyFont="1" applyFill="1" applyAlignment="1">
      <alignment horizontal="center" vertical="top"/>
    </xf>
    <xf numFmtId="164" fontId="3" fillId="0" borderId="0" xfId="0" applyNumberFormat="1" applyFont="1" applyAlignment="1">
      <alignment horizontal="right" vertical="top"/>
    </xf>
    <xf numFmtId="170" fontId="3" fillId="0" borderId="0" xfId="2" applyNumberFormat="1" applyFont="1" applyFill="1" applyAlignment="1">
      <alignment vertical="top"/>
    </xf>
    <xf numFmtId="0" fontId="3" fillId="0" borderId="0" xfId="6" quotePrefix="1" applyFont="1" applyAlignment="1">
      <alignment horizontal="left" vertical="center"/>
    </xf>
    <xf numFmtId="164" fontId="3" fillId="0" borderId="0" xfId="2" applyNumberFormat="1" applyFont="1" applyFill="1" applyBorder="1" applyAlignment="1">
      <alignment horizontal="right" vertical="top"/>
    </xf>
    <xf numFmtId="164" fontId="3" fillId="0" borderId="0" xfId="2" applyNumberFormat="1" applyFont="1" applyFill="1" applyAlignment="1">
      <alignment horizontal="right" vertical="top"/>
    </xf>
    <xf numFmtId="164" fontId="3" fillId="0" borderId="0" xfId="2" applyNumberFormat="1" applyFont="1" applyFill="1" applyAlignment="1">
      <alignment vertical="top"/>
    </xf>
    <xf numFmtId="0" fontId="3" fillId="0" borderId="0" xfId="2" applyNumberFormat="1" applyFont="1" applyFill="1" applyAlignment="1">
      <alignment horizontal="left" vertical="top"/>
    </xf>
    <xf numFmtId="0" fontId="3" fillId="0" borderId="0" xfId="2" applyNumberFormat="1" applyFont="1" applyFill="1" applyAlignment="1">
      <alignment horizontal="center" vertical="center"/>
    </xf>
    <xf numFmtId="0" fontId="3" fillId="0" borderId="0" xfId="2" applyNumberFormat="1" applyFont="1" applyFill="1" applyAlignment="1">
      <alignment horizontal="left" vertical="center"/>
    </xf>
    <xf numFmtId="170" fontId="3" fillId="0" borderId="0" xfId="2" applyNumberFormat="1" applyFont="1" applyFill="1" applyAlignment="1">
      <alignment horizontal="center" vertical="center"/>
    </xf>
    <xf numFmtId="164" fontId="3" fillId="0" borderId="1" xfId="0" applyNumberFormat="1" applyFont="1" applyBorder="1" applyAlignment="1">
      <alignment horizontal="right" vertical="top"/>
    </xf>
    <xf numFmtId="170" fontId="3" fillId="0" borderId="0" xfId="2" applyNumberFormat="1" applyFont="1" applyFill="1" applyAlignment="1">
      <alignment vertical="center"/>
    </xf>
    <xf numFmtId="0" fontId="3" fillId="0" borderId="0" xfId="2" applyNumberFormat="1" applyFont="1" applyFill="1" applyAlignment="1">
      <alignment vertical="center"/>
    </xf>
    <xf numFmtId="0" fontId="2" fillId="0" borderId="0" xfId="6" quotePrefix="1" applyFont="1" applyAlignment="1">
      <alignment horizontal="left" vertical="top"/>
    </xf>
    <xf numFmtId="0" fontId="2" fillId="0" borderId="0" xfId="2" quotePrefix="1" applyNumberFormat="1" applyFont="1" applyFill="1" applyAlignment="1">
      <alignment horizontal="left" vertical="top"/>
    </xf>
    <xf numFmtId="170" fontId="2" fillId="0" borderId="0" xfId="2" quotePrefix="1" applyNumberFormat="1" applyFont="1" applyFill="1" applyAlignment="1">
      <alignment horizontal="center" vertical="top"/>
    </xf>
    <xf numFmtId="164" fontId="3" fillId="0" borderId="3" xfId="2" applyNumberFormat="1" applyFont="1" applyFill="1" applyBorder="1" applyAlignment="1">
      <alignment horizontal="right" vertical="top"/>
    </xf>
    <xf numFmtId="164" fontId="3" fillId="2" borderId="0" xfId="6" applyNumberFormat="1" applyFont="1" applyFill="1" applyAlignment="1">
      <alignment horizontal="right" vertical="center"/>
    </xf>
    <xf numFmtId="164" fontId="3" fillId="0" borderId="0" xfId="2" applyNumberFormat="1" applyFont="1" applyFill="1"/>
    <xf numFmtId="164" fontId="3" fillId="2" borderId="1" xfId="6" applyNumberFormat="1" applyFont="1" applyFill="1" applyBorder="1" applyAlignment="1">
      <alignment horizontal="right" vertical="center"/>
    </xf>
    <xf numFmtId="164" fontId="3" fillId="2" borderId="0" xfId="2" applyNumberFormat="1" applyFont="1" applyFill="1" applyBorder="1" applyAlignment="1">
      <alignment horizontal="right" vertical="top"/>
    </xf>
    <xf numFmtId="164" fontId="3" fillId="2" borderId="1" xfId="8" applyNumberFormat="1" applyFont="1" applyFill="1" applyBorder="1" applyAlignment="1">
      <alignment horizontal="right" vertical="center"/>
    </xf>
    <xf numFmtId="164" fontId="3" fillId="2" borderId="1" xfId="2" applyNumberFormat="1" applyFont="1" applyFill="1" applyBorder="1" applyAlignment="1">
      <alignment horizontal="right" vertical="top"/>
    </xf>
    <xf numFmtId="164" fontId="3" fillId="2" borderId="3" xfId="2" applyNumberFormat="1" applyFont="1" applyFill="1" applyBorder="1" applyAlignment="1">
      <alignment horizontal="right" vertical="top"/>
    </xf>
    <xf numFmtId="169" fontId="2" fillId="0" borderId="0" xfId="6" applyNumberFormat="1" applyFont="1" applyAlignment="1">
      <alignment horizontal="left" vertical="center"/>
    </xf>
    <xf numFmtId="169" fontId="2" fillId="0" borderId="1" xfId="6" applyNumberFormat="1" applyFont="1" applyBorder="1" applyAlignment="1">
      <alignment horizontal="left" vertical="center"/>
    </xf>
    <xf numFmtId="169" fontId="2" fillId="0" borderId="2" xfId="6" applyNumberFormat="1" applyFont="1" applyBorder="1" applyAlignment="1">
      <alignment horizontal="left" vertical="center"/>
    </xf>
    <xf numFmtId="164" fontId="2" fillId="0" borderId="0" xfId="6" quotePrefix="1" applyNumberFormat="1" applyFont="1" applyAlignment="1">
      <alignment horizontal="right" vertical="center"/>
    </xf>
    <xf numFmtId="0" fontId="2" fillId="0" borderId="0" xfId="2" applyNumberFormat="1" applyFont="1" applyFill="1" applyAlignment="1">
      <alignment horizontal="left" vertical="center"/>
    </xf>
    <xf numFmtId="0" fontId="2" fillId="0" borderId="0" xfId="2" applyNumberFormat="1" applyFont="1" applyFill="1" applyAlignment="1">
      <alignment horizontal="center" vertical="center"/>
    </xf>
    <xf numFmtId="170" fontId="3" fillId="0" borderId="0" xfId="2" applyNumberFormat="1" applyFont="1" applyFill="1"/>
    <xf numFmtId="0" fontId="2" fillId="0" borderId="0" xfId="2" quotePrefix="1" applyNumberFormat="1" applyFont="1" applyFill="1" applyAlignment="1">
      <alignment horizontal="center" vertical="top"/>
    </xf>
    <xf numFmtId="0" fontId="3" fillId="0" borderId="0" xfId="2" applyNumberFormat="1" applyFont="1" applyFill="1" applyAlignment="1">
      <alignment horizontal="center"/>
    </xf>
    <xf numFmtId="164" fontId="3" fillId="0" borderId="0" xfId="9" applyNumberFormat="1" applyFont="1" applyFill="1" applyBorder="1" applyAlignment="1">
      <alignment horizontal="right" vertical="center"/>
    </xf>
    <xf numFmtId="169" fontId="2" fillId="0" borderId="0" xfId="6" applyNumberFormat="1" applyFont="1" applyAlignment="1">
      <alignment vertical="center"/>
    </xf>
    <xf numFmtId="164" fontId="3" fillId="0" borderId="0" xfId="4" applyNumberFormat="1" applyFont="1" applyAlignment="1">
      <alignment vertical="center"/>
    </xf>
    <xf numFmtId="169" fontId="2" fillId="0" borderId="0" xfId="4" quotePrefix="1" applyNumberFormat="1" applyFont="1" applyAlignment="1">
      <alignment horizontal="left" vertical="center"/>
    </xf>
    <xf numFmtId="169" fontId="3" fillId="0" borderId="0" xfId="4" applyNumberFormat="1" applyFont="1" applyAlignment="1">
      <alignment horizontal="center" vertical="center"/>
    </xf>
    <xf numFmtId="164" fontId="3" fillId="0" borderId="0" xfId="4" applyNumberFormat="1" applyFont="1" applyAlignment="1">
      <alignment horizontal="center" vertical="center"/>
    </xf>
    <xf numFmtId="169" fontId="2" fillId="0" borderId="1" xfId="4" applyNumberFormat="1" applyFont="1" applyBorder="1" applyAlignment="1">
      <alignment horizontal="left" vertical="center"/>
    </xf>
    <xf numFmtId="169" fontId="3" fillId="0" borderId="1" xfId="4" applyNumberFormat="1" applyFont="1" applyBorder="1" applyAlignment="1">
      <alignment horizontal="center" vertical="center"/>
    </xf>
    <xf numFmtId="164" fontId="3" fillId="0" borderId="1" xfId="2" applyNumberFormat="1" applyFont="1" applyFill="1" applyBorder="1" applyAlignment="1">
      <alignment horizontal="center" vertical="center"/>
    </xf>
    <xf numFmtId="164" fontId="3" fillId="0" borderId="1" xfId="4" applyNumberFormat="1" applyFont="1" applyBorder="1" applyAlignment="1">
      <alignment horizontal="center" vertical="center"/>
    </xf>
    <xf numFmtId="169" fontId="3" fillId="0" borderId="0" xfId="4" applyNumberFormat="1" applyFont="1" applyAlignment="1">
      <alignment vertical="center"/>
    </xf>
    <xf numFmtId="164" fontId="3" fillId="0" borderId="0" xfId="3" applyNumberFormat="1" applyFont="1" applyAlignment="1">
      <alignment horizontal="center" vertical="center"/>
    </xf>
    <xf numFmtId="0" fontId="2" fillId="0" borderId="1" xfId="4" applyFont="1" applyBorder="1" applyAlignment="1">
      <alignment horizontal="center" vertical="center"/>
    </xf>
    <xf numFmtId="169" fontId="4" fillId="0" borderId="0" xfId="4" applyNumberFormat="1" applyFont="1" applyAlignment="1">
      <alignment horizontal="center" vertical="center"/>
    </xf>
    <xf numFmtId="164" fontId="4" fillId="0" borderId="0" xfId="4" applyNumberFormat="1" applyFont="1" applyAlignment="1">
      <alignment horizontal="center" vertical="center"/>
    </xf>
    <xf numFmtId="169" fontId="2" fillId="0" borderId="0" xfId="4" applyNumberFormat="1" applyFont="1" applyAlignment="1">
      <alignment vertical="center"/>
    </xf>
    <xf numFmtId="164" fontId="7" fillId="2" borderId="0" xfId="0" applyNumberFormat="1" applyFont="1" applyFill="1" applyAlignment="1">
      <alignment horizontal="right" vertical="center"/>
    </xf>
    <xf numFmtId="0" fontId="3" fillId="0" borderId="0" xfId="4" quotePrefix="1" applyFont="1" applyAlignment="1">
      <alignment vertical="center"/>
    </xf>
    <xf numFmtId="0" fontId="8" fillId="0" borderId="0" xfId="4" applyFont="1" applyAlignment="1">
      <alignment vertical="center"/>
    </xf>
    <xf numFmtId="0" fontId="8" fillId="0" borderId="0" xfId="4" applyFont="1" applyAlignment="1">
      <alignment horizontal="center" vertical="center"/>
    </xf>
    <xf numFmtId="164" fontId="8" fillId="0" borderId="0" xfId="0" applyNumberFormat="1" applyFont="1" applyAlignment="1">
      <alignment horizontal="right" vertical="center"/>
    </xf>
    <xf numFmtId="164" fontId="8" fillId="0" borderId="0" xfId="0" applyNumberFormat="1" applyFont="1" applyAlignment="1">
      <alignment vertical="center"/>
    </xf>
    <xf numFmtId="0" fontId="8" fillId="0" borderId="0" xfId="3" applyFont="1" applyAlignment="1">
      <alignment vertical="center"/>
    </xf>
    <xf numFmtId="164" fontId="7" fillId="2" borderId="1" xfId="0" applyNumberFormat="1" applyFont="1" applyFill="1" applyBorder="1" applyAlignment="1">
      <alignment horizontal="right" vertical="center"/>
    </xf>
    <xf numFmtId="164" fontId="3" fillId="0" borderId="1" xfId="3" applyNumberFormat="1" applyFont="1" applyBorder="1" applyAlignment="1">
      <alignment vertical="center"/>
    </xf>
    <xf numFmtId="169" fontId="2" fillId="0" borderId="0" xfId="4" applyNumberFormat="1" applyFont="1" applyAlignment="1">
      <alignment horizontal="left" vertical="center"/>
    </xf>
    <xf numFmtId="37" fontId="3" fillId="0" borderId="0" xfId="3" applyNumberFormat="1" applyFont="1" applyAlignment="1">
      <alignment vertical="center"/>
    </xf>
    <xf numFmtId="0" fontId="3" fillId="0" borderId="0" xfId="4" applyFont="1" applyAlignment="1">
      <alignment vertical="top"/>
    </xf>
    <xf numFmtId="0" fontId="3" fillId="0" borderId="0" xfId="3" quotePrefix="1" applyFont="1" applyAlignment="1">
      <alignment vertical="center"/>
    </xf>
    <xf numFmtId="169" fontId="3" fillId="0" borderId="0" xfId="4" quotePrefix="1" applyNumberFormat="1" applyFont="1" applyAlignment="1">
      <alignment horizontal="left" vertical="center"/>
    </xf>
    <xf numFmtId="164" fontId="3" fillId="2" borderId="0" xfId="2" quotePrefix="1" applyNumberFormat="1" applyFont="1" applyFill="1" applyBorder="1" applyAlignment="1">
      <alignment horizontal="right" vertical="center"/>
    </xf>
    <xf numFmtId="164" fontId="9" fillId="0" borderId="0" xfId="4" applyNumberFormat="1" applyFont="1" applyAlignment="1">
      <alignment horizontal="center" vertical="center"/>
    </xf>
    <xf numFmtId="164" fontId="3" fillId="0" borderId="0" xfId="2" quotePrefix="1" applyNumberFormat="1" applyFont="1" applyFill="1" applyBorder="1" applyAlignment="1">
      <alignment horizontal="right" vertical="center"/>
    </xf>
    <xf numFmtId="164" fontId="3" fillId="2" borderId="1" xfId="2" quotePrefix="1" applyNumberFormat="1" applyFont="1" applyFill="1" applyBorder="1" applyAlignment="1">
      <alignment horizontal="right" vertical="center"/>
    </xf>
    <xf numFmtId="164" fontId="3" fillId="0" borderId="1" xfId="2" quotePrefix="1" applyNumberFormat="1" applyFont="1" applyFill="1" applyBorder="1" applyAlignment="1">
      <alignment horizontal="right" vertical="center"/>
    </xf>
    <xf numFmtId="164" fontId="3" fillId="2" borderId="3" xfId="2" quotePrefix="1" applyNumberFormat="1" applyFont="1" applyFill="1" applyBorder="1" applyAlignment="1">
      <alignment horizontal="right" vertical="center"/>
    </xf>
    <xf numFmtId="164" fontId="3" fillId="0" borderId="3" xfId="2" quotePrefix="1" applyNumberFormat="1" applyFont="1" applyFill="1" applyBorder="1" applyAlignment="1">
      <alignment horizontal="right" vertical="center"/>
    </xf>
    <xf numFmtId="37" fontId="3" fillId="0" borderId="0" xfId="3" applyNumberFormat="1" applyFont="1" applyAlignment="1">
      <alignment horizontal="left" vertical="center"/>
    </xf>
    <xf numFmtId="37" fontId="3" fillId="0" borderId="0" xfId="3" quotePrefix="1" applyNumberFormat="1" applyFont="1" applyAlignment="1">
      <alignment horizontal="left" vertical="center"/>
    </xf>
    <xf numFmtId="169" fontId="8" fillId="0" borderId="0" xfId="4" applyNumberFormat="1" applyFont="1" applyAlignment="1">
      <alignment vertical="center"/>
    </xf>
    <xf numFmtId="169" fontId="8" fillId="0" borderId="0" xfId="4" applyNumberFormat="1" applyFont="1" applyAlignment="1">
      <alignment horizontal="center" vertical="center"/>
    </xf>
    <xf numFmtId="164" fontId="8" fillId="2" borderId="0" xfId="0" applyNumberFormat="1" applyFont="1" applyFill="1" applyAlignment="1">
      <alignment horizontal="right" vertical="center"/>
    </xf>
    <xf numFmtId="166" fontId="3" fillId="0" borderId="0" xfId="2" applyNumberFormat="1" applyFont="1" applyFill="1" applyBorder="1" applyAlignment="1">
      <alignment horizontal="center" vertical="center"/>
    </xf>
    <xf numFmtId="3" fontId="3" fillId="0" borderId="0" xfId="3" applyNumberFormat="1" applyFont="1" applyAlignment="1">
      <alignment horizontal="center" vertical="center"/>
    </xf>
    <xf numFmtId="3" fontId="3" fillId="0" borderId="0" xfId="3" applyNumberFormat="1" applyFont="1" applyAlignment="1">
      <alignment vertical="center"/>
    </xf>
    <xf numFmtId="164" fontId="2" fillId="0" borderId="1" xfId="0" quotePrefix="1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/>
    </xf>
    <xf numFmtId="164" fontId="2" fillId="0" borderId="1" xfId="2" quotePrefix="1" applyNumberFormat="1" applyFont="1" applyFill="1" applyBorder="1" applyAlignment="1">
      <alignment horizontal="center" vertical="center"/>
    </xf>
    <xf numFmtId="0" fontId="3" fillId="0" borderId="1" xfId="3" applyFont="1" applyBorder="1" applyAlignment="1">
      <alignment horizontal="justify" vertical="center"/>
    </xf>
    <xf numFmtId="0" fontId="3" fillId="0" borderId="1" xfId="6" applyFont="1" applyBorder="1" applyAlignment="1">
      <alignment horizontal="left" vertical="center"/>
    </xf>
    <xf numFmtId="164" fontId="2" fillId="0" borderId="1" xfId="6" applyNumberFormat="1" applyFont="1" applyBorder="1" applyAlignment="1">
      <alignment horizontal="center" vertical="center"/>
    </xf>
    <xf numFmtId="164" fontId="2" fillId="0" borderId="4" xfId="6" applyNumberFormat="1" applyFont="1" applyBorder="1" applyAlignment="1">
      <alignment horizontal="center" vertical="center"/>
    </xf>
    <xf numFmtId="164" fontId="2" fillId="0" borderId="1" xfId="2" applyNumberFormat="1" applyFont="1" applyFill="1" applyBorder="1" applyAlignment="1">
      <alignment horizontal="center" vertical="center"/>
    </xf>
    <xf numFmtId="169" fontId="3" fillId="0" borderId="1" xfId="4" applyNumberFormat="1" applyFont="1" applyBorder="1" applyAlignment="1">
      <alignment horizontal="left" vertical="center"/>
    </xf>
    <xf numFmtId="169" fontId="3" fillId="0" borderId="1" xfId="4" quotePrefix="1" applyNumberFormat="1" applyFont="1" applyBorder="1" applyAlignment="1">
      <alignment horizontal="left" vertical="center"/>
    </xf>
  </cellXfs>
  <cellStyles count="10">
    <cellStyle name="Comma 2 7 5" xfId="2" xr:uid="{6CFD8C68-B47A-4424-9D4D-25A9030606B6}"/>
    <cellStyle name="Comma 3 2 13 3" xfId="9" xr:uid="{7B56A467-9E61-4D1F-A4B9-48C745FB39D5}"/>
    <cellStyle name="Comma 3 2 6" xfId="7" xr:uid="{F3C2D181-8ECD-4AEA-A6F1-41DEAB873A1D}"/>
    <cellStyle name="Normal" xfId="0" builtinId="0"/>
    <cellStyle name="Normal 10" xfId="5" xr:uid="{0966D4C4-DBFF-4686-8969-3E6B84A921E5}"/>
    <cellStyle name="Normal 2 3 2" xfId="3" xr:uid="{3FC9E0FE-F24E-45CD-A0E2-C46ED521CD5F}"/>
    <cellStyle name="Normal 7 2 2" xfId="6" xr:uid="{C8A2034D-05FD-4B14-B6D8-E4F5C20701DB}"/>
    <cellStyle name="Normal 9 2" xfId="4" xr:uid="{1E47304D-79EF-43C7-995A-A7B8917994AD}"/>
    <cellStyle name="Normal_Major Q2'06" xfId="8" xr:uid="{3B1D1BD1-C0B3-4A02-AAC3-2E26B8F066A5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5C8B6B-E188-4A2D-A0F9-766CFDA7FE84}">
  <dimension ref="A1:K159"/>
  <sheetViews>
    <sheetView topLeftCell="A83" zoomScale="80" zoomScaleNormal="80" zoomScaleSheetLayoutView="88" workbookViewId="0">
      <selection activeCell="E88" sqref="E88"/>
    </sheetView>
  </sheetViews>
  <sheetFormatPr defaultColWidth="9.125" defaultRowHeight="20.100000000000001" customHeight="1" x14ac:dyDescent="0.6"/>
  <cols>
    <col min="1" max="1" width="1.375" style="2" customWidth="1"/>
    <col min="2" max="2" width="45.375" style="2" customWidth="1"/>
    <col min="3" max="3" width="7.75" style="2" customWidth="1"/>
    <col min="4" max="4" width="0.625" style="2" customWidth="1"/>
    <col min="5" max="5" width="14.75" style="3" customWidth="1"/>
    <col min="6" max="6" width="0.625" style="3" customWidth="1"/>
    <col min="7" max="7" width="15" style="4" bestFit="1" customWidth="1"/>
    <col min="8" max="8" width="0.625" style="4" customWidth="1"/>
    <col min="9" max="9" width="14.75" style="4" customWidth="1"/>
    <col min="10" max="10" width="0.625" style="4" customWidth="1"/>
    <col min="11" max="11" width="14" style="4" bestFit="1" customWidth="1"/>
    <col min="12" max="16384" width="9.125" style="2"/>
  </cols>
  <sheetData>
    <row r="1" spans="1:11" ht="21" customHeight="1" x14ac:dyDescent="0.6">
      <c r="A1" s="1" t="s">
        <v>0</v>
      </c>
    </row>
    <row r="2" spans="1:11" ht="21" customHeight="1" x14ac:dyDescent="0.6">
      <c r="A2" s="5" t="s">
        <v>1</v>
      </c>
      <c r="B2" s="5"/>
      <c r="C2" s="6"/>
      <c r="D2" s="6"/>
      <c r="E2" s="7"/>
      <c r="F2" s="7"/>
    </row>
    <row r="3" spans="1:11" ht="21" customHeight="1" x14ac:dyDescent="0.6">
      <c r="A3" s="8" t="s">
        <v>2</v>
      </c>
      <c r="B3" s="8"/>
      <c r="C3" s="9"/>
      <c r="D3" s="9"/>
      <c r="E3" s="10"/>
      <c r="F3" s="10"/>
      <c r="G3" s="11"/>
      <c r="H3" s="11"/>
      <c r="I3" s="11"/>
      <c r="J3" s="11"/>
      <c r="K3" s="11"/>
    </row>
    <row r="4" spans="1:11" ht="20.100000000000001" customHeight="1" x14ac:dyDescent="0.6">
      <c r="A4" s="5"/>
      <c r="B4" s="5"/>
      <c r="C4" s="6"/>
      <c r="D4" s="6"/>
      <c r="E4" s="7"/>
      <c r="F4" s="7"/>
      <c r="G4" s="12"/>
      <c r="H4" s="12"/>
      <c r="I4" s="12"/>
      <c r="J4" s="12"/>
      <c r="K4" s="12"/>
    </row>
    <row r="5" spans="1:11" ht="18.600000000000001" customHeight="1" x14ac:dyDescent="0.6">
      <c r="A5" s="5"/>
      <c r="B5" s="5"/>
      <c r="C5" s="6"/>
      <c r="D5" s="6"/>
      <c r="E5" s="217" t="s">
        <v>3</v>
      </c>
      <c r="F5" s="217"/>
      <c r="G5" s="217"/>
      <c r="H5" s="7"/>
      <c r="I5" s="217" t="s">
        <v>4</v>
      </c>
      <c r="J5" s="217"/>
      <c r="K5" s="217"/>
    </row>
    <row r="6" spans="1:11" ht="18.600000000000001" customHeight="1" x14ac:dyDescent="0.6">
      <c r="A6" s="5"/>
      <c r="B6" s="5"/>
      <c r="C6" s="6"/>
      <c r="D6" s="6"/>
      <c r="E6" s="2"/>
      <c r="F6" s="2"/>
      <c r="G6" s="13" t="s">
        <v>6</v>
      </c>
      <c r="H6" s="2"/>
      <c r="I6" s="2"/>
      <c r="J6" s="2"/>
      <c r="K6" s="2"/>
    </row>
    <row r="7" spans="1:11" ht="18.600000000000001" customHeight="1" x14ac:dyDescent="0.6">
      <c r="A7" s="5"/>
      <c r="B7" s="5"/>
      <c r="C7" s="6"/>
      <c r="D7" s="6"/>
      <c r="E7" s="13" t="s">
        <v>5</v>
      </c>
      <c r="F7" s="14"/>
      <c r="G7" s="13" t="s">
        <v>7</v>
      </c>
      <c r="H7" s="7"/>
      <c r="I7" s="13" t="s">
        <v>5</v>
      </c>
      <c r="J7" s="14"/>
      <c r="K7" s="13" t="s">
        <v>7</v>
      </c>
    </row>
    <row r="8" spans="1:11" ht="18.600000000000001" customHeight="1" x14ac:dyDescent="0.6">
      <c r="A8" s="5"/>
      <c r="B8" s="5"/>
      <c r="C8" s="6"/>
      <c r="D8" s="6"/>
      <c r="E8" s="13" t="s">
        <v>8</v>
      </c>
      <c r="F8" s="14"/>
      <c r="G8" s="13" t="s">
        <v>9</v>
      </c>
      <c r="H8" s="7"/>
      <c r="I8" s="13" t="s">
        <v>8</v>
      </c>
      <c r="J8" s="14"/>
      <c r="K8" s="13" t="s">
        <v>9</v>
      </c>
    </row>
    <row r="9" spans="1:11" s="1" customFormat="1" ht="18.600000000000001" customHeight="1" x14ac:dyDescent="0.6">
      <c r="C9" s="15"/>
      <c r="D9" s="15"/>
      <c r="E9" s="13" t="s">
        <v>10</v>
      </c>
      <c r="F9" s="16"/>
      <c r="G9" s="13" t="s">
        <v>11</v>
      </c>
      <c r="H9" s="17"/>
      <c r="I9" s="13" t="s">
        <v>10</v>
      </c>
      <c r="J9" s="16"/>
      <c r="K9" s="13" t="s">
        <v>11</v>
      </c>
    </row>
    <row r="10" spans="1:11" s="1" customFormat="1" ht="18.600000000000001" customHeight="1" x14ac:dyDescent="0.6">
      <c r="C10" s="18" t="s">
        <v>12</v>
      </c>
      <c r="D10" s="19"/>
      <c r="E10" s="20" t="s">
        <v>13</v>
      </c>
      <c r="F10" s="21"/>
      <c r="G10" s="20" t="s">
        <v>13</v>
      </c>
      <c r="H10" s="17"/>
      <c r="I10" s="20" t="s">
        <v>13</v>
      </c>
      <c r="J10" s="17"/>
      <c r="K10" s="20" t="s">
        <v>13</v>
      </c>
    </row>
    <row r="11" spans="1:11" s="1" customFormat="1" ht="18.600000000000001" customHeight="1" x14ac:dyDescent="0.6">
      <c r="A11" s="1" t="s">
        <v>14</v>
      </c>
      <c r="C11" s="15"/>
      <c r="D11" s="15"/>
      <c r="E11" s="22"/>
      <c r="F11" s="23"/>
      <c r="G11" s="24"/>
      <c r="H11" s="25"/>
      <c r="I11" s="22"/>
      <c r="J11" s="25"/>
      <c r="K11" s="24"/>
    </row>
    <row r="12" spans="1:11" ht="3.75" customHeight="1" x14ac:dyDescent="0.6">
      <c r="B12" s="1"/>
      <c r="C12" s="26"/>
      <c r="D12" s="26"/>
      <c r="E12" s="22"/>
      <c r="F12" s="27"/>
      <c r="G12" s="24"/>
      <c r="H12" s="25"/>
      <c r="I12" s="22"/>
      <c r="J12" s="25"/>
      <c r="K12" s="24"/>
    </row>
    <row r="13" spans="1:11" ht="18.600000000000001" customHeight="1" x14ac:dyDescent="0.6">
      <c r="A13" s="1" t="s">
        <v>15</v>
      </c>
      <c r="B13" s="1"/>
      <c r="C13" s="26"/>
      <c r="D13" s="26"/>
      <c r="E13" s="22"/>
      <c r="F13" s="27"/>
      <c r="G13" s="24"/>
      <c r="H13" s="25"/>
      <c r="I13" s="22"/>
      <c r="J13" s="25"/>
      <c r="K13" s="24"/>
    </row>
    <row r="14" spans="1:11" ht="3.75" customHeight="1" x14ac:dyDescent="0.6">
      <c r="A14" s="1"/>
      <c r="B14" s="1"/>
      <c r="C14" s="26"/>
      <c r="D14" s="26"/>
      <c r="E14" s="22"/>
      <c r="F14" s="27"/>
      <c r="G14" s="24"/>
      <c r="H14" s="25"/>
      <c r="I14" s="22"/>
      <c r="J14" s="25"/>
      <c r="K14" s="24"/>
    </row>
    <row r="15" spans="1:11" ht="18.600000000000001" customHeight="1" x14ac:dyDescent="0.6">
      <c r="A15" s="28" t="s">
        <v>16</v>
      </c>
      <c r="B15" s="28"/>
      <c r="C15" s="214"/>
      <c r="D15" s="26"/>
      <c r="E15" s="29">
        <v>98438163</v>
      </c>
      <c r="F15" s="25"/>
      <c r="G15" s="25">
        <v>479607108</v>
      </c>
      <c r="H15" s="25"/>
      <c r="I15" s="29">
        <v>40399495</v>
      </c>
      <c r="J15" s="25"/>
      <c r="K15" s="25">
        <v>361663826</v>
      </c>
    </row>
    <row r="16" spans="1:11" ht="18.600000000000001" customHeight="1" x14ac:dyDescent="0.6">
      <c r="A16" s="28" t="s">
        <v>17</v>
      </c>
      <c r="B16" s="28"/>
      <c r="C16" s="214"/>
      <c r="D16" s="26"/>
      <c r="E16" s="29">
        <v>31869570</v>
      </c>
      <c r="F16" s="25"/>
      <c r="G16" s="25">
        <v>4596306</v>
      </c>
      <c r="H16" s="25"/>
      <c r="I16" s="29">
        <v>31235584</v>
      </c>
      <c r="J16" s="25"/>
      <c r="K16" s="25">
        <v>4220744</v>
      </c>
    </row>
    <row r="17" spans="1:11" ht="18.600000000000001" customHeight="1" x14ac:dyDescent="0.6">
      <c r="A17" s="28" t="s">
        <v>18</v>
      </c>
      <c r="B17" s="28"/>
      <c r="C17" s="214">
        <v>9</v>
      </c>
      <c r="D17" s="26"/>
      <c r="E17" s="29">
        <v>706129155</v>
      </c>
      <c r="F17" s="25"/>
      <c r="G17" s="25">
        <v>771549502</v>
      </c>
      <c r="H17" s="25"/>
      <c r="I17" s="29">
        <v>277606811</v>
      </c>
      <c r="J17" s="25"/>
      <c r="K17" s="25">
        <v>408840211</v>
      </c>
    </row>
    <row r="18" spans="1:11" ht="18.600000000000001" customHeight="1" x14ac:dyDescent="0.6">
      <c r="A18" s="28" t="s">
        <v>19</v>
      </c>
      <c r="C18" s="214">
        <v>10</v>
      </c>
      <c r="D18" s="26"/>
      <c r="E18" s="29">
        <v>2368302163</v>
      </c>
      <c r="F18" s="25"/>
      <c r="G18" s="25">
        <v>2129560428</v>
      </c>
      <c r="H18" s="25"/>
      <c r="I18" s="29">
        <v>1635187967</v>
      </c>
      <c r="J18" s="25"/>
      <c r="K18" s="25">
        <v>1691248474</v>
      </c>
    </row>
    <row r="19" spans="1:11" ht="18.600000000000001" customHeight="1" x14ac:dyDescent="0.6">
      <c r="A19" s="2" t="s">
        <v>20</v>
      </c>
      <c r="B19" s="28"/>
      <c r="C19" s="214"/>
      <c r="D19" s="26"/>
      <c r="E19" s="22"/>
      <c r="F19" s="25"/>
      <c r="G19" s="24"/>
      <c r="H19" s="25"/>
      <c r="I19" s="29"/>
      <c r="J19" s="25"/>
      <c r="K19" s="24"/>
    </row>
    <row r="20" spans="1:11" ht="18.600000000000001" customHeight="1" x14ac:dyDescent="0.6">
      <c r="B20" s="2" t="s">
        <v>21</v>
      </c>
      <c r="C20" s="214"/>
      <c r="D20" s="26"/>
      <c r="E20" s="22">
        <v>29139108</v>
      </c>
      <c r="F20" s="25"/>
      <c r="G20" s="24">
        <v>11650128</v>
      </c>
      <c r="H20" s="25"/>
      <c r="I20" s="29">
        <v>12523372</v>
      </c>
      <c r="J20" s="25"/>
      <c r="K20" s="24">
        <v>11650128</v>
      </c>
    </row>
    <row r="21" spans="1:11" ht="18.600000000000001" customHeight="1" x14ac:dyDescent="0.6">
      <c r="A21" s="2" t="s">
        <v>22</v>
      </c>
      <c r="C21" s="214"/>
      <c r="D21" s="26"/>
      <c r="E21" s="29"/>
      <c r="F21" s="25"/>
      <c r="G21" s="25"/>
      <c r="H21" s="25"/>
      <c r="I21" s="29"/>
      <c r="J21" s="25"/>
      <c r="K21" s="25"/>
    </row>
    <row r="22" spans="1:11" ht="18.600000000000001" customHeight="1" x14ac:dyDescent="0.6">
      <c r="B22" s="2" t="s">
        <v>21</v>
      </c>
      <c r="C22" s="214">
        <v>21</v>
      </c>
      <c r="D22" s="26"/>
      <c r="E22" s="29">
        <v>0</v>
      </c>
      <c r="F22" s="25"/>
      <c r="G22" s="25">
        <v>0</v>
      </c>
      <c r="H22" s="25"/>
      <c r="I22" s="29">
        <v>18000000</v>
      </c>
      <c r="J22" s="25"/>
      <c r="K22" s="25">
        <v>24000000</v>
      </c>
    </row>
    <row r="23" spans="1:11" ht="18.600000000000001" customHeight="1" x14ac:dyDescent="0.6">
      <c r="A23" s="2" t="s">
        <v>23</v>
      </c>
      <c r="C23" s="214">
        <v>21</v>
      </c>
      <c r="D23" s="26"/>
      <c r="E23" s="29">
        <v>0</v>
      </c>
      <c r="F23" s="25"/>
      <c r="G23" s="25">
        <v>0</v>
      </c>
      <c r="H23" s="25"/>
      <c r="I23" s="29">
        <v>77914000</v>
      </c>
      <c r="J23" s="25"/>
      <c r="K23" s="25">
        <v>0</v>
      </c>
    </row>
    <row r="24" spans="1:11" ht="18.600000000000001" customHeight="1" x14ac:dyDescent="0.6">
      <c r="A24" s="28" t="s">
        <v>24</v>
      </c>
      <c r="B24" s="28"/>
      <c r="C24" s="214"/>
      <c r="D24" s="26"/>
      <c r="E24" s="29">
        <v>478945</v>
      </c>
      <c r="F24" s="25"/>
      <c r="G24" s="25">
        <v>12626542</v>
      </c>
      <c r="H24" s="25"/>
      <c r="I24" s="29">
        <v>478945</v>
      </c>
      <c r="J24" s="25"/>
      <c r="K24" s="25">
        <v>12626542</v>
      </c>
    </row>
    <row r="25" spans="1:11" ht="18.600000000000001" customHeight="1" x14ac:dyDescent="0.6">
      <c r="A25" s="28" t="s">
        <v>25</v>
      </c>
      <c r="B25" s="28"/>
      <c r="D25" s="26"/>
      <c r="E25" s="29">
        <v>105335519</v>
      </c>
      <c r="F25" s="25"/>
      <c r="G25" s="24">
        <v>93155483</v>
      </c>
      <c r="H25" s="25"/>
      <c r="I25" s="29">
        <v>30630234</v>
      </c>
      <c r="J25" s="25"/>
      <c r="K25" s="25">
        <v>38600412</v>
      </c>
    </row>
    <row r="26" spans="1:11" ht="18.600000000000001" customHeight="1" x14ac:dyDescent="0.6">
      <c r="A26" s="28" t="s">
        <v>26</v>
      </c>
      <c r="B26" s="28"/>
      <c r="C26" s="214"/>
      <c r="D26" s="26"/>
      <c r="E26" s="29">
        <v>676670801</v>
      </c>
      <c r="F26" s="25"/>
      <c r="G26" s="25">
        <v>573355940</v>
      </c>
      <c r="H26" s="25"/>
      <c r="I26" s="29">
        <v>604395583</v>
      </c>
      <c r="J26" s="25"/>
      <c r="K26" s="25">
        <v>522393529</v>
      </c>
    </row>
    <row r="27" spans="1:11" ht="18.600000000000001" customHeight="1" x14ac:dyDescent="0.6">
      <c r="A27" s="28" t="s">
        <v>27</v>
      </c>
      <c r="B27" s="28"/>
      <c r="C27" s="214"/>
      <c r="D27" s="26"/>
      <c r="E27" s="30">
        <v>110629450</v>
      </c>
      <c r="F27" s="25"/>
      <c r="G27" s="31">
        <v>144452797</v>
      </c>
      <c r="H27" s="25"/>
      <c r="I27" s="30">
        <v>58681603</v>
      </c>
      <c r="J27" s="25"/>
      <c r="K27" s="31">
        <v>93866321</v>
      </c>
    </row>
    <row r="28" spans="1:11" ht="3.75" customHeight="1" x14ac:dyDescent="0.6">
      <c r="A28" s="28"/>
      <c r="B28" s="28"/>
      <c r="C28" s="26"/>
      <c r="D28" s="26"/>
      <c r="E28" s="29"/>
      <c r="F28" s="25"/>
      <c r="G28" s="25"/>
      <c r="H28" s="25"/>
      <c r="I28" s="29"/>
      <c r="J28" s="25"/>
      <c r="K28" s="25"/>
    </row>
    <row r="29" spans="1:11" ht="18.600000000000001" customHeight="1" x14ac:dyDescent="0.6">
      <c r="A29" s="5" t="s">
        <v>28</v>
      </c>
      <c r="C29" s="26"/>
      <c r="D29" s="26"/>
      <c r="E29" s="30">
        <f>SUM(E15:E28)</f>
        <v>4126992874</v>
      </c>
      <c r="F29" s="25"/>
      <c r="G29" s="31">
        <f>SUM(G15:G28)</f>
        <v>4220554234</v>
      </c>
      <c r="H29" s="25"/>
      <c r="I29" s="30">
        <f>SUM(I15:I28)</f>
        <v>2787053594</v>
      </c>
      <c r="J29" s="25"/>
      <c r="K29" s="31">
        <f>SUM(K15:K28)</f>
        <v>3169110187</v>
      </c>
    </row>
    <row r="30" spans="1:11" ht="8.1" customHeight="1" x14ac:dyDescent="0.6">
      <c r="A30" s="28"/>
      <c r="B30" s="28"/>
      <c r="C30" s="26"/>
      <c r="D30" s="26"/>
      <c r="E30" s="29"/>
      <c r="F30" s="25"/>
      <c r="G30" s="25"/>
      <c r="H30" s="25"/>
      <c r="I30" s="29"/>
      <c r="J30" s="25"/>
      <c r="K30" s="25"/>
    </row>
    <row r="31" spans="1:11" ht="18.600000000000001" customHeight="1" x14ac:dyDescent="0.6">
      <c r="A31" s="5" t="s">
        <v>29</v>
      </c>
      <c r="B31" s="5"/>
      <c r="C31" s="26"/>
      <c r="D31" s="26"/>
      <c r="E31" s="22"/>
      <c r="F31" s="25"/>
      <c r="G31" s="24"/>
      <c r="H31" s="25"/>
      <c r="I31" s="22"/>
      <c r="J31" s="25"/>
      <c r="K31" s="24"/>
    </row>
    <row r="32" spans="1:11" ht="3.75" customHeight="1" x14ac:dyDescent="0.6">
      <c r="A32" s="5"/>
      <c r="B32" s="5"/>
      <c r="C32" s="26"/>
      <c r="D32" s="26"/>
      <c r="E32" s="22"/>
      <c r="F32" s="25"/>
      <c r="G32" s="24"/>
      <c r="H32" s="25"/>
      <c r="I32" s="22"/>
      <c r="J32" s="25"/>
      <c r="K32" s="24"/>
    </row>
    <row r="33" spans="1:11" ht="18.600000000000001" customHeight="1" x14ac:dyDescent="0.6">
      <c r="A33" s="28" t="s">
        <v>30</v>
      </c>
      <c r="B33" s="28"/>
      <c r="C33" s="214"/>
      <c r="D33" s="26"/>
      <c r="E33" s="29">
        <v>473309088</v>
      </c>
      <c r="F33" s="25"/>
      <c r="G33" s="25">
        <v>370758889</v>
      </c>
      <c r="H33" s="25"/>
      <c r="I33" s="29">
        <v>251528155</v>
      </c>
      <c r="J33" s="25"/>
      <c r="K33" s="25">
        <v>206311727</v>
      </c>
    </row>
    <row r="34" spans="1:11" ht="18.600000000000001" customHeight="1" x14ac:dyDescent="0.6">
      <c r="A34" s="28" t="s">
        <v>31</v>
      </c>
      <c r="B34" s="28"/>
      <c r="C34" s="214"/>
      <c r="D34" s="26"/>
      <c r="E34" s="29">
        <v>53742043</v>
      </c>
      <c r="F34" s="25"/>
      <c r="G34" s="25">
        <v>37640830</v>
      </c>
      <c r="H34" s="25"/>
      <c r="I34" s="29">
        <v>28136078</v>
      </c>
      <c r="J34" s="25"/>
      <c r="K34" s="25">
        <v>37640830</v>
      </c>
    </row>
    <row r="35" spans="1:11" ht="18.600000000000001" customHeight="1" x14ac:dyDescent="0.6">
      <c r="A35" s="28" t="s">
        <v>32</v>
      </c>
      <c r="B35" s="28"/>
      <c r="C35" s="214">
        <v>11</v>
      </c>
      <c r="D35" s="26"/>
      <c r="E35" s="29">
        <v>0</v>
      </c>
      <c r="F35" s="25"/>
      <c r="G35" s="25">
        <v>0</v>
      </c>
      <c r="H35" s="25"/>
      <c r="I35" s="29">
        <v>820412415</v>
      </c>
      <c r="J35" s="25"/>
      <c r="K35" s="25">
        <v>645024189</v>
      </c>
    </row>
    <row r="36" spans="1:11" ht="18.600000000000001" customHeight="1" x14ac:dyDescent="0.6">
      <c r="A36" s="28" t="s">
        <v>33</v>
      </c>
      <c r="B36" s="28"/>
      <c r="C36" s="214">
        <v>11</v>
      </c>
      <c r="D36" s="26"/>
      <c r="E36" s="29">
        <v>959324836</v>
      </c>
      <c r="F36" s="25"/>
      <c r="G36" s="25">
        <v>918902386</v>
      </c>
      <c r="H36" s="25"/>
      <c r="I36" s="29">
        <v>436216697</v>
      </c>
      <c r="J36" s="25"/>
      <c r="K36" s="25">
        <v>422226697</v>
      </c>
    </row>
    <row r="37" spans="1:11" ht="18.600000000000001" customHeight="1" x14ac:dyDescent="0.6">
      <c r="A37" s="28" t="s">
        <v>34</v>
      </c>
      <c r="B37" s="28"/>
      <c r="C37" s="214">
        <v>11</v>
      </c>
      <c r="D37" s="26"/>
      <c r="E37" s="29">
        <v>736932345</v>
      </c>
      <c r="F37" s="25"/>
      <c r="G37" s="25">
        <v>596538511</v>
      </c>
      <c r="H37" s="25"/>
      <c r="I37" s="29">
        <v>433954979</v>
      </c>
      <c r="J37" s="25"/>
      <c r="K37" s="25">
        <v>433954979</v>
      </c>
    </row>
    <row r="38" spans="1:11" ht="18.600000000000001" customHeight="1" x14ac:dyDescent="0.6">
      <c r="A38" s="28" t="s">
        <v>35</v>
      </c>
      <c r="B38" s="28"/>
      <c r="C38" s="214"/>
      <c r="D38" s="26"/>
      <c r="E38" s="22"/>
      <c r="F38" s="25"/>
      <c r="G38" s="24"/>
      <c r="H38" s="25"/>
      <c r="I38" s="29"/>
      <c r="J38" s="25"/>
      <c r="K38" s="25"/>
    </row>
    <row r="39" spans="1:11" ht="18.600000000000001" customHeight="1" x14ac:dyDescent="0.6">
      <c r="A39" s="28"/>
      <c r="B39" s="28" t="s">
        <v>36</v>
      </c>
      <c r="C39" s="214">
        <v>6</v>
      </c>
      <c r="D39" s="26"/>
      <c r="E39" s="22">
        <v>200000</v>
      </c>
      <c r="F39" s="25"/>
      <c r="G39" s="24">
        <v>200000</v>
      </c>
      <c r="H39" s="25"/>
      <c r="I39" s="29">
        <v>0</v>
      </c>
      <c r="J39" s="25"/>
      <c r="K39" s="25">
        <v>0</v>
      </c>
    </row>
    <row r="40" spans="1:11" ht="18.600000000000001" customHeight="1" x14ac:dyDescent="0.6">
      <c r="A40" s="28" t="s">
        <v>37</v>
      </c>
      <c r="B40" s="28"/>
      <c r="C40" s="214" t="s">
        <v>38</v>
      </c>
      <c r="D40" s="26"/>
      <c r="E40" s="29">
        <v>77164800</v>
      </c>
      <c r="F40" s="25"/>
      <c r="G40" s="25">
        <v>170140250</v>
      </c>
      <c r="H40" s="25"/>
      <c r="I40" s="29">
        <v>77164800</v>
      </c>
      <c r="J40" s="25"/>
      <c r="K40" s="25">
        <v>170140250</v>
      </c>
    </row>
    <row r="41" spans="1:11" ht="18.600000000000001" customHeight="1" x14ac:dyDescent="0.6">
      <c r="A41" s="28" t="s">
        <v>39</v>
      </c>
      <c r="B41" s="28"/>
      <c r="C41" s="214">
        <v>21</v>
      </c>
      <c r="D41" s="26"/>
      <c r="E41" s="29">
        <v>0</v>
      </c>
      <c r="F41" s="25"/>
      <c r="G41" s="25">
        <v>0</v>
      </c>
      <c r="H41" s="25"/>
      <c r="I41" s="29">
        <v>132000000</v>
      </c>
      <c r="J41" s="25"/>
      <c r="K41" s="25">
        <v>326000000</v>
      </c>
    </row>
    <row r="42" spans="1:11" ht="18.600000000000001" customHeight="1" x14ac:dyDescent="0.6">
      <c r="A42" s="28" t="s">
        <v>40</v>
      </c>
      <c r="B42" s="28"/>
      <c r="C42" s="214"/>
      <c r="D42" s="26"/>
      <c r="E42" s="29">
        <v>0</v>
      </c>
      <c r="F42" s="25"/>
      <c r="G42" s="25">
        <v>7862451</v>
      </c>
      <c r="H42" s="25"/>
      <c r="I42" s="29">
        <v>0</v>
      </c>
      <c r="J42" s="25"/>
      <c r="K42" s="25">
        <v>7862451</v>
      </c>
    </row>
    <row r="43" spans="1:11" ht="18.600000000000001" customHeight="1" x14ac:dyDescent="0.6">
      <c r="A43" s="28" t="s">
        <v>41</v>
      </c>
      <c r="B43" s="28"/>
      <c r="C43" s="214">
        <v>10</v>
      </c>
      <c r="D43" s="26"/>
      <c r="E43" s="29">
        <v>1821288605</v>
      </c>
      <c r="F43" s="25"/>
      <c r="G43" s="25">
        <v>2144377843</v>
      </c>
      <c r="H43" s="25"/>
      <c r="I43" s="29">
        <v>1817762901</v>
      </c>
      <c r="J43" s="25"/>
      <c r="K43" s="25">
        <v>2125052471</v>
      </c>
    </row>
    <row r="44" spans="1:11" ht="18.600000000000001" customHeight="1" x14ac:dyDescent="0.6">
      <c r="A44" s="28" t="s">
        <v>42</v>
      </c>
      <c r="B44" s="32"/>
      <c r="C44" s="26">
        <v>12</v>
      </c>
      <c r="D44" s="26"/>
      <c r="E44" s="29">
        <v>2068510545</v>
      </c>
      <c r="F44" s="25"/>
      <c r="G44" s="25">
        <v>1867815635</v>
      </c>
      <c r="H44" s="25"/>
      <c r="I44" s="29">
        <v>1776947485</v>
      </c>
      <c r="J44" s="25"/>
      <c r="K44" s="25">
        <v>1570226597</v>
      </c>
    </row>
    <row r="45" spans="1:11" ht="18.600000000000001" customHeight="1" x14ac:dyDescent="0.6">
      <c r="A45" s="28" t="s">
        <v>43</v>
      </c>
      <c r="B45" s="32"/>
      <c r="C45" s="214">
        <v>13</v>
      </c>
      <c r="D45" s="26"/>
      <c r="E45" s="29">
        <v>185193258</v>
      </c>
      <c r="F45" s="25"/>
      <c r="G45" s="25">
        <v>628210834</v>
      </c>
      <c r="H45" s="25"/>
      <c r="I45" s="29">
        <v>71579046</v>
      </c>
      <c r="J45" s="25"/>
      <c r="K45" s="25">
        <v>471534357</v>
      </c>
    </row>
    <row r="46" spans="1:11" ht="18.600000000000001" customHeight="1" x14ac:dyDescent="0.6">
      <c r="A46" s="2" t="s">
        <v>44</v>
      </c>
      <c r="C46" s="214">
        <v>12</v>
      </c>
      <c r="D46" s="26"/>
      <c r="E46" s="29">
        <v>227120853</v>
      </c>
      <c r="F46" s="25"/>
      <c r="G46" s="25">
        <v>192289573</v>
      </c>
      <c r="H46" s="25"/>
      <c r="I46" s="29">
        <v>29840333</v>
      </c>
      <c r="J46" s="25"/>
      <c r="K46" s="25">
        <v>20525635</v>
      </c>
    </row>
    <row r="47" spans="1:11" ht="18.600000000000001" customHeight="1" x14ac:dyDescent="0.6">
      <c r="A47" s="2" t="s">
        <v>45</v>
      </c>
      <c r="B47" s="28"/>
      <c r="C47" s="214">
        <v>14</v>
      </c>
      <c r="D47" s="26"/>
      <c r="E47" s="29">
        <v>330338658</v>
      </c>
      <c r="F47" s="25"/>
      <c r="G47" s="25">
        <v>265653071</v>
      </c>
      <c r="H47" s="25"/>
      <c r="I47" s="29">
        <v>0</v>
      </c>
      <c r="J47" s="25"/>
      <c r="K47" s="25">
        <v>0</v>
      </c>
    </row>
    <row r="48" spans="1:11" ht="18.600000000000001" customHeight="1" x14ac:dyDescent="0.6">
      <c r="A48" s="2" t="s">
        <v>46</v>
      </c>
      <c r="C48" s="214"/>
      <c r="D48" s="26"/>
      <c r="E48" s="29">
        <v>55450887</v>
      </c>
      <c r="F48" s="25"/>
      <c r="G48" s="25">
        <v>74991319</v>
      </c>
      <c r="H48" s="25"/>
      <c r="I48" s="29">
        <v>14775724</v>
      </c>
      <c r="J48" s="25"/>
      <c r="K48" s="25">
        <v>12568327</v>
      </c>
    </row>
    <row r="49" spans="1:11" ht="18.600000000000001" customHeight="1" x14ac:dyDescent="0.6">
      <c r="A49" s="2" t="s">
        <v>47</v>
      </c>
      <c r="C49" s="214"/>
      <c r="D49" s="26"/>
      <c r="E49" s="30">
        <v>98047579</v>
      </c>
      <c r="F49" s="24"/>
      <c r="G49" s="31">
        <v>18197705</v>
      </c>
      <c r="H49" s="24"/>
      <c r="I49" s="30">
        <v>87550867</v>
      </c>
      <c r="J49" s="24"/>
      <c r="K49" s="31">
        <v>7607703</v>
      </c>
    </row>
    <row r="50" spans="1:11" ht="3.75" customHeight="1" x14ac:dyDescent="0.6">
      <c r="C50" s="26"/>
      <c r="D50" s="26"/>
      <c r="E50" s="29"/>
      <c r="F50" s="25"/>
      <c r="G50" s="25"/>
      <c r="H50" s="25"/>
      <c r="I50" s="29"/>
      <c r="J50" s="25"/>
      <c r="K50" s="25"/>
    </row>
    <row r="51" spans="1:11" ht="18.600000000000001" customHeight="1" x14ac:dyDescent="0.6">
      <c r="A51" s="1" t="s">
        <v>48</v>
      </c>
      <c r="C51" s="26"/>
      <c r="D51" s="26"/>
      <c r="E51" s="30">
        <f>SUM(E33:E49)</f>
        <v>7086623497</v>
      </c>
      <c r="F51" s="24"/>
      <c r="G51" s="31">
        <f>SUM(G33:G49)</f>
        <v>7293579297</v>
      </c>
      <c r="H51" s="24"/>
      <c r="I51" s="30">
        <f>SUM(I33:I49)</f>
        <v>5977869480</v>
      </c>
      <c r="J51" s="25"/>
      <c r="K51" s="31">
        <f>SUM(K33:K49)</f>
        <v>6456676213</v>
      </c>
    </row>
    <row r="52" spans="1:11" ht="3.75" customHeight="1" x14ac:dyDescent="0.6">
      <c r="C52" s="26"/>
      <c r="D52" s="26"/>
      <c r="E52" s="29"/>
      <c r="F52" s="24"/>
      <c r="G52" s="25"/>
      <c r="H52" s="24"/>
      <c r="I52" s="29"/>
      <c r="J52" s="25"/>
      <c r="K52" s="25"/>
    </row>
    <row r="53" spans="1:11" ht="18.600000000000001" customHeight="1" thickBot="1" x14ac:dyDescent="0.65">
      <c r="A53" s="1" t="s">
        <v>49</v>
      </c>
      <c r="B53" s="1"/>
      <c r="C53" s="26"/>
      <c r="D53" s="26"/>
      <c r="E53" s="33">
        <f>SUM(E29+E51)</f>
        <v>11213616371</v>
      </c>
      <c r="F53" s="24"/>
      <c r="G53" s="34">
        <f>SUM(G29+G51)</f>
        <v>11514133531</v>
      </c>
      <c r="H53" s="24"/>
      <c r="I53" s="33">
        <f>SUM(I29+I51)</f>
        <v>8764923074</v>
      </c>
      <c r="J53" s="25"/>
      <c r="K53" s="34">
        <f>SUM(K29+K51)</f>
        <v>9625786400</v>
      </c>
    </row>
    <row r="54" spans="1:11" ht="23.25" customHeight="1" thickTop="1" x14ac:dyDescent="0.6">
      <c r="C54" s="26"/>
      <c r="D54" s="26"/>
      <c r="E54" s="4"/>
      <c r="F54" s="35"/>
    </row>
    <row r="55" spans="1:11" ht="15" customHeight="1" x14ac:dyDescent="0.6">
      <c r="C55" s="26"/>
      <c r="D55" s="26"/>
      <c r="E55" s="4"/>
      <c r="F55" s="35"/>
    </row>
    <row r="56" spans="1:11" ht="22.35" customHeight="1" x14ac:dyDescent="0.6">
      <c r="A56" s="218" t="s">
        <v>50</v>
      </c>
      <c r="B56" s="218"/>
      <c r="C56" s="218"/>
      <c r="D56" s="218"/>
      <c r="E56" s="218"/>
      <c r="F56" s="218"/>
      <c r="G56" s="218"/>
      <c r="H56" s="218"/>
      <c r="I56" s="218"/>
      <c r="J56" s="218"/>
      <c r="K56" s="218"/>
    </row>
    <row r="57" spans="1:11" s="1" customFormat="1" ht="21" customHeight="1" x14ac:dyDescent="0.6">
      <c r="A57" s="5" t="str">
        <f>+A1</f>
        <v>บริษัท สกาย ไอซีที จำกัด (มหาชน)</v>
      </c>
      <c r="E57" s="36"/>
      <c r="F57" s="36"/>
      <c r="G57" s="36"/>
      <c r="H57" s="36"/>
      <c r="I57" s="36"/>
      <c r="J57" s="36"/>
      <c r="K57" s="36"/>
    </row>
    <row r="58" spans="1:11" ht="21" customHeight="1" x14ac:dyDescent="0.6">
      <c r="A58" s="5" t="s">
        <v>1</v>
      </c>
      <c r="B58" s="5"/>
      <c r="C58" s="6"/>
      <c r="D58" s="6"/>
      <c r="E58" s="7"/>
      <c r="F58" s="7"/>
    </row>
    <row r="59" spans="1:11" ht="21" customHeight="1" x14ac:dyDescent="0.6">
      <c r="A59" s="8" t="str">
        <f>A3</f>
        <v>ณ วันที่ 30 กันยายน พ.ศ. 2567</v>
      </c>
      <c r="B59" s="8"/>
      <c r="C59" s="9"/>
      <c r="D59" s="9"/>
      <c r="E59" s="10"/>
      <c r="F59" s="10"/>
      <c r="G59" s="11"/>
      <c r="H59" s="11"/>
      <c r="I59" s="11"/>
      <c r="J59" s="11"/>
      <c r="K59" s="11"/>
    </row>
    <row r="60" spans="1:11" ht="21" customHeight="1" x14ac:dyDescent="0.6">
      <c r="A60" s="5"/>
      <c r="B60" s="5"/>
      <c r="C60" s="6"/>
      <c r="D60" s="6"/>
      <c r="E60" s="7"/>
      <c r="F60" s="7"/>
      <c r="G60" s="12"/>
      <c r="H60" s="12"/>
      <c r="I60" s="12"/>
      <c r="J60" s="12"/>
      <c r="K60" s="12"/>
    </row>
    <row r="61" spans="1:11" ht="21" customHeight="1" x14ac:dyDescent="0.6">
      <c r="A61" s="5"/>
      <c r="B61" s="5"/>
      <c r="C61" s="6"/>
      <c r="D61" s="6"/>
      <c r="E61" s="217" t="s">
        <v>3</v>
      </c>
      <c r="F61" s="217"/>
      <c r="G61" s="217"/>
      <c r="H61" s="7"/>
      <c r="I61" s="217" t="s">
        <v>4</v>
      </c>
      <c r="J61" s="217"/>
      <c r="K61" s="217"/>
    </row>
    <row r="62" spans="1:11" ht="21" customHeight="1" x14ac:dyDescent="0.6">
      <c r="A62" s="5"/>
      <c r="B62" s="5"/>
      <c r="C62" s="6"/>
      <c r="D62" s="6"/>
      <c r="E62" s="2"/>
      <c r="F62" s="2"/>
      <c r="G62" s="13" t="s">
        <v>6</v>
      </c>
      <c r="H62" s="2"/>
      <c r="I62" s="2"/>
      <c r="J62" s="2"/>
      <c r="K62" s="2"/>
    </row>
    <row r="63" spans="1:11" ht="21" customHeight="1" x14ac:dyDescent="0.6">
      <c r="A63" s="5"/>
      <c r="B63" s="5"/>
      <c r="C63" s="6"/>
      <c r="D63" s="6"/>
      <c r="E63" s="13" t="s">
        <v>5</v>
      </c>
      <c r="F63" s="14"/>
      <c r="G63" s="13" t="s">
        <v>7</v>
      </c>
      <c r="H63" s="7"/>
      <c r="I63" s="13" t="s">
        <v>5</v>
      </c>
      <c r="J63" s="14"/>
      <c r="K63" s="13" t="s">
        <v>7</v>
      </c>
    </row>
    <row r="64" spans="1:11" ht="21" customHeight="1" x14ac:dyDescent="0.6">
      <c r="A64" s="5"/>
      <c r="B64" s="5"/>
      <c r="C64" s="6"/>
      <c r="D64" s="6"/>
      <c r="E64" s="13" t="s">
        <v>8</v>
      </c>
      <c r="F64" s="14"/>
      <c r="G64" s="13" t="s">
        <v>9</v>
      </c>
      <c r="H64" s="7"/>
      <c r="I64" s="13" t="s">
        <v>8</v>
      </c>
      <c r="J64" s="14"/>
      <c r="K64" s="13" t="s">
        <v>9</v>
      </c>
    </row>
    <row r="65" spans="1:11" s="1" customFormat="1" ht="21" customHeight="1" x14ac:dyDescent="0.6">
      <c r="C65" s="15"/>
      <c r="D65" s="15"/>
      <c r="E65" s="13" t="s">
        <v>10</v>
      </c>
      <c r="F65" s="16"/>
      <c r="G65" s="13" t="s">
        <v>11</v>
      </c>
      <c r="H65" s="17"/>
      <c r="I65" s="13" t="s">
        <v>10</v>
      </c>
      <c r="J65" s="16"/>
      <c r="K65" s="13" t="s">
        <v>11</v>
      </c>
    </row>
    <row r="66" spans="1:11" s="1" customFormat="1" ht="21" customHeight="1" x14ac:dyDescent="0.6">
      <c r="C66" s="18" t="s">
        <v>12</v>
      </c>
      <c r="D66" s="19"/>
      <c r="E66" s="20" t="s">
        <v>13</v>
      </c>
      <c r="F66" s="21"/>
      <c r="G66" s="20" t="s">
        <v>13</v>
      </c>
      <c r="H66" s="17"/>
      <c r="I66" s="20" t="s">
        <v>13</v>
      </c>
      <c r="J66" s="17"/>
      <c r="K66" s="20" t="s">
        <v>13</v>
      </c>
    </row>
    <row r="67" spans="1:11" ht="6" customHeight="1" x14ac:dyDescent="0.6">
      <c r="B67" s="5"/>
      <c r="C67" s="26"/>
      <c r="D67" s="26"/>
      <c r="E67" s="37"/>
      <c r="F67" s="35"/>
      <c r="I67" s="37"/>
    </row>
    <row r="68" spans="1:11" ht="19.5" customHeight="1" x14ac:dyDescent="0.6">
      <c r="A68" s="5" t="s">
        <v>51</v>
      </c>
      <c r="B68" s="1"/>
      <c r="C68" s="15"/>
      <c r="D68" s="15"/>
      <c r="E68" s="22"/>
      <c r="F68" s="23"/>
      <c r="G68" s="24"/>
      <c r="H68" s="25"/>
      <c r="I68" s="22"/>
      <c r="J68" s="25"/>
      <c r="K68" s="24"/>
    </row>
    <row r="69" spans="1:11" ht="7.5" customHeight="1" x14ac:dyDescent="0.6">
      <c r="B69" s="5"/>
      <c r="C69" s="26"/>
      <c r="D69" s="26"/>
      <c r="E69" s="22"/>
      <c r="F69" s="38"/>
      <c r="G69" s="24"/>
      <c r="H69" s="25"/>
      <c r="I69" s="22"/>
      <c r="J69" s="25"/>
      <c r="K69" s="24"/>
    </row>
    <row r="70" spans="1:11" ht="19.5" customHeight="1" x14ac:dyDescent="0.6">
      <c r="A70" s="1" t="s">
        <v>52</v>
      </c>
      <c r="B70" s="1"/>
      <c r="C70" s="39"/>
      <c r="D70" s="39"/>
      <c r="E70" s="22"/>
      <c r="F70" s="38"/>
      <c r="G70" s="24"/>
      <c r="H70" s="25"/>
      <c r="I70" s="22"/>
      <c r="J70" s="25"/>
      <c r="K70" s="24"/>
    </row>
    <row r="71" spans="1:11" ht="7.5" customHeight="1" x14ac:dyDescent="0.6">
      <c r="A71" s="1"/>
      <c r="B71" s="1"/>
      <c r="C71" s="39"/>
      <c r="D71" s="39"/>
      <c r="E71" s="22"/>
      <c r="F71" s="38"/>
      <c r="G71" s="24"/>
      <c r="H71" s="25"/>
      <c r="I71" s="22"/>
      <c r="J71" s="25"/>
      <c r="K71" s="24"/>
    </row>
    <row r="72" spans="1:11" ht="19.5" customHeight="1" x14ac:dyDescent="0.6">
      <c r="A72" s="2" t="s">
        <v>53</v>
      </c>
      <c r="B72" s="1"/>
      <c r="C72" s="39"/>
      <c r="D72" s="39"/>
      <c r="E72" s="22">
        <v>25606800</v>
      </c>
      <c r="F72" s="38"/>
      <c r="G72" s="24">
        <v>0</v>
      </c>
      <c r="H72" s="25"/>
      <c r="I72" s="22">
        <v>8481863</v>
      </c>
      <c r="J72" s="25"/>
      <c r="K72" s="24">
        <v>0</v>
      </c>
    </row>
    <row r="73" spans="1:11" ht="19.5" customHeight="1" x14ac:dyDescent="0.6">
      <c r="A73" s="2" t="s">
        <v>54</v>
      </c>
      <c r="B73" s="28"/>
      <c r="C73" s="39"/>
      <c r="D73" s="39"/>
      <c r="E73" s="29">
        <v>1025551279</v>
      </c>
      <c r="F73" s="38"/>
      <c r="G73" s="25">
        <v>973972120</v>
      </c>
      <c r="H73" s="38"/>
      <c r="I73" s="29">
        <v>523876705</v>
      </c>
      <c r="J73" s="38"/>
      <c r="K73" s="25">
        <v>652829145</v>
      </c>
    </row>
    <row r="74" spans="1:11" ht="19.5" customHeight="1" x14ac:dyDescent="0.6">
      <c r="A74" s="2" t="s">
        <v>55</v>
      </c>
      <c r="B74" s="28"/>
      <c r="C74" s="39">
        <v>21</v>
      </c>
      <c r="D74" s="39"/>
      <c r="E74" s="29">
        <v>10500000</v>
      </c>
      <c r="F74" s="38"/>
      <c r="G74" s="25">
        <v>20000000</v>
      </c>
      <c r="H74" s="38"/>
      <c r="I74" s="29">
        <v>4000000</v>
      </c>
      <c r="J74" s="38"/>
      <c r="K74" s="25">
        <v>4000000</v>
      </c>
    </row>
    <row r="75" spans="1:11" ht="19.5" customHeight="1" x14ac:dyDescent="0.6">
      <c r="A75" s="2" t="s">
        <v>56</v>
      </c>
      <c r="B75" s="28"/>
      <c r="C75" s="39"/>
      <c r="D75" s="39"/>
      <c r="E75" s="29">
        <v>63008278</v>
      </c>
      <c r="F75" s="38"/>
      <c r="G75" s="25">
        <v>26300243</v>
      </c>
      <c r="H75" s="38"/>
      <c r="I75" s="29">
        <v>0</v>
      </c>
      <c r="J75" s="38"/>
      <c r="K75" s="25">
        <v>0</v>
      </c>
    </row>
    <row r="76" spans="1:11" ht="19.5" customHeight="1" x14ac:dyDescent="0.6">
      <c r="A76" s="2" t="s">
        <v>57</v>
      </c>
      <c r="C76" s="39">
        <v>15</v>
      </c>
      <c r="D76" s="39"/>
      <c r="E76" s="29">
        <v>875290864</v>
      </c>
      <c r="F76" s="38"/>
      <c r="G76" s="25">
        <v>680566298</v>
      </c>
      <c r="H76" s="38"/>
      <c r="I76" s="29">
        <v>358041920</v>
      </c>
      <c r="J76" s="38"/>
      <c r="K76" s="25">
        <v>373895259</v>
      </c>
    </row>
    <row r="77" spans="1:11" ht="19.5" customHeight="1" x14ac:dyDescent="0.6">
      <c r="A77" s="2" t="s">
        <v>58</v>
      </c>
      <c r="C77" s="39"/>
      <c r="D77" s="39"/>
      <c r="E77" s="29">
        <v>153957967</v>
      </c>
      <c r="F77" s="38"/>
      <c r="G77" s="25">
        <v>266011883</v>
      </c>
      <c r="H77" s="38"/>
      <c r="I77" s="29">
        <v>92138881</v>
      </c>
      <c r="J77" s="38"/>
      <c r="K77" s="25">
        <v>153695972</v>
      </c>
    </row>
    <row r="78" spans="1:11" ht="19.5" customHeight="1" x14ac:dyDescent="0.6">
      <c r="A78" s="2" t="s">
        <v>59</v>
      </c>
      <c r="B78" s="28"/>
      <c r="C78" s="39">
        <v>6</v>
      </c>
      <c r="D78" s="39"/>
      <c r="E78" s="22">
        <v>8395667</v>
      </c>
      <c r="F78" s="38"/>
      <c r="G78" s="25">
        <v>552489</v>
      </c>
      <c r="H78" s="38"/>
      <c r="I78" s="29">
        <v>8395667</v>
      </c>
      <c r="J78" s="38"/>
      <c r="K78" s="25">
        <v>552489</v>
      </c>
    </row>
    <row r="79" spans="1:11" ht="19.5" customHeight="1" x14ac:dyDescent="0.6">
      <c r="A79" s="28" t="s">
        <v>60</v>
      </c>
      <c r="B79" s="28"/>
      <c r="C79" s="26"/>
      <c r="D79" s="26"/>
      <c r="E79" s="29"/>
      <c r="F79" s="38"/>
      <c r="G79" s="24"/>
      <c r="H79" s="38"/>
      <c r="I79" s="40"/>
      <c r="J79" s="38"/>
      <c r="K79" s="24"/>
    </row>
    <row r="80" spans="1:11" ht="19.5" customHeight="1" x14ac:dyDescent="0.6">
      <c r="A80" s="28"/>
      <c r="B80" s="28" t="s">
        <v>61</v>
      </c>
      <c r="C80" s="39">
        <v>16</v>
      </c>
      <c r="D80" s="39"/>
      <c r="E80" s="29">
        <v>1114636870</v>
      </c>
      <c r="F80" s="38"/>
      <c r="G80" s="25">
        <v>696598536</v>
      </c>
      <c r="H80" s="38"/>
      <c r="I80" s="29">
        <v>1042425430</v>
      </c>
      <c r="J80" s="38"/>
      <c r="K80" s="24">
        <v>686398536</v>
      </c>
    </row>
    <row r="81" spans="1:11" ht="19.5" customHeight="1" x14ac:dyDescent="0.6">
      <c r="A81" s="28" t="s">
        <v>62</v>
      </c>
      <c r="B81" s="28"/>
      <c r="C81" s="39">
        <v>17</v>
      </c>
      <c r="D81" s="39"/>
      <c r="E81" s="29">
        <v>399248852</v>
      </c>
      <c r="F81" s="38"/>
      <c r="G81" s="25">
        <v>155603234</v>
      </c>
      <c r="H81" s="38"/>
      <c r="I81" s="29">
        <v>399248852</v>
      </c>
      <c r="J81" s="38"/>
      <c r="K81" s="25">
        <v>155603234</v>
      </c>
    </row>
    <row r="82" spans="1:11" ht="19.5" customHeight="1" x14ac:dyDescent="0.6">
      <c r="A82" s="28" t="s">
        <v>63</v>
      </c>
      <c r="B82" s="28"/>
      <c r="C82" s="39"/>
      <c r="D82" s="39"/>
      <c r="E82" s="29"/>
      <c r="F82" s="38"/>
      <c r="G82" s="25"/>
      <c r="H82" s="38"/>
      <c r="I82" s="29"/>
      <c r="J82" s="38"/>
      <c r="K82" s="25"/>
    </row>
    <row r="83" spans="1:11" ht="19.5" customHeight="1" x14ac:dyDescent="0.6">
      <c r="B83" s="28" t="s">
        <v>64</v>
      </c>
      <c r="C83" s="39">
        <v>18</v>
      </c>
      <c r="D83" s="39"/>
      <c r="E83" s="22">
        <v>44319907</v>
      </c>
      <c r="F83" s="38"/>
      <c r="G83" s="25">
        <v>252863160</v>
      </c>
      <c r="H83" s="38"/>
      <c r="I83" s="29">
        <v>15465658</v>
      </c>
      <c r="J83" s="38"/>
      <c r="K83" s="25">
        <v>223031668</v>
      </c>
    </row>
    <row r="84" spans="1:11" ht="19.5" customHeight="1" x14ac:dyDescent="0.6">
      <c r="A84" s="28" t="s">
        <v>65</v>
      </c>
      <c r="B84" s="28"/>
      <c r="C84" s="26"/>
      <c r="D84" s="26"/>
      <c r="E84" s="29">
        <v>0</v>
      </c>
      <c r="F84" s="38"/>
      <c r="G84" s="25">
        <v>15507145</v>
      </c>
      <c r="H84" s="38"/>
      <c r="I84" s="29">
        <v>0</v>
      </c>
      <c r="J84" s="24"/>
      <c r="K84" s="25" t="s">
        <v>66</v>
      </c>
    </row>
    <row r="85" spans="1:11" ht="19.5" customHeight="1" x14ac:dyDescent="0.6">
      <c r="A85" s="28" t="s">
        <v>67</v>
      </c>
      <c r="B85" s="28"/>
      <c r="C85" s="26"/>
      <c r="D85" s="26"/>
      <c r="E85" s="29">
        <v>13843586</v>
      </c>
      <c r="F85" s="27"/>
      <c r="G85" s="25">
        <v>15491208</v>
      </c>
      <c r="H85" s="27"/>
      <c r="I85" s="29">
        <v>11652190</v>
      </c>
      <c r="J85" s="27"/>
      <c r="K85" s="25">
        <v>13823938</v>
      </c>
    </row>
    <row r="86" spans="1:11" ht="19.5" customHeight="1" x14ac:dyDescent="0.6">
      <c r="A86" s="28" t="s">
        <v>68</v>
      </c>
      <c r="B86" s="28"/>
      <c r="C86" s="39"/>
      <c r="D86" s="39"/>
      <c r="E86" s="30">
        <v>102155552</v>
      </c>
      <c r="F86" s="38"/>
      <c r="G86" s="31">
        <v>89386142</v>
      </c>
      <c r="H86" s="38"/>
      <c r="I86" s="30">
        <v>34135934</v>
      </c>
      <c r="J86" s="38"/>
      <c r="K86" s="31">
        <v>26645387</v>
      </c>
    </row>
    <row r="87" spans="1:11" ht="8.1" customHeight="1" x14ac:dyDescent="0.6">
      <c r="A87" s="1"/>
      <c r="B87" s="1"/>
      <c r="C87" s="39"/>
      <c r="D87" s="39"/>
      <c r="E87" s="22"/>
      <c r="F87" s="38"/>
      <c r="G87" s="24"/>
      <c r="H87" s="38"/>
      <c r="I87" s="22"/>
      <c r="J87" s="38"/>
      <c r="K87" s="24"/>
    </row>
    <row r="88" spans="1:11" ht="19.5" customHeight="1" x14ac:dyDescent="0.6">
      <c r="A88" s="1" t="s">
        <v>69</v>
      </c>
      <c r="C88" s="39"/>
      <c r="D88" s="39"/>
      <c r="E88" s="30">
        <f>SUM(E72:E86)</f>
        <v>3836515622</v>
      </c>
      <c r="F88" s="38"/>
      <c r="G88" s="31">
        <f>SUM(G72:G86)</f>
        <v>3192852458</v>
      </c>
      <c r="H88" s="38"/>
      <c r="I88" s="30">
        <f>SUM(I72:I86)</f>
        <v>2497863100</v>
      </c>
      <c r="J88" s="38"/>
      <c r="K88" s="31">
        <f>SUM(K72:K86)</f>
        <v>2290475628</v>
      </c>
    </row>
    <row r="89" spans="1:11" ht="19.5" customHeight="1" x14ac:dyDescent="0.6">
      <c r="C89" s="39"/>
      <c r="D89" s="39"/>
      <c r="E89" s="29"/>
      <c r="F89" s="38"/>
      <c r="G89" s="25"/>
      <c r="H89" s="38"/>
      <c r="I89" s="29"/>
      <c r="J89" s="38"/>
      <c r="K89" s="25"/>
    </row>
    <row r="90" spans="1:11" ht="19.5" customHeight="1" x14ac:dyDescent="0.6">
      <c r="A90" s="5" t="s">
        <v>70</v>
      </c>
      <c r="B90" s="5"/>
      <c r="C90" s="39"/>
      <c r="D90" s="39"/>
      <c r="E90" s="29"/>
      <c r="F90" s="38"/>
      <c r="G90" s="25"/>
      <c r="H90" s="38"/>
      <c r="I90" s="29"/>
      <c r="J90" s="38"/>
      <c r="K90" s="25"/>
    </row>
    <row r="91" spans="1:11" ht="8.1" customHeight="1" x14ac:dyDescent="0.6">
      <c r="B91" s="5"/>
      <c r="C91" s="26"/>
      <c r="D91" s="26"/>
      <c r="E91" s="22"/>
      <c r="F91" s="38"/>
      <c r="G91" s="24"/>
      <c r="H91" s="38"/>
      <c r="I91" s="22"/>
      <c r="J91" s="38"/>
      <c r="K91" s="24"/>
    </row>
    <row r="92" spans="1:11" ht="19.5" customHeight="1" x14ac:dyDescent="0.6">
      <c r="A92" s="2" t="s">
        <v>71</v>
      </c>
      <c r="C92" s="39"/>
      <c r="D92" s="39"/>
      <c r="E92" s="29">
        <v>9354260</v>
      </c>
      <c r="F92" s="38"/>
      <c r="G92" s="25">
        <v>13783751</v>
      </c>
      <c r="H92" s="38"/>
      <c r="I92" s="29">
        <v>5793297</v>
      </c>
      <c r="J92" s="38"/>
      <c r="K92" s="25">
        <v>7508184</v>
      </c>
    </row>
    <row r="93" spans="1:11" ht="19.5" customHeight="1" x14ac:dyDescent="0.6">
      <c r="A93" s="2" t="s">
        <v>72</v>
      </c>
      <c r="C93" s="39">
        <v>17</v>
      </c>
      <c r="D93" s="39"/>
      <c r="E93" s="29">
        <v>0</v>
      </c>
      <c r="F93" s="38"/>
      <c r="G93" s="25">
        <v>397621949</v>
      </c>
      <c r="H93" s="38"/>
      <c r="I93" s="29">
        <v>0</v>
      </c>
      <c r="J93" s="38"/>
      <c r="K93" s="25">
        <v>397621949</v>
      </c>
    </row>
    <row r="94" spans="1:11" ht="19.5" customHeight="1" x14ac:dyDescent="0.6">
      <c r="A94" s="41" t="s">
        <v>73</v>
      </c>
      <c r="B94" s="28"/>
      <c r="C94" s="39">
        <v>6</v>
      </c>
      <c r="D94" s="26"/>
      <c r="E94" s="29">
        <v>90311342</v>
      </c>
      <c r="F94" s="38"/>
      <c r="G94" s="25">
        <v>30997761</v>
      </c>
      <c r="H94" s="38"/>
      <c r="I94" s="29">
        <v>90311342</v>
      </c>
      <c r="J94" s="38"/>
      <c r="K94" s="25">
        <v>30997761</v>
      </c>
    </row>
    <row r="95" spans="1:11" ht="19.5" customHeight="1" x14ac:dyDescent="0.6">
      <c r="A95" s="28" t="s">
        <v>74</v>
      </c>
      <c r="B95" s="28"/>
      <c r="C95" s="39">
        <v>16</v>
      </c>
      <c r="D95" s="26"/>
      <c r="E95" s="29">
        <v>1829048225</v>
      </c>
      <c r="F95" s="38"/>
      <c r="G95" s="25">
        <v>2726790446</v>
      </c>
      <c r="H95" s="38"/>
      <c r="I95" s="29">
        <v>1758958186</v>
      </c>
      <c r="J95" s="38"/>
      <c r="K95" s="25">
        <v>2720590446</v>
      </c>
    </row>
    <row r="96" spans="1:11" ht="19.5" customHeight="1" x14ac:dyDescent="0.6">
      <c r="A96" s="41" t="s">
        <v>75</v>
      </c>
      <c r="B96" s="28"/>
      <c r="C96" s="26">
        <v>18</v>
      </c>
      <c r="D96" s="26"/>
      <c r="E96" s="29">
        <v>136383702</v>
      </c>
      <c r="F96" s="38"/>
      <c r="G96" s="25">
        <v>165377053</v>
      </c>
      <c r="H96" s="38"/>
      <c r="I96" s="29">
        <v>52911685</v>
      </c>
      <c r="J96" s="38"/>
      <c r="K96" s="25">
        <v>53195303</v>
      </c>
    </row>
    <row r="97" spans="1:11" ht="19.5" customHeight="1" x14ac:dyDescent="0.6">
      <c r="A97" s="28" t="s">
        <v>76</v>
      </c>
      <c r="B97" s="28"/>
      <c r="C97" s="26"/>
      <c r="D97" s="26"/>
      <c r="E97" s="29">
        <v>133228993</v>
      </c>
      <c r="F97" s="38"/>
      <c r="G97" s="25">
        <v>145015527</v>
      </c>
      <c r="H97" s="38"/>
      <c r="I97" s="29">
        <v>0</v>
      </c>
      <c r="J97" s="38"/>
      <c r="K97" s="25">
        <v>0</v>
      </c>
    </row>
    <row r="98" spans="1:11" ht="19.5" customHeight="1" x14ac:dyDescent="0.6">
      <c r="A98" s="2" t="s">
        <v>77</v>
      </c>
      <c r="B98" s="28"/>
      <c r="C98" s="26"/>
      <c r="D98" s="26"/>
      <c r="E98" s="29">
        <v>146594251</v>
      </c>
      <c r="F98" s="38"/>
      <c r="G98" s="25">
        <v>123981434</v>
      </c>
      <c r="H98" s="38"/>
      <c r="I98" s="29">
        <v>9602430</v>
      </c>
      <c r="J98" s="38"/>
      <c r="K98" s="25">
        <v>8125278</v>
      </c>
    </row>
    <row r="99" spans="1:11" ht="19.5" customHeight="1" x14ac:dyDescent="0.6">
      <c r="A99" s="2" t="s">
        <v>78</v>
      </c>
      <c r="B99" s="28"/>
      <c r="C99" s="26"/>
      <c r="D99" s="26"/>
      <c r="E99" s="29">
        <v>3884634</v>
      </c>
      <c r="F99" s="38"/>
      <c r="G99" s="25">
        <v>3818714</v>
      </c>
      <c r="H99" s="38"/>
      <c r="I99" s="29">
        <v>210120</v>
      </c>
      <c r="J99" s="38"/>
      <c r="K99" s="25">
        <v>210120</v>
      </c>
    </row>
    <row r="100" spans="1:11" ht="19.5" customHeight="1" x14ac:dyDescent="0.6">
      <c r="A100" s="28" t="s">
        <v>79</v>
      </c>
      <c r="B100" s="28"/>
      <c r="C100" s="26"/>
      <c r="D100" s="26"/>
      <c r="E100" s="30">
        <v>5036054</v>
      </c>
      <c r="F100" s="38"/>
      <c r="G100" s="31">
        <v>2332770</v>
      </c>
      <c r="H100" s="38"/>
      <c r="I100" s="30">
        <v>0</v>
      </c>
      <c r="J100" s="38"/>
      <c r="K100" s="31">
        <v>0</v>
      </c>
    </row>
    <row r="101" spans="1:11" ht="7.5" customHeight="1" x14ac:dyDescent="0.6">
      <c r="A101" s="1"/>
      <c r="B101" s="1"/>
      <c r="C101" s="39"/>
      <c r="D101" s="39"/>
      <c r="E101" s="22"/>
      <c r="F101" s="38"/>
      <c r="G101" s="24"/>
      <c r="H101" s="38"/>
      <c r="I101" s="22"/>
      <c r="J101" s="25"/>
      <c r="K101" s="24"/>
    </row>
    <row r="102" spans="1:11" ht="19.5" customHeight="1" x14ac:dyDescent="0.6">
      <c r="A102" s="1" t="s">
        <v>80</v>
      </c>
      <c r="C102" s="39"/>
      <c r="D102" s="39"/>
      <c r="E102" s="30">
        <f>SUM(E92:E101)</f>
        <v>2353841461</v>
      </c>
      <c r="F102" s="38"/>
      <c r="G102" s="31">
        <f>SUM(G92:G101)</f>
        <v>3609719405</v>
      </c>
      <c r="H102" s="38"/>
      <c r="I102" s="30">
        <f>SUM(I92:I101)</f>
        <v>1917787060</v>
      </c>
      <c r="J102" s="25"/>
      <c r="K102" s="31">
        <f>SUM(K92:K101)</f>
        <v>3218249041</v>
      </c>
    </row>
    <row r="103" spans="1:11" ht="7.5" customHeight="1" x14ac:dyDescent="0.6">
      <c r="A103" s="1"/>
      <c r="B103" s="1"/>
      <c r="C103" s="39"/>
      <c r="D103" s="39"/>
      <c r="E103" s="22"/>
      <c r="F103" s="38"/>
      <c r="G103" s="24"/>
      <c r="H103" s="38"/>
      <c r="I103" s="22"/>
      <c r="J103" s="25"/>
      <c r="K103" s="24"/>
    </row>
    <row r="104" spans="1:11" ht="19.5" customHeight="1" x14ac:dyDescent="0.6">
      <c r="A104" s="1" t="s">
        <v>81</v>
      </c>
      <c r="C104" s="42"/>
      <c r="D104" s="42"/>
      <c r="E104" s="30">
        <f>SUM(E88+E102)</f>
        <v>6190357083</v>
      </c>
      <c r="F104" s="43"/>
      <c r="G104" s="31">
        <f>SUM(G88+G102)</f>
        <v>6802571863</v>
      </c>
      <c r="H104" s="43"/>
      <c r="I104" s="30">
        <f>SUM(I88+I102)</f>
        <v>4415650160</v>
      </c>
      <c r="J104" s="25"/>
      <c r="K104" s="31">
        <f>SUM(K88+K102)</f>
        <v>5508724669</v>
      </c>
    </row>
    <row r="105" spans="1:11" ht="19.5" customHeight="1" x14ac:dyDescent="0.6">
      <c r="A105" s="1"/>
      <c r="C105" s="42"/>
      <c r="D105" s="42"/>
      <c r="E105" s="25"/>
      <c r="F105" s="43"/>
      <c r="G105" s="25"/>
      <c r="H105" s="43"/>
      <c r="I105" s="25"/>
      <c r="J105" s="25"/>
      <c r="K105" s="25"/>
    </row>
    <row r="106" spans="1:11" ht="30.75" customHeight="1" x14ac:dyDescent="0.6">
      <c r="A106" s="1"/>
      <c r="C106" s="42"/>
      <c r="D106" s="42"/>
      <c r="E106" s="25"/>
      <c r="F106" s="43"/>
      <c r="G106" s="25"/>
      <c r="H106" s="43"/>
      <c r="I106" s="25"/>
      <c r="J106" s="25"/>
      <c r="K106" s="25"/>
    </row>
    <row r="107" spans="1:11" ht="15" customHeight="1" x14ac:dyDescent="0.6">
      <c r="A107" s="1"/>
      <c r="C107" s="42"/>
      <c r="D107" s="42"/>
      <c r="E107" s="25"/>
      <c r="F107" s="43"/>
      <c r="G107" s="25"/>
      <c r="H107" s="43"/>
      <c r="I107" s="25"/>
      <c r="J107" s="25"/>
      <c r="K107" s="25"/>
    </row>
    <row r="108" spans="1:11" ht="22.35" customHeight="1" x14ac:dyDescent="0.6">
      <c r="A108" s="218" t="str">
        <f>A56</f>
        <v>หมายเหตุประกอบข้อมูลทางการเงินเป็นส่วนหนึ่งของข้อมูลทางการเงินระหว่างกาลนี้</v>
      </c>
      <c r="B108" s="218"/>
      <c r="C108" s="218"/>
      <c r="D108" s="218"/>
      <c r="E108" s="218"/>
      <c r="F108" s="218"/>
      <c r="G108" s="218"/>
      <c r="H108" s="218"/>
      <c r="I108" s="218"/>
      <c r="J108" s="218"/>
      <c r="K108" s="218"/>
    </row>
    <row r="109" spans="1:11" ht="21" customHeight="1" x14ac:dyDescent="0.6">
      <c r="A109" s="1" t="str">
        <f>+A1</f>
        <v>บริษัท สกาย ไอซีที จำกัด (มหาชน)</v>
      </c>
      <c r="B109" s="44"/>
      <c r="C109" s="6"/>
      <c r="D109" s="6"/>
      <c r="E109" s="7"/>
      <c r="F109" s="7"/>
      <c r="G109" s="13"/>
      <c r="I109" s="13"/>
      <c r="K109" s="13"/>
    </row>
    <row r="110" spans="1:11" ht="21" customHeight="1" x14ac:dyDescent="0.6">
      <c r="A110" s="5" t="s">
        <v>1</v>
      </c>
      <c r="B110" s="5"/>
      <c r="C110" s="6"/>
      <c r="D110" s="6"/>
      <c r="E110" s="7"/>
      <c r="F110" s="7"/>
    </row>
    <row r="111" spans="1:11" s="1" customFormat="1" ht="21" customHeight="1" x14ac:dyDescent="0.6">
      <c r="A111" s="8" t="str">
        <f>A3</f>
        <v>ณ วันที่ 30 กันยายน พ.ศ. 2567</v>
      </c>
      <c r="B111" s="8"/>
      <c r="C111" s="9"/>
      <c r="D111" s="9"/>
      <c r="E111" s="10"/>
      <c r="F111" s="10"/>
      <c r="G111" s="11"/>
      <c r="H111" s="11"/>
      <c r="I111" s="11"/>
      <c r="J111" s="11"/>
      <c r="K111" s="11"/>
    </row>
    <row r="112" spans="1:11" s="1" customFormat="1" ht="21" customHeight="1" x14ac:dyDescent="0.6">
      <c r="A112" s="5"/>
      <c r="B112" s="5"/>
      <c r="C112" s="6"/>
      <c r="D112" s="6"/>
      <c r="E112" s="7"/>
      <c r="F112" s="7"/>
      <c r="G112" s="4"/>
      <c r="H112" s="4"/>
      <c r="I112" s="4"/>
      <c r="J112" s="4"/>
      <c r="K112" s="4"/>
    </row>
    <row r="113" spans="1:11" ht="21" customHeight="1" x14ac:dyDescent="0.6">
      <c r="A113" s="5"/>
      <c r="B113" s="5"/>
      <c r="D113" s="6"/>
      <c r="E113" s="217" t="s">
        <v>3</v>
      </c>
      <c r="F113" s="217"/>
      <c r="G113" s="217"/>
      <c r="H113" s="7"/>
      <c r="I113" s="217" t="s">
        <v>4</v>
      </c>
      <c r="J113" s="217"/>
      <c r="K113" s="217"/>
    </row>
    <row r="114" spans="1:11" ht="21" customHeight="1" x14ac:dyDescent="0.6">
      <c r="A114" s="5"/>
      <c r="B114" s="5"/>
      <c r="D114" s="6"/>
      <c r="E114" s="14"/>
      <c r="F114" s="14"/>
      <c r="G114" s="13" t="s">
        <v>6</v>
      </c>
      <c r="H114" s="7"/>
      <c r="I114" s="14"/>
      <c r="J114" s="14"/>
      <c r="K114" s="14"/>
    </row>
    <row r="115" spans="1:11" ht="21" customHeight="1" x14ac:dyDescent="0.6">
      <c r="A115" s="5"/>
      <c r="B115" s="5"/>
      <c r="D115" s="6"/>
      <c r="E115" s="13" t="s">
        <v>5</v>
      </c>
      <c r="F115" s="14"/>
      <c r="G115" s="13" t="s">
        <v>7</v>
      </c>
      <c r="H115" s="7"/>
      <c r="I115" s="13" t="s">
        <v>5</v>
      </c>
      <c r="J115" s="14"/>
      <c r="K115" s="13" t="s">
        <v>7</v>
      </c>
    </row>
    <row r="116" spans="1:11" ht="21" customHeight="1" x14ac:dyDescent="0.6">
      <c r="A116" s="5"/>
      <c r="B116" s="5"/>
      <c r="C116" s="6"/>
      <c r="D116" s="6"/>
      <c r="E116" s="13" t="s">
        <v>8</v>
      </c>
      <c r="F116" s="14"/>
      <c r="G116" s="13" t="s">
        <v>9</v>
      </c>
      <c r="H116" s="7"/>
      <c r="I116" s="13" t="s">
        <v>8</v>
      </c>
      <c r="J116" s="14"/>
      <c r="K116" s="13" t="s">
        <v>9</v>
      </c>
    </row>
    <row r="117" spans="1:11" s="1" customFormat="1" ht="21" customHeight="1" x14ac:dyDescent="0.6">
      <c r="C117" s="15"/>
      <c r="D117" s="15"/>
      <c r="E117" s="13" t="s">
        <v>10</v>
      </c>
      <c r="F117" s="16"/>
      <c r="G117" s="13" t="s">
        <v>11</v>
      </c>
      <c r="H117" s="17"/>
      <c r="I117" s="13" t="s">
        <v>10</v>
      </c>
      <c r="J117" s="16"/>
      <c r="K117" s="13" t="s">
        <v>11</v>
      </c>
    </row>
    <row r="118" spans="1:11" s="1" customFormat="1" ht="21" customHeight="1" x14ac:dyDescent="0.6">
      <c r="C118" s="18" t="s">
        <v>12</v>
      </c>
      <c r="D118" s="19"/>
      <c r="E118" s="20" t="s">
        <v>13</v>
      </c>
      <c r="F118" s="21"/>
      <c r="G118" s="20" t="s">
        <v>13</v>
      </c>
      <c r="H118" s="17"/>
      <c r="I118" s="20" t="s">
        <v>13</v>
      </c>
      <c r="J118" s="17"/>
      <c r="K118" s="20" t="s">
        <v>13</v>
      </c>
    </row>
    <row r="119" spans="1:11" ht="6" customHeight="1" x14ac:dyDescent="0.6">
      <c r="C119" s="15"/>
      <c r="D119" s="15"/>
      <c r="E119" s="37"/>
      <c r="F119" s="16"/>
      <c r="I119" s="37"/>
    </row>
    <row r="120" spans="1:11" ht="20.399999999999999" customHeight="1" x14ac:dyDescent="0.6">
      <c r="A120" s="5" t="s">
        <v>82</v>
      </c>
      <c r="C120" s="15"/>
      <c r="D120" s="15"/>
      <c r="E120" s="22"/>
      <c r="F120" s="23"/>
      <c r="G120" s="24"/>
      <c r="H120" s="25"/>
      <c r="I120" s="22"/>
      <c r="J120" s="25"/>
      <c r="K120" s="24"/>
    </row>
    <row r="121" spans="1:11" ht="7.5" customHeight="1" x14ac:dyDescent="0.6">
      <c r="C121" s="15"/>
      <c r="D121" s="15"/>
      <c r="E121" s="22"/>
      <c r="F121" s="23"/>
      <c r="G121" s="24"/>
      <c r="H121" s="25"/>
      <c r="I121" s="22"/>
      <c r="J121" s="25"/>
      <c r="K121" s="24"/>
    </row>
    <row r="122" spans="1:11" ht="20.399999999999999" customHeight="1" x14ac:dyDescent="0.6">
      <c r="A122" s="1" t="s">
        <v>83</v>
      </c>
      <c r="B122" s="1"/>
      <c r="C122" s="45"/>
      <c r="D122" s="45"/>
      <c r="E122" s="29"/>
      <c r="F122" s="43"/>
      <c r="G122" s="25"/>
      <c r="H122" s="25"/>
      <c r="I122" s="29"/>
      <c r="J122" s="25"/>
      <c r="K122" s="25"/>
    </row>
    <row r="123" spans="1:11" ht="7.5" customHeight="1" x14ac:dyDescent="0.6">
      <c r="A123" s="1"/>
      <c r="B123" s="1"/>
      <c r="C123" s="45"/>
      <c r="D123" s="45"/>
      <c r="E123" s="29"/>
      <c r="F123" s="43"/>
      <c r="G123" s="25"/>
      <c r="H123" s="25"/>
      <c r="I123" s="29"/>
      <c r="J123" s="25"/>
      <c r="K123" s="25"/>
    </row>
    <row r="124" spans="1:11" ht="20.399999999999999" customHeight="1" x14ac:dyDescent="0.6">
      <c r="A124" s="2" t="s">
        <v>84</v>
      </c>
      <c r="C124" s="26">
        <v>20</v>
      </c>
      <c r="D124" s="26"/>
      <c r="E124" s="29"/>
      <c r="F124" s="38"/>
      <c r="G124" s="25"/>
      <c r="H124" s="25"/>
      <c r="I124" s="29"/>
      <c r="J124" s="25"/>
      <c r="K124" s="25"/>
    </row>
    <row r="125" spans="1:11" ht="20.399999999999999" customHeight="1" x14ac:dyDescent="0.6">
      <c r="B125" s="2" t="s">
        <v>85</v>
      </c>
      <c r="C125" s="26"/>
      <c r="D125" s="26"/>
      <c r="E125" s="46"/>
      <c r="F125" s="38"/>
      <c r="G125" s="47"/>
      <c r="H125" s="47"/>
      <c r="I125" s="46"/>
      <c r="J125" s="47"/>
      <c r="K125" s="47"/>
    </row>
    <row r="126" spans="1:11" ht="20.399999999999999" customHeight="1" x14ac:dyDescent="0.6">
      <c r="B126" s="2" t="s">
        <v>86</v>
      </c>
      <c r="C126" s="26"/>
      <c r="D126" s="26"/>
      <c r="E126" s="29"/>
      <c r="F126" s="27"/>
      <c r="G126" s="25"/>
      <c r="H126" s="48"/>
      <c r="I126" s="29"/>
      <c r="J126" s="47"/>
      <c r="K126" s="25"/>
    </row>
    <row r="127" spans="1:11" ht="20.399999999999999" customHeight="1" thickBot="1" x14ac:dyDescent="0.65">
      <c r="B127" s="2" t="s">
        <v>87</v>
      </c>
      <c r="C127" s="26"/>
      <c r="D127" s="26"/>
      <c r="E127" s="33">
        <v>357739952</v>
      </c>
      <c r="F127" s="27"/>
      <c r="G127" s="34">
        <v>357739952</v>
      </c>
      <c r="H127" s="27"/>
      <c r="I127" s="33">
        <v>357739952</v>
      </c>
      <c r="J127" s="48"/>
      <c r="K127" s="34">
        <v>357739952</v>
      </c>
    </row>
    <row r="128" spans="1:11" ht="7.5" customHeight="1" thickTop="1" x14ac:dyDescent="0.6">
      <c r="C128" s="26"/>
      <c r="D128" s="26"/>
      <c r="E128" s="29"/>
      <c r="F128" s="38"/>
      <c r="G128" s="25"/>
      <c r="H128" s="38"/>
      <c r="I128" s="29"/>
      <c r="J128" s="38"/>
      <c r="K128" s="25"/>
    </row>
    <row r="129" spans="1:11" ht="20.399999999999999" customHeight="1" x14ac:dyDescent="0.6">
      <c r="B129" s="2" t="s">
        <v>88</v>
      </c>
      <c r="C129" s="26"/>
      <c r="D129" s="26"/>
      <c r="E129" s="29"/>
      <c r="F129" s="38"/>
      <c r="G129" s="25"/>
      <c r="H129" s="38"/>
      <c r="I129" s="29"/>
      <c r="J129" s="38"/>
      <c r="K129" s="25"/>
    </row>
    <row r="130" spans="1:11" ht="20.399999999999999" customHeight="1" x14ac:dyDescent="0.6">
      <c r="B130" s="2" t="s">
        <v>86</v>
      </c>
      <c r="C130" s="26"/>
      <c r="D130" s="26"/>
      <c r="E130" s="29"/>
      <c r="F130" s="38"/>
      <c r="G130" s="25"/>
      <c r="H130" s="38"/>
      <c r="I130" s="29"/>
      <c r="J130" s="38"/>
      <c r="K130" s="25"/>
    </row>
    <row r="131" spans="1:11" ht="20.399999999999999" customHeight="1" x14ac:dyDescent="0.6">
      <c r="B131" s="2" t="s">
        <v>89</v>
      </c>
      <c r="C131" s="26"/>
      <c r="D131" s="26"/>
      <c r="E131" s="29">
        <v>357739952</v>
      </c>
      <c r="F131" s="27"/>
      <c r="G131" s="25">
        <v>357739952</v>
      </c>
      <c r="H131" s="27"/>
      <c r="I131" s="29">
        <v>357739952</v>
      </c>
      <c r="J131" s="27"/>
      <c r="K131" s="25">
        <v>357739952</v>
      </c>
    </row>
    <row r="132" spans="1:11" ht="20.399999999999999" customHeight="1" x14ac:dyDescent="0.6">
      <c r="A132" s="28" t="s">
        <v>90</v>
      </c>
      <c r="B132" s="28"/>
      <c r="C132" s="26">
        <v>20</v>
      </c>
      <c r="D132" s="26"/>
      <c r="E132" s="29">
        <v>3037404360</v>
      </c>
      <c r="F132" s="38"/>
      <c r="G132" s="25">
        <v>3037404360</v>
      </c>
      <c r="H132" s="38"/>
      <c r="I132" s="29">
        <v>3037404360</v>
      </c>
      <c r="J132" s="38"/>
      <c r="K132" s="25">
        <v>3037404360</v>
      </c>
    </row>
    <row r="133" spans="1:11" ht="20.399999999999999" customHeight="1" x14ac:dyDescent="0.6">
      <c r="A133" s="28" t="s">
        <v>91</v>
      </c>
      <c r="B133" s="28"/>
      <c r="C133" s="26">
        <v>22</v>
      </c>
      <c r="D133" s="26"/>
      <c r="E133" s="29">
        <v>55739150</v>
      </c>
      <c r="F133" s="38"/>
      <c r="G133" s="25">
        <v>33807267</v>
      </c>
      <c r="H133" s="38"/>
      <c r="I133" s="29">
        <v>5973183</v>
      </c>
      <c r="J133" s="38"/>
      <c r="K133" s="25">
        <v>0</v>
      </c>
    </row>
    <row r="134" spans="1:11" ht="20.399999999999999" customHeight="1" x14ac:dyDescent="0.6">
      <c r="A134" s="28" t="s">
        <v>92</v>
      </c>
      <c r="B134" s="28"/>
      <c r="C134" s="26">
        <v>22</v>
      </c>
      <c r="D134" s="26"/>
      <c r="E134" s="29">
        <v>-11738272</v>
      </c>
      <c r="F134" s="38"/>
      <c r="G134" s="25">
        <v>0</v>
      </c>
      <c r="H134" s="38"/>
      <c r="I134" s="29">
        <v>-11738272</v>
      </c>
      <c r="J134" s="38"/>
      <c r="K134" s="25">
        <v>0</v>
      </c>
    </row>
    <row r="135" spans="1:11" ht="20.399999999999999" customHeight="1" x14ac:dyDescent="0.6">
      <c r="A135" s="2" t="s">
        <v>93</v>
      </c>
      <c r="E135" s="29"/>
      <c r="F135" s="47"/>
      <c r="G135" s="25"/>
      <c r="H135" s="47"/>
      <c r="I135" s="29"/>
      <c r="J135" s="47"/>
      <c r="K135" s="25"/>
    </row>
    <row r="136" spans="1:11" ht="20.399999999999999" customHeight="1" x14ac:dyDescent="0.6">
      <c r="B136" s="2" t="s">
        <v>94</v>
      </c>
      <c r="C136" s="26"/>
      <c r="D136" s="45"/>
      <c r="E136" s="29">
        <v>35773996</v>
      </c>
      <c r="F136" s="43"/>
      <c r="G136" s="25">
        <v>35773996</v>
      </c>
      <c r="H136" s="43"/>
      <c r="I136" s="29">
        <v>35773996</v>
      </c>
      <c r="J136" s="43"/>
      <c r="K136" s="25">
        <v>35773996</v>
      </c>
    </row>
    <row r="137" spans="1:11" ht="20.399999999999999" customHeight="1" x14ac:dyDescent="0.6">
      <c r="B137" s="2" t="s">
        <v>95</v>
      </c>
      <c r="D137" s="26"/>
      <c r="E137" s="29">
        <v>1614782808</v>
      </c>
      <c r="F137" s="27"/>
      <c r="G137" s="25">
        <v>1277745846</v>
      </c>
      <c r="H137" s="27"/>
      <c r="I137" s="29">
        <v>995985613</v>
      </c>
      <c r="J137" s="27"/>
      <c r="K137" s="25">
        <v>694551046</v>
      </c>
    </row>
    <row r="138" spans="1:11" ht="19.350000000000001" customHeight="1" x14ac:dyDescent="0.6">
      <c r="A138" s="28" t="s">
        <v>96</v>
      </c>
      <c r="C138" s="26"/>
      <c r="D138" s="26"/>
      <c r="E138" s="30">
        <v>-130703953</v>
      </c>
      <c r="F138" s="38"/>
      <c r="G138" s="31">
        <v>-67245658</v>
      </c>
      <c r="H138" s="38"/>
      <c r="I138" s="30">
        <v>-71865918</v>
      </c>
      <c r="J138" s="38"/>
      <c r="K138" s="31">
        <v>-8407623</v>
      </c>
    </row>
    <row r="139" spans="1:11" ht="7.5" customHeight="1" x14ac:dyDescent="0.6">
      <c r="C139" s="26"/>
      <c r="D139" s="26"/>
      <c r="E139" s="29"/>
      <c r="F139" s="27"/>
      <c r="G139" s="25"/>
      <c r="H139" s="27"/>
      <c r="I139" s="29"/>
      <c r="J139" s="27"/>
      <c r="K139" s="25"/>
    </row>
    <row r="140" spans="1:11" ht="20.399999999999999" customHeight="1" x14ac:dyDescent="0.6">
      <c r="A140" s="5" t="s">
        <v>97</v>
      </c>
      <c r="C140" s="26"/>
      <c r="D140" s="45"/>
      <c r="E140" s="29">
        <f>SUM(E131:E138)</f>
        <v>4958998041</v>
      </c>
      <c r="F140" s="43"/>
      <c r="G140" s="25">
        <f>SUM(G131:G138)</f>
        <v>4675225763</v>
      </c>
      <c r="H140" s="43"/>
      <c r="I140" s="29">
        <f>SUM(I131:I138)</f>
        <v>4349272914</v>
      </c>
      <c r="J140" s="43"/>
      <c r="K140" s="25">
        <f>SUM(K131:K138)</f>
        <v>4117061731</v>
      </c>
    </row>
    <row r="141" spans="1:11" ht="20.399999999999999" customHeight="1" x14ac:dyDescent="0.6">
      <c r="A141" s="28" t="s">
        <v>98</v>
      </c>
      <c r="C141" s="26"/>
      <c r="D141" s="45"/>
      <c r="E141" s="30">
        <v>64261247</v>
      </c>
      <c r="F141" s="43"/>
      <c r="G141" s="31">
        <v>36335905</v>
      </c>
      <c r="H141" s="43"/>
      <c r="I141" s="30">
        <v>0</v>
      </c>
      <c r="J141" s="43"/>
      <c r="K141" s="31" t="s">
        <v>66</v>
      </c>
    </row>
    <row r="142" spans="1:11" ht="7.5" customHeight="1" x14ac:dyDescent="0.6">
      <c r="C142" s="26"/>
      <c r="D142" s="26"/>
      <c r="E142" s="29"/>
      <c r="F142" s="27"/>
      <c r="G142" s="25"/>
      <c r="H142" s="27"/>
      <c r="I142" s="29"/>
      <c r="J142" s="25"/>
      <c r="K142" s="25"/>
    </row>
    <row r="143" spans="1:11" ht="20.399999999999999" customHeight="1" x14ac:dyDescent="0.6">
      <c r="A143" s="5" t="s">
        <v>99</v>
      </c>
      <c r="C143" s="26"/>
      <c r="D143" s="45"/>
      <c r="E143" s="30">
        <f>SUM(E140:E142)</f>
        <v>5023259288</v>
      </c>
      <c r="F143" s="43"/>
      <c r="G143" s="31">
        <f>SUM(G140:G142)</f>
        <v>4711561668</v>
      </c>
      <c r="H143" s="43"/>
      <c r="I143" s="30">
        <f>SUM(I140:I142)</f>
        <v>4349272914</v>
      </c>
      <c r="J143" s="25"/>
      <c r="K143" s="31">
        <f>SUM(K140:K142)</f>
        <v>4117061731</v>
      </c>
    </row>
    <row r="144" spans="1:11" ht="7.5" customHeight="1" x14ac:dyDescent="0.6">
      <c r="A144" s="5"/>
      <c r="B144" s="5"/>
      <c r="C144" s="26"/>
      <c r="D144" s="45"/>
      <c r="E144" s="29"/>
      <c r="F144" s="43"/>
      <c r="G144" s="25"/>
      <c r="H144" s="43"/>
      <c r="I144" s="29"/>
      <c r="J144" s="25"/>
      <c r="K144" s="25"/>
    </row>
    <row r="145" spans="1:11" ht="20.399999999999999" customHeight="1" thickBot="1" x14ac:dyDescent="0.65">
      <c r="A145" s="5" t="s">
        <v>100</v>
      </c>
      <c r="B145" s="5"/>
      <c r="C145" s="26"/>
      <c r="D145" s="26"/>
      <c r="E145" s="33">
        <f>SUM(E104+E143)</f>
        <v>11213616371</v>
      </c>
      <c r="F145" s="38"/>
      <c r="G145" s="34">
        <f>SUM(G104+G143)</f>
        <v>11514133531</v>
      </c>
      <c r="H145" s="38"/>
      <c r="I145" s="33">
        <f>SUM(I104+I143)</f>
        <v>8764923074</v>
      </c>
      <c r="J145" s="25"/>
      <c r="K145" s="34">
        <f>SUM(K104+K143)</f>
        <v>9625786400</v>
      </c>
    </row>
    <row r="146" spans="1:11" ht="21" customHeight="1" thickTop="1" x14ac:dyDescent="0.6">
      <c r="A146" s="5"/>
      <c r="B146" s="5"/>
      <c r="C146" s="26"/>
      <c r="D146" s="26"/>
      <c r="E146" s="35"/>
      <c r="F146" s="35"/>
      <c r="G146" s="35"/>
      <c r="H146" s="35"/>
      <c r="I146" s="35"/>
      <c r="J146" s="35"/>
      <c r="K146" s="35"/>
    </row>
    <row r="147" spans="1:11" ht="21" customHeight="1" x14ac:dyDescent="0.6">
      <c r="A147" s="5"/>
      <c r="B147" s="5"/>
      <c r="C147" s="26"/>
      <c r="D147" s="26"/>
      <c r="E147" s="35"/>
      <c r="F147" s="35"/>
      <c r="G147" s="35"/>
      <c r="H147" s="35"/>
      <c r="I147" s="35"/>
      <c r="J147" s="35"/>
      <c r="K147" s="35"/>
    </row>
    <row r="148" spans="1:11" ht="21" customHeight="1" x14ac:dyDescent="0.6">
      <c r="A148" s="5"/>
      <c r="B148" s="5"/>
      <c r="C148" s="26"/>
      <c r="D148" s="26"/>
      <c r="E148" s="35"/>
      <c r="F148" s="35"/>
      <c r="G148" s="35"/>
      <c r="H148" s="35"/>
      <c r="I148" s="35"/>
      <c r="J148" s="35"/>
      <c r="K148" s="35"/>
    </row>
    <row r="149" spans="1:11" ht="21" customHeight="1" x14ac:dyDescent="0.6">
      <c r="A149" s="5"/>
      <c r="B149" s="5"/>
      <c r="C149" s="26"/>
      <c r="D149" s="26"/>
      <c r="E149" s="35"/>
      <c r="F149" s="35"/>
      <c r="G149" s="35"/>
      <c r="H149" s="35"/>
      <c r="I149" s="35"/>
      <c r="J149" s="35"/>
      <c r="K149" s="35"/>
    </row>
    <row r="150" spans="1:11" ht="21" customHeight="1" x14ac:dyDescent="0.6">
      <c r="A150" s="5"/>
      <c r="B150" s="5"/>
      <c r="C150" s="26"/>
      <c r="D150" s="26"/>
      <c r="E150" s="35"/>
      <c r="F150" s="35"/>
      <c r="G150" s="35"/>
      <c r="H150" s="35"/>
      <c r="I150" s="35"/>
      <c r="J150" s="35"/>
      <c r="K150" s="35"/>
    </row>
    <row r="151" spans="1:11" ht="21" customHeight="1" x14ac:dyDescent="0.6">
      <c r="A151" s="5"/>
      <c r="B151" s="5"/>
      <c r="C151" s="26"/>
      <c r="D151" s="26"/>
      <c r="E151" s="35"/>
      <c r="F151" s="35"/>
      <c r="G151" s="35"/>
      <c r="H151" s="35"/>
      <c r="I151" s="35"/>
      <c r="J151" s="35"/>
      <c r="K151" s="35"/>
    </row>
    <row r="152" spans="1:11" ht="17.25" customHeight="1" x14ac:dyDescent="0.6">
      <c r="A152" s="5"/>
      <c r="B152" s="5"/>
      <c r="C152" s="26"/>
      <c r="D152" s="26"/>
      <c r="E152" s="35"/>
      <c r="F152" s="35"/>
      <c r="G152" s="35"/>
      <c r="H152" s="35"/>
      <c r="I152" s="35"/>
      <c r="J152" s="35"/>
      <c r="K152" s="35"/>
    </row>
    <row r="153" spans="1:11" ht="17.25" customHeight="1" x14ac:dyDescent="0.6">
      <c r="A153" s="5"/>
      <c r="B153" s="5"/>
      <c r="C153" s="26"/>
      <c r="D153" s="26"/>
      <c r="E153" s="35"/>
      <c r="F153" s="35"/>
      <c r="G153" s="35"/>
      <c r="H153" s="35"/>
      <c r="I153" s="35"/>
      <c r="J153" s="35"/>
      <c r="K153" s="35"/>
    </row>
    <row r="154" spans="1:11" ht="21" customHeight="1" x14ac:dyDescent="0.6">
      <c r="A154" s="5"/>
      <c r="B154" s="5"/>
      <c r="C154" s="26"/>
      <c r="D154" s="26"/>
      <c r="E154" s="35"/>
      <c r="F154" s="35"/>
      <c r="G154" s="35"/>
      <c r="H154" s="35"/>
      <c r="I154" s="35"/>
      <c r="J154" s="35"/>
      <c r="K154" s="35"/>
    </row>
    <row r="155" spans="1:11" ht="21" customHeight="1" x14ac:dyDescent="0.6">
      <c r="A155" s="5"/>
      <c r="B155" s="5"/>
      <c r="C155" s="26"/>
      <c r="D155" s="26"/>
      <c r="E155" s="35"/>
      <c r="F155" s="35"/>
      <c r="G155" s="35"/>
      <c r="H155" s="35"/>
      <c r="I155" s="35"/>
      <c r="J155" s="35"/>
      <c r="K155" s="35"/>
    </row>
    <row r="156" spans="1:11" ht="29.25" customHeight="1" x14ac:dyDescent="0.6">
      <c r="A156" s="5"/>
      <c r="B156" s="5"/>
      <c r="C156" s="26"/>
      <c r="D156" s="26"/>
      <c r="E156" s="35"/>
      <c r="F156" s="35"/>
      <c r="G156" s="35"/>
      <c r="H156" s="35"/>
      <c r="I156" s="35"/>
      <c r="J156" s="35"/>
      <c r="K156" s="35"/>
    </row>
    <row r="157" spans="1:11" ht="18" customHeight="1" x14ac:dyDescent="0.6">
      <c r="A157" s="5"/>
      <c r="B157" s="5"/>
      <c r="C157" s="26"/>
      <c r="D157" s="26"/>
      <c r="E157" s="35"/>
      <c r="F157" s="35"/>
      <c r="G157" s="35"/>
      <c r="H157" s="35"/>
      <c r="I157" s="35"/>
      <c r="J157" s="35"/>
      <c r="K157" s="35"/>
    </row>
    <row r="158" spans="1:11" ht="15.75" customHeight="1" x14ac:dyDescent="0.6">
      <c r="A158" s="5"/>
      <c r="B158" s="5"/>
      <c r="C158" s="26"/>
      <c r="D158" s="26"/>
      <c r="E158" s="35"/>
      <c r="F158" s="35"/>
      <c r="G158" s="35"/>
      <c r="H158" s="35"/>
      <c r="I158" s="35"/>
      <c r="J158" s="35"/>
      <c r="K158" s="35"/>
    </row>
    <row r="159" spans="1:11" ht="21" customHeight="1" x14ac:dyDescent="0.6">
      <c r="A159" s="218" t="str">
        <f>A108</f>
        <v>หมายเหตุประกอบข้อมูลทางการเงินเป็นส่วนหนึ่งของข้อมูลทางการเงินระหว่างกาลนี้</v>
      </c>
      <c r="B159" s="218"/>
      <c r="C159" s="218"/>
      <c r="D159" s="218"/>
      <c r="E159" s="218"/>
      <c r="F159" s="218"/>
      <c r="G159" s="218"/>
      <c r="H159" s="218"/>
      <c r="I159" s="218"/>
      <c r="J159" s="218"/>
      <c r="K159" s="218"/>
    </row>
  </sheetData>
  <mergeCells count="9">
    <mergeCell ref="E113:G113"/>
    <mergeCell ref="I113:K113"/>
    <mergeCell ref="A159:K159"/>
    <mergeCell ref="E5:G5"/>
    <mergeCell ref="I5:K5"/>
    <mergeCell ref="A56:K56"/>
    <mergeCell ref="E61:G61"/>
    <mergeCell ref="I61:K61"/>
    <mergeCell ref="A108:K108"/>
  </mergeCells>
  <pageMargins left="0.8" right="0.5" top="0.5" bottom="0.6" header="0.49" footer="0.4"/>
  <pageSetup paperSize="9" scale="85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6" max="16383" man="1"/>
    <brk id="10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F962FD-30A9-46B9-8BF5-59DE4F1C5B0B}">
  <dimension ref="A1:L135"/>
  <sheetViews>
    <sheetView topLeftCell="A78" zoomScale="74" zoomScaleNormal="161" zoomScaleSheetLayoutView="55" workbookViewId="0">
      <selection activeCell="S13" sqref="S13"/>
    </sheetView>
  </sheetViews>
  <sheetFormatPr defaultColWidth="9.125" defaultRowHeight="21.75" customHeight="1" x14ac:dyDescent="0.6"/>
  <cols>
    <col min="1" max="2" width="1.75" style="54" customWidth="1"/>
    <col min="3" max="3" width="35.125" style="54" customWidth="1"/>
    <col min="4" max="4" width="8.75" style="54" customWidth="1"/>
    <col min="5" max="5" width="0.75" style="54" customWidth="1"/>
    <col min="6" max="6" width="14.75" style="47" customWidth="1"/>
    <col min="7" max="7" width="0.75" style="47" customWidth="1"/>
    <col min="8" max="8" width="14.75" style="47" customWidth="1"/>
    <col min="9" max="9" width="0.75" style="47" customWidth="1"/>
    <col min="10" max="10" width="14.75" style="47" customWidth="1"/>
    <col min="11" max="11" width="0.75" style="47" customWidth="1"/>
    <col min="12" max="12" width="14.75" style="47" customWidth="1"/>
    <col min="13" max="16384" width="9.125" style="54"/>
  </cols>
  <sheetData>
    <row r="1" spans="1:12" ht="21.75" customHeight="1" x14ac:dyDescent="0.6">
      <c r="A1" s="49" t="s">
        <v>0</v>
      </c>
      <c r="B1" s="49"/>
      <c r="C1" s="50"/>
      <c r="D1" s="51"/>
      <c r="E1" s="51"/>
      <c r="F1" s="52"/>
      <c r="G1" s="53"/>
      <c r="H1" s="52"/>
      <c r="I1" s="53"/>
      <c r="J1" s="52"/>
      <c r="K1" s="53"/>
      <c r="L1" s="52"/>
    </row>
    <row r="2" spans="1:12" ht="21.75" customHeight="1" x14ac:dyDescent="0.6">
      <c r="A2" s="55" t="s">
        <v>101</v>
      </c>
      <c r="B2" s="55"/>
      <c r="C2" s="55"/>
      <c r="D2" s="51"/>
      <c r="E2" s="51"/>
      <c r="F2" s="53"/>
      <c r="G2" s="53"/>
      <c r="H2" s="53"/>
      <c r="I2" s="53"/>
      <c r="J2" s="53"/>
      <c r="K2" s="53"/>
      <c r="L2" s="53"/>
    </row>
    <row r="3" spans="1:12" ht="21.75" customHeight="1" x14ac:dyDescent="0.6">
      <c r="A3" s="56" t="s">
        <v>102</v>
      </c>
      <c r="B3" s="56"/>
      <c r="C3" s="56"/>
      <c r="D3" s="57"/>
      <c r="E3" s="57"/>
      <c r="F3" s="58"/>
      <c r="G3" s="58"/>
      <c r="H3" s="58"/>
      <c r="I3" s="58"/>
      <c r="J3" s="58"/>
      <c r="K3" s="58"/>
      <c r="L3" s="58"/>
    </row>
    <row r="4" spans="1:12" ht="21.75" customHeight="1" x14ac:dyDescent="0.6">
      <c r="A4" s="55"/>
      <c r="B4" s="55"/>
      <c r="C4" s="55"/>
      <c r="D4" s="51"/>
      <c r="E4" s="51"/>
      <c r="F4" s="59"/>
      <c r="G4" s="59"/>
      <c r="H4" s="59"/>
      <c r="I4" s="59"/>
      <c r="J4" s="59"/>
      <c r="K4" s="59"/>
      <c r="L4" s="59"/>
    </row>
    <row r="5" spans="1:12" ht="21.75" customHeight="1" x14ac:dyDescent="0.6">
      <c r="A5" s="55"/>
      <c r="B5" s="55"/>
      <c r="C5" s="55"/>
      <c r="D5" s="51"/>
      <c r="E5" s="51"/>
      <c r="F5" s="219" t="s">
        <v>3</v>
      </c>
      <c r="G5" s="219"/>
      <c r="H5" s="219"/>
      <c r="I5" s="60"/>
      <c r="J5" s="219" t="s">
        <v>4</v>
      </c>
      <c r="K5" s="219"/>
      <c r="L5" s="219"/>
    </row>
    <row r="6" spans="1:12" ht="21.75" customHeight="1" x14ac:dyDescent="0.6">
      <c r="A6" s="55"/>
      <c r="B6" s="55"/>
      <c r="C6" s="55"/>
      <c r="D6" s="51"/>
      <c r="E6" s="51"/>
      <c r="F6" s="61"/>
      <c r="G6" s="61"/>
      <c r="H6" s="62" t="s">
        <v>6</v>
      </c>
      <c r="I6" s="60"/>
      <c r="J6" s="61"/>
      <c r="K6" s="61"/>
      <c r="L6" s="61"/>
    </row>
    <row r="7" spans="1:12" ht="21.75" customHeight="1" x14ac:dyDescent="0.6">
      <c r="A7" s="55"/>
      <c r="B7" s="55"/>
      <c r="C7" s="55"/>
      <c r="D7" s="51"/>
      <c r="E7" s="51"/>
      <c r="F7" s="62" t="s">
        <v>8</v>
      </c>
      <c r="G7" s="61"/>
      <c r="H7" s="62" t="s">
        <v>8</v>
      </c>
      <c r="I7" s="60"/>
      <c r="J7" s="62" t="s">
        <v>8</v>
      </c>
      <c r="K7" s="61"/>
      <c r="L7" s="62" t="s">
        <v>8</v>
      </c>
    </row>
    <row r="8" spans="1:12" ht="21.75" customHeight="1" x14ac:dyDescent="0.6">
      <c r="A8" s="55"/>
      <c r="B8" s="55"/>
      <c r="C8" s="55"/>
      <c r="D8" s="51"/>
      <c r="E8" s="51"/>
      <c r="F8" s="63" t="s">
        <v>10</v>
      </c>
      <c r="G8" s="64"/>
      <c r="H8" s="63" t="s">
        <v>11</v>
      </c>
      <c r="I8" s="65"/>
      <c r="J8" s="63" t="s">
        <v>10</v>
      </c>
      <c r="K8" s="64"/>
      <c r="L8" s="63" t="s">
        <v>11</v>
      </c>
    </row>
    <row r="9" spans="1:12" ht="21.75" customHeight="1" x14ac:dyDescent="0.6">
      <c r="D9" s="66" t="s">
        <v>12</v>
      </c>
      <c r="E9" s="67"/>
      <c r="F9" s="68" t="s">
        <v>13</v>
      </c>
      <c r="G9" s="69"/>
      <c r="H9" s="68" t="s">
        <v>13</v>
      </c>
      <c r="I9" s="69"/>
      <c r="J9" s="68" t="s">
        <v>13</v>
      </c>
      <c r="K9" s="69"/>
      <c r="L9" s="68" t="s">
        <v>13</v>
      </c>
    </row>
    <row r="10" spans="1:12" ht="21.75" customHeight="1" x14ac:dyDescent="0.6">
      <c r="D10" s="70"/>
      <c r="E10" s="67"/>
      <c r="F10" s="71"/>
      <c r="G10" s="69"/>
      <c r="H10" s="62"/>
      <c r="I10" s="69"/>
      <c r="J10" s="71"/>
      <c r="K10" s="69"/>
      <c r="L10" s="62"/>
    </row>
    <row r="11" spans="1:12" ht="21.75" customHeight="1" x14ac:dyDescent="0.6">
      <c r="A11" s="72" t="s">
        <v>103</v>
      </c>
      <c r="B11" s="72"/>
      <c r="C11" s="73"/>
      <c r="D11" s="74"/>
      <c r="E11" s="74"/>
      <c r="F11" s="29"/>
      <c r="G11" s="25"/>
      <c r="H11" s="25"/>
      <c r="I11" s="25"/>
      <c r="J11" s="29"/>
      <c r="K11" s="75"/>
      <c r="L11" s="25"/>
    </row>
    <row r="12" spans="1:12" ht="6" customHeight="1" x14ac:dyDescent="0.6">
      <c r="A12" s="73"/>
      <c r="B12" s="73"/>
      <c r="C12" s="73"/>
      <c r="D12" s="74"/>
      <c r="E12" s="74"/>
      <c r="F12" s="29"/>
      <c r="G12" s="25"/>
      <c r="H12" s="25"/>
      <c r="I12" s="25"/>
      <c r="J12" s="29"/>
      <c r="K12" s="75"/>
      <c r="L12" s="25"/>
    </row>
    <row r="13" spans="1:12" ht="21.75" customHeight="1" x14ac:dyDescent="0.6">
      <c r="A13" s="73" t="s">
        <v>104</v>
      </c>
      <c r="B13" s="73"/>
      <c r="C13" s="73"/>
      <c r="D13" s="74"/>
      <c r="E13" s="74"/>
      <c r="F13" s="37">
        <v>329446595</v>
      </c>
      <c r="G13" s="4"/>
      <c r="H13" s="25">
        <v>292758854</v>
      </c>
      <c r="I13" s="4"/>
      <c r="J13" s="37">
        <v>58449994</v>
      </c>
      <c r="K13" s="3"/>
      <c r="L13" s="4">
        <v>12902321</v>
      </c>
    </row>
    <row r="14" spans="1:12" ht="21.75" customHeight="1" x14ac:dyDescent="0.6">
      <c r="A14" s="73" t="s">
        <v>105</v>
      </c>
      <c r="B14" s="73"/>
      <c r="C14" s="76"/>
      <c r="D14" s="74"/>
      <c r="E14" s="74"/>
      <c r="F14" s="37">
        <v>802383</v>
      </c>
      <c r="G14" s="4"/>
      <c r="H14" s="25">
        <v>29766617</v>
      </c>
      <c r="I14" s="4"/>
      <c r="J14" s="37">
        <v>0</v>
      </c>
      <c r="K14" s="3"/>
      <c r="L14" s="4">
        <v>26420000</v>
      </c>
    </row>
    <row r="15" spans="1:12" ht="21.75" customHeight="1" x14ac:dyDescent="0.6">
      <c r="A15" s="73" t="s">
        <v>106</v>
      </c>
      <c r="B15" s="73"/>
      <c r="C15" s="76"/>
      <c r="D15" s="74"/>
      <c r="E15" s="74"/>
      <c r="F15" s="77">
        <v>1378438720</v>
      </c>
      <c r="G15" s="4"/>
      <c r="H15" s="31">
        <v>757477984</v>
      </c>
      <c r="I15" s="4"/>
      <c r="J15" s="77">
        <v>743716654</v>
      </c>
      <c r="K15" s="3"/>
      <c r="L15" s="11">
        <v>608917137</v>
      </c>
    </row>
    <row r="16" spans="1:12" ht="6" customHeight="1" x14ac:dyDescent="0.6">
      <c r="A16" s="73"/>
      <c r="B16" s="73"/>
      <c r="C16" s="73"/>
      <c r="D16" s="74"/>
      <c r="E16" s="74"/>
      <c r="F16" s="29"/>
      <c r="G16" s="25"/>
      <c r="H16" s="25"/>
      <c r="I16" s="25"/>
      <c r="J16" s="29"/>
      <c r="K16" s="25"/>
      <c r="L16" s="25"/>
    </row>
    <row r="17" spans="1:12" ht="21.75" customHeight="1" x14ac:dyDescent="0.6">
      <c r="A17" s="72" t="s">
        <v>107</v>
      </c>
      <c r="B17" s="72"/>
      <c r="C17" s="76"/>
      <c r="D17" s="74"/>
      <c r="E17" s="74"/>
      <c r="F17" s="30">
        <f>SUM(F13:F16)</f>
        <v>1708687698</v>
      </c>
      <c r="G17" s="25"/>
      <c r="H17" s="31">
        <f>SUM(H13:H16)</f>
        <v>1080003455</v>
      </c>
      <c r="I17" s="25"/>
      <c r="J17" s="30">
        <f>SUM(J13:J16)</f>
        <v>802166648</v>
      </c>
      <c r="K17" s="25"/>
      <c r="L17" s="31">
        <f>SUM(L13:L16)</f>
        <v>648239458</v>
      </c>
    </row>
    <row r="18" spans="1:12" ht="21.75" customHeight="1" x14ac:dyDescent="0.6">
      <c r="A18" s="73"/>
      <c r="B18" s="73"/>
      <c r="C18" s="72"/>
      <c r="D18" s="74"/>
      <c r="E18" s="74"/>
      <c r="F18" s="29"/>
      <c r="G18" s="25"/>
      <c r="H18" s="25"/>
      <c r="I18" s="25"/>
      <c r="J18" s="29"/>
      <c r="K18" s="25"/>
      <c r="L18" s="25"/>
    </row>
    <row r="19" spans="1:12" ht="21.75" customHeight="1" x14ac:dyDescent="0.6">
      <c r="A19" s="72" t="s">
        <v>108</v>
      </c>
      <c r="B19" s="72"/>
      <c r="C19" s="72"/>
      <c r="D19" s="74"/>
      <c r="E19" s="74"/>
      <c r="F19" s="29"/>
      <c r="G19" s="25"/>
      <c r="H19" s="25"/>
      <c r="I19" s="25"/>
      <c r="J19" s="29"/>
      <c r="K19" s="25"/>
      <c r="L19" s="25"/>
    </row>
    <row r="20" spans="1:12" ht="6" customHeight="1" x14ac:dyDescent="0.6">
      <c r="A20" s="73"/>
      <c r="B20" s="73"/>
      <c r="C20" s="73"/>
      <c r="D20" s="74"/>
      <c r="E20" s="74"/>
      <c r="F20" s="29"/>
      <c r="G20" s="25"/>
      <c r="H20" s="25"/>
      <c r="I20" s="25"/>
      <c r="J20" s="29"/>
      <c r="K20" s="25"/>
      <c r="L20" s="25"/>
    </row>
    <row r="21" spans="1:12" ht="21.75" customHeight="1" x14ac:dyDescent="0.6">
      <c r="A21" s="73" t="s">
        <v>109</v>
      </c>
      <c r="B21" s="73"/>
      <c r="C21" s="73"/>
      <c r="D21" s="74"/>
      <c r="E21" s="74"/>
      <c r="F21" s="37">
        <v>-276481924</v>
      </c>
      <c r="G21" s="4"/>
      <c r="H21" s="4">
        <v>-196147171</v>
      </c>
      <c r="I21" s="4"/>
      <c r="J21" s="37">
        <v>-53213625</v>
      </c>
      <c r="K21" s="3"/>
      <c r="L21" s="4">
        <v>-6825152</v>
      </c>
    </row>
    <row r="22" spans="1:12" ht="21.75" customHeight="1" x14ac:dyDescent="0.6">
      <c r="A22" s="73" t="s">
        <v>110</v>
      </c>
      <c r="B22" s="73"/>
      <c r="C22" s="73"/>
      <c r="D22" s="74"/>
      <c r="E22" s="74"/>
      <c r="F22" s="37">
        <v>-157803</v>
      </c>
      <c r="G22" s="4"/>
      <c r="H22" s="4">
        <v>-21913906</v>
      </c>
      <c r="I22" s="4"/>
      <c r="J22" s="37">
        <v>0</v>
      </c>
      <c r="K22" s="3"/>
      <c r="L22" s="4">
        <v>-21643017</v>
      </c>
    </row>
    <row r="23" spans="1:12" ht="21.75" customHeight="1" x14ac:dyDescent="0.6">
      <c r="A23" s="73" t="s">
        <v>111</v>
      </c>
      <c r="B23" s="73"/>
      <c r="C23" s="73"/>
      <c r="D23" s="74"/>
      <c r="E23" s="74"/>
      <c r="F23" s="77">
        <v>-1121110471</v>
      </c>
      <c r="G23" s="4"/>
      <c r="H23" s="11">
        <v>-570664114</v>
      </c>
      <c r="I23" s="4"/>
      <c r="J23" s="77">
        <v>-550731281</v>
      </c>
      <c r="K23" s="3"/>
      <c r="L23" s="11">
        <v>-448295309</v>
      </c>
    </row>
    <row r="24" spans="1:12" ht="6" customHeight="1" x14ac:dyDescent="0.6">
      <c r="A24" s="76"/>
      <c r="B24" s="76"/>
      <c r="C24" s="73"/>
      <c r="D24" s="74"/>
      <c r="E24" s="74"/>
      <c r="F24" s="29"/>
      <c r="G24" s="25"/>
      <c r="H24" s="25"/>
      <c r="I24" s="25"/>
      <c r="J24" s="29"/>
      <c r="K24" s="25"/>
      <c r="L24" s="25"/>
    </row>
    <row r="25" spans="1:12" s="49" customFormat="1" ht="21.75" customHeight="1" x14ac:dyDescent="0.6">
      <c r="A25" s="72" t="s">
        <v>112</v>
      </c>
      <c r="B25" s="72"/>
      <c r="C25" s="78"/>
      <c r="D25" s="79"/>
      <c r="E25" s="79"/>
      <c r="F25" s="30">
        <f>SUM(F21:F23)</f>
        <v>-1397750198</v>
      </c>
      <c r="G25" s="25"/>
      <c r="H25" s="31">
        <f>SUM(H21:H23)</f>
        <v>-788725191</v>
      </c>
      <c r="I25" s="25"/>
      <c r="J25" s="30">
        <f>SUM(J21:J23)</f>
        <v>-603944906</v>
      </c>
      <c r="K25" s="25"/>
      <c r="L25" s="31">
        <f>SUM(L21:L23)</f>
        <v>-476763478</v>
      </c>
    </row>
    <row r="26" spans="1:12" s="49" customFormat="1" ht="21.75" customHeight="1" x14ac:dyDescent="0.6">
      <c r="A26" s="72"/>
      <c r="B26" s="72"/>
      <c r="C26" s="72"/>
      <c r="D26" s="79"/>
      <c r="E26" s="79"/>
      <c r="F26" s="29"/>
      <c r="G26" s="25"/>
      <c r="H26" s="25"/>
      <c r="I26" s="25"/>
      <c r="J26" s="29"/>
      <c r="K26" s="25"/>
      <c r="L26" s="25"/>
    </row>
    <row r="27" spans="1:12" s="49" customFormat="1" ht="21.75" customHeight="1" x14ac:dyDescent="0.6">
      <c r="A27" s="72" t="s">
        <v>113</v>
      </c>
      <c r="B27" s="72"/>
      <c r="C27" s="72"/>
      <c r="D27" s="74"/>
      <c r="E27" s="79"/>
      <c r="F27" s="37">
        <f>F17+F25</f>
        <v>310937500</v>
      </c>
      <c r="G27" s="4"/>
      <c r="H27" s="4">
        <v>291278264</v>
      </c>
      <c r="I27" s="4"/>
      <c r="J27" s="37">
        <f>J17+J25</f>
        <v>198221742</v>
      </c>
      <c r="K27" s="4"/>
      <c r="L27" s="4">
        <f>L17+L25</f>
        <v>171475980</v>
      </c>
    </row>
    <row r="28" spans="1:12" ht="21.75" customHeight="1" x14ac:dyDescent="0.6">
      <c r="A28" s="73" t="s">
        <v>114</v>
      </c>
      <c r="B28" s="73"/>
      <c r="C28" s="73"/>
      <c r="D28" s="74" t="s">
        <v>299</v>
      </c>
      <c r="E28" s="80"/>
      <c r="F28" s="37">
        <v>5950853</v>
      </c>
      <c r="G28" s="4"/>
      <c r="H28" s="4">
        <v>4199853</v>
      </c>
      <c r="I28" s="4"/>
      <c r="J28" s="37">
        <v>95580630</v>
      </c>
      <c r="K28" s="3"/>
      <c r="L28" s="4">
        <v>6387191</v>
      </c>
    </row>
    <row r="29" spans="1:12" ht="21.75" customHeight="1" x14ac:dyDescent="0.6">
      <c r="A29" s="73" t="s">
        <v>295</v>
      </c>
      <c r="B29" s="73"/>
      <c r="C29" s="73"/>
      <c r="D29" s="74">
        <v>8</v>
      </c>
      <c r="E29" s="74"/>
      <c r="F29" s="37">
        <v>-6132321</v>
      </c>
      <c r="G29" s="4"/>
      <c r="H29" s="4">
        <v>11525929</v>
      </c>
      <c r="I29" s="4"/>
      <c r="J29" s="37">
        <v>-6119783</v>
      </c>
      <c r="K29" s="3"/>
      <c r="L29" s="4">
        <v>11126008</v>
      </c>
    </row>
    <row r="30" spans="1:12" ht="21.75" customHeight="1" x14ac:dyDescent="0.6">
      <c r="A30" s="73" t="s">
        <v>115</v>
      </c>
      <c r="B30" s="73"/>
      <c r="C30" s="73"/>
      <c r="D30" s="74"/>
      <c r="E30" s="74"/>
      <c r="F30" s="37">
        <v>-51162137</v>
      </c>
      <c r="G30" s="4"/>
      <c r="H30" s="4">
        <v>-33013901</v>
      </c>
      <c r="I30" s="4"/>
      <c r="J30" s="37">
        <v>-13255668</v>
      </c>
      <c r="K30" s="3"/>
      <c r="L30" s="4">
        <v>-14744662</v>
      </c>
    </row>
    <row r="31" spans="1:12" ht="21.75" customHeight="1" x14ac:dyDescent="0.6">
      <c r="A31" s="76" t="s">
        <v>116</v>
      </c>
      <c r="B31" s="76"/>
      <c r="C31" s="73"/>
      <c r="D31" s="74"/>
      <c r="E31" s="74"/>
      <c r="F31" s="37">
        <v>-109137116</v>
      </c>
      <c r="G31" s="4"/>
      <c r="H31" s="4">
        <v>-79837908</v>
      </c>
      <c r="I31" s="4"/>
      <c r="J31" s="37">
        <v>-60976549</v>
      </c>
      <c r="K31" s="3"/>
      <c r="L31" s="4">
        <v>-50545306</v>
      </c>
    </row>
    <row r="32" spans="1:12" ht="21.75" customHeight="1" x14ac:dyDescent="0.6">
      <c r="A32" s="76" t="s">
        <v>117</v>
      </c>
      <c r="B32" s="76"/>
      <c r="C32" s="73"/>
      <c r="D32" s="74"/>
      <c r="E32" s="74"/>
      <c r="F32" s="37">
        <v>-69245280</v>
      </c>
      <c r="G32" s="4"/>
      <c r="H32" s="4">
        <v>-76000639</v>
      </c>
      <c r="I32" s="4"/>
      <c r="J32" s="37">
        <v>-57266374</v>
      </c>
      <c r="K32" s="3"/>
      <c r="L32" s="4">
        <v>-70017475</v>
      </c>
    </row>
    <row r="33" spans="1:12" ht="21.75" customHeight="1" x14ac:dyDescent="0.6">
      <c r="A33" s="73" t="s">
        <v>118</v>
      </c>
      <c r="B33" s="72"/>
      <c r="C33" s="78"/>
      <c r="D33" s="74"/>
      <c r="E33" s="76"/>
      <c r="F33" s="29"/>
      <c r="G33" s="25"/>
      <c r="H33" s="25"/>
      <c r="I33" s="25"/>
      <c r="J33" s="29"/>
      <c r="K33" s="25"/>
      <c r="L33" s="25"/>
    </row>
    <row r="34" spans="1:12" ht="21.75" customHeight="1" x14ac:dyDescent="0.6">
      <c r="A34" s="73"/>
      <c r="B34" s="28" t="s">
        <v>297</v>
      </c>
      <c r="C34" s="76"/>
      <c r="D34" s="74"/>
      <c r="E34" s="74"/>
      <c r="F34" s="77">
        <v>63426290</v>
      </c>
      <c r="G34" s="4"/>
      <c r="H34" s="11">
        <v>45683126</v>
      </c>
      <c r="I34" s="4"/>
      <c r="J34" s="77">
        <v>0</v>
      </c>
      <c r="K34" s="3"/>
      <c r="L34" s="11">
        <v>0</v>
      </c>
    </row>
    <row r="35" spans="1:12" ht="6" customHeight="1" x14ac:dyDescent="0.6">
      <c r="A35" s="73"/>
      <c r="B35" s="73"/>
      <c r="C35" s="73"/>
      <c r="D35" s="74"/>
      <c r="E35" s="74"/>
      <c r="F35" s="29"/>
      <c r="G35" s="25"/>
      <c r="H35" s="25"/>
      <c r="I35" s="25"/>
      <c r="J35" s="29"/>
      <c r="K35" s="25"/>
      <c r="L35" s="25"/>
    </row>
    <row r="36" spans="1:12" ht="21.75" customHeight="1" x14ac:dyDescent="0.6">
      <c r="A36" s="72" t="s">
        <v>119</v>
      </c>
      <c r="B36" s="78"/>
      <c r="C36" s="76"/>
      <c r="E36" s="74"/>
      <c r="F36" s="29">
        <f>SUM(F27:F35)</f>
        <v>144637789</v>
      </c>
      <c r="G36" s="25"/>
      <c r="H36" s="25">
        <f>SUM(H27:H35)</f>
        <v>163834724</v>
      </c>
      <c r="I36" s="25"/>
      <c r="J36" s="29">
        <f>SUM(J27:J35)</f>
        <v>156183998</v>
      </c>
      <c r="K36" s="25"/>
      <c r="L36" s="25">
        <f>SUM(L27:L35)</f>
        <v>53681736</v>
      </c>
    </row>
    <row r="37" spans="1:12" ht="21.75" customHeight="1" x14ac:dyDescent="0.6">
      <c r="A37" s="73" t="s">
        <v>120</v>
      </c>
      <c r="B37" s="73"/>
      <c r="C37" s="73"/>
      <c r="D37" s="74"/>
      <c r="E37" s="74"/>
      <c r="F37" s="77">
        <v>-33654513</v>
      </c>
      <c r="G37" s="4"/>
      <c r="H37" s="11">
        <v>-35368908</v>
      </c>
      <c r="I37" s="4"/>
      <c r="J37" s="77">
        <v>-10538329</v>
      </c>
      <c r="K37" s="3"/>
      <c r="L37" s="11">
        <v>-6670143</v>
      </c>
    </row>
    <row r="38" spans="1:12" ht="6" customHeight="1" x14ac:dyDescent="0.6">
      <c r="A38" s="73"/>
      <c r="B38" s="73"/>
      <c r="C38" s="73"/>
      <c r="D38" s="74"/>
      <c r="E38" s="74"/>
      <c r="F38" s="29"/>
      <c r="G38" s="25"/>
      <c r="H38" s="25"/>
      <c r="I38" s="25"/>
      <c r="J38" s="29"/>
      <c r="K38" s="75"/>
      <c r="L38" s="25"/>
    </row>
    <row r="39" spans="1:12" ht="21.75" customHeight="1" thickBot="1" x14ac:dyDescent="0.65">
      <c r="A39" s="72" t="s">
        <v>121</v>
      </c>
      <c r="B39" s="72"/>
      <c r="C39" s="78"/>
      <c r="D39" s="74"/>
      <c r="E39" s="76"/>
      <c r="F39" s="33">
        <f>SUM(F36:F37)</f>
        <v>110983276</v>
      </c>
      <c r="G39" s="25"/>
      <c r="H39" s="34">
        <f>SUM(H36:H37)</f>
        <v>128465816</v>
      </c>
      <c r="I39" s="25"/>
      <c r="J39" s="33">
        <f>SUM(J36:J37)</f>
        <v>145645669</v>
      </c>
      <c r="K39" s="75"/>
      <c r="L39" s="34">
        <f>SUM(L36:L37)</f>
        <v>47011593</v>
      </c>
    </row>
    <row r="40" spans="1:12" ht="21.75" customHeight="1" thickTop="1" x14ac:dyDescent="0.6">
      <c r="A40" s="72"/>
      <c r="B40" s="72"/>
      <c r="C40" s="78"/>
      <c r="D40" s="74"/>
      <c r="E40" s="76"/>
      <c r="F40" s="25"/>
      <c r="G40" s="25"/>
      <c r="H40" s="25"/>
      <c r="I40" s="25"/>
      <c r="J40" s="25"/>
      <c r="K40" s="75"/>
      <c r="L40" s="25"/>
    </row>
    <row r="41" spans="1:12" ht="20.25" customHeight="1" x14ac:dyDescent="0.6">
      <c r="A41" s="72"/>
      <c r="B41" s="72"/>
      <c r="C41" s="78"/>
      <c r="D41" s="74"/>
      <c r="E41" s="76"/>
      <c r="F41" s="25"/>
      <c r="G41" s="25"/>
      <c r="H41" s="25"/>
      <c r="I41" s="25"/>
      <c r="J41" s="25"/>
      <c r="K41" s="75"/>
      <c r="L41" s="25"/>
    </row>
    <row r="42" spans="1:12" ht="24.75" customHeight="1" x14ac:dyDescent="0.6">
      <c r="A42" s="72"/>
      <c r="B42" s="72"/>
      <c r="C42" s="78"/>
      <c r="D42" s="74"/>
      <c r="E42" s="76"/>
      <c r="F42" s="25"/>
      <c r="G42" s="25"/>
      <c r="H42" s="25"/>
      <c r="I42" s="25"/>
      <c r="J42" s="25"/>
      <c r="K42" s="54"/>
      <c r="L42" s="25"/>
    </row>
    <row r="43" spans="1:12" ht="24.75" customHeight="1" x14ac:dyDescent="0.6">
      <c r="A43" s="72"/>
      <c r="B43" s="72"/>
      <c r="C43" s="78"/>
      <c r="D43" s="74"/>
      <c r="E43" s="76"/>
      <c r="F43" s="25"/>
      <c r="G43" s="25"/>
      <c r="H43" s="25"/>
      <c r="I43" s="25"/>
      <c r="J43" s="25"/>
      <c r="K43" s="75"/>
      <c r="L43" s="25"/>
    </row>
    <row r="44" spans="1:12" ht="24.75" customHeight="1" x14ac:dyDescent="0.6">
      <c r="A44" s="72"/>
      <c r="B44" s="72"/>
      <c r="C44" s="78"/>
      <c r="D44" s="74"/>
      <c r="E44" s="76"/>
      <c r="F44" s="25"/>
      <c r="G44" s="25"/>
      <c r="H44" s="25"/>
      <c r="I44" s="25"/>
      <c r="J44" s="25"/>
      <c r="K44" s="75"/>
      <c r="L44" s="25"/>
    </row>
    <row r="45" spans="1:12" ht="7.5" customHeight="1" x14ac:dyDescent="0.6">
      <c r="A45" s="72"/>
      <c r="B45" s="72"/>
      <c r="C45" s="78"/>
      <c r="D45" s="74"/>
      <c r="E45" s="76"/>
      <c r="F45" s="25"/>
      <c r="G45" s="25"/>
      <c r="H45" s="25"/>
      <c r="I45" s="25"/>
      <c r="J45" s="25"/>
      <c r="K45" s="75"/>
      <c r="L45" s="25"/>
    </row>
    <row r="46" spans="1:12" ht="21.9" customHeight="1" x14ac:dyDescent="0.6">
      <c r="A46" s="220" t="s">
        <v>50</v>
      </c>
      <c r="B46" s="220"/>
      <c r="C46" s="220"/>
      <c r="D46" s="220"/>
      <c r="E46" s="220"/>
      <c r="F46" s="220"/>
      <c r="G46" s="220"/>
      <c r="H46" s="220"/>
      <c r="I46" s="220"/>
      <c r="J46" s="220"/>
      <c r="K46" s="220"/>
      <c r="L46" s="220"/>
    </row>
    <row r="47" spans="1:12" ht="21.75" customHeight="1" x14ac:dyDescent="0.6">
      <c r="A47" s="49" t="s">
        <v>0</v>
      </c>
      <c r="B47" s="49"/>
      <c r="C47" s="50"/>
      <c r="D47" s="51"/>
      <c r="E47" s="51"/>
      <c r="F47" s="52"/>
      <c r="G47" s="53"/>
      <c r="H47" s="52"/>
      <c r="I47" s="53"/>
      <c r="J47" s="52"/>
      <c r="K47" s="53"/>
      <c r="L47" s="52"/>
    </row>
    <row r="48" spans="1:12" ht="21.75" customHeight="1" x14ac:dyDescent="0.6">
      <c r="A48" s="55" t="s">
        <v>101</v>
      </c>
      <c r="B48" s="55"/>
      <c r="C48" s="55"/>
      <c r="D48" s="51"/>
      <c r="E48" s="51"/>
      <c r="F48" s="53"/>
      <c r="G48" s="53"/>
      <c r="H48" s="53"/>
      <c r="I48" s="53"/>
      <c r="J48" s="53"/>
      <c r="K48" s="53"/>
      <c r="L48" s="53"/>
    </row>
    <row r="49" spans="1:12" ht="21.75" customHeight="1" x14ac:dyDescent="0.6">
      <c r="A49" s="56" t="str">
        <f>+A3</f>
        <v>สำหรับรอบระยะเวลาสามเดือนสิ้นสุดวันที่ 30 กันยายน พ.ศ. 2567</v>
      </c>
      <c r="B49" s="56"/>
      <c r="C49" s="56"/>
      <c r="D49" s="57"/>
      <c r="E49" s="57"/>
      <c r="F49" s="58"/>
      <c r="G49" s="58"/>
      <c r="H49" s="58"/>
      <c r="I49" s="58"/>
      <c r="J49" s="58"/>
      <c r="K49" s="58"/>
      <c r="L49" s="58"/>
    </row>
    <row r="50" spans="1:12" ht="19.5" customHeight="1" x14ac:dyDescent="0.6">
      <c r="A50" s="55"/>
      <c r="B50" s="55"/>
      <c r="C50" s="55"/>
      <c r="D50" s="51"/>
      <c r="E50" s="51"/>
      <c r="F50" s="59"/>
      <c r="G50" s="59"/>
      <c r="H50" s="59"/>
      <c r="I50" s="59"/>
      <c r="J50" s="59"/>
      <c r="K50" s="59"/>
      <c r="L50" s="59"/>
    </row>
    <row r="51" spans="1:12" ht="19.5" customHeight="1" x14ac:dyDescent="0.6">
      <c r="A51" s="55"/>
      <c r="B51" s="55"/>
      <c r="C51" s="55"/>
      <c r="D51" s="51"/>
      <c r="E51" s="51"/>
      <c r="F51" s="219" t="s">
        <v>3</v>
      </c>
      <c r="G51" s="219"/>
      <c r="H51" s="219"/>
      <c r="I51" s="60"/>
      <c r="J51" s="219" t="s">
        <v>4</v>
      </c>
      <c r="K51" s="219"/>
      <c r="L51" s="219"/>
    </row>
    <row r="52" spans="1:12" ht="19.5" customHeight="1" x14ac:dyDescent="0.6">
      <c r="A52" s="55"/>
      <c r="B52" s="55"/>
      <c r="C52" s="55"/>
      <c r="D52" s="51"/>
      <c r="E52" s="51"/>
      <c r="F52" s="61"/>
      <c r="G52" s="61"/>
      <c r="H52" s="62" t="s">
        <v>6</v>
      </c>
      <c r="I52" s="60"/>
      <c r="J52" s="61"/>
      <c r="K52" s="61"/>
      <c r="L52" s="61"/>
    </row>
    <row r="53" spans="1:12" ht="19.5" customHeight="1" x14ac:dyDescent="0.6">
      <c r="A53" s="55"/>
      <c r="B53" s="55"/>
      <c r="C53" s="55"/>
      <c r="D53" s="51"/>
      <c r="E53" s="51"/>
      <c r="F53" s="62" t="s">
        <v>8</v>
      </c>
      <c r="G53" s="61"/>
      <c r="H53" s="62" t="s">
        <v>8</v>
      </c>
      <c r="I53" s="60"/>
      <c r="J53" s="62" t="s">
        <v>8</v>
      </c>
      <c r="K53" s="61"/>
      <c r="L53" s="62" t="s">
        <v>8</v>
      </c>
    </row>
    <row r="54" spans="1:12" ht="19.5" customHeight="1" x14ac:dyDescent="0.6">
      <c r="A54" s="55"/>
      <c r="B54" s="55"/>
      <c r="C54" s="55"/>
      <c r="D54" s="51"/>
      <c r="E54" s="51"/>
      <c r="F54" s="63" t="s">
        <v>10</v>
      </c>
      <c r="G54" s="64"/>
      <c r="H54" s="63" t="s">
        <v>11</v>
      </c>
      <c r="I54" s="65"/>
      <c r="J54" s="63" t="s">
        <v>10</v>
      </c>
      <c r="K54" s="64"/>
      <c r="L54" s="63" t="s">
        <v>11</v>
      </c>
    </row>
    <row r="55" spans="1:12" ht="19.5" customHeight="1" x14ac:dyDescent="0.6">
      <c r="D55" s="70"/>
      <c r="E55" s="67"/>
      <c r="F55" s="68" t="s">
        <v>13</v>
      </c>
      <c r="G55" s="69"/>
      <c r="H55" s="68" t="s">
        <v>13</v>
      </c>
      <c r="I55" s="69"/>
      <c r="J55" s="68" t="s">
        <v>13</v>
      </c>
      <c r="K55" s="69"/>
      <c r="L55" s="68" t="s">
        <v>13</v>
      </c>
    </row>
    <row r="56" spans="1:12" ht="6" customHeight="1" x14ac:dyDescent="0.6">
      <c r="A56" s="41"/>
      <c r="B56" s="41"/>
      <c r="C56" s="41"/>
      <c r="D56" s="81"/>
      <c r="E56" s="81"/>
      <c r="F56" s="29"/>
      <c r="G56" s="25"/>
      <c r="H56" s="25"/>
      <c r="I56" s="25"/>
      <c r="J56" s="29"/>
      <c r="K56" s="25"/>
      <c r="L56" s="25"/>
    </row>
    <row r="57" spans="1:12" ht="19.5" customHeight="1" x14ac:dyDescent="0.6">
      <c r="A57" s="55" t="s">
        <v>122</v>
      </c>
      <c r="D57" s="81"/>
      <c r="E57" s="81"/>
      <c r="F57" s="29"/>
      <c r="G57" s="25"/>
      <c r="H57" s="25"/>
      <c r="I57" s="25"/>
      <c r="J57" s="29"/>
      <c r="K57" s="25"/>
      <c r="L57" s="25"/>
    </row>
    <row r="58" spans="1:12" ht="19.5" customHeight="1" x14ac:dyDescent="0.6">
      <c r="A58" s="55"/>
      <c r="B58" s="55" t="s">
        <v>123</v>
      </c>
      <c r="D58" s="81"/>
      <c r="E58" s="81"/>
      <c r="F58" s="29"/>
      <c r="G58" s="25"/>
      <c r="H58" s="25"/>
      <c r="I58" s="25"/>
      <c r="J58" s="29"/>
      <c r="K58" s="25"/>
      <c r="L58" s="25"/>
    </row>
    <row r="59" spans="1:12" ht="19.5" customHeight="1" x14ac:dyDescent="0.6">
      <c r="A59" s="55"/>
      <c r="B59" s="55"/>
      <c r="C59" s="49" t="s">
        <v>124</v>
      </c>
      <c r="D59" s="81"/>
      <c r="E59" s="81"/>
      <c r="F59" s="29"/>
      <c r="G59" s="25"/>
      <c r="H59" s="25"/>
      <c r="I59" s="25"/>
      <c r="J59" s="29"/>
      <c r="K59" s="25"/>
      <c r="L59" s="25"/>
    </row>
    <row r="60" spans="1:12" ht="19.5" customHeight="1" x14ac:dyDescent="0.6">
      <c r="A60" s="55"/>
      <c r="B60" s="55"/>
      <c r="C60" s="54" t="s">
        <v>125</v>
      </c>
      <c r="D60" s="81"/>
      <c r="E60" s="81"/>
      <c r="F60" s="29"/>
      <c r="G60" s="25"/>
      <c r="H60" s="25"/>
      <c r="I60" s="25"/>
      <c r="J60" s="29"/>
      <c r="K60" s="25"/>
      <c r="L60" s="25"/>
    </row>
    <row r="61" spans="1:12" ht="19.5" customHeight="1" x14ac:dyDescent="0.6">
      <c r="A61" s="55"/>
      <c r="B61" s="55"/>
      <c r="C61" s="54" t="s">
        <v>126</v>
      </c>
      <c r="D61" s="81"/>
      <c r="E61" s="81"/>
      <c r="F61" s="29"/>
      <c r="G61" s="25"/>
      <c r="H61" s="25"/>
      <c r="I61" s="25"/>
      <c r="J61" s="29"/>
      <c r="K61" s="25"/>
      <c r="L61" s="25"/>
    </row>
    <row r="62" spans="1:12" ht="19.5" customHeight="1" x14ac:dyDescent="0.6">
      <c r="A62" s="55"/>
      <c r="C62" s="82" t="s">
        <v>127</v>
      </c>
      <c r="D62" s="81"/>
      <c r="E62" s="81"/>
      <c r="F62" s="29"/>
      <c r="G62" s="25"/>
      <c r="H62" s="25"/>
      <c r="I62" s="25"/>
      <c r="J62" s="29"/>
      <c r="K62" s="25"/>
      <c r="L62" s="25"/>
    </row>
    <row r="63" spans="1:12" ht="19.5" customHeight="1" x14ac:dyDescent="0.6">
      <c r="A63" s="55"/>
      <c r="B63" s="28" t="s">
        <v>128</v>
      </c>
      <c r="C63" s="82" t="s">
        <v>129</v>
      </c>
      <c r="D63" s="81"/>
      <c r="E63" s="81"/>
      <c r="F63" s="77">
        <v>245672</v>
      </c>
      <c r="G63" s="4"/>
      <c r="H63" s="11">
        <v>-179492</v>
      </c>
      <c r="I63" s="4"/>
      <c r="J63" s="77">
        <v>0</v>
      </c>
      <c r="K63" s="4"/>
      <c r="L63" s="11" t="s">
        <v>66</v>
      </c>
    </row>
    <row r="64" spans="1:12" ht="6" customHeight="1" x14ac:dyDescent="0.6">
      <c r="A64" s="55"/>
      <c r="B64" s="28"/>
      <c r="C64" s="28"/>
      <c r="D64" s="81"/>
      <c r="E64" s="81"/>
      <c r="F64" s="37"/>
      <c r="G64" s="4"/>
      <c r="H64" s="4"/>
      <c r="I64" s="4"/>
      <c r="J64" s="37"/>
      <c r="K64" s="4"/>
      <c r="L64" s="4"/>
    </row>
    <row r="65" spans="1:12" ht="19.5" customHeight="1" x14ac:dyDescent="0.6">
      <c r="A65" s="55"/>
      <c r="B65" s="83" t="s">
        <v>130</v>
      </c>
      <c r="C65" s="82"/>
      <c r="D65" s="81"/>
      <c r="E65" s="81"/>
      <c r="F65" s="37"/>
      <c r="G65" s="4"/>
      <c r="H65" s="4"/>
      <c r="I65" s="4"/>
      <c r="J65" s="37"/>
      <c r="K65" s="4"/>
      <c r="L65" s="4"/>
    </row>
    <row r="66" spans="1:12" ht="19.5" customHeight="1" x14ac:dyDescent="0.6">
      <c r="A66" s="55"/>
      <c r="B66" s="83"/>
      <c r="C66" s="82" t="s">
        <v>131</v>
      </c>
      <c r="D66" s="81"/>
      <c r="E66" s="81"/>
      <c r="F66" s="77">
        <f>SUM(F63:F64)</f>
        <v>245672</v>
      </c>
      <c r="G66" s="4"/>
      <c r="H66" s="11">
        <f>SUM(H62:H64)</f>
        <v>-179492</v>
      </c>
      <c r="I66" s="4"/>
      <c r="J66" s="77">
        <f>SUM(J63:J64)</f>
        <v>0</v>
      </c>
      <c r="K66" s="4"/>
      <c r="L66" s="11">
        <f>SUM(L62:L64)</f>
        <v>0</v>
      </c>
    </row>
    <row r="67" spans="1:12" ht="6" customHeight="1" x14ac:dyDescent="0.6">
      <c r="A67" s="55"/>
      <c r="B67" s="28"/>
      <c r="C67" s="28"/>
      <c r="D67" s="81"/>
      <c r="E67" s="81"/>
      <c r="F67" s="37"/>
      <c r="G67" s="4"/>
      <c r="H67" s="4"/>
      <c r="I67" s="4"/>
      <c r="J67" s="37"/>
      <c r="K67" s="4"/>
      <c r="L67" s="4"/>
    </row>
    <row r="68" spans="1:12" ht="19.5" customHeight="1" x14ac:dyDescent="0.6">
      <c r="A68" s="55"/>
      <c r="B68" s="55" t="s">
        <v>132</v>
      </c>
      <c r="D68" s="81"/>
      <c r="E68" s="81"/>
      <c r="F68" s="37"/>
      <c r="G68" s="4"/>
      <c r="H68" s="4"/>
      <c r="I68" s="4"/>
      <c r="J68" s="37"/>
      <c r="K68" s="4"/>
      <c r="L68" s="4"/>
    </row>
    <row r="69" spans="1:12" ht="19.5" customHeight="1" x14ac:dyDescent="0.6">
      <c r="A69" s="55"/>
      <c r="B69" s="55"/>
      <c r="C69" s="49" t="s">
        <v>124</v>
      </c>
      <c r="D69" s="81"/>
      <c r="E69" s="81"/>
      <c r="F69" s="37"/>
      <c r="G69" s="4"/>
      <c r="H69" s="4"/>
      <c r="I69" s="4"/>
      <c r="J69" s="37"/>
      <c r="K69" s="4"/>
      <c r="L69" s="4"/>
    </row>
    <row r="70" spans="1:12" ht="19.5" customHeight="1" x14ac:dyDescent="0.6">
      <c r="A70" s="55"/>
      <c r="B70" s="55"/>
      <c r="C70" s="54" t="s">
        <v>133</v>
      </c>
      <c r="D70" s="81"/>
      <c r="E70" s="81"/>
      <c r="F70" s="37">
        <v>-353396885</v>
      </c>
      <c r="G70" s="4"/>
      <c r="H70" s="4">
        <v>57210873</v>
      </c>
      <c r="I70" s="4"/>
      <c r="J70" s="37">
        <v>-353396885</v>
      </c>
      <c r="K70" s="4"/>
      <c r="L70" s="4">
        <v>57210873</v>
      </c>
    </row>
    <row r="71" spans="1:12" ht="19.5" customHeight="1" x14ac:dyDescent="0.6">
      <c r="A71" s="55"/>
      <c r="B71" s="55"/>
      <c r="C71" s="54" t="s">
        <v>134</v>
      </c>
      <c r="D71" s="81"/>
      <c r="E71" s="81"/>
      <c r="F71" s="37">
        <v>108861752</v>
      </c>
      <c r="G71" s="4"/>
      <c r="H71" s="4">
        <v>-4166767</v>
      </c>
      <c r="I71" s="4"/>
      <c r="J71" s="37">
        <v>108861752</v>
      </c>
      <c r="K71" s="4"/>
      <c r="L71" s="4">
        <v>-4166767</v>
      </c>
    </row>
    <row r="72" spans="1:12" ht="19.5" customHeight="1" x14ac:dyDescent="0.6">
      <c r="A72" s="55"/>
      <c r="B72" s="55"/>
      <c r="C72" s="54" t="s">
        <v>135</v>
      </c>
      <c r="D72" s="81"/>
      <c r="E72" s="81"/>
      <c r="F72" s="37"/>
      <c r="G72" s="4"/>
      <c r="H72" s="4"/>
      <c r="I72" s="4"/>
      <c r="J72" s="37"/>
      <c r="K72" s="4"/>
      <c r="L72" s="4"/>
    </row>
    <row r="73" spans="1:12" ht="19.5" customHeight="1" x14ac:dyDescent="0.6">
      <c r="A73" s="55"/>
      <c r="B73" s="55"/>
      <c r="C73" s="54" t="s">
        <v>136</v>
      </c>
      <c r="D73" s="81"/>
      <c r="E73" s="81"/>
      <c r="F73" s="77">
        <v>48907026</v>
      </c>
      <c r="G73" s="4"/>
      <c r="H73" s="11">
        <v>-10608821</v>
      </c>
      <c r="I73" s="4"/>
      <c r="J73" s="77">
        <v>48907026</v>
      </c>
      <c r="K73" s="4"/>
      <c r="L73" s="11">
        <v>-10608821</v>
      </c>
    </row>
    <row r="74" spans="1:12" ht="6" customHeight="1" x14ac:dyDescent="0.6">
      <c r="E74" s="81"/>
      <c r="F74" s="29"/>
      <c r="G74" s="25"/>
      <c r="H74" s="25"/>
      <c r="I74" s="25"/>
      <c r="J74" s="29"/>
      <c r="K74" s="25"/>
      <c r="L74" s="25"/>
    </row>
    <row r="75" spans="1:12" ht="19.5" customHeight="1" x14ac:dyDescent="0.6">
      <c r="A75" s="5"/>
      <c r="B75" s="28" t="s">
        <v>137</v>
      </c>
      <c r="C75" s="2"/>
      <c r="D75" s="81"/>
      <c r="E75" s="81"/>
      <c r="F75" s="29"/>
      <c r="G75" s="25"/>
      <c r="H75" s="25"/>
      <c r="I75" s="25"/>
      <c r="J75" s="29"/>
      <c r="K75" s="25"/>
      <c r="L75" s="25"/>
    </row>
    <row r="76" spans="1:12" ht="19.5" customHeight="1" x14ac:dyDescent="0.6">
      <c r="A76" s="5"/>
      <c r="B76" s="28"/>
      <c r="C76" s="2" t="s">
        <v>131</v>
      </c>
      <c r="E76" s="81"/>
      <c r="F76" s="30">
        <f>SUM(F70:F73)</f>
        <v>-195628107</v>
      </c>
      <c r="G76" s="25"/>
      <c r="H76" s="31">
        <f>SUM(H70:H73)</f>
        <v>42435285</v>
      </c>
      <c r="I76" s="25"/>
      <c r="J76" s="30">
        <f>SUM(J70:J73)</f>
        <v>-195628107</v>
      </c>
      <c r="K76" s="25"/>
      <c r="L76" s="31">
        <f>SUM(L70:L73)</f>
        <v>42435285</v>
      </c>
    </row>
    <row r="77" spans="1:12" ht="6" customHeight="1" x14ac:dyDescent="0.6">
      <c r="E77" s="81"/>
      <c r="F77" s="29"/>
      <c r="G77" s="25"/>
      <c r="H77" s="25"/>
      <c r="I77" s="25"/>
      <c r="J77" s="29"/>
      <c r="K77" s="25"/>
      <c r="L77" s="25"/>
    </row>
    <row r="78" spans="1:12" ht="20.100000000000001" customHeight="1" x14ac:dyDescent="0.6">
      <c r="A78" s="49" t="s">
        <v>138</v>
      </c>
      <c r="E78" s="81"/>
      <c r="F78" s="29"/>
      <c r="G78" s="25"/>
      <c r="H78" s="25"/>
      <c r="I78" s="25"/>
      <c r="J78" s="29"/>
      <c r="K78" s="25"/>
      <c r="L78" s="25"/>
    </row>
    <row r="79" spans="1:12" ht="20.100000000000001" customHeight="1" x14ac:dyDescent="0.45">
      <c r="A79" s="49"/>
      <c r="B79" s="84" t="s">
        <v>139</v>
      </c>
      <c r="E79" s="81"/>
      <c r="F79" s="30">
        <f>F76+F66</f>
        <v>-195382435</v>
      </c>
      <c r="G79" s="85"/>
      <c r="H79" s="31">
        <f>H76+H66</f>
        <v>42255793</v>
      </c>
      <c r="I79" s="85"/>
      <c r="J79" s="30">
        <f>J76+J66</f>
        <v>-195628107</v>
      </c>
      <c r="K79" s="85"/>
      <c r="L79" s="31">
        <f>L76+L66</f>
        <v>42435285</v>
      </c>
    </row>
    <row r="80" spans="1:12" ht="6" customHeight="1" x14ac:dyDescent="0.6">
      <c r="E80" s="81"/>
      <c r="F80" s="29"/>
      <c r="G80" s="25"/>
      <c r="H80" s="25"/>
      <c r="I80" s="25"/>
      <c r="J80" s="29"/>
      <c r="K80" s="25"/>
      <c r="L80" s="25"/>
    </row>
    <row r="81" spans="1:12" ht="19.5" customHeight="1" thickBot="1" x14ac:dyDescent="0.65">
      <c r="A81" s="55" t="s">
        <v>140</v>
      </c>
      <c r="B81" s="41"/>
      <c r="C81" s="41"/>
      <c r="D81" s="81"/>
      <c r="E81" s="81"/>
      <c r="F81" s="33">
        <f>F39+F79</f>
        <v>-84399159</v>
      </c>
      <c r="G81" s="25"/>
      <c r="H81" s="34">
        <f>H39+H79</f>
        <v>170721609</v>
      </c>
      <c r="I81" s="25"/>
      <c r="J81" s="33">
        <f>J39+J79</f>
        <v>-49982438</v>
      </c>
      <c r="K81" s="25"/>
      <c r="L81" s="34">
        <f>L39+L79</f>
        <v>89446878</v>
      </c>
    </row>
    <row r="82" spans="1:12" ht="15" customHeight="1" thickTop="1" x14ac:dyDescent="0.6">
      <c r="A82" s="41"/>
      <c r="B82" s="41"/>
      <c r="C82" s="41"/>
      <c r="D82" s="81"/>
      <c r="E82" s="81"/>
      <c r="F82" s="29"/>
      <c r="G82" s="25"/>
      <c r="H82" s="25"/>
      <c r="I82" s="25"/>
      <c r="J82" s="29"/>
      <c r="K82" s="25"/>
      <c r="L82" s="25"/>
    </row>
    <row r="83" spans="1:12" ht="19.5" customHeight="1" x14ac:dyDescent="0.6">
      <c r="A83" s="49" t="s">
        <v>141</v>
      </c>
      <c r="E83" s="81"/>
      <c r="F83" s="29"/>
      <c r="G83" s="25"/>
      <c r="H83" s="25"/>
      <c r="I83" s="25"/>
      <c r="J83" s="29"/>
      <c r="K83" s="25"/>
      <c r="L83" s="25"/>
    </row>
    <row r="84" spans="1:12" ht="19.5" customHeight="1" x14ac:dyDescent="0.6">
      <c r="B84" s="54" t="s">
        <v>142</v>
      </c>
      <c r="E84" s="81"/>
      <c r="F84" s="37">
        <f>F87-F85</f>
        <v>112689951</v>
      </c>
      <c r="G84" s="4"/>
      <c r="H84" s="4">
        <v>123218110</v>
      </c>
      <c r="I84" s="4"/>
      <c r="J84" s="37">
        <f>J39</f>
        <v>145645669</v>
      </c>
      <c r="K84" s="4"/>
      <c r="L84" s="4">
        <f>+L39</f>
        <v>47011593</v>
      </c>
    </row>
    <row r="85" spans="1:12" ht="19.5" customHeight="1" x14ac:dyDescent="0.6">
      <c r="B85" s="54" t="s">
        <v>143</v>
      </c>
      <c r="E85" s="81"/>
      <c r="F85" s="77">
        <v>-1706675</v>
      </c>
      <c r="G85" s="4"/>
      <c r="H85" s="11">
        <v>5247706</v>
      </c>
      <c r="I85" s="4"/>
      <c r="J85" s="77">
        <v>0</v>
      </c>
      <c r="K85" s="4"/>
      <c r="L85" s="11" t="s">
        <v>144</v>
      </c>
    </row>
    <row r="86" spans="1:12" ht="6" customHeight="1" x14ac:dyDescent="0.6">
      <c r="E86" s="81"/>
      <c r="F86" s="29"/>
      <c r="G86" s="25"/>
      <c r="H86" s="25"/>
      <c r="I86" s="25"/>
      <c r="J86" s="29"/>
      <c r="K86" s="25"/>
      <c r="L86" s="25"/>
    </row>
    <row r="87" spans="1:12" ht="19.5" customHeight="1" thickBot="1" x14ac:dyDescent="0.65">
      <c r="E87" s="81"/>
      <c r="F87" s="33">
        <f>F39</f>
        <v>110983276</v>
      </c>
      <c r="G87" s="25"/>
      <c r="H87" s="34">
        <f>H39</f>
        <v>128465816</v>
      </c>
      <c r="I87" s="25"/>
      <c r="J87" s="33">
        <f>J39</f>
        <v>145645669</v>
      </c>
      <c r="K87" s="25"/>
      <c r="L87" s="34">
        <f>L39</f>
        <v>47011593</v>
      </c>
    </row>
    <row r="88" spans="1:12" ht="15" customHeight="1" thickTop="1" x14ac:dyDescent="0.6">
      <c r="A88" s="41"/>
      <c r="B88" s="41"/>
      <c r="C88" s="41"/>
      <c r="D88" s="81"/>
      <c r="E88" s="81"/>
      <c r="F88" s="29"/>
      <c r="G88" s="25"/>
      <c r="H88" s="25"/>
      <c r="I88" s="25"/>
      <c r="J88" s="29"/>
      <c r="K88" s="25"/>
      <c r="L88" s="25"/>
    </row>
    <row r="89" spans="1:12" ht="19.5" customHeight="1" x14ac:dyDescent="0.6">
      <c r="A89" s="49" t="s">
        <v>145</v>
      </c>
      <c r="E89" s="81"/>
      <c r="F89" s="29"/>
      <c r="G89" s="25"/>
      <c r="H89" s="25"/>
      <c r="I89" s="25"/>
      <c r="J89" s="29"/>
      <c r="K89" s="25"/>
      <c r="L89" s="25"/>
    </row>
    <row r="90" spans="1:12" ht="19.5" customHeight="1" x14ac:dyDescent="0.6">
      <c r="B90" s="54" t="s">
        <v>142</v>
      </c>
      <c r="E90" s="81"/>
      <c r="F90" s="37">
        <f>F93-F91</f>
        <v>-82692484</v>
      </c>
      <c r="G90" s="4"/>
      <c r="H90" s="4">
        <v>165473903</v>
      </c>
      <c r="I90" s="4"/>
      <c r="J90" s="37">
        <f>J93-J91</f>
        <v>-49982438</v>
      </c>
      <c r="K90" s="4"/>
      <c r="L90" s="4">
        <f>L81</f>
        <v>89446878</v>
      </c>
    </row>
    <row r="91" spans="1:12" ht="19.5" customHeight="1" x14ac:dyDescent="0.6">
      <c r="B91" s="54" t="s">
        <v>143</v>
      </c>
      <c r="E91" s="81"/>
      <c r="F91" s="77">
        <v>-1706675</v>
      </c>
      <c r="G91" s="4"/>
      <c r="H91" s="11">
        <v>5247706</v>
      </c>
      <c r="I91" s="4"/>
      <c r="J91" s="77">
        <v>0</v>
      </c>
      <c r="K91" s="4"/>
      <c r="L91" s="11">
        <v>0</v>
      </c>
    </row>
    <row r="92" spans="1:12" ht="6" customHeight="1" x14ac:dyDescent="0.6">
      <c r="E92" s="81"/>
      <c r="F92" s="29"/>
      <c r="G92" s="25"/>
      <c r="H92" s="25"/>
      <c r="I92" s="25"/>
      <c r="J92" s="29"/>
      <c r="K92" s="25"/>
      <c r="L92" s="25"/>
    </row>
    <row r="93" spans="1:12" ht="19.5" customHeight="1" thickBot="1" x14ac:dyDescent="0.65">
      <c r="E93" s="81"/>
      <c r="F93" s="33">
        <f>F81</f>
        <v>-84399159</v>
      </c>
      <c r="G93" s="25"/>
      <c r="H93" s="34">
        <f>SUM(H90:H92)</f>
        <v>170721609</v>
      </c>
      <c r="I93" s="25"/>
      <c r="J93" s="33">
        <f>J81</f>
        <v>-49982438</v>
      </c>
      <c r="K93" s="25"/>
      <c r="L93" s="34">
        <f>SUM(L90:L92)</f>
        <v>89446878</v>
      </c>
    </row>
    <row r="94" spans="1:12" ht="15" customHeight="1" thickTop="1" x14ac:dyDescent="0.6">
      <c r="E94" s="81"/>
      <c r="F94" s="29"/>
      <c r="G94" s="25"/>
      <c r="H94" s="25"/>
      <c r="I94" s="25"/>
      <c r="J94" s="29"/>
      <c r="K94" s="25"/>
      <c r="L94" s="25"/>
    </row>
    <row r="95" spans="1:12" ht="19.5" customHeight="1" x14ac:dyDescent="0.6">
      <c r="A95" s="86" t="s">
        <v>146</v>
      </c>
      <c r="D95" s="81"/>
      <c r="E95" s="81"/>
      <c r="F95" s="87"/>
      <c r="G95" s="25"/>
      <c r="H95" s="88"/>
      <c r="I95" s="25"/>
      <c r="J95" s="87"/>
      <c r="K95" s="25"/>
      <c r="L95" s="88"/>
    </row>
    <row r="96" spans="1:12" ht="19.5" customHeight="1" x14ac:dyDescent="0.6">
      <c r="A96" s="76" t="s">
        <v>147</v>
      </c>
      <c r="D96" s="81"/>
      <c r="E96" s="215"/>
      <c r="F96" s="89">
        <v>0.16</v>
      </c>
      <c r="G96" s="4"/>
      <c r="H96" s="88">
        <v>0.17</v>
      </c>
      <c r="I96" s="4"/>
      <c r="J96" s="89">
        <v>0.2</v>
      </c>
      <c r="K96" s="4"/>
      <c r="L96" s="90">
        <v>7.0000000000000007E-2</v>
      </c>
    </row>
    <row r="97" spans="1:12" ht="18" customHeight="1" x14ac:dyDescent="0.6">
      <c r="A97" s="76"/>
      <c r="D97" s="81"/>
      <c r="E97" s="81"/>
      <c r="F97" s="88"/>
      <c r="G97" s="91"/>
      <c r="H97" s="88"/>
      <c r="I97" s="91"/>
      <c r="J97" s="88"/>
      <c r="K97" s="88"/>
      <c r="L97" s="88"/>
    </row>
    <row r="98" spans="1:12" ht="21.9" customHeight="1" x14ac:dyDescent="0.6">
      <c r="A98" s="92" t="str">
        <f>A46</f>
        <v>หมายเหตุประกอบข้อมูลทางการเงินเป็นส่วนหนึ่งของข้อมูลทางการเงินระหว่างกาลนี้</v>
      </c>
      <c r="B98" s="92"/>
      <c r="C98" s="92"/>
      <c r="D98" s="92"/>
      <c r="E98" s="92"/>
      <c r="F98" s="93"/>
      <c r="G98" s="93"/>
      <c r="H98" s="93"/>
      <c r="I98" s="93"/>
      <c r="J98" s="93"/>
      <c r="K98" s="93"/>
      <c r="L98" s="93"/>
    </row>
    <row r="135" spans="5:5" ht="21.75" customHeight="1" x14ac:dyDescent="0.6">
      <c r="E135" s="216"/>
    </row>
  </sheetData>
  <mergeCells count="5">
    <mergeCell ref="F5:H5"/>
    <mergeCell ref="J5:L5"/>
    <mergeCell ref="A46:L46"/>
    <mergeCell ref="F51:H51"/>
    <mergeCell ref="J51:L51"/>
  </mergeCells>
  <pageMargins left="0.8" right="0.5" top="0.5" bottom="0.6" header="0.49" footer="0.4"/>
  <pageSetup paperSize="9" scale="90" firstPageNumber="5" fitToHeight="2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287FD4-4BCB-46D2-87D7-7C6E728EBFF2}">
  <dimension ref="A1:L135"/>
  <sheetViews>
    <sheetView topLeftCell="A85" zoomScaleNormal="100" zoomScaleSheetLayoutView="64" workbookViewId="0">
      <selection activeCell="I98" sqref="I98"/>
    </sheetView>
  </sheetViews>
  <sheetFormatPr defaultColWidth="9.125" defaultRowHeight="21.75" customHeight="1" x14ac:dyDescent="0.6"/>
  <cols>
    <col min="1" max="2" width="1.125" style="54" customWidth="1"/>
    <col min="3" max="3" width="39.25" style="54" customWidth="1"/>
    <col min="4" max="4" width="8.625" style="54" customWidth="1"/>
    <col min="5" max="5" width="0.625" style="54" customWidth="1"/>
    <col min="6" max="6" width="14.125" style="47" customWidth="1"/>
    <col min="7" max="7" width="0.625" style="47" customWidth="1"/>
    <col min="8" max="8" width="14.125" style="47" customWidth="1"/>
    <col min="9" max="9" width="0.625" style="47" customWidth="1"/>
    <col min="10" max="10" width="14.125" style="47" customWidth="1"/>
    <col min="11" max="11" width="0.625" style="47" customWidth="1"/>
    <col min="12" max="12" width="14.125" style="47" customWidth="1"/>
    <col min="13" max="16384" width="9.125" style="54"/>
  </cols>
  <sheetData>
    <row r="1" spans="1:12" ht="21.75" customHeight="1" x14ac:dyDescent="0.6">
      <c r="A1" s="49" t="s">
        <v>0</v>
      </c>
      <c r="B1" s="49"/>
      <c r="C1" s="50"/>
      <c r="D1" s="51"/>
      <c r="E1" s="51"/>
      <c r="F1" s="52"/>
      <c r="G1" s="53"/>
      <c r="H1" s="52"/>
      <c r="I1" s="53"/>
      <c r="J1" s="52"/>
      <c r="K1" s="53"/>
      <c r="L1" s="52"/>
    </row>
    <row r="2" spans="1:12" ht="21.75" customHeight="1" x14ac:dyDescent="0.6">
      <c r="A2" s="55" t="s">
        <v>101</v>
      </c>
      <c r="B2" s="55"/>
      <c r="C2" s="55"/>
      <c r="D2" s="51"/>
      <c r="E2" s="51"/>
      <c r="F2" s="53"/>
      <c r="G2" s="53"/>
      <c r="H2" s="53"/>
      <c r="I2" s="53"/>
      <c r="J2" s="53"/>
      <c r="K2" s="53"/>
      <c r="L2" s="53"/>
    </row>
    <row r="3" spans="1:12" ht="21.75" customHeight="1" x14ac:dyDescent="0.6">
      <c r="A3" s="56" t="s">
        <v>148</v>
      </c>
      <c r="B3" s="56"/>
      <c r="C3" s="56"/>
      <c r="D3" s="57"/>
      <c r="E3" s="57"/>
      <c r="F3" s="58"/>
      <c r="G3" s="58"/>
      <c r="H3" s="58"/>
      <c r="I3" s="58"/>
      <c r="J3" s="58"/>
      <c r="K3" s="58"/>
      <c r="L3" s="58"/>
    </row>
    <row r="4" spans="1:12" ht="21.75" customHeight="1" x14ac:dyDescent="0.6">
      <c r="A4" s="55"/>
      <c r="B4" s="55"/>
      <c r="C4" s="55"/>
      <c r="D4" s="51"/>
      <c r="E4" s="51"/>
      <c r="F4" s="59"/>
      <c r="G4" s="59"/>
      <c r="H4" s="59"/>
      <c r="I4" s="59"/>
      <c r="J4" s="59"/>
      <c r="K4" s="59"/>
      <c r="L4" s="59"/>
    </row>
    <row r="5" spans="1:12" ht="21.75" customHeight="1" x14ac:dyDescent="0.6">
      <c r="A5" s="55"/>
      <c r="B5" s="55"/>
      <c r="C5" s="55"/>
      <c r="D5" s="51"/>
      <c r="E5" s="51"/>
      <c r="F5" s="219" t="s">
        <v>3</v>
      </c>
      <c r="G5" s="219"/>
      <c r="H5" s="219"/>
      <c r="I5" s="60"/>
      <c r="J5" s="219" t="s">
        <v>4</v>
      </c>
      <c r="K5" s="219"/>
      <c r="L5" s="219"/>
    </row>
    <row r="6" spans="1:12" ht="21.75" customHeight="1" x14ac:dyDescent="0.6">
      <c r="A6" s="55"/>
      <c r="B6" s="55"/>
      <c r="C6" s="55"/>
      <c r="D6" s="51"/>
      <c r="E6" s="51"/>
      <c r="F6" s="61"/>
      <c r="G6" s="61"/>
      <c r="H6" s="62" t="s">
        <v>6</v>
      </c>
      <c r="I6" s="60"/>
      <c r="J6" s="61"/>
      <c r="K6" s="61"/>
      <c r="L6" s="61"/>
    </row>
    <row r="7" spans="1:12" ht="21.75" customHeight="1" x14ac:dyDescent="0.6">
      <c r="A7" s="55"/>
      <c r="B7" s="55"/>
      <c r="C7" s="55"/>
      <c r="D7" s="51"/>
      <c r="E7" s="51"/>
      <c r="F7" s="62" t="s">
        <v>8</v>
      </c>
      <c r="G7" s="61"/>
      <c r="H7" s="62" t="s">
        <v>8</v>
      </c>
      <c r="I7" s="60"/>
      <c r="J7" s="62" t="s">
        <v>8</v>
      </c>
      <c r="K7" s="61"/>
      <c r="L7" s="62" t="s">
        <v>8</v>
      </c>
    </row>
    <row r="8" spans="1:12" ht="21.75" customHeight="1" x14ac:dyDescent="0.6">
      <c r="A8" s="55"/>
      <c r="B8" s="55"/>
      <c r="C8" s="55"/>
      <c r="D8" s="51"/>
      <c r="E8" s="51"/>
      <c r="F8" s="63" t="s">
        <v>10</v>
      </c>
      <c r="G8" s="64"/>
      <c r="H8" s="63" t="s">
        <v>11</v>
      </c>
      <c r="I8" s="65"/>
      <c r="J8" s="63" t="s">
        <v>10</v>
      </c>
      <c r="K8" s="64"/>
      <c r="L8" s="63" t="s">
        <v>11</v>
      </c>
    </row>
    <row r="9" spans="1:12" ht="21.75" customHeight="1" x14ac:dyDescent="0.6">
      <c r="D9" s="66" t="s">
        <v>12</v>
      </c>
      <c r="E9" s="67"/>
      <c r="F9" s="68" t="s">
        <v>13</v>
      </c>
      <c r="G9" s="69"/>
      <c r="H9" s="68" t="s">
        <v>13</v>
      </c>
      <c r="I9" s="69"/>
      <c r="J9" s="68" t="s">
        <v>13</v>
      </c>
      <c r="K9" s="69"/>
      <c r="L9" s="68" t="s">
        <v>13</v>
      </c>
    </row>
    <row r="10" spans="1:12" ht="21.75" customHeight="1" x14ac:dyDescent="0.6">
      <c r="D10" s="70"/>
      <c r="E10" s="67"/>
      <c r="F10" s="71"/>
      <c r="G10" s="69"/>
      <c r="H10" s="62"/>
      <c r="I10" s="69"/>
      <c r="J10" s="71"/>
      <c r="K10" s="69"/>
      <c r="L10" s="62"/>
    </row>
    <row r="11" spans="1:12" ht="21.75" customHeight="1" x14ac:dyDescent="0.6">
      <c r="A11" s="72" t="s">
        <v>103</v>
      </c>
      <c r="B11" s="72"/>
      <c r="C11" s="73"/>
      <c r="D11" s="74">
        <v>7</v>
      </c>
      <c r="E11" s="74"/>
      <c r="F11" s="29"/>
      <c r="G11" s="25"/>
      <c r="H11" s="25"/>
      <c r="I11" s="25"/>
      <c r="J11" s="29"/>
      <c r="K11" s="75"/>
      <c r="L11" s="25"/>
    </row>
    <row r="12" spans="1:12" ht="6" customHeight="1" x14ac:dyDescent="0.6">
      <c r="A12" s="73"/>
      <c r="B12" s="73"/>
      <c r="C12" s="73"/>
      <c r="D12" s="74"/>
      <c r="E12" s="74"/>
      <c r="F12" s="29"/>
      <c r="G12" s="25"/>
      <c r="H12" s="25"/>
      <c r="I12" s="25"/>
      <c r="J12" s="29"/>
      <c r="K12" s="75"/>
      <c r="L12" s="25"/>
    </row>
    <row r="13" spans="1:12" ht="21.75" customHeight="1" x14ac:dyDescent="0.6">
      <c r="A13" s="73" t="s">
        <v>104</v>
      </c>
      <c r="B13" s="73"/>
      <c r="C13" s="73"/>
      <c r="D13" s="74"/>
      <c r="E13" s="74"/>
      <c r="F13" s="37">
        <v>809588373</v>
      </c>
      <c r="G13" s="4"/>
      <c r="H13" s="4">
        <v>703270138</v>
      </c>
      <c r="I13" s="4"/>
      <c r="J13" s="37">
        <v>232855288</v>
      </c>
      <c r="K13" s="3"/>
      <c r="L13" s="4">
        <v>133767074</v>
      </c>
    </row>
    <row r="14" spans="1:12" ht="21.75" customHeight="1" x14ac:dyDescent="0.6">
      <c r="A14" s="73" t="s">
        <v>105</v>
      </c>
      <c r="B14" s="73"/>
      <c r="C14" s="76"/>
      <c r="D14" s="74"/>
      <c r="E14" s="74"/>
      <c r="F14" s="37">
        <v>10125733</v>
      </c>
      <c r="G14" s="4"/>
      <c r="H14" s="4">
        <v>74629119</v>
      </c>
      <c r="I14" s="4"/>
      <c r="J14" s="37">
        <v>899760</v>
      </c>
      <c r="K14" s="3"/>
      <c r="L14" s="4">
        <v>70000000</v>
      </c>
    </row>
    <row r="15" spans="1:12" ht="21.75" customHeight="1" x14ac:dyDescent="0.6">
      <c r="A15" s="73" t="s">
        <v>106</v>
      </c>
      <c r="B15" s="73"/>
      <c r="C15" s="76"/>
      <c r="D15" s="74"/>
      <c r="E15" s="74"/>
      <c r="F15" s="77">
        <v>3892939829</v>
      </c>
      <c r="G15" s="4"/>
      <c r="H15" s="11">
        <v>2064377139</v>
      </c>
      <c r="I15" s="4"/>
      <c r="J15" s="77">
        <v>2178415790</v>
      </c>
      <c r="K15" s="3"/>
      <c r="L15" s="11">
        <v>1820164162</v>
      </c>
    </row>
    <row r="16" spans="1:12" ht="6" customHeight="1" x14ac:dyDescent="0.6">
      <c r="A16" s="73"/>
      <c r="B16" s="73"/>
      <c r="C16" s="73"/>
      <c r="D16" s="74"/>
      <c r="E16" s="74"/>
      <c r="F16" s="29"/>
      <c r="G16" s="25"/>
      <c r="H16" s="25"/>
      <c r="I16" s="25"/>
      <c r="J16" s="29"/>
      <c r="K16" s="25"/>
      <c r="L16" s="25"/>
    </row>
    <row r="17" spans="1:12" ht="21.75" customHeight="1" x14ac:dyDescent="0.6">
      <c r="A17" s="72" t="s">
        <v>107</v>
      </c>
      <c r="B17" s="72"/>
      <c r="C17" s="76"/>
      <c r="D17" s="74"/>
      <c r="E17" s="74"/>
      <c r="F17" s="30">
        <f>SUM(F13:F16)</f>
        <v>4712653935</v>
      </c>
      <c r="G17" s="25"/>
      <c r="H17" s="31">
        <f>SUM(H13:H16)</f>
        <v>2842276396</v>
      </c>
      <c r="I17" s="25"/>
      <c r="J17" s="30">
        <f>SUM(J13:J16)</f>
        <v>2412170838</v>
      </c>
      <c r="K17" s="25"/>
      <c r="L17" s="31">
        <f>SUM(L13:L16)</f>
        <v>2023931236</v>
      </c>
    </row>
    <row r="18" spans="1:12" ht="21.75" customHeight="1" x14ac:dyDescent="0.6">
      <c r="A18" s="73"/>
      <c r="B18" s="73"/>
      <c r="C18" s="72"/>
      <c r="D18" s="74"/>
      <c r="E18" s="74"/>
      <c r="F18" s="29"/>
      <c r="G18" s="25"/>
      <c r="H18" s="25"/>
      <c r="I18" s="25"/>
      <c r="J18" s="29"/>
      <c r="K18" s="25"/>
      <c r="L18" s="25"/>
    </row>
    <row r="19" spans="1:12" ht="21.75" customHeight="1" x14ac:dyDescent="0.6">
      <c r="A19" s="72" t="s">
        <v>108</v>
      </c>
      <c r="B19" s="72"/>
      <c r="C19" s="72"/>
      <c r="D19" s="74"/>
      <c r="E19" s="74"/>
      <c r="F19" s="29"/>
      <c r="G19" s="25"/>
      <c r="H19" s="25"/>
      <c r="I19" s="25"/>
      <c r="J19" s="29"/>
      <c r="K19" s="25"/>
      <c r="L19" s="25"/>
    </row>
    <row r="20" spans="1:12" ht="6" customHeight="1" x14ac:dyDescent="0.6">
      <c r="A20" s="73"/>
      <c r="B20" s="73"/>
      <c r="C20" s="73"/>
      <c r="D20" s="74"/>
      <c r="E20" s="74"/>
      <c r="F20" s="29"/>
      <c r="G20" s="25"/>
      <c r="H20" s="25"/>
      <c r="I20" s="25"/>
      <c r="J20" s="29"/>
      <c r="K20" s="25"/>
      <c r="L20" s="25"/>
    </row>
    <row r="21" spans="1:12" ht="21.75" customHeight="1" x14ac:dyDescent="0.6">
      <c r="A21" s="73" t="s">
        <v>109</v>
      </c>
      <c r="B21" s="73"/>
      <c r="C21" s="73"/>
      <c r="D21" s="74"/>
      <c r="E21" s="74"/>
      <c r="F21" s="37">
        <v>-664836810</v>
      </c>
      <c r="G21" s="4"/>
      <c r="H21" s="4">
        <v>-530689500</v>
      </c>
      <c r="I21" s="4"/>
      <c r="J21" s="37">
        <v>-215775079</v>
      </c>
      <c r="K21" s="3"/>
      <c r="L21" s="4">
        <v>-113202235</v>
      </c>
    </row>
    <row r="22" spans="1:12" ht="21.75" customHeight="1" x14ac:dyDescent="0.6">
      <c r="A22" s="73" t="s">
        <v>110</v>
      </c>
      <c r="B22" s="73"/>
      <c r="C22" s="73"/>
      <c r="D22" s="74"/>
      <c r="E22" s="74"/>
      <c r="F22" s="37">
        <v>-6575732</v>
      </c>
      <c r="G22" s="4"/>
      <c r="H22" s="4">
        <v>-53917739</v>
      </c>
      <c r="I22" s="4"/>
      <c r="J22" s="37">
        <v>-513417</v>
      </c>
      <c r="K22" s="3"/>
      <c r="L22" s="4">
        <v>-52994461</v>
      </c>
    </row>
    <row r="23" spans="1:12" ht="21.75" customHeight="1" x14ac:dyDescent="0.6">
      <c r="A23" s="73" t="s">
        <v>111</v>
      </c>
      <c r="B23" s="73"/>
      <c r="C23" s="73"/>
      <c r="D23" s="74"/>
      <c r="E23" s="74"/>
      <c r="F23" s="77">
        <v>-3088065597</v>
      </c>
      <c r="G23" s="4"/>
      <c r="H23" s="11">
        <v>-1462666858</v>
      </c>
      <c r="I23" s="4"/>
      <c r="J23" s="77">
        <v>-1573424817</v>
      </c>
      <c r="K23" s="3"/>
      <c r="L23" s="11">
        <v>-1271686002</v>
      </c>
    </row>
    <row r="24" spans="1:12" ht="6" customHeight="1" x14ac:dyDescent="0.6">
      <c r="A24" s="76"/>
      <c r="B24" s="76"/>
      <c r="C24" s="73"/>
      <c r="D24" s="74"/>
      <c r="E24" s="74"/>
      <c r="F24" s="29"/>
      <c r="G24" s="25"/>
      <c r="H24" s="25"/>
      <c r="I24" s="25"/>
      <c r="J24" s="29"/>
      <c r="K24" s="25"/>
      <c r="L24" s="25"/>
    </row>
    <row r="25" spans="1:12" s="49" customFormat="1" ht="21.75" customHeight="1" x14ac:dyDescent="0.6">
      <c r="A25" s="72" t="s">
        <v>112</v>
      </c>
      <c r="B25" s="72"/>
      <c r="C25" s="78"/>
      <c r="D25" s="79"/>
      <c r="E25" s="79"/>
      <c r="F25" s="30">
        <f>SUM(F21:F23)</f>
        <v>-3759478139</v>
      </c>
      <c r="G25" s="25"/>
      <c r="H25" s="31">
        <f>SUM(H21:H23)</f>
        <v>-2047274097</v>
      </c>
      <c r="I25" s="25"/>
      <c r="J25" s="30">
        <f>SUM(J21:J23)</f>
        <v>-1789713313</v>
      </c>
      <c r="K25" s="25"/>
      <c r="L25" s="31">
        <f>SUM(L21:L23)</f>
        <v>-1437882698</v>
      </c>
    </row>
    <row r="26" spans="1:12" s="49" customFormat="1" ht="21.75" customHeight="1" x14ac:dyDescent="0.6">
      <c r="A26" s="72"/>
      <c r="B26" s="72"/>
      <c r="C26" s="72"/>
      <c r="D26" s="79"/>
      <c r="E26" s="79"/>
      <c r="F26" s="29"/>
      <c r="G26" s="25"/>
      <c r="H26" s="25"/>
      <c r="I26" s="25"/>
      <c r="J26" s="29"/>
      <c r="K26" s="25"/>
      <c r="L26" s="25"/>
    </row>
    <row r="27" spans="1:12" s="49" customFormat="1" ht="21.75" customHeight="1" x14ac:dyDescent="0.6">
      <c r="A27" s="72" t="s">
        <v>113</v>
      </c>
      <c r="B27" s="72"/>
      <c r="C27" s="72"/>
      <c r="D27" s="74"/>
      <c r="E27" s="79"/>
      <c r="F27" s="29">
        <f>SUM(F17+F25)</f>
        <v>953175796</v>
      </c>
      <c r="G27" s="25"/>
      <c r="H27" s="25">
        <f>SUM(H17+H25)</f>
        <v>795002299</v>
      </c>
      <c r="I27" s="25"/>
      <c r="J27" s="37">
        <f>J17+J25</f>
        <v>622457525</v>
      </c>
      <c r="K27" s="25"/>
      <c r="L27" s="25">
        <f>L17+L25</f>
        <v>586048538</v>
      </c>
    </row>
    <row r="28" spans="1:12" ht="21.75" customHeight="1" x14ac:dyDescent="0.6">
      <c r="A28" s="73" t="s">
        <v>114</v>
      </c>
      <c r="B28" s="73"/>
      <c r="C28" s="73"/>
      <c r="D28" s="74" t="s">
        <v>299</v>
      </c>
      <c r="E28" s="80"/>
      <c r="F28" s="37">
        <v>17163315</v>
      </c>
      <c r="G28" s="4"/>
      <c r="H28" s="4">
        <v>6796643</v>
      </c>
      <c r="I28" s="4"/>
      <c r="J28" s="37">
        <v>190577559</v>
      </c>
      <c r="K28" s="3"/>
      <c r="L28" s="4">
        <v>39010840</v>
      </c>
    </row>
    <row r="29" spans="1:12" ht="21.75" customHeight="1" x14ac:dyDescent="0.6">
      <c r="A29" s="73" t="s">
        <v>295</v>
      </c>
      <c r="B29" s="73"/>
      <c r="C29" s="73"/>
      <c r="D29" s="74">
        <v>8</v>
      </c>
      <c r="E29" s="74"/>
      <c r="F29" s="37">
        <v>-46830877</v>
      </c>
      <c r="G29" s="4"/>
      <c r="H29" s="4">
        <v>5696142</v>
      </c>
      <c r="I29" s="4"/>
      <c r="J29" s="37">
        <v>-46326769</v>
      </c>
      <c r="K29" s="3"/>
      <c r="L29" s="4">
        <v>5948880</v>
      </c>
    </row>
    <row r="30" spans="1:12" ht="21.75" customHeight="1" x14ac:dyDescent="0.6">
      <c r="A30" s="73" t="s">
        <v>115</v>
      </c>
      <c r="B30" s="73"/>
      <c r="C30" s="73"/>
      <c r="D30" s="74"/>
      <c r="E30" s="74"/>
      <c r="F30" s="37">
        <v>-134452206</v>
      </c>
      <c r="G30" s="4"/>
      <c r="H30" s="4">
        <v>-93184414</v>
      </c>
      <c r="I30" s="4"/>
      <c r="J30" s="37">
        <v>-59241194</v>
      </c>
      <c r="K30" s="3"/>
      <c r="L30" s="4">
        <v>-44644213</v>
      </c>
    </row>
    <row r="31" spans="1:12" ht="21.75" customHeight="1" x14ac:dyDescent="0.6">
      <c r="A31" s="76" t="s">
        <v>116</v>
      </c>
      <c r="B31" s="76"/>
      <c r="C31" s="73"/>
      <c r="D31" s="74"/>
      <c r="E31" s="74"/>
      <c r="F31" s="37">
        <v>-368565895</v>
      </c>
      <c r="G31" s="4"/>
      <c r="H31" s="4">
        <v>-250387858</v>
      </c>
      <c r="I31" s="4"/>
      <c r="J31" s="37">
        <v>-189116637</v>
      </c>
      <c r="K31" s="3"/>
      <c r="L31" s="4">
        <v>-177062583</v>
      </c>
    </row>
    <row r="32" spans="1:12" ht="21.75" customHeight="1" x14ac:dyDescent="0.6">
      <c r="A32" s="76" t="s">
        <v>117</v>
      </c>
      <c r="B32" s="76"/>
      <c r="C32" s="73"/>
      <c r="D32" s="74"/>
      <c r="E32" s="74"/>
      <c r="F32" s="37">
        <v>-221059277</v>
      </c>
      <c r="G32" s="4"/>
      <c r="H32" s="4">
        <v>-223082764</v>
      </c>
      <c r="I32" s="4"/>
      <c r="J32" s="37">
        <v>-188259209</v>
      </c>
      <c r="K32" s="3"/>
      <c r="L32" s="4">
        <v>-210528948</v>
      </c>
    </row>
    <row r="33" spans="1:12" ht="21.75" customHeight="1" x14ac:dyDescent="0.6">
      <c r="A33" s="73" t="s">
        <v>118</v>
      </c>
      <c r="B33" s="72"/>
      <c r="C33" s="78"/>
      <c r="D33" s="74"/>
      <c r="E33" s="76"/>
      <c r="F33" s="94"/>
      <c r="G33" s="54"/>
      <c r="H33" s="54"/>
      <c r="I33" s="54"/>
      <c r="J33" s="94"/>
      <c r="K33" s="54"/>
      <c r="L33" s="54"/>
    </row>
    <row r="34" spans="1:12" ht="21.75" customHeight="1" x14ac:dyDescent="0.6">
      <c r="A34" s="73"/>
      <c r="B34" s="28" t="s">
        <v>297</v>
      </c>
      <c r="C34" s="76"/>
      <c r="D34" s="74">
        <v>11</v>
      </c>
      <c r="E34" s="74"/>
      <c r="F34" s="77">
        <v>197746804</v>
      </c>
      <c r="G34" s="4"/>
      <c r="H34" s="11">
        <v>150928409</v>
      </c>
      <c r="I34" s="4"/>
      <c r="J34" s="77">
        <v>0</v>
      </c>
      <c r="K34" s="3"/>
      <c r="L34" s="11">
        <v>0</v>
      </c>
    </row>
    <row r="35" spans="1:12" ht="6" customHeight="1" x14ac:dyDescent="0.6">
      <c r="A35" s="73"/>
      <c r="B35" s="73"/>
      <c r="C35" s="73"/>
      <c r="D35" s="74"/>
      <c r="E35" s="74"/>
      <c r="F35" s="29"/>
      <c r="G35" s="25"/>
      <c r="H35" s="25"/>
      <c r="I35" s="25"/>
      <c r="J35" s="29"/>
      <c r="K35" s="25"/>
      <c r="L35" s="25"/>
    </row>
    <row r="36" spans="1:12" ht="21.75" customHeight="1" x14ac:dyDescent="0.6">
      <c r="A36" s="72" t="s">
        <v>119</v>
      </c>
      <c r="B36" s="78"/>
      <c r="C36" s="76"/>
      <c r="E36" s="74"/>
      <c r="F36" s="29">
        <f>SUM(F27:F35)</f>
        <v>397177660</v>
      </c>
      <c r="G36" s="25"/>
      <c r="H36" s="25">
        <f>SUM(H27:H35)</f>
        <v>391768457</v>
      </c>
      <c r="I36" s="25"/>
      <c r="J36" s="29">
        <f>SUM(J27:J35)</f>
        <v>330091275</v>
      </c>
      <c r="K36" s="25"/>
      <c r="L36" s="25">
        <f>SUM(L27:L35)</f>
        <v>198772514</v>
      </c>
    </row>
    <row r="37" spans="1:12" ht="21.75" customHeight="1" x14ac:dyDescent="0.6">
      <c r="A37" s="73" t="s">
        <v>120</v>
      </c>
      <c r="B37" s="73"/>
      <c r="C37" s="73"/>
      <c r="D37" s="74">
        <v>19</v>
      </c>
      <c r="E37" s="74"/>
      <c r="F37" s="77">
        <v>-66170708</v>
      </c>
      <c r="G37" s="4"/>
      <c r="H37" s="11">
        <v>-60217047</v>
      </c>
      <c r="I37" s="4"/>
      <c r="J37" s="77">
        <v>-28656708</v>
      </c>
      <c r="K37" s="3"/>
      <c r="L37" s="11">
        <v>-29842235</v>
      </c>
    </row>
    <row r="38" spans="1:12" ht="6" customHeight="1" x14ac:dyDescent="0.6">
      <c r="A38" s="73"/>
      <c r="B38" s="73"/>
      <c r="C38" s="73"/>
      <c r="D38" s="74"/>
      <c r="E38" s="74"/>
      <c r="F38" s="29"/>
      <c r="G38" s="25"/>
      <c r="H38" s="25"/>
      <c r="I38" s="25"/>
      <c r="J38" s="29"/>
      <c r="K38" s="75"/>
      <c r="L38" s="25"/>
    </row>
    <row r="39" spans="1:12" ht="21.75" customHeight="1" thickBot="1" x14ac:dyDescent="0.65">
      <c r="A39" s="72" t="s">
        <v>121</v>
      </c>
      <c r="B39" s="72"/>
      <c r="C39" s="78"/>
      <c r="D39" s="74"/>
      <c r="E39" s="76"/>
      <c r="F39" s="33">
        <f>SUM(F36:F37)</f>
        <v>331006952</v>
      </c>
      <c r="G39" s="25"/>
      <c r="H39" s="34">
        <f>SUM(H36:H37)</f>
        <v>331551410</v>
      </c>
      <c r="I39" s="25"/>
      <c r="J39" s="33">
        <f>SUM(J36:J37)</f>
        <v>301434567</v>
      </c>
      <c r="K39" s="75"/>
      <c r="L39" s="34">
        <f>SUM(L36:L37)</f>
        <v>168930279</v>
      </c>
    </row>
    <row r="40" spans="1:12" ht="21.75" customHeight="1" thickTop="1" x14ac:dyDescent="0.6">
      <c r="A40" s="72"/>
      <c r="B40" s="72"/>
      <c r="C40" s="78"/>
      <c r="D40" s="74"/>
      <c r="E40" s="76"/>
      <c r="F40" s="25"/>
      <c r="G40" s="25"/>
      <c r="H40" s="25"/>
      <c r="I40" s="25"/>
      <c r="J40" s="25"/>
      <c r="K40" s="75"/>
      <c r="L40" s="25"/>
    </row>
    <row r="41" spans="1:12" ht="27.75" customHeight="1" x14ac:dyDescent="0.6">
      <c r="A41" s="72"/>
      <c r="B41" s="72"/>
      <c r="C41" s="78"/>
      <c r="D41" s="74"/>
      <c r="E41" s="76"/>
      <c r="F41" s="25"/>
      <c r="G41" s="25"/>
      <c r="H41" s="95"/>
      <c r="I41" s="25"/>
      <c r="J41" s="25"/>
      <c r="K41" s="75"/>
      <c r="L41" s="95"/>
    </row>
    <row r="42" spans="1:12" ht="18" customHeight="1" x14ac:dyDescent="0.6">
      <c r="A42" s="72"/>
      <c r="B42" s="72"/>
      <c r="C42" s="78"/>
      <c r="D42" s="74"/>
      <c r="E42" s="76"/>
      <c r="F42" s="25"/>
      <c r="G42" s="25"/>
      <c r="H42" s="95"/>
      <c r="I42" s="25"/>
      <c r="J42" s="25"/>
      <c r="K42" s="75"/>
      <c r="L42" s="95"/>
    </row>
    <row r="43" spans="1:12" ht="18" customHeight="1" x14ac:dyDescent="0.6">
      <c r="A43" s="72"/>
      <c r="B43" s="72"/>
      <c r="C43" s="78"/>
      <c r="D43" s="74"/>
      <c r="E43" s="76"/>
      <c r="F43" s="25"/>
      <c r="G43" s="25"/>
      <c r="H43" s="95"/>
      <c r="I43" s="25"/>
      <c r="J43" s="25"/>
      <c r="K43" s="75"/>
      <c r="L43" s="95"/>
    </row>
    <row r="44" spans="1:12" ht="24.75" customHeight="1" x14ac:dyDescent="0.6">
      <c r="A44" s="72"/>
      <c r="B44" s="72"/>
      <c r="C44" s="78"/>
      <c r="D44" s="74"/>
      <c r="E44" s="76"/>
      <c r="F44" s="25"/>
      <c r="G44" s="25"/>
      <c r="H44" s="25"/>
      <c r="I44" s="25"/>
      <c r="J44" s="25"/>
      <c r="K44" s="75"/>
      <c r="L44" s="25"/>
    </row>
    <row r="45" spans="1:12" ht="19.8" x14ac:dyDescent="0.6">
      <c r="A45" s="72"/>
      <c r="B45" s="72"/>
      <c r="C45" s="78"/>
      <c r="D45" s="74"/>
      <c r="E45" s="76"/>
      <c r="F45" s="25"/>
      <c r="G45" s="25"/>
      <c r="H45" s="25"/>
      <c r="I45" s="25"/>
      <c r="J45" s="25"/>
      <c r="K45" s="75"/>
      <c r="L45" s="25"/>
    </row>
    <row r="46" spans="1:12" ht="21.9" customHeight="1" x14ac:dyDescent="0.6">
      <c r="A46" s="220" t="s">
        <v>50</v>
      </c>
      <c r="B46" s="220"/>
      <c r="C46" s="220"/>
      <c r="D46" s="220"/>
      <c r="E46" s="220"/>
      <c r="F46" s="220"/>
      <c r="G46" s="220"/>
      <c r="H46" s="220"/>
      <c r="I46" s="220"/>
      <c r="J46" s="220"/>
      <c r="K46" s="220"/>
      <c r="L46" s="220"/>
    </row>
    <row r="47" spans="1:12" ht="21.75" customHeight="1" x14ac:dyDescent="0.6">
      <c r="A47" s="49" t="s">
        <v>0</v>
      </c>
      <c r="B47" s="49"/>
      <c r="C47" s="50"/>
      <c r="D47" s="51"/>
      <c r="E47" s="51"/>
      <c r="F47" s="52"/>
      <c r="G47" s="53"/>
      <c r="H47" s="52"/>
      <c r="I47" s="53"/>
      <c r="J47" s="52"/>
      <c r="K47" s="53"/>
      <c r="L47" s="52"/>
    </row>
    <row r="48" spans="1:12" ht="21.75" customHeight="1" x14ac:dyDescent="0.6">
      <c r="A48" s="55" t="s">
        <v>101</v>
      </c>
      <c r="B48" s="55"/>
      <c r="C48" s="55"/>
      <c r="D48" s="51"/>
      <c r="E48" s="51"/>
      <c r="F48" s="53"/>
      <c r="G48" s="53"/>
      <c r="H48" s="53"/>
      <c r="I48" s="53"/>
      <c r="J48" s="53"/>
      <c r="K48" s="53"/>
      <c r="L48" s="53"/>
    </row>
    <row r="49" spans="1:12" ht="21.75" customHeight="1" x14ac:dyDescent="0.6">
      <c r="A49" s="56" t="str">
        <f>+A3</f>
        <v>สำหรับรอบระยะเวลาเก้าเดือนสิ้นสุดวันที่ 30 กันยายน พ.ศ. 2567</v>
      </c>
      <c r="B49" s="56"/>
      <c r="C49" s="56"/>
      <c r="D49" s="57"/>
      <c r="E49" s="57"/>
      <c r="F49" s="58"/>
      <c r="G49" s="58"/>
      <c r="H49" s="58"/>
      <c r="I49" s="58"/>
      <c r="J49" s="58"/>
      <c r="K49" s="58"/>
      <c r="L49" s="58"/>
    </row>
    <row r="50" spans="1:12" ht="15" customHeight="1" x14ac:dyDescent="0.6">
      <c r="A50" s="55"/>
      <c r="B50" s="55"/>
      <c r="C50" s="55"/>
      <c r="D50" s="51"/>
      <c r="E50" s="51"/>
      <c r="F50" s="59"/>
      <c r="G50" s="59"/>
      <c r="H50" s="59"/>
      <c r="I50" s="59"/>
      <c r="J50" s="59"/>
      <c r="K50" s="59"/>
      <c r="L50" s="59"/>
    </row>
    <row r="51" spans="1:12" ht="19.5" customHeight="1" x14ac:dyDescent="0.6">
      <c r="A51" s="55"/>
      <c r="B51" s="55"/>
      <c r="C51" s="55"/>
      <c r="D51" s="51"/>
      <c r="E51" s="51"/>
      <c r="F51" s="219" t="s">
        <v>3</v>
      </c>
      <c r="G51" s="219"/>
      <c r="H51" s="219"/>
      <c r="I51" s="60"/>
      <c r="J51" s="219" t="s">
        <v>4</v>
      </c>
      <c r="K51" s="219"/>
      <c r="L51" s="219"/>
    </row>
    <row r="52" spans="1:12" ht="19.5" customHeight="1" x14ac:dyDescent="0.6">
      <c r="A52" s="55"/>
      <c r="B52" s="55"/>
      <c r="C52" s="55"/>
      <c r="D52" s="51"/>
      <c r="E52" s="51"/>
      <c r="F52" s="61"/>
      <c r="G52" s="61"/>
      <c r="H52" s="62" t="s">
        <v>6</v>
      </c>
      <c r="I52" s="60"/>
      <c r="J52" s="61"/>
      <c r="K52" s="61"/>
      <c r="L52" s="61"/>
    </row>
    <row r="53" spans="1:12" ht="19.5" customHeight="1" x14ac:dyDescent="0.6">
      <c r="A53" s="55"/>
      <c r="B53" s="55"/>
      <c r="C53" s="55"/>
      <c r="D53" s="51"/>
      <c r="E53" s="51"/>
      <c r="F53" s="62" t="s">
        <v>8</v>
      </c>
      <c r="G53" s="61"/>
      <c r="H53" s="62" t="s">
        <v>8</v>
      </c>
      <c r="I53" s="60"/>
      <c r="J53" s="62" t="s">
        <v>8</v>
      </c>
      <c r="K53" s="61"/>
      <c r="L53" s="62" t="s">
        <v>8</v>
      </c>
    </row>
    <row r="54" spans="1:12" ht="19.5" customHeight="1" x14ac:dyDescent="0.6">
      <c r="A54" s="55"/>
      <c r="B54" s="55"/>
      <c r="C54" s="55"/>
      <c r="D54" s="51"/>
      <c r="E54" s="51"/>
      <c r="F54" s="63" t="s">
        <v>10</v>
      </c>
      <c r="G54" s="64"/>
      <c r="H54" s="63" t="s">
        <v>11</v>
      </c>
      <c r="I54" s="65"/>
      <c r="J54" s="63" t="s">
        <v>10</v>
      </c>
      <c r="K54" s="64"/>
      <c r="L54" s="63" t="s">
        <v>11</v>
      </c>
    </row>
    <row r="55" spans="1:12" ht="19.5" customHeight="1" x14ac:dyDescent="0.6">
      <c r="D55" s="70"/>
      <c r="E55" s="67"/>
      <c r="F55" s="68" t="s">
        <v>13</v>
      </c>
      <c r="G55" s="69"/>
      <c r="H55" s="68" t="s">
        <v>13</v>
      </c>
      <c r="I55" s="69"/>
      <c r="J55" s="68" t="s">
        <v>13</v>
      </c>
      <c r="K55" s="69"/>
      <c r="L55" s="68" t="s">
        <v>13</v>
      </c>
    </row>
    <row r="56" spans="1:12" ht="19.5" customHeight="1" x14ac:dyDescent="0.6">
      <c r="A56" s="55" t="s">
        <v>122</v>
      </c>
      <c r="B56" s="41"/>
      <c r="C56" s="41"/>
      <c r="D56" s="81"/>
      <c r="E56" s="81"/>
      <c r="F56" s="29"/>
      <c r="G56" s="25"/>
      <c r="H56" s="25"/>
      <c r="I56" s="25"/>
      <c r="J56" s="29"/>
      <c r="K56" s="25"/>
      <c r="L56" s="25"/>
    </row>
    <row r="57" spans="1:12" ht="6" customHeight="1" x14ac:dyDescent="0.6">
      <c r="A57" s="55"/>
      <c r="B57" s="41"/>
      <c r="C57" s="41"/>
      <c r="D57" s="81"/>
      <c r="E57" s="81"/>
      <c r="F57" s="29"/>
      <c r="G57" s="25"/>
      <c r="H57" s="25"/>
      <c r="I57" s="25"/>
      <c r="J57" s="29"/>
      <c r="K57" s="25"/>
      <c r="L57" s="25"/>
    </row>
    <row r="58" spans="1:12" s="82" customFormat="1" ht="19.5" customHeight="1" x14ac:dyDescent="0.6">
      <c r="A58" s="96"/>
      <c r="B58" s="96" t="s">
        <v>123</v>
      </c>
      <c r="D58" s="97"/>
      <c r="F58" s="29"/>
      <c r="G58" s="48"/>
      <c r="H58" s="25"/>
      <c r="I58" s="48"/>
      <c r="J58" s="29"/>
      <c r="K58" s="25"/>
      <c r="L58" s="25"/>
    </row>
    <row r="59" spans="1:12" s="82" customFormat="1" ht="19.5" customHeight="1" x14ac:dyDescent="0.6">
      <c r="A59" s="96"/>
      <c r="B59" s="96"/>
      <c r="C59" s="98" t="s">
        <v>131</v>
      </c>
      <c r="D59" s="97"/>
      <c r="F59" s="29"/>
      <c r="G59" s="48"/>
      <c r="H59" s="25"/>
      <c r="I59" s="48"/>
      <c r="J59" s="29"/>
      <c r="K59" s="25"/>
      <c r="L59" s="25"/>
    </row>
    <row r="60" spans="1:12" s="82" customFormat="1" ht="19.5" customHeight="1" x14ac:dyDescent="0.6">
      <c r="A60" s="96"/>
      <c r="B60" s="96"/>
      <c r="C60" s="82" t="s">
        <v>125</v>
      </c>
      <c r="D60" s="97"/>
      <c r="F60" s="29"/>
      <c r="G60" s="48"/>
      <c r="H60" s="25"/>
      <c r="I60" s="48"/>
      <c r="J60" s="29"/>
      <c r="K60" s="25"/>
      <c r="L60" s="25"/>
    </row>
    <row r="61" spans="1:12" s="82" customFormat="1" ht="19.5" customHeight="1" x14ac:dyDescent="0.6">
      <c r="A61" s="96"/>
      <c r="B61" s="96"/>
      <c r="C61" s="82" t="s">
        <v>126</v>
      </c>
      <c r="D61" s="97"/>
      <c r="F61" s="29"/>
      <c r="G61" s="48"/>
      <c r="H61" s="25"/>
      <c r="I61" s="48"/>
      <c r="J61" s="29"/>
      <c r="K61" s="25"/>
      <c r="L61" s="25"/>
    </row>
    <row r="62" spans="1:12" s="82" customFormat="1" ht="19.5" customHeight="1" x14ac:dyDescent="0.6">
      <c r="A62" s="96"/>
      <c r="B62" s="96"/>
      <c r="C62" s="82" t="s">
        <v>127</v>
      </c>
      <c r="D62" s="97"/>
      <c r="F62" s="29"/>
      <c r="G62" s="48"/>
      <c r="H62" s="25"/>
      <c r="I62" s="48"/>
      <c r="J62" s="29"/>
      <c r="K62" s="25"/>
      <c r="L62" s="25"/>
    </row>
    <row r="63" spans="1:12" s="82" customFormat="1" ht="19.5" customHeight="1" x14ac:dyDescent="0.6">
      <c r="A63" s="96"/>
      <c r="B63" s="96"/>
      <c r="C63" s="82" t="s">
        <v>129</v>
      </c>
      <c r="D63" s="97"/>
      <c r="F63" s="77">
        <v>248030</v>
      </c>
      <c r="G63" s="4"/>
      <c r="H63" s="11">
        <v>-179492</v>
      </c>
      <c r="I63" s="4"/>
      <c r="J63" s="77">
        <v>0</v>
      </c>
      <c r="K63" s="4"/>
      <c r="L63" s="11" t="s">
        <v>66</v>
      </c>
    </row>
    <row r="64" spans="1:12" s="82" customFormat="1" ht="6" customHeight="1" x14ac:dyDescent="0.6">
      <c r="A64" s="83"/>
      <c r="B64" s="83"/>
      <c r="C64" s="83"/>
      <c r="D64" s="97"/>
      <c r="E64" s="97"/>
      <c r="F64" s="29"/>
      <c r="G64" s="38"/>
      <c r="H64" s="25"/>
      <c r="I64" s="38"/>
      <c r="J64" s="29"/>
      <c r="K64" s="25"/>
      <c r="L64" s="25"/>
    </row>
    <row r="65" spans="1:12" s="82" customFormat="1" ht="19.5" customHeight="1" x14ac:dyDescent="0.6">
      <c r="A65" s="96"/>
      <c r="B65" s="83" t="s">
        <v>130</v>
      </c>
      <c r="D65" s="97"/>
      <c r="F65" s="29"/>
      <c r="G65" s="48"/>
      <c r="H65" s="25"/>
      <c r="I65" s="48"/>
      <c r="J65" s="29"/>
      <c r="K65" s="48"/>
      <c r="L65" s="25"/>
    </row>
    <row r="66" spans="1:12" s="82" customFormat="1" ht="19.5" customHeight="1" x14ac:dyDescent="0.6">
      <c r="A66" s="96"/>
      <c r="B66" s="83"/>
      <c r="C66" s="82" t="s">
        <v>131</v>
      </c>
      <c r="D66" s="97"/>
      <c r="F66" s="30">
        <f>SUM(F63:F65)</f>
        <v>248030</v>
      </c>
      <c r="G66" s="48"/>
      <c r="H66" s="31">
        <f>SUM(H63:H65)</f>
        <v>-179492</v>
      </c>
      <c r="I66" s="48"/>
      <c r="J66" s="30">
        <f>SUM(J63:J65)</f>
        <v>0</v>
      </c>
      <c r="K66" s="48"/>
      <c r="L66" s="31">
        <f>SUM(L63:L65)</f>
        <v>0</v>
      </c>
    </row>
    <row r="67" spans="1:12" s="82" customFormat="1" ht="6" customHeight="1" x14ac:dyDescent="0.6">
      <c r="A67" s="96"/>
      <c r="B67" s="96"/>
      <c r="D67" s="97"/>
      <c r="F67" s="29"/>
      <c r="G67" s="48"/>
      <c r="H67" s="25"/>
      <c r="I67" s="48"/>
      <c r="J67" s="29"/>
      <c r="K67" s="48"/>
      <c r="L67" s="25"/>
    </row>
    <row r="68" spans="1:12" ht="19.5" customHeight="1" x14ac:dyDescent="0.6">
      <c r="A68" s="55"/>
      <c r="B68" s="55" t="s">
        <v>132</v>
      </c>
      <c r="D68" s="81"/>
      <c r="E68" s="81"/>
      <c r="F68" s="29"/>
      <c r="G68" s="25"/>
      <c r="H68" s="25"/>
      <c r="I68" s="25"/>
      <c r="J68" s="29"/>
      <c r="K68" s="25"/>
      <c r="L68" s="25"/>
    </row>
    <row r="69" spans="1:12" ht="19.5" customHeight="1" x14ac:dyDescent="0.6">
      <c r="A69" s="55"/>
      <c r="B69" s="55"/>
      <c r="C69" s="49" t="s">
        <v>124</v>
      </c>
      <c r="D69" s="81"/>
      <c r="E69" s="81"/>
      <c r="F69" s="29"/>
      <c r="G69" s="25"/>
      <c r="H69" s="25"/>
      <c r="I69" s="25"/>
      <c r="J69" s="29"/>
      <c r="K69" s="25"/>
      <c r="L69" s="25"/>
    </row>
    <row r="70" spans="1:12" ht="19.5" customHeight="1" x14ac:dyDescent="0.6">
      <c r="A70" s="55"/>
      <c r="B70" s="55"/>
      <c r="C70" s="54" t="s">
        <v>133</v>
      </c>
      <c r="D70" s="81"/>
      <c r="E70" s="81"/>
      <c r="F70" s="37">
        <v>-158515658</v>
      </c>
      <c r="G70" s="4"/>
      <c r="H70" s="4">
        <v>138829104</v>
      </c>
      <c r="I70" s="4"/>
      <c r="J70" s="37">
        <v>-158515658</v>
      </c>
      <c r="K70" s="4"/>
      <c r="L70" s="4">
        <v>138829104</v>
      </c>
    </row>
    <row r="71" spans="1:12" ht="19.5" customHeight="1" x14ac:dyDescent="0.6">
      <c r="A71" s="55"/>
      <c r="B71" s="55"/>
      <c r="C71" s="54" t="s">
        <v>134</v>
      </c>
      <c r="D71" s="81"/>
      <c r="E71" s="81"/>
      <c r="F71" s="37">
        <v>79192790</v>
      </c>
      <c r="G71" s="4"/>
      <c r="H71" s="4">
        <v>19012091</v>
      </c>
      <c r="I71" s="4"/>
      <c r="J71" s="37">
        <v>79192790</v>
      </c>
      <c r="K71" s="4"/>
      <c r="L71" s="4">
        <v>19012091</v>
      </c>
    </row>
    <row r="72" spans="1:12" ht="19.5" customHeight="1" x14ac:dyDescent="0.6">
      <c r="A72" s="55"/>
      <c r="B72" s="55"/>
      <c r="C72" s="54" t="s">
        <v>135</v>
      </c>
      <c r="D72" s="81"/>
      <c r="E72" s="81"/>
      <c r="F72" s="29"/>
      <c r="G72" s="25"/>
      <c r="H72" s="25"/>
      <c r="I72" s="25"/>
      <c r="J72" s="29"/>
      <c r="K72" s="25"/>
      <c r="L72" s="25"/>
    </row>
    <row r="73" spans="1:12" ht="19.5" customHeight="1" x14ac:dyDescent="0.6">
      <c r="A73" s="55"/>
      <c r="B73" s="55"/>
      <c r="C73" s="54" t="s">
        <v>136</v>
      </c>
      <c r="D73" s="81"/>
      <c r="E73" s="81"/>
      <c r="F73" s="77">
        <v>15864573</v>
      </c>
      <c r="G73" s="4"/>
      <c r="H73" s="11">
        <v>-31568239</v>
      </c>
      <c r="I73" s="4"/>
      <c r="J73" s="77">
        <v>15864573</v>
      </c>
      <c r="K73" s="4"/>
      <c r="L73" s="11">
        <v>-31568239</v>
      </c>
    </row>
    <row r="74" spans="1:12" ht="6" customHeight="1" x14ac:dyDescent="0.6">
      <c r="A74" s="55"/>
      <c r="B74" s="55"/>
      <c r="D74" s="81"/>
      <c r="E74" s="81"/>
      <c r="F74" s="29"/>
      <c r="G74" s="25"/>
      <c r="H74" s="25"/>
      <c r="I74" s="25"/>
      <c r="J74" s="29"/>
      <c r="K74" s="25"/>
      <c r="L74" s="25"/>
    </row>
    <row r="75" spans="1:12" ht="19.5" customHeight="1" x14ac:dyDescent="0.6">
      <c r="A75" s="5"/>
      <c r="B75" s="28" t="s">
        <v>137</v>
      </c>
      <c r="C75" s="2"/>
      <c r="D75" s="81"/>
      <c r="E75" s="81"/>
      <c r="F75" s="29"/>
      <c r="G75" s="25"/>
      <c r="H75" s="25"/>
      <c r="I75" s="25"/>
      <c r="J75" s="29"/>
      <c r="K75" s="25"/>
      <c r="L75" s="25"/>
    </row>
    <row r="76" spans="1:12" ht="19.5" customHeight="1" x14ac:dyDescent="0.6">
      <c r="A76" s="5"/>
      <c r="B76" s="28"/>
      <c r="C76" s="2" t="s">
        <v>131</v>
      </c>
      <c r="E76" s="81"/>
      <c r="F76" s="30">
        <f>SUM(F70:F73)</f>
        <v>-63458295</v>
      </c>
      <c r="G76" s="25"/>
      <c r="H76" s="31">
        <f>SUM(H70:H73)</f>
        <v>126272956</v>
      </c>
      <c r="I76" s="25"/>
      <c r="J76" s="30">
        <f>SUM(J70:J73)</f>
        <v>-63458295</v>
      </c>
      <c r="K76" s="25"/>
      <c r="L76" s="31">
        <f>SUM(L70:L73)</f>
        <v>126272956</v>
      </c>
    </row>
    <row r="77" spans="1:12" s="2" customFormat="1" ht="6" customHeight="1" x14ac:dyDescent="0.6">
      <c r="A77" s="5"/>
      <c r="B77" s="5"/>
      <c r="D77" s="26"/>
      <c r="F77" s="29"/>
      <c r="G77" s="48"/>
      <c r="H77" s="25"/>
      <c r="I77" s="48"/>
      <c r="J77" s="29"/>
      <c r="K77" s="48"/>
      <c r="L77" s="25"/>
    </row>
    <row r="78" spans="1:12" ht="20.100000000000001" customHeight="1" x14ac:dyDescent="0.6">
      <c r="A78" s="49" t="s">
        <v>138</v>
      </c>
      <c r="E78" s="81"/>
      <c r="F78" s="29"/>
      <c r="G78" s="25"/>
      <c r="H78" s="25"/>
      <c r="I78" s="25"/>
      <c r="J78" s="29"/>
      <c r="K78" s="25"/>
      <c r="L78" s="25"/>
    </row>
    <row r="79" spans="1:12" ht="20.100000000000001" customHeight="1" x14ac:dyDescent="0.45">
      <c r="A79" s="49"/>
      <c r="B79" s="84" t="s">
        <v>139</v>
      </c>
      <c r="E79" s="81"/>
      <c r="F79" s="30">
        <f>SUM(F66,F76)</f>
        <v>-63210265</v>
      </c>
      <c r="G79" s="85"/>
      <c r="H79" s="31">
        <f>SUM(H66,H76)</f>
        <v>126093464</v>
      </c>
      <c r="I79" s="85"/>
      <c r="J79" s="30">
        <f>SUM(J66,J76)</f>
        <v>-63458295</v>
      </c>
      <c r="K79" s="85"/>
      <c r="L79" s="31">
        <f>SUM(L66,L76)</f>
        <v>126272956</v>
      </c>
    </row>
    <row r="80" spans="1:12" s="2" customFormat="1" ht="6" customHeight="1" x14ac:dyDescent="0.6">
      <c r="A80" s="5"/>
      <c r="B80" s="5"/>
      <c r="C80" s="5"/>
      <c r="D80" s="26"/>
      <c r="E80" s="26"/>
      <c r="F80" s="29"/>
      <c r="G80" s="38"/>
      <c r="H80" s="25"/>
      <c r="I80" s="38"/>
      <c r="J80" s="29"/>
      <c r="K80" s="38"/>
      <c r="L80" s="25"/>
    </row>
    <row r="81" spans="1:12" ht="19.5" customHeight="1" thickBot="1" x14ac:dyDescent="0.65">
      <c r="A81" s="55" t="s">
        <v>140</v>
      </c>
      <c r="B81" s="41"/>
      <c r="C81" s="41"/>
      <c r="D81" s="81"/>
      <c r="E81" s="81"/>
      <c r="F81" s="33">
        <f>SUM(F39,F79)</f>
        <v>267796687</v>
      </c>
      <c r="G81" s="25"/>
      <c r="H81" s="34">
        <f>SUM(H39,H79)</f>
        <v>457644874</v>
      </c>
      <c r="I81" s="25"/>
      <c r="J81" s="33">
        <f>SUM(J39,J79)</f>
        <v>237976272</v>
      </c>
      <c r="K81" s="25"/>
      <c r="L81" s="34">
        <f>SUM(L39,L79)</f>
        <v>295203235</v>
      </c>
    </row>
    <row r="82" spans="1:12" ht="8.1" customHeight="1" thickTop="1" x14ac:dyDescent="0.6">
      <c r="A82" s="41"/>
      <c r="B82" s="41"/>
      <c r="C82" s="41"/>
      <c r="D82" s="81"/>
      <c r="E82" s="81"/>
      <c r="F82" s="29"/>
      <c r="G82" s="25"/>
      <c r="H82" s="25"/>
      <c r="I82" s="25"/>
      <c r="J82" s="29"/>
      <c r="K82" s="25"/>
      <c r="L82" s="25"/>
    </row>
    <row r="83" spans="1:12" ht="19.5" customHeight="1" x14ac:dyDescent="0.6">
      <c r="A83" s="49" t="s">
        <v>141</v>
      </c>
      <c r="E83" s="81"/>
      <c r="F83" s="29"/>
      <c r="G83" s="25"/>
      <c r="H83" s="25"/>
      <c r="I83" s="25"/>
      <c r="J83" s="29"/>
      <c r="K83" s="25"/>
      <c r="L83" s="25"/>
    </row>
    <row r="84" spans="1:12" ht="19.5" customHeight="1" x14ac:dyDescent="0.6">
      <c r="B84" s="54" t="s">
        <v>142</v>
      </c>
      <c r="E84" s="81"/>
      <c r="F84" s="37">
        <f>F87-F85</f>
        <v>336788932</v>
      </c>
      <c r="G84" s="4"/>
      <c r="H84" s="4">
        <v>324336413</v>
      </c>
      <c r="I84" s="4"/>
      <c r="J84" s="37">
        <f>J87-J85</f>
        <v>301434567</v>
      </c>
      <c r="K84" s="4"/>
      <c r="L84" s="4">
        <v>168930279</v>
      </c>
    </row>
    <row r="85" spans="1:12" ht="19.5" customHeight="1" x14ac:dyDescent="0.6">
      <c r="B85" s="54" t="s">
        <v>143</v>
      </c>
      <c r="E85" s="81"/>
      <c r="F85" s="77">
        <v>-5781980</v>
      </c>
      <c r="G85" s="4"/>
      <c r="H85" s="11">
        <v>7214997</v>
      </c>
      <c r="I85" s="4"/>
      <c r="J85" s="77">
        <v>0</v>
      </c>
      <c r="K85" s="4"/>
      <c r="L85" s="11">
        <v>0</v>
      </c>
    </row>
    <row r="86" spans="1:12" ht="6" customHeight="1" x14ac:dyDescent="0.6">
      <c r="E86" s="81"/>
      <c r="F86" s="29"/>
      <c r="G86" s="25"/>
      <c r="H86" s="25"/>
      <c r="I86" s="25"/>
      <c r="J86" s="29"/>
      <c r="K86" s="25"/>
      <c r="L86" s="25"/>
    </row>
    <row r="87" spans="1:12" ht="19.5" customHeight="1" thickBot="1" x14ac:dyDescent="0.65">
      <c r="E87" s="81"/>
      <c r="F87" s="33">
        <f>F39</f>
        <v>331006952</v>
      </c>
      <c r="G87" s="25"/>
      <c r="H87" s="34">
        <f>SUM(H84:H86)</f>
        <v>331551410</v>
      </c>
      <c r="I87" s="25"/>
      <c r="J87" s="33">
        <f>J39</f>
        <v>301434567</v>
      </c>
      <c r="K87" s="25"/>
      <c r="L87" s="34">
        <f>SUM(L84:L86)</f>
        <v>168930279</v>
      </c>
    </row>
    <row r="88" spans="1:12" ht="8.1" customHeight="1" thickTop="1" x14ac:dyDescent="0.6">
      <c r="A88" s="41"/>
      <c r="B88" s="41"/>
      <c r="C88" s="41"/>
      <c r="D88" s="81"/>
      <c r="E88" s="81"/>
      <c r="F88" s="29"/>
      <c r="G88" s="25"/>
      <c r="H88" s="25"/>
      <c r="I88" s="25"/>
      <c r="J88" s="29"/>
      <c r="K88" s="25"/>
      <c r="L88" s="25"/>
    </row>
    <row r="89" spans="1:12" ht="19.5" customHeight="1" x14ac:dyDescent="0.6">
      <c r="A89" s="49" t="s">
        <v>145</v>
      </c>
      <c r="E89" s="81"/>
      <c r="F89" s="29"/>
      <c r="G89" s="25"/>
      <c r="H89" s="25"/>
      <c r="I89" s="25"/>
      <c r="J89" s="29"/>
      <c r="K89" s="25"/>
      <c r="L89" s="25"/>
    </row>
    <row r="90" spans="1:12" ht="19.5" customHeight="1" x14ac:dyDescent="0.6">
      <c r="B90" s="54" t="s">
        <v>142</v>
      </c>
      <c r="E90" s="81"/>
      <c r="F90" s="37">
        <f>F93-F91</f>
        <v>273578667</v>
      </c>
      <c r="G90" s="4"/>
      <c r="H90" s="4">
        <v>450429877</v>
      </c>
      <c r="I90" s="4"/>
      <c r="J90" s="37">
        <f>J93-J91</f>
        <v>237976272</v>
      </c>
      <c r="K90" s="4"/>
      <c r="L90" s="4">
        <v>295203235</v>
      </c>
    </row>
    <row r="91" spans="1:12" ht="19.5" customHeight="1" x14ac:dyDescent="0.6">
      <c r="B91" s="54" t="s">
        <v>143</v>
      </c>
      <c r="E91" s="81"/>
      <c r="F91" s="77">
        <v>-5781980</v>
      </c>
      <c r="G91" s="4"/>
      <c r="H91" s="11">
        <v>7214997</v>
      </c>
      <c r="I91" s="4"/>
      <c r="J91" s="77">
        <v>0</v>
      </c>
      <c r="K91" s="4"/>
      <c r="L91" s="11" t="s">
        <v>66</v>
      </c>
    </row>
    <row r="92" spans="1:12" ht="6" customHeight="1" x14ac:dyDescent="0.6">
      <c r="E92" s="81"/>
      <c r="F92" s="29"/>
      <c r="G92" s="25"/>
      <c r="H92" s="25"/>
      <c r="I92" s="25"/>
      <c r="J92" s="29"/>
      <c r="K92" s="25"/>
      <c r="L92" s="25"/>
    </row>
    <row r="93" spans="1:12" ht="19.5" customHeight="1" thickBot="1" x14ac:dyDescent="0.65">
      <c r="E93" s="81"/>
      <c r="F93" s="33">
        <f>F81</f>
        <v>267796687</v>
      </c>
      <c r="G93" s="25"/>
      <c r="H93" s="34">
        <f>SUM(H90:H92)</f>
        <v>457644874</v>
      </c>
      <c r="I93" s="25"/>
      <c r="J93" s="33">
        <f>J81</f>
        <v>237976272</v>
      </c>
      <c r="K93" s="25"/>
      <c r="L93" s="34">
        <f>SUM(L90:L92)</f>
        <v>295203235</v>
      </c>
    </row>
    <row r="94" spans="1:12" ht="8.1" customHeight="1" thickTop="1" x14ac:dyDescent="0.6">
      <c r="E94" s="81"/>
      <c r="F94" s="29"/>
      <c r="G94" s="25"/>
      <c r="H94" s="25"/>
      <c r="I94" s="25"/>
      <c r="J94" s="29"/>
      <c r="K94" s="25"/>
      <c r="L94" s="25"/>
    </row>
    <row r="95" spans="1:12" ht="19.5" customHeight="1" x14ac:dyDescent="0.6">
      <c r="A95" s="86" t="s">
        <v>146</v>
      </c>
      <c r="D95" s="81"/>
      <c r="E95" s="81"/>
      <c r="F95" s="29"/>
      <c r="G95" s="25"/>
      <c r="H95" s="25"/>
      <c r="I95" s="25"/>
      <c r="J95" s="29"/>
      <c r="K95" s="25"/>
      <c r="L95" s="25"/>
    </row>
    <row r="96" spans="1:12" ht="19.5" customHeight="1" x14ac:dyDescent="0.6">
      <c r="A96" s="76" t="s">
        <v>147</v>
      </c>
      <c r="D96" s="81"/>
      <c r="E96" s="215"/>
      <c r="F96" s="89">
        <v>0.47</v>
      </c>
      <c r="G96" s="90"/>
      <c r="H96" s="88">
        <v>0.49</v>
      </c>
      <c r="I96" s="90"/>
      <c r="J96" s="89">
        <v>0.42</v>
      </c>
      <c r="K96" s="90"/>
      <c r="L96" s="88">
        <v>0.27</v>
      </c>
    </row>
    <row r="97" spans="1:12" ht="18.75" customHeight="1" x14ac:dyDescent="0.6">
      <c r="A97" s="76"/>
      <c r="D97" s="81"/>
      <c r="E97" s="81"/>
      <c r="F97" s="91"/>
      <c r="G97" s="91"/>
      <c r="H97" s="91"/>
      <c r="I97" s="91"/>
      <c r="J97" s="91"/>
      <c r="K97" s="91"/>
      <c r="L97" s="91"/>
    </row>
    <row r="98" spans="1:12" ht="24.75" customHeight="1" x14ac:dyDescent="0.6">
      <c r="A98" s="76"/>
      <c r="D98" s="81"/>
      <c r="E98" s="81"/>
      <c r="F98" s="91"/>
      <c r="G98" s="91"/>
      <c r="H98" s="91"/>
      <c r="I98" s="91"/>
      <c r="J98" s="91"/>
      <c r="K98" s="91"/>
      <c r="L98" s="91"/>
    </row>
    <row r="99" spans="1:12" ht="21.9" customHeight="1" x14ac:dyDescent="0.6">
      <c r="A99" s="92" t="str">
        <f>A46</f>
        <v>หมายเหตุประกอบข้อมูลทางการเงินเป็นส่วนหนึ่งของข้อมูลทางการเงินระหว่างกาลนี้</v>
      </c>
      <c r="B99" s="92"/>
      <c r="C99" s="92"/>
      <c r="D99" s="92"/>
      <c r="E99" s="92"/>
      <c r="F99" s="93"/>
      <c r="G99" s="93"/>
      <c r="H99" s="93"/>
      <c r="I99" s="93"/>
      <c r="J99" s="93"/>
      <c r="K99" s="93"/>
      <c r="L99" s="93"/>
    </row>
    <row r="135" spans="5:5" ht="21.75" customHeight="1" x14ac:dyDescent="0.6">
      <c r="E135" s="216"/>
    </row>
  </sheetData>
  <mergeCells count="5">
    <mergeCell ref="F5:H5"/>
    <mergeCell ref="J5:L5"/>
    <mergeCell ref="A46:L46"/>
    <mergeCell ref="F51:H51"/>
    <mergeCell ref="J51:L51"/>
  </mergeCells>
  <pageMargins left="0.8" right="0.5" top="0.5" bottom="0.6" header="0.49" footer="0.4"/>
  <pageSetup paperSize="9" scale="90" firstPageNumber="7" fitToHeight="2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B90550-A234-42A1-B255-7C333C53CAA1}">
  <dimension ref="A1:AA47"/>
  <sheetViews>
    <sheetView topLeftCell="A25" zoomScale="69" zoomScaleNormal="69" zoomScaleSheetLayoutView="48" workbookViewId="0">
      <selection activeCell="AA38" sqref="AA38"/>
    </sheetView>
  </sheetViews>
  <sheetFormatPr defaultColWidth="9.125" defaultRowHeight="21.75" customHeight="1" x14ac:dyDescent="0.6"/>
  <cols>
    <col min="1" max="1" width="1.875" style="99" customWidth="1"/>
    <col min="2" max="2" width="52.375" style="99" customWidth="1"/>
    <col min="3" max="3" width="7.875" style="100" customWidth="1"/>
    <col min="4" max="4" width="0.75" style="101" customWidth="1"/>
    <col min="5" max="5" width="12" style="102" customWidth="1"/>
    <col min="6" max="6" width="0.75" style="102" customWidth="1"/>
    <col min="7" max="7" width="13.75" style="102" customWidth="1"/>
    <col min="8" max="8" width="0.75" style="102" customWidth="1"/>
    <col min="9" max="9" width="12.125" style="102" customWidth="1"/>
    <col min="10" max="10" width="0.75" style="102" customWidth="1"/>
    <col min="11" max="11" width="11.875" style="102" customWidth="1"/>
    <col min="12" max="12" width="0.75" style="102" customWidth="1"/>
    <col min="13" max="13" width="11.625" style="103" customWidth="1"/>
    <col min="14" max="14" width="0.75" style="103" customWidth="1"/>
    <col min="15" max="15" width="15.875" style="104" customWidth="1"/>
    <col min="16" max="16" width="0.75" style="105" customWidth="1"/>
    <col min="17" max="17" width="14.125" style="105" customWidth="1"/>
    <col min="18" max="18" width="0.75" style="103" customWidth="1"/>
    <col min="19" max="19" width="14.375" style="103" customWidth="1"/>
    <col min="20" max="20" width="0.75" style="103" customWidth="1"/>
    <col min="21" max="21" width="13.75" style="104" customWidth="1"/>
    <col min="22" max="22" width="0.75" style="105" customWidth="1"/>
    <col min="23" max="23" width="15.375" style="102" customWidth="1"/>
    <col min="24" max="24" width="0.75" style="105" customWidth="1"/>
    <col min="25" max="25" width="11.75" style="104" customWidth="1"/>
    <col min="26" max="26" width="0.75" style="105" customWidth="1"/>
    <col min="27" max="27" width="14.375" style="102" customWidth="1"/>
    <col min="28" max="16384" width="9.125" style="101"/>
  </cols>
  <sheetData>
    <row r="1" spans="1:27" ht="21.75" customHeight="1" x14ac:dyDescent="0.6">
      <c r="A1" s="49" t="s">
        <v>149</v>
      </c>
      <c r="W1" s="106"/>
      <c r="AA1" s="106"/>
    </row>
    <row r="2" spans="1:27" ht="21.75" customHeight="1" x14ac:dyDescent="0.6">
      <c r="A2" s="107" t="s">
        <v>150</v>
      </c>
      <c r="B2" s="107"/>
      <c r="C2" s="108"/>
      <c r="D2" s="109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1"/>
      <c r="P2" s="111"/>
      <c r="Q2" s="111"/>
      <c r="R2" s="110"/>
      <c r="S2" s="110"/>
      <c r="T2" s="110"/>
      <c r="U2" s="111"/>
      <c r="V2" s="111"/>
      <c r="W2" s="112"/>
      <c r="X2" s="111"/>
      <c r="Y2" s="111"/>
      <c r="Z2" s="111"/>
      <c r="AA2" s="112"/>
    </row>
    <row r="3" spans="1:27" ht="21.75" customHeight="1" x14ac:dyDescent="0.6">
      <c r="A3" s="113" t="s">
        <v>148</v>
      </c>
      <c r="B3" s="113"/>
      <c r="C3" s="114"/>
      <c r="D3" s="115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7"/>
      <c r="P3" s="117"/>
      <c r="Q3" s="117"/>
      <c r="R3" s="116"/>
      <c r="S3" s="116"/>
      <c r="T3" s="116"/>
      <c r="U3" s="117"/>
      <c r="V3" s="117"/>
      <c r="W3" s="118"/>
      <c r="X3" s="117"/>
      <c r="Y3" s="117"/>
      <c r="Z3" s="117"/>
      <c r="AA3" s="118"/>
    </row>
    <row r="4" spans="1:27" ht="21.75" customHeight="1" x14ac:dyDescent="0.6">
      <c r="A4" s="119"/>
      <c r="B4" s="119"/>
      <c r="C4" s="120"/>
      <c r="D4" s="121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3"/>
      <c r="P4" s="111"/>
      <c r="Q4" s="111"/>
      <c r="R4" s="122"/>
      <c r="S4" s="122"/>
      <c r="T4" s="122"/>
      <c r="U4" s="123"/>
      <c r="V4" s="111"/>
      <c r="W4" s="124"/>
      <c r="X4" s="111"/>
      <c r="Y4" s="123"/>
      <c r="Z4" s="111"/>
      <c r="AA4" s="124"/>
    </row>
    <row r="5" spans="1:27" ht="18.899999999999999" customHeight="1" x14ac:dyDescent="0.6">
      <c r="A5" s="125"/>
      <c r="B5" s="125"/>
      <c r="C5" s="108"/>
      <c r="D5" s="108"/>
      <c r="E5" s="222" t="s">
        <v>151</v>
      </c>
      <c r="F5" s="222"/>
      <c r="G5" s="222"/>
      <c r="H5" s="222"/>
      <c r="I5" s="222"/>
      <c r="J5" s="222"/>
      <c r="K5" s="222"/>
      <c r="L5" s="222"/>
      <c r="M5" s="222"/>
      <c r="N5" s="222"/>
      <c r="O5" s="222"/>
      <c r="P5" s="222"/>
      <c r="Q5" s="222"/>
      <c r="R5" s="222"/>
      <c r="S5" s="222"/>
      <c r="T5" s="222"/>
      <c r="U5" s="222"/>
      <c r="V5" s="222"/>
      <c r="W5" s="222"/>
      <c r="X5" s="222"/>
      <c r="Y5" s="222"/>
      <c r="Z5" s="222"/>
      <c r="AA5" s="222"/>
    </row>
    <row r="6" spans="1:27" ht="18.899999999999999" customHeight="1" x14ac:dyDescent="0.6">
      <c r="A6" s="125"/>
      <c r="B6" s="125"/>
      <c r="C6" s="108"/>
      <c r="D6" s="108"/>
      <c r="E6" s="223" t="s">
        <v>152</v>
      </c>
      <c r="F6" s="223"/>
      <c r="G6" s="223"/>
      <c r="H6" s="223"/>
      <c r="I6" s="223"/>
      <c r="J6" s="223"/>
      <c r="K6" s="223"/>
      <c r="L6" s="223"/>
      <c r="M6" s="223"/>
      <c r="N6" s="223"/>
      <c r="O6" s="223"/>
      <c r="P6" s="223"/>
      <c r="Q6" s="223"/>
      <c r="R6" s="223"/>
      <c r="S6" s="223"/>
      <c r="T6" s="223"/>
      <c r="U6" s="223"/>
      <c r="V6" s="223"/>
      <c r="W6" s="223"/>
      <c r="X6" s="126"/>
      <c r="Y6" s="126"/>
      <c r="Z6" s="126"/>
      <c r="AA6" s="126"/>
    </row>
    <row r="7" spans="1:27" ht="18.899999999999999" customHeight="1" x14ac:dyDescent="0.6">
      <c r="A7" s="125"/>
      <c r="B7" s="125"/>
      <c r="C7" s="108"/>
      <c r="D7" s="108"/>
      <c r="E7" s="126"/>
      <c r="F7" s="126"/>
      <c r="G7" s="126"/>
      <c r="H7" s="126"/>
      <c r="I7" s="126"/>
      <c r="J7" s="126"/>
      <c r="K7" s="126"/>
      <c r="L7" s="126"/>
      <c r="M7" s="127"/>
      <c r="N7" s="127"/>
      <c r="O7" s="127"/>
      <c r="P7" s="126"/>
      <c r="Q7" s="223" t="s">
        <v>96</v>
      </c>
      <c r="R7" s="223"/>
      <c r="S7" s="223"/>
      <c r="T7" s="223"/>
      <c r="U7" s="223"/>
      <c r="V7" s="126"/>
      <c r="W7" s="126"/>
      <c r="X7" s="126"/>
      <c r="Y7" s="126"/>
      <c r="Z7" s="126"/>
      <c r="AA7" s="126"/>
    </row>
    <row r="8" spans="1:27" ht="18.899999999999999" customHeight="1" x14ac:dyDescent="0.6">
      <c r="A8" s="125"/>
      <c r="B8" s="125"/>
      <c r="C8" s="108"/>
      <c r="D8" s="108"/>
      <c r="E8" s="126"/>
      <c r="F8" s="126"/>
      <c r="G8" s="126"/>
      <c r="H8" s="126"/>
      <c r="I8" s="126"/>
      <c r="J8" s="126"/>
      <c r="K8" s="126"/>
      <c r="L8" s="126"/>
      <c r="M8" s="126"/>
      <c r="N8" s="126"/>
      <c r="O8" s="126"/>
      <c r="P8" s="126"/>
      <c r="Q8" s="126"/>
      <c r="R8" s="101"/>
      <c r="S8" s="223" t="s">
        <v>153</v>
      </c>
      <c r="T8" s="223"/>
      <c r="U8" s="223"/>
      <c r="V8" s="126"/>
      <c r="W8" s="126"/>
      <c r="X8" s="126"/>
      <c r="Y8" s="126"/>
      <c r="Z8" s="126"/>
      <c r="AA8" s="126"/>
    </row>
    <row r="9" spans="1:27" s="108" customFormat="1" ht="18.899999999999999" customHeight="1" x14ac:dyDescent="0.6">
      <c r="A9" s="125"/>
      <c r="B9" s="125"/>
      <c r="D9" s="128"/>
      <c r="E9" s="129"/>
      <c r="F9" s="130"/>
      <c r="G9" s="129"/>
      <c r="H9" s="130"/>
      <c r="I9" s="129"/>
      <c r="J9" s="130"/>
      <c r="K9" s="129"/>
      <c r="L9" s="129"/>
      <c r="M9" s="222" t="s">
        <v>93</v>
      </c>
      <c r="N9" s="222"/>
      <c r="O9" s="222"/>
      <c r="P9" s="131"/>
      <c r="Q9" s="17" t="s">
        <v>154</v>
      </c>
      <c r="R9" s="126"/>
      <c r="S9" s="126"/>
      <c r="T9" s="126"/>
      <c r="U9" s="126"/>
      <c r="V9" s="131"/>
      <c r="W9" s="131"/>
      <c r="X9" s="131"/>
      <c r="Y9" s="131"/>
      <c r="Z9" s="131"/>
      <c r="AA9" s="131"/>
    </row>
    <row r="10" spans="1:27" s="108" customFormat="1" ht="18.899999999999999" customHeight="1" x14ac:dyDescent="0.6">
      <c r="A10" s="125"/>
      <c r="B10" s="125"/>
      <c r="D10" s="128"/>
      <c r="E10" s="129"/>
      <c r="F10" s="130"/>
      <c r="G10" s="126"/>
      <c r="H10" s="130"/>
      <c r="I10" s="17" t="s">
        <v>155</v>
      </c>
      <c r="J10" s="130"/>
      <c r="K10" s="132"/>
      <c r="L10" s="129"/>
      <c r="M10" s="17" t="s">
        <v>156</v>
      </c>
      <c r="N10" s="126"/>
      <c r="O10" s="131"/>
      <c r="P10" s="131"/>
      <c r="Q10" s="17" t="s">
        <v>157</v>
      </c>
      <c r="R10" s="131"/>
      <c r="S10" s="131" t="s">
        <v>158</v>
      </c>
      <c r="T10" s="131"/>
      <c r="U10" s="131" t="s">
        <v>159</v>
      </c>
      <c r="V10" s="131"/>
      <c r="W10" s="131" t="s">
        <v>160</v>
      </c>
      <c r="X10" s="131"/>
      <c r="Y10" s="131" t="s">
        <v>161</v>
      </c>
      <c r="Z10" s="131"/>
      <c r="AA10" s="131"/>
    </row>
    <row r="11" spans="1:27" s="108" customFormat="1" ht="18.899999999999999" customHeight="1" x14ac:dyDescent="0.6">
      <c r="A11" s="125"/>
      <c r="B11" s="125"/>
      <c r="D11" s="128"/>
      <c r="E11" s="17" t="s">
        <v>162</v>
      </c>
      <c r="F11" s="130"/>
      <c r="G11" s="17" t="s">
        <v>163</v>
      </c>
      <c r="H11" s="130"/>
      <c r="I11" s="17" t="s">
        <v>164</v>
      </c>
      <c r="J11" s="130"/>
      <c r="K11" s="17" t="s">
        <v>165</v>
      </c>
      <c r="L11" s="129"/>
      <c r="M11" s="17" t="s">
        <v>166</v>
      </c>
      <c r="N11" s="131"/>
      <c r="O11" s="131"/>
      <c r="P11" s="131"/>
      <c r="Q11" s="17" t="s">
        <v>167</v>
      </c>
      <c r="R11" s="131"/>
      <c r="S11" s="131" t="s">
        <v>168</v>
      </c>
      <c r="T11" s="131"/>
      <c r="U11" s="131" t="s">
        <v>158</v>
      </c>
      <c r="V11" s="131"/>
      <c r="W11" s="131" t="s">
        <v>169</v>
      </c>
      <c r="X11" s="131"/>
      <c r="Y11" s="131" t="s">
        <v>170</v>
      </c>
      <c r="Z11" s="131"/>
      <c r="AA11" s="131" t="s">
        <v>160</v>
      </c>
    </row>
    <row r="12" spans="1:27" s="108" customFormat="1" ht="18.899999999999999" customHeight="1" x14ac:dyDescent="0.6">
      <c r="A12" s="125"/>
      <c r="B12" s="125"/>
      <c r="D12" s="128"/>
      <c r="E12" s="17" t="s">
        <v>171</v>
      </c>
      <c r="F12" s="130"/>
      <c r="G12" s="17" t="s">
        <v>172</v>
      </c>
      <c r="H12" s="130"/>
      <c r="I12" s="17" t="s">
        <v>173</v>
      </c>
      <c r="J12" s="130"/>
      <c r="K12" s="17" t="s">
        <v>174</v>
      </c>
      <c r="L12" s="129"/>
      <c r="M12" s="17" t="s">
        <v>175</v>
      </c>
      <c r="N12" s="131"/>
      <c r="O12" s="17" t="s">
        <v>176</v>
      </c>
      <c r="P12" s="131"/>
      <c r="Q12" s="17" t="s">
        <v>177</v>
      </c>
      <c r="R12" s="131"/>
      <c r="S12" s="131" t="s">
        <v>178</v>
      </c>
      <c r="T12" s="131"/>
      <c r="U12" s="131" t="s">
        <v>179</v>
      </c>
      <c r="V12" s="131"/>
      <c r="W12" s="131" t="s">
        <v>180</v>
      </c>
      <c r="X12" s="131"/>
      <c r="Y12" s="131" t="s">
        <v>181</v>
      </c>
      <c r="Z12" s="131"/>
      <c r="AA12" s="131" t="s">
        <v>182</v>
      </c>
    </row>
    <row r="13" spans="1:27" s="108" customFormat="1" ht="18.899999999999999" customHeight="1" x14ac:dyDescent="0.6">
      <c r="A13" s="125"/>
      <c r="B13" s="125"/>
      <c r="C13" s="114" t="s">
        <v>12</v>
      </c>
      <c r="D13" s="128"/>
      <c r="E13" s="133" t="s">
        <v>13</v>
      </c>
      <c r="F13" s="130"/>
      <c r="G13" s="133" t="s">
        <v>13</v>
      </c>
      <c r="H13" s="130"/>
      <c r="I13" s="133" t="s">
        <v>13</v>
      </c>
      <c r="J13" s="130"/>
      <c r="K13" s="133" t="s">
        <v>13</v>
      </c>
      <c r="L13" s="129"/>
      <c r="M13" s="134" t="s">
        <v>13</v>
      </c>
      <c r="N13" s="131"/>
      <c r="O13" s="134" t="s">
        <v>13</v>
      </c>
      <c r="P13" s="131"/>
      <c r="Q13" s="134" t="s">
        <v>13</v>
      </c>
      <c r="R13" s="131"/>
      <c r="S13" s="134" t="s">
        <v>13</v>
      </c>
      <c r="T13" s="131"/>
      <c r="U13" s="134" t="s">
        <v>13</v>
      </c>
      <c r="V13" s="131"/>
      <c r="W13" s="134" t="s">
        <v>13</v>
      </c>
      <c r="X13" s="131"/>
      <c r="Y13" s="134" t="s">
        <v>13</v>
      </c>
      <c r="Z13" s="131"/>
      <c r="AA13" s="134" t="s">
        <v>13</v>
      </c>
    </row>
    <row r="14" spans="1:27" s="108" customFormat="1" ht="18.899999999999999" customHeight="1" x14ac:dyDescent="0.6">
      <c r="A14" s="125"/>
      <c r="B14" s="125"/>
      <c r="D14" s="128"/>
      <c r="E14" s="129"/>
      <c r="F14" s="130"/>
      <c r="G14" s="129"/>
      <c r="H14" s="130"/>
      <c r="I14" s="129"/>
      <c r="J14" s="130"/>
      <c r="K14" s="129"/>
      <c r="L14" s="129"/>
      <c r="M14" s="129"/>
      <c r="N14" s="129"/>
      <c r="O14" s="131"/>
      <c r="P14" s="131"/>
      <c r="Q14" s="129"/>
      <c r="R14" s="129"/>
      <c r="S14" s="129"/>
      <c r="T14" s="129"/>
      <c r="U14" s="131"/>
      <c r="V14" s="131"/>
      <c r="W14" s="131"/>
      <c r="X14" s="131"/>
      <c r="Y14" s="131"/>
      <c r="Z14" s="131"/>
      <c r="AA14" s="131"/>
    </row>
    <row r="15" spans="1:27" s="140" customFormat="1" ht="18.899999999999999" customHeight="1" x14ac:dyDescent="0.6">
      <c r="A15" s="135" t="s">
        <v>183</v>
      </c>
      <c r="B15" s="136"/>
      <c r="C15" s="137"/>
      <c r="D15" s="138"/>
      <c r="E15" s="139">
        <v>312133288</v>
      </c>
      <c r="F15" s="139"/>
      <c r="G15" s="139">
        <v>1669237748</v>
      </c>
      <c r="H15" s="139"/>
      <c r="I15" s="139" t="s">
        <v>66</v>
      </c>
      <c r="J15" s="139"/>
      <c r="K15" s="139">
        <v>0</v>
      </c>
      <c r="L15" s="139"/>
      <c r="M15" s="139">
        <v>31213329</v>
      </c>
      <c r="N15" s="139"/>
      <c r="O15" s="139">
        <v>752066096</v>
      </c>
      <c r="P15" s="139"/>
      <c r="Q15" s="139">
        <v>-58366129</v>
      </c>
      <c r="R15" s="139"/>
      <c r="S15" s="139">
        <v>226446630</v>
      </c>
      <c r="T15" s="139"/>
      <c r="U15" s="139">
        <v>-264070253</v>
      </c>
      <c r="V15" s="139"/>
      <c r="W15" s="139">
        <f>SUM(E15:U15)</f>
        <v>2668660709</v>
      </c>
      <c r="X15" s="139"/>
      <c r="Y15" s="139">
        <v>1626130</v>
      </c>
      <c r="Z15" s="139"/>
      <c r="AA15" s="139">
        <f>SUM(W15:Y15)</f>
        <v>2670286839</v>
      </c>
    </row>
    <row r="16" spans="1:27" s="140" customFormat="1" ht="6" customHeight="1" x14ac:dyDescent="0.6">
      <c r="A16" s="135"/>
      <c r="B16" s="136"/>
      <c r="C16" s="137"/>
      <c r="D16" s="138"/>
      <c r="E16" s="139"/>
      <c r="F16" s="139"/>
      <c r="G16" s="139"/>
      <c r="H16" s="139"/>
      <c r="I16" s="139"/>
      <c r="J16" s="139"/>
      <c r="K16" s="139"/>
      <c r="L16" s="139"/>
      <c r="M16" s="139"/>
      <c r="N16" s="139"/>
      <c r="O16" s="139"/>
      <c r="P16" s="139"/>
      <c r="Q16" s="139"/>
      <c r="R16" s="139"/>
      <c r="S16" s="139"/>
      <c r="T16" s="139"/>
      <c r="U16" s="139"/>
      <c r="V16" s="139"/>
      <c r="W16" s="139"/>
      <c r="X16" s="139"/>
      <c r="Y16" s="139"/>
      <c r="Z16" s="139"/>
      <c r="AA16" s="139"/>
    </row>
    <row r="17" spans="1:27" s="140" customFormat="1" ht="18.899999999999999" customHeight="1" x14ac:dyDescent="0.6">
      <c r="A17" s="141" t="s">
        <v>184</v>
      </c>
      <c r="B17" s="136"/>
      <c r="C17" s="137"/>
      <c r="D17" s="138"/>
      <c r="E17" s="142"/>
      <c r="F17" s="142"/>
      <c r="G17" s="142"/>
      <c r="H17" s="142"/>
      <c r="I17" s="142"/>
      <c r="J17" s="142"/>
      <c r="K17" s="142"/>
      <c r="L17" s="142"/>
      <c r="M17" s="142"/>
      <c r="N17" s="142"/>
      <c r="O17" s="142"/>
      <c r="P17" s="143"/>
      <c r="Q17" s="142"/>
      <c r="R17" s="143"/>
      <c r="S17" s="142"/>
      <c r="T17" s="143"/>
      <c r="U17" s="25"/>
      <c r="V17" s="143"/>
      <c r="W17" s="142"/>
      <c r="X17" s="144"/>
      <c r="Y17" s="142"/>
      <c r="Z17" s="143"/>
      <c r="AA17" s="25"/>
    </row>
    <row r="18" spans="1:27" s="140" customFormat="1" ht="18.899999999999999" customHeight="1" x14ac:dyDescent="0.6">
      <c r="A18" s="141" t="s">
        <v>186</v>
      </c>
      <c r="B18" s="145"/>
      <c r="C18" s="146">
        <v>20</v>
      </c>
      <c r="D18" s="138"/>
      <c r="E18" s="4">
        <v>45606664</v>
      </c>
      <c r="F18" s="4"/>
      <c r="G18" s="4">
        <v>1368166612</v>
      </c>
      <c r="H18" s="4"/>
      <c r="I18" s="4" t="s">
        <v>66</v>
      </c>
      <c r="J18" s="4"/>
      <c r="K18" s="4" t="s">
        <v>66</v>
      </c>
      <c r="L18" s="4"/>
      <c r="M18" s="4" t="s">
        <v>66</v>
      </c>
      <c r="N18" s="4"/>
      <c r="O18" s="4" t="s">
        <v>66</v>
      </c>
      <c r="P18" s="4"/>
      <c r="Q18" s="4" t="s">
        <v>66</v>
      </c>
      <c r="R18" s="4"/>
      <c r="S18" s="4" t="s">
        <v>66</v>
      </c>
      <c r="T18" s="4"/>
      <c r="U18" s="4" t="s">
        <v>66</v>
      </c>
      <c r="V18" s="4"/>
      <c r="W18" s="139">
        <f>SUM(E18:U18)</f>
        <v>1413773276</v>
      </c>
      <c r="X18" s="4"/>
      <c r="Y18" s="4" t="s">
        <v>66</v>
      </c>
      <c r="Z18" s="4"/>
      <c r="AA18" s="139">
        <f t="shared" ref="AA18:AA25" si="0">SUM(W18:Y18)</f>
        <v>1413773276</v>
      </c>
    </row>
    <row r="19" spans="1:27" s="140" customFormat="1" ht="18.899999999999999" customHeight="1" x14ac:dyDescent="0.6">
      <c r="A19" s="141" t="s">
        <v>187</v>
      </c>
      <c r="B19" s="145"/>
      <c r="C19" s="146"/>
      <c r="D19" s="138"/>
      <c r="E19" s="4" t="s">
        <v>66</v>
      </c>
      <c r="F19" s="4"/>
      <c r="G19" s="4" t="s">
        <v>66</v>
      </c>
      <c r="H19" s="4"/>
      <c r="I19" s="4" t="s">
        <v>66</v>
      </c>
      <c r="J19" s="4"/>
      <c r="K19" s="4" t="s">
        <v>66</v>
      </c>
      <c r="L19" s="4"/>
      <c r="M19" s="4" t="s">
        <v>66</v>
      </c>
      <c r="N19" s="4"/>
      <c r="O19" s="4" t="s">
        <v>66</v>
      </c>
      <c r="P19" s="4"/>
      <c r="Q19" s="4" t="s">
        <v>66</v>
      </c>
      <c r="R19" s="4"/>
      <c r="S19" s="4" t="s">
        <v>66</v>
      </c>
      <c r="T19" s="4"/>
      <c r="U19" s="4" t="s">
        <v>66</v>
      </c>
      <c r="V19" s="4"/>
      <c r="W19" s="4" t="s">
        <v>66</v>
      </c>
      <c r="X19" s="4"/>
      <c r="Y19" s="4">
        <v>18959400</v>
      </c>
      <c r="Z19" s="4"/>
      <c r="AA19" s="139">
        <f t="shared" si="0"/>
        <v>18959400</v>
      </c>
    </row>
    <row r="20" spans="1:27" s="140" customFormat="1" ht="18.75" customHeight="1" x14ac:dyDescent="0.6">
      <c r="A20" s="141" t="s">
        <v>188</v>
      </c>
      <c r="B20" s="145"/>
      <c r="C20" s="146"/>
      <c r="D20" s="138"/>
      <c r="E20" s="4" t="s">
        <v>66</v>
      </c>
      <c r="F20" s="4"/>
      <c r="G20" s="4" t="s">
        <v>66</v>
      </c>
      <c r="H20" s="4"/>
      <c r="I20" s="4" t="s">
        <v>66</v>
      </c>
      <c r="J20" s="4"/>
      <c r="K20" s="4" t="s">
        <v>66</v>
      </c>
      <c r="L20" s="4"/>
      <c r="M20" s="4" t="s">
        <v>66</v>
      </c>
      <c r="N20" s="4"/>
      <c r="O20" s="4" t="s">
        <v>66</v>
      </c>
      <c r="P20" s="4"/>
      <c r="Q20" s="4" t="s">
        <v>66</v>
      </c>
      <c r="R20" s="4"/>
      <c r="S20" s="4" t="s">
        <v>66</v>
      </c>
      <c r="T20" s="4"/>
      <c r="U20" s="4" t="s">
        <v>66</v>
      </c>
      <c r="V20" s="4"/>
      <c r="W20" s="4" t="s">
        <v>66</v>
      </c>
      <c r="X20" s="4"/>
      <c r="Y20" s="4">
        <v>-18959400</v>
      </c>
      <c r="Z20" s="4"/>
      <c r="AA20" s="139">
        <f t="shared" si="0"/>
        <v>-18959400</v>
      </c>
    </row>
    <row r="21" spans="1:27" s="140" customFormat="1" ht="18.899999999999999" customHeight="1" x14ac:dyDescent="0.6">
      <c r="A21" s="141" t="s">
        <v>189</v>
      </c>
      <c r="B21" s="145"/>
      <c r="C21" s="146"/>
      <c r="D21" s="138"/>
      <c r="E21" s="4" t="s">
        <v>66</v>
      </c>
      <c r="F21" s="4"/>
      <c r="G21" s="4" t="s">
        <v>66</v>
      </c>
      <c r="H21" s="4"/>
      <c r="I21" s="4" t="s">
        <v>66</v>
      </c>
      <c r="J21" s="4"/>
      <c r="K21" s="4" t="s">
        <v>66</v>
      </c>
      <c r="L21" s="4"/>
      <c r="M21" s="4" t="s">
        <v>66</v>
      </c>
      <c r="N21" s="4"/>
      <c r="O21" s="4">
        <v>0</v>
      </c>
      <c r="P21" s="4"/>
      <c r="Q21" s="4">
        <v>-471906</v>
      </c>
      <c r="R21" s="4"/>
      <c r="S21" s="4" t="s">
        <v>66</v>
      </c>
      <c r="T21" s="4"/>
      <c r="U21" s="4" t="s">
        <v>66</v>
      </c>
      <c r="V21" s="4"/>
      <c r="W21" s="4">
        <v>-471906</v>
      </c>
      <c r="X21" s="4"/>
      <c r="Y21" s="4">
        <v>25473106</v>
      </c>
      <c r="Z21" s="4"/>
      <c r="AA21" s="139">
        <f t="shared" si="0"/>
        <v>25001200</v>
      </c>
    </row>
    <row r="22" spans="1:27" s="140" customFormat="1" ht="18.899999999999999" customHeight="1" x14ac:dyDescent="0.6">
      <c r="A22" s="2" t="s">
        <v>190</v>
      </c>
      <c r="B22" s="145"/>
      <c r="C22" s="146"/>
      <c r="D22" s="138"/>
      <c r="E22" s="4" t="s">
        <v>66</v>
      </c>
      <c r="F22" s="4"/>
      <c r="G22" s="4" t="s">
        <v>66</v>
      </c>
      <c r="H22" s="4"/>
      <c r="I22" s="4" t="s">
        <v>66</v>
      </c>
      <c r="J22" s="4"/>
      <c r="K22" s="4" t="s">
        <v>66</v>
      </c>
      <c r="L22" s="4"/>
      <c r="M22" s="4" t="s">
        <v>66</v>
      </c>
      <c r="N22" s="4"/>
      <c r="O22" s="4" t="s">
        <v>66</v>
      </c>
      <c r="P22" s="4"/>
      <c r="Q22" s="4" t="s">
        <v>66</v>
      </c>
      <c r="R22" s="4"/>
      <c r="S22" s="4" t="s">
        <v>66</v>
      </c>
      <c r="T22" s="4"/>
      <c r="U22" s="4" t="s">
        <v>66</v>
      </c>
      <c r="V22" s="4"/>
      <c r="W22" s="4" t="s">
        <v>66</v>
      </c>
      <c r="X22" s="4"/>
      <c r="Y22" s="4">
        <v>33336</v>
      </c>
      <c r="Z22" s="4"/>
      <c r="AA22" s="139">
        <f t="shared" si="0"/>
        <v>33336</v>
      </c>
    </row>
    <row r="23" spans="1:27" s="140" customFormat="1" ht="18.899999999999999" customHeight="1" x14ac:dyDescent="0.6">
      <c r="A23" s="2" t="s">
        <v>191</v>
      </c>
      <c r="B23" s="145"/>
      <c r="C23" s="146"/>
      <c r="D23" s="138"/>
      <c r="E23" s="4" t="s">
        <v>66</v>
      </c>
      <c r="F23" s="4"/>
      <c r="G23" s="4" t="s">
        <v>66</v>
      </c>
      <c r="H23" s="4"/>
      <c r="I23" s="4">
        <v>1625400</v>
      </c>
      <c r="J23" s="4"/>
      <c r="K23" s="4" t="s">
        <v>66</v>
      </c>
      <c r="L23" s="4"/>
      <c r="M23" s="4" t="s">
        <v>66</v>
      </c>
      <c r="N23" s="4"/>
      <c r="O23" s="4" t="s">
        <v>66</v>
      </c>
      <c r="P23" s="4"/>
      <c r="Q23" s="4" t="s">
        <v>66</v>
      </c>
      <c r="R23" s="4"/>
      <c r="S23" s="4" t="s">
        <v>66</v>
      </c>
      <c r="T23" s="4"/>
      <c r="U23" s="4" t="s">
        <v>66</v>
      </c>
      <c r="V23" s="4"/>
      <c r="W23" s="4">
        <v>1625400</v>
      </c>
      <c r="X23" s="4"/>
      <c r="Y23" s="4" t="s">
        <v>66</v>
      </c>
      <c r="Z23" s="4"/>
      <c r="AA23" s="139">
        <f t="shared" si="0"/>
        <v>1625400</v>
      </c>
    </row>
    <row r="24" spans="1:27" s="140" customFormat="1" ht="18.899999999999999" customHeight="1" x14ac:dyDescent="0.6">
      <c r="A24" s="141" t="s">
        <v>192</v>
      </c>
      <c r="B24" s="145"/>
      <c r="C24" s="146"/>
      <c r="D24" s="138"/>
      <c r="E24" s="4" t="s">
        <v>66</v>
      </c>
      <c r="F24" s="4"/>
      <c r="G24" s="4" t="s">
        <v>66</v>
      </c>
      <c r="H24" s="4"/>
      <c r="I24" s="4" t="s">
        <v>66</v>
      </c>
      <c r="J24" s="4"/>
      <c r="K24" s="4">
        <v>0</v>
      </c>
      <c r="L24" s="4"/>
      <c r="M24" s="4">
        <v>4560667</v>
      </c>
      <c r="N24" s="4"/>
      <c r="O24" s="4">
        <v>-4560667</v>
      </c>
      <c r="P24" s="4"/>
      <c r="Q24" s="4" t="s">
        <v>66</v>
      </c>
      <c r="R24" s="4"/>
      <c r="S24" s="4" t="s">
        <v>66</v>
      </c>
      <c r="T24" s="4"/>
      <c r="U24" s="4" t="s">
        <v>66</v>
      </c>
      <c r="V24" s="4"/>
      <c r="W24" s="4" t="s">
        <v>66</v>
      </c>
      <c r="X24" s="4"/>
      <c r="Y24" s="4" t="s">
        <v>66</v>
      </c>
      <c r="Z24" s="4"/>
      <c r="AA24" s="139">
        <f t="shared" si="0"/>
        <v>0</v>
      </c>
    </row>
    <row r="25" spans="1:27" s="150" customFormat="1" ht="18.899999999999999" customHeight="1" x14ac:dyDescent="0.6">
      <c r="A25" s="141" t="s">
        <v>298</v>
      </c>
      <c r="B25" s="147"/>
      <c r="C25" s="146"/>
      <c r="D25" s="148"/>
      <c r="E25" s="11">
        <v>0</v>
      </c>
      <c r="F25" s="4"/>
      <c r="G25" s="11">
        <v>0</v>
      </c>
      <c r="H25" s="4"/>
      <c r="I25" s="11">
        <v>0</v>
      </c>
      <c r="J25" s="4"/>
      <c r="K25" s="11">
        <v>0</v>
      </c>
      <c r="L25" s="4"/>
      <c r="M25" s="11">
        <v>0</v>
      </c>
      <c r="N25" s="4"/>
      <c r="O25" s="11">
        <v>324156921</v>
      </c>
      <c r="P25" s="4"/>
      <c r="Q25" s="11">
        <v>0</v>
      </c>
      <c r="R25" s="4"/>
      <c r="S25" s="11">
        <v>111063283</v>
      </c>
      <c r="T25" s="4"/>
      <c r="U25" s="11">
        <v>15209673</v>
      </c>
      <c r="V25" s="4"/>
      <c r="W25" s="149">
        <f>SUM(E25:U25)</f>
        <v>450429877</v>
      </c>
      <c r="X25" s="4"/>
      <c r="Y25" s="11">
        <v>7214997</v>
      </c>
      <c r="Z25" s="4"/>
      <c r="AA25" s="11">
        <f t="shared" si="0"/>
        <v>457644874</v>
      </c>
    </row>
    <row r="26" spans="1:27" s="150" customFormat="1" ht="6" customHeight="1" x14ac:dyDescent="0.6">
      <c r="A26" s="151"/>
      <c r="B26" s="151"/>
      <c r="C26" s="148"/>
      <c r="D26" s="148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4"/>
      <c r="Q26" s="25"/>
      <c r="R26" s="25"/>
      <c r="S26" s="25"/>
      <c r="T26" s="25"/>
      <c r="U26" s="25"/>
      <c r="V26" s="24"/>
      <c r="W26" s="25"/>
      <c r="X26" s="24"/>
      <c r="Y26" s="25"/>
      <c r="Z26" s="24"/>
      <c r="AA26" s="25"/>
    </row>
    <row r="27" spans="1:27" s="140" customFormat="1" ht="18.899999999999999" customHeight="1" thickBot="1" x14ac:dyDescent="0.65">
      <c r="A27" s="152" t="s">
        <v>193</v>
      </c>
      <c r="B27" s="153"/>
      <c r="C27" s="154"/>
      <c r="D27" s="138"/>
      <c r="E27" s="155">
        <f>SUM(E15:E25)</f>
        <v>357739952</v>
      </c>
      <c r="F27" s="142"/>
      <c r="G27" s="155">
        <f>SUM(G15:G25)</f>
        <v>3037404360</v>
      </c>
      <c r="H27" s="142"/>
      <c r="I27" s="155">
        <f>SUM(I15:I25)</f>
        <v>1625400</v>
      </c>
      <c r="J27" s="142"/>
      <c r="K27" s="155">
        <f>SUM(K15:K25)</f>
        <v>0</v>
      </c>
      <c r="L27" s="142"/>
      <c r="M27" s="155">
        <f>SUM(M15:M25)</f>
        <v>35773996</v>
      </c>
      <c r="N27" s="142"/>
      <c r="O27" s="155">
        <f>SUM(O15:O25)</f>
        <v>1071662350</v>
      </c>
      <c r="P27" s="142"/>
      <c r="Q27" s="155">
        <f>SUM(Q15:Q25)</f>
        <v>-58838035</v>
      </c>
      <c r="R27" s="142"/>
      <c r="S27" s="155">
        <f>SUM(S15:S25)</f>
        <v>337509913</v>
      </c>
      <c r="T27" s="142"/>
      <c r="U27" s="155">
        <f>SUM(U15:U25)</f>
        <v>-248860580</v>
      </c>
      <c r="V27" s="142"/>
      <c r="W27" s="155">
        <f>SUM(W15:W25)</f>
        <v>4534017356</v>
      </c>
      <c r="X27" s="142"/>
      <c r="Y27" s="155">
        <f>SUM(Y15:Y25)</f>
        <v>34347569</v>
      </c>
      <c r="Z27" s="142"/>
      <c r="AA27" s="155">
        <f>SUM(AA15:AA25)</f>
        <v>4568364925</v>
      </c>
    </row>
    <row r="28" spans="1:27" s="140" customFormat="1" ht="18.899999999999999" customHeight="1" thickTop="1" x14ac:dyDescent="0.6">
      <c r="A28" s="152"/>
      <c r="B28" s="153"/>
      <c r="C28" s="154"/>
      <c r="D28" s="138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</row>
    <row r="29" spans="1:27" s="140" customFormat="1" ht="18.899999999999999" customHeight="1" x14ac:dyDescent="0.45">
      <c r="A29" s="135" t="s">
        <v>194</v>
      </c>
      <c r="B29" s="136"/>
      <c r="C29" s="137"/>
      <c r="D29" s="138"/>
      <c r="E29" s="29"/>
      <c r="F29" s="24"/>
      <c r="G29" s="29"/>
      <c r="H29" s="24"/>
      <c r="I29" s="29"/>
      <c r="J29" s="24"/>
      <c r="K29" s="29"/>
      <c r="L29" s="24"/>
      <c r="M29" s="29"/>
      <c r="N29" s="24"/>
      <c r="O29" s="29"/>
      <c r="P29" s="24"/>
      <c r="Q29" s="156"/>
      <c r="R29" s="24"/>
      <c r="S29" s="156"/>
      <c r="T29" s="24"/>
      <c r="U29" s="29"/>
      <c r="V29" s="24"/>
      <c r="W29" s="29"/>
      <c r="X29" s="157"/>
      <c r="Y29" s="156"/>
      <c r="Z29" s="157"/>
      <c r="AA29" s="156"/>
    </row>
    <row r="30" spans="1:27" s="140" customFormat="1" ht="18.899999999999999" customHeight="1" x14ac:dyDescent="0.45">
      <c r="A30" s="135"/>
      <c r="B30" s="153" t="s">
        <v>195</v>
      </c>
      <c r="D30" s="138"/>
      <c r="E30" s="29">
        <v>357739952</v>
      </c>
      <c r="F30" s="24"/>
      <c r="G30" s="29">
        <v>3037404360</v>
      </c>
      <c r="H30" s="24"/>
      <c r="I30" s="29">
        <v>33807267</v>
      </c>
      <c r="J30" s="24"/>
      <c r="K30" s="29">
        <v>0</v>
      </c>
      <c r="L30" s="24"/>
      <c r="M30" s="29">
        <v>35773996</v>
      </c>
      <c r="N30" s="24"/>
      <c r="O30" s="29">
        <v>1286181401</v>
      </c>
      <c r="P30" s="24"/>
      <c r="Q30" s="156">
        <v>-58838035</v>
      </c>
      <c r="R30" s="24"/>
      <c r="S30" s="156">
        <v>181823501</v>
      </c>
      <c r="T30" s="24"/>
      <c r="U30" s="29">
        <v>-190231124</v>
      </c>
      <c r="V30" s="24"/>
      <c r="W30" s="29">
        <f>SUM(E30:V30)</f>
        <v>4683661318</v>
      </c>
      <c r="X30" s="157"/>
      <c r="Y30" s="156">
        <v>36321707</v>
      </c>
      <c r="Z30" s="157"/>
      <c r="AA30" s="156">
        <f t="shared" ref="AA30" si="1">SUM(W30:Y30)</f>
        <v>4719983025</v>
      </c>
    </row>
    <row r="31" spans="1:27" s="140" customFormat="1" ht="18.899999999999999" customHeight="1" x14ac:dyDescent="0.45">
      <c r="A31" s="141" t="s">
        <v>185</v>
      </c>
      <c r="B31" s="153"/>
      <c r="C31" s="146">
        <v>24</v>
      </c>
      <c r="D31" s="138"/>
      <c r="E31" s="30">
        <v>0</v>
      </c>
      <c r="F31" s="24"/>
      <c r="G31" s="30">
        <v>0</v>
      </c>
      <c r="H31" s="24"/>
      <c r="I31" s="30">
        <v>0</v>
      </c>
      <c r="J31" s="24"/>
      <c r="K31" s="30">
        <v>0</v>
      </c>
      <c r="L31" s="24"/>
      <c r="M31" s="30">
        <v>0</v>
      </c>
      <c r="N31" s="24"/>
      <c r="O31" s="30">
        <v>-8435555</v>
      </c>
      <c r="P31" s="24"/>
      <c r="Q31" s="158">
        <v>0</v>
      </c>
      <c r="R31" s="24"/>
      <c r="S31" s="158">
        <v>0</v>
      </c>
      <c r="T31" s="24"/>
      <c r="U31" s="30">
        <v>0</v>
      </c>
      <c r="V31" s="24"/>
      <c r="W31" s="30">
        <v>-8435555</v>
      </c>
      <c r="X31" s="157"/>
      <c r="Y31" s="158">
        <v>14198</v>
      </c>
      <c r="Z31" s="157"/>
      <c r="AA31" s="158">
        <f>SUM(W31:Y31)</f>
        <v>-8421357</v>
      </c>
    </row>
    <row r="32" spans="1:27" s="140" customFormat="1" ht="18.899999999999999" customHeight="1" x14ac:dyDescent="0.45">
      <c r="A32" s="135" t="s">
        <v>194</v>
      </c>
      <c r="B32" s="153"/>
      <c r="C32" s="137"/>
      <c r="D32" s="138"/>
      <c r="E32" s="29"/>
      <c r="F32" s="24"/>
      <c r="G32" s="29"/>
      <c r="H32" s="24"/>
      <c r="I32" s="29"/>
      <c r="J32" s="24"/>
      <c r="K32" s="29"/>
      <c r="L32" s="24"/>
      <c r="M32" s="29"/>
      <c r="N32" s="24"/>
      <c r="O32" s="29"/>
      <c r="P32" s="24"/>
      <c r="Q32" s="156"/>
      <c r="R32" s="24"/>
      <c r="S32" s="156"/>
      <c r="T32" s="24"/>
      <c r="U32" s="29"/>
      <c r="V32" s="24"/>
      <c r="W32" s="29"/>
      <c r="X32" s="157"/>
      <c r="Y32" s="156"/>
      <c r="Z32" s="157"/>
      <c r="AA32" s="156"/>
    </row>
    <row r="33" spans="1:27" s="140" customFormat="1" ht="18.899999999999999" customHeight="1" x14ac:dyDescent="0.45">
      <c r="A33" s="135"/>
      <c r="B33" s="153" t="s">
        <v>196</v>
      </c>
      <c r="C33" s="137"/>
      <c r="D33" s="138"/>
      <c r="E33" s="29">
        <f t="shared" ref="E33:U33" si="2">SUM(E30:E31)</f>
        <v>357739952</v>
      </c>
      <c r="F33" s="24"/>
      <c r="G33" s="29">
        <f t="shared" si="2"/>
        <v>3037404360</v>
      </c>
      <c r="H33" s="24"/>
      <c r="I33" s="29">
        <f t="shared" si="2"/>
        <v>33807267</v>
      </c>
      <c r="J33" s="24"/>
      <c r="K33" s="29">
        <f t="shared" si="2"/>
        <v>0</v>
      </c>
      <c r="L33" s="24"/>
      <c r="M33" s="29">
        <f t="shared" si="2"/>
        <v>35773996</v>
      </c>
      <c r="N33" s="24"/>
      <c r="O33" s="29">
        <f t="shared" si="2"/>
        <v>1277745846</v>
      </c>
      <c r="P33" s="24"/>
      <c r="Q33" s="156">
        <f t="shared" si="2"/>
        <v>-58838035</v>
      </c>
      <c r="R33" s="24"/>
      <c r="S33" s="156">
        <f t="shared" si="2"/>
        <v>181823501</v>
      </c>
      <c r="T33" s="24"/>
      <c r="U33" s="29">
        <f t="shared" si="2"/>
        <v>-190231124</v>
      </c>
      <c r="V33" s="24"/>
      <c r="W33" s="29">
        <f t="shared" ref="W33" si="3">SUM(E33:V33)</f>
        <v>4675225763</v>
      </c>
      <c r="X33" s="157"/>
      <c r="Y33" s="29">
        <f t="shared" ref="Y33" si="4">SUM(Y30:Y31)</f>
        <v>36335905</v>
      </c>
      <c r="Z33" s="157"/>
      <c r="AA33" s="156">
        <f>SUM(W33:Y33)</f>
        <v>4711561668</v>
      </c>
    </row>
    <row r="34" spans="1:27" s="140" customFormat="1" ht="6" customHeight="1" x14ac:dyDescent="0.45">
      <c r="A34" s="135"/>
      <c r="B34" s="136"/>
      <c r="C34" s="137"/>
      <c r="D34" s="138"/>
      <c r="E34" s="29"/>
      <c r="F34" s="24"/>
      <c r="G34" s="29"/>
      <c r="H34" s="24"/>
      <c r="I34" s="29"/>
      <c r="J34" s="24"/>
      <c r="K34" s="29"/>
      <c r="L34" s="24"/>
      <c r="M34" s="29"/>
      <c r="N34" s="24"/>
      <c r="O34" s="29"/>
      <c r="P34" s="24"/>
      <c r="Q34" s="156"/>
      <c r="R34" s="24"/>
      <c r="S34" s="156"/>
      <c r="T34" s="24"/>
      <c r="U34" s="29"/>
      <c r="V34" s="24"/>
      <c r="W34" s="29"/>
      <c r="X34" s="157"/>
      <c r="Y34" s="156"/>
      <c r="Z34" s="157"/>
      <c r="AA34" s="156"/>
    </row>
    <row r="35" spans="1:27" s="140" customFormat="1" ht="18.899999999999999" customHeight="1" x14ac:dyDescent="0.6">
      <c r="A35" s="141" t="s">
        <v>184</v>
      </c>
      <c r="B35" s="136"/>
      <c r="C35" s="137"/>
      <c r="D35" s="138"/>
      <c r="E35" s="159"/>
      <c r="F35" s="142"/>
      <c r="G35" s="159"/>
      <c r="H35" s="142"/>
      <c r="I35" s="159"/>
      <c r="J35" s="142"/>
      <c r="K35" s="159"/>
      <c r="L35" s="142"/>
      <c r="M35" s="159"/>
      <c r="N35" s="142"/>
      <c r="O35" s="159"/>
      <c r="P35" s="143"/>
      <c r="Q35" s="159"/>
      <c r="R35" s="143"/>
      <c r="S35" s="159"/>
      <c r="T35" s="143"/>
      <c r="U35" s="29"/>
      <c r="V35" s="143"/>
      <c r="W35" s="159"/>
      <c r="X35" s="144"/>
      <c r="Y35" s="159"/>
      <c r="Z35" s="143"/>
      <c r="AA35" s="29"/>
    </row>
    <row r="36" spans="1:27" s="140" customFormat="1" ht="18.899999999999999" customHeight="1" x14ac:dyDescent="0.6">
      <c r="A36" s="141" t="s">
        <v>197</v>
      </c>
      <c r="B36" s="136"/>
      <c r="C36" s="137"/>
      <c r="D36" s="138"/>
      <c r="E36" s="159">
        <v>0</v>
      </c>
      <c r="F36" s="142"/>
      <c r="G36" s="159">
        <v>0</v>
      </c>
      <c r="H36" s="142"/>
      <c r="I36" s="159">
        <v>0</v>
      </c>
      <c r="J36" s="142"/>
      <c r="K36" s="159">
        <v>0</v>
      </c>
      <c r="L36" s="142"/>
      <c r="M36" s="159">
        <v>0</v>
      </c>
      <c r="N36" s="142"/>
      <c r="O36" s="159">
        <v>0</v>
      </c>
      <c r="P36" s="143"/>
      <c r="Q36" s="159">
        <v>0</v>
      </c>
      <c r="R36" s="143"/>
      <c r="S36" s="159">
        <v>0</v>
      </c>
      <c r="T36" s="143"/>
      <c r="U36" s="29">
        <v>0</v>
      </c>
      <c r="V36" s="143"/>
      <c r="W36" s="159">
        <v>0</v>
      </c>
      <c r="X36" s="144"/>
      <c r="Y36" s="159">
        <v>-9970</v>
      </c>
      <c r="Z36" s="143"/>
      <c r="AA36" s="29">
        <f>SUM(W36:Y36)</f>
        <v>-9970</v>
      </c>
    </row>
    <row r="37" spans="1:27" s="140" customFormat="1" ht="18.899999999999999" customHeight="1" x14ac:dyDescent="0.6">
      <c r="A37" s="141" t="s">
        <v>198</v>
      </c>
      <c r="B37" s="136"/>
      <c r="C37" s="137"/>
      <c r="D37" s="138"/>
      <c r="E37" s="159">
        <v>0</v>
      </c>
      <c r="F37" s="142"/>
      <c r="G37" s="159">
        <v>0</v>
      </c>
      <c r="H37" s="142"/>
      <c r="I37" s="159">
        <v>0</v>
      </c>
      <c r="J37" s="142"/>
      <c r="K37" s="159">
        <v>0</v>
      </c>
      <c r="L37" s="142"/>
      <c r="M37" s="159">
        <v>0</v>
      </c>
      <c r="N37" s="142"/>
      <c r="O37" s="159">
        <v>0</v>
      </c>
      <c r="P37" s="143"/>
      <c r="Q37" s="159">
        <v>0</v>
      </c>
      <c r="R37" s="143"/>
      <c r="S37" s="159">
        <v>0</v>
      </c>
      <c r="T37" s="143"/>
      <c r="U37" s="29">
        <v>0</v>
      </c>
      <c r="V37" s="143"/>
      <c r="W37" s="159">
        <v>0</v>
      </c>
      <c r="X37" s="144"/>
      <c r="Y37" s="159">
        <v>-12386592</v>
      </c>
      <c r="Z37" s="143"/>
      <c r="AA37" s="29">
        <f t="shared" ref="AA37:AA41" si="5">SUM(W37:Y37)</f>
        <v>-12386592</v>
      </c>
    </row>
    <row r="38" spans="1:27" s="140" customFormat="1" ht="18.899999999999999" customHeight="1" x14ac:dyDescent="0.6">
      <c r="A38" s="141" t="s">
        <v>190</v>
      </c>
      <c r="B38" s="136"/>
      <c r="C38" s="146">
        <v>24</v>
      </c>
      <c r="D38" s="138"/>
      <c r="E38" s="159">
        <v>0</v>
      </c>
      <c r="F38" s="142"/>
      <c r="G38" s="159">
        <v>0</v>
      </c>
      <c r="H38" s="142"/>
      <c r="I38" s="159">
        <v>0</v>
      </c>
      <c r="J38" s="142"/>
      <c r="K38" s="159">
        <v>0</v>
      </c>
      <c r="L38" s="142"/>
      <c r="M38" s="159">
        <v>0</v>
      </c>
      <c r="N38" s="142"/>
      <c r="O38" s="159">
        <v>0</v>
      </c>
      <c r="P38" s="143"/>
      <c r="Q38" s="159">
        <v>0</v>
      </c>
      <c r="R38" s="143"/>
      <c r="S38" s="159">
        <v>0</v>
      </c>
      <c r="T38" s="143"/>
      <c r="U38" s="29">
        <v>0</v>
      </c>
      <c r="V38" s="143"/>
      <c r="W38" s="159">
        <v>0</v>
      </c>
      <c r="X38" s="144"/>
      <c r="Y38" s="159">
        <v>46104134</v>
      </c>
      <c r="Z38" s="143"/>
      <c r="AA38" s="29">
        <f t="shared" si="5"/>
        <v>46104134</v>
      </c>
    </row>
    <row r="39" spans="1:27" s="140" customFormat="1" ht="18.899999999999999" customHeight="1" x14ac:dyDescent="0.6">
      <c r="A39" s="28" t="s">
        <v>92</v>
      </c>
      <c r="B39" s="136"/>
      <c r="C39" s="146">
        <v>22</v>
      </c>
      <c r="D39" s="138"/>
      <c r="E39" s="159">
        <v>0</v>
      </c>
      <c r="F39" s="142"/>
      <c r="G39" s="159">
        <v>0</v>
      </c>
      <c r="H39" s="142"/>
      <c r="I39" s="159">
        <v>0</v>
      </c>
      <c r="J39" s="142"/>
      <c r="K39" s="159">
        <v>-11738272</v>
      </c>
      <c r="L39" s="142"/>
      <c r="M39" s="159">
        <v>0</v>
      </c>
      <c r="N39" s="142"/>
      <c r="O39" s="159">
        <v>0</v>
      </c>
      <c r="P39" s="143"/>
      <c r="Q39" s="159">
        <v>0</v>
      </c>
      <c r="R39" s="143"/>
      <c r="S39" s="159">
        <v>0</v>
      </c>
      <c r="T39" s="143"/>
      <c r="U39" s="29">
        <v>0</v>
      </c>
      <c r="V39" s="143"/>
      <c r="W39" s="159">
        <f t="shared" ref="W39:W40" si="6">SUM(E39:U39)</f>
        <v>-11738272</v>
      </c>
      <c r="X39" s="144"/>
      <c r="Y39" s="159">
        <v>0</v>
      </c>
      <c r="Z39" s="143"/>
      <c r="AA39" s="29">
        <f t="shared" si="5"/>
        <v>-11738272</v>
      </c>
    </row>
    <row r="40" spans="1:27" s="140" customFormat="1" ht="18.899999999999999" customHeight="1" x14ac:dyDescent="0.6">
      <c r="A40" s="141" t="s">
        <v>191</v>
      </c>
      <c r="B40" s="145"/>
      <c r="C40" s="146">
        <v>22</v>
      </c>
      <c r="D40" s="138"/>
      <c r="E40" s="159">
        <v>0</v>
      </c>
      <c r="F40" s="142"/>
      <c r="G40" s="159">
        <v>0</v>
      </c>
      <c r="H40" s="142"/>
      <c r="I40" s="159">
        <v>21931883</v>
      </c>
      <c r="J40" s="142"/>
      <c r="K40" s="159">
        <v>0</v>
      </c>
      <c r="L40" s="142"/>
      <c r="M40" s="159">
        <v>0</v>
      </c>
      <c r="N40" s="142"/>
      <c r="O40" s="159">
        <v>0</v>
      </c>
      <c r="P40" s="143"/>
      <c r="Q40" s="159">
        <v>0</v>
      </c>
      <c r="R40" s="142"/>
      <c r="S40" s="159">
        <v>0</v>
      </c>
      <c r="T40" s="142"/>
      <c r="U40" s="159">
        <v>0</v>
      </c>
      <c r="V40" s="143"/>
      <c r="W40" s="159">
        <f t="shared" si="6"/>
        <v>21931883</v>
      </c>
      <c r="X40" s="143"/>
      <c r="Y40" s="156">
        <v>-250</v>
      </c>
      <c r="Z40" s="143"/>
      <c r="AA40" s="29">
        <f t="shared" si="5"/>
        <v>21931633</v>
      </c>
    </row>
    <row r="41" spans="1:27" s="150" customFormat="1" ht="18.899999999999999" customHeight="1" x14ac:dyDescent="0.6">
      <c r="A41" s="141" t="s">
        <v>140</v>
      </c>
      <c r="B41" s="147"/>
      <c r="C41" s="146"/>
      <c r="D41" s="148"/>
      <c r="E41" s="160">
        <v>0</v>
      </c>
      <c r="F41" s="25"/>
      <c r="G41" s="160">
        <v>0</v>
      </c>
      <c r="H41" s="25"/>
      <c r="I41" s="160">
        <v>0</v>
      </c>
      <c r="J41" s="25"/>
      <c r="K41" s="160">
        <v>0</v>
      </c>
      <c r="L41" s="25"/>
      <c r="M41" s="160">
        <v>0</v>
      </c>
      <c r="N41" s="25"/>
      <c r="O41" s="160">
        <f>'7-8 (9m)'!F66+'7-8 (9m)'!F84</f>
        <v>337036962</v>
      </c>
      <c r="P41" s="24"/>
      <c r="Q41" s="160">
        <v>0</v>
      </c>
      <c r="R41" s="111"/>
      <c r="S41" s="160">
        <v>-126812527</v>
      </c>
      <c r="T41" s="111"/>
      <c r="U41" s="160">
        <v>63354232</v>
      </c>
      <c r="V41" s="24"/>
      <c r="W41" s="161">
        <f>SUM(E41:U41)</f>
        <v>273578667</v>
      </c>
      <c r="X41" s="24"/>
      <c r="Y41" s="160">
        <v>-5781980</v>
      </c>
      <c r="Z41" s="24"/>
      <c r="AA41" s="30">
        <f t="shared" si="5"/>
        <v>267796687</v>
      </c>
    </row>
    <row r="42" spans="1:27" s="150" customFormat="1" ht="6" customHeight="1" x14ac:dyDescent="0.6">
      <c r="A42" s="151"/>
      <c r="B42" s="151"/>
      <c r="C42" s="148"/>
      <c r="D42" s="148"/>
      <c r="E42" s="29"/>
      <c r="F42" s="25"/>
      <c r="G42" s="29"/>
      <c r="H42" s="25"/>
      <c r="I42" s="29"/>
      <c r="J42" s="25"/>
      <c r="K42" s="29"/>
      <c r="L42" s="25"/>
      <c r="M42" s="29"/>
      <c r="N42" s="25"/>
      <c r="O42" s="29"/>
      <c r="P42" s="24"/>
      <c r="Q42" s="29"/>
      <c r="R42" s="25"/>
      <c r="S42" s="29"/>
      <c r="T42" s="25"/>
      <c r="U42" s="29"/>
      <c r="V42" s="24"/>
      <c r="W42" s="29"/>
      <c r="X42" s="24"/>
      <c r="Y42" s="29"/>
      <c r="Z42" s="24"/>
      <c r="AA42" s="29"/>
    </row>
    <row r="43" spans="1:27" s="140" customFormat="1" ht="18.899999999999999" customHeight="1" thickBot="1" x14ac:dyDescent="0.65">
      <c r="A43" s="152" t="s">
        <v>199</v>
      </c>
      <c r="B43" s="153"/>
      <c r="C43" s="154"/>
      <c r="D43" s="138"/>
      <c r="E43" s="162">
        <f>SUM(E33:E41)</f>
        <v>357739952</v>
      </c>
      <c r="F43" s="142"/>
      <c r="G43" s="162">
        <f>SUM(G33:G41)</f>
        <v>3037404360</v>
      </c>
      <c r="H43" s="142"/>
      <c r="I43" s="162">
        <f>SUM(I33:I41)</f>
        <v>55739150</v>
      </c>
      <c r="J43" s="142"/>
      <c r="K43" s="162">
        <f>SUM(K33:K41)</f>
        <v>-11738272</v>
      </c>
      <c r="L43" s="142"/>
      <c r="M43" s="162">
        <f>SUM(M33:M41)</f>
        <v>35773996</v>
      </c>
      <c r="N43" s="142"/>
      <c r="O43" s="162">
        <f>SUM(O33:O41)</f>
        <v>1614782808</v>
      </c>
      <c r="P43" s="142"/>
      <c r="Q43" s="162">
        <f>SUM(Q33:Q41)</f>
        <v>-58838035</v>
      </c>
      <c r="R43" s="142"/>
      <c r="S43" s="162">
        <f>SUM(S33:S41)</f>
        <v>55010974</v>
      </c>
      <c r="T43" s="142"/>
      <c r="U43" s="162">
        <f>SUM(U33:U41)</f>
        <v>-126876892</v>
      </c>
      <c r="V43" s="142"/>
      <c r="W43" s="162">
        <f>SUM(W33:W41)</f>
        <v>4958998041</v>
      </c>
      <c r="X43" s="142"/>
      <c r="Y43" s="162">
        <f>SUM(Y33:Y41)</f>
        <v>64261247</v>
      </c>
      <c r="Z43" s="142"/>
      <c r="AA43" s="162">
        <f>SUM(AA33:AA41)</f>
        <v>5023259288</v>
      </c>
    </row>
    <row r="44" spans="1:27" s="140" customFormat="1" ht="18.899999999999999" customHeight="1" thickTop="1" x14ac:dyDescent="0.6">
      <c r="A44" s="152"/>
      <c r="B44" s="153"/>
      <c r="C44" s="154"/>
      <c r="D44" s="138"/>
      <c r="E44" s="142"/>
      <c r="F44" s="142"/>
      <c r="G44" s="142"/>
      <c r="H44" s="142"/>
      <c r="I44" s="142"/>
      <c r="J44" s="142"/>
      <c r="K44" s="142"/>
      <c r="L44" s="142"/>
      <c r="M44" s="142"/>
      <c r="N44" s="142"/>
      <c r="O44" s="142"/>
      <c r="P44" s="142"/>
      <c r="Q44" s="142"/>
      <c r="R44" s="142"/>
      <c r="S44" s="142"/>
      <c r="T44" s="142"/>
      <c r="U44" s="142"/>
      <c r="V44" s="142"/>
      <c r="W44" s="142"/>
      <c r="X44" s="142"/>
      <c r="Y44" s="142"/>
      <c r="Z44" s="142"/>
      <c r="AA44" s="142"/>
    </row>
    <row r="45" spans="1:27" s="140" customFormat="1" ht="18.899999999999999" customHeight="1" x14ac:dyDescent="0.6">
      <c r="A45" s="152"/>
      <c r="B45" s="153"/>
      <c r="C45" s="154"/>
      <c r="D45" s="138"/>
      <c r="E45" s="142"/>
      <c r="F45" s="142"/>
      <c r="G45" s="142"/>
      <c r="H45" s="142"/>
      <c r="I45" s="142"/>
      <c r="J45" s="142"/>
      <c r="K45" s="142"/>
      <c r="L45" s="142"/>
      <c r="M45" s="142"/>
      <c r="N45" s="142"/>
      <c r="O45" s="142"/>
      <c r="P45" s="142"/>
      <c r="Q45" s="142"/>
      <c r="R45" s="142"/>
      <c r="S45" s="142"/>
      <c r="T45" s="142"/>
      <c r="U45" s="142"/>
      <c r="V45" s="142"/>
      <c r="W45" s="142"/>
      <c r="X45" s="142"/>
      <c r="Y45" s="142"/>
      <c r="Z45" s="142"/>
      <c r="AA45" s="142"/>
    </row>
    <row r="46" spans="1:27" s="140" customFormat="1" ht="9.75" customHeight="1" x14ac:dyDescent="0.6">
      <c r="A46" s="152"/>
      <c r="B46" s="153"/>
      <c r="C46" s="154"/>
      <c r="D46" s="138"/>
      <c r="E46" s="142"/>
      <c r="F46" s="142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2"/>
      <c r="Y46" s="142"/>
      <c r="Z46" s="142"/>
      <c r="AA46" s="142"/>
    </row>
    <row r="47" spans="1:27" ht="21.9" customHeight="1" x14ac:dyDescent="0.6">
      <c r="A47" s="221" t="str">
        <f>+'7-8 (9m)'!A46:L46</f>
        <v>หมายเหตุประกอบข้อมูลทางการเงินเป็นส่วนหนึ่งของข้อมูลทางการเงินระหว่างกาลนี้</v>
      </c>
      <c r="B47" s="221"/>
      <c r="C47" s="221"/>
      <c r="D47" s="221"/>
      <c r="E47" s="221"/>
      <c r="F47" s="221"/>
      <c r="G47" s="221"/>
      <c r="H47" s="221"/>
      <c r="I47" s="221"/>
      <c r="J47" s="221"/>
      <c r="K47" s="221"/>
      <c r="L47" s="221"/>
      <c r="M47" s="221"/>
      <c r="N47" s="221"/>
      <c r="O47" s="221"/>
      <c r="P47" s="221"/>
      <c r="Q47" s="221"/>
      <c r="R47" s="221"/>
      <c r="S47" s="221"/>
      <c r="T47" s="221"/>
      <c r="U47" s="221"/>
      <c r="V47" s="221"/>
      <c r="W47" s="221"/>
      <c r="X47" s="221"/>
      <c r="Y47" s="221"/>
      <c r="Z47" s="221"/>
      <c r="AA47" s="221"/>
    </row>
  </sheetData>
  <mergeCells count="6">
    <mergeCell ref="A47:AA47"/>
    <mergeCell ref="E5:AA5"/>
    <mergeCell ref="E6:W6"/>
    <mergeCell ref="Q7:U7"/>
    <mergeCell ref="S8:U8"/>
    <mergeCell ref="M9:O9"/>
  </mergeCells>
  <pageMargins left="0.5" right="0.5" top="0.5" bottom="0.6" header="0.49" footer="0.4"/>
  <pageSetup paperSize="9" scale="65" firstPageNumber="9" orientation="landscape" useFirstPageNumber="1" horizontalDpi="1200" verticalDpi="1200" r:id="rId1"/>
  <headerFooter scaleWithDoc="0"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F8761-4BB4-4D7A-84E1-03767CFCFCBB}">
  <dimension ref="A1:U32"/>
  <sheetViews>
    <sheetView zoomScale="80" zoomScaleNormal="80" zoomScaleSheetLayoutView="65" workbookViewId="0">
      <selection activeCell="O14" sqref="O14"/>
    </sheetView>
  </sheetViews>
  <sheetFormatPr defaultColWidth="9.125" defaultRowHeight="21.75" customHeight="1" x14ac:dyDescent="0.6"/>
  <cols>
    <col min="1" max="1" width="1.875" style="99" customWidth="1"/>
    <col min="2" max="2" width="42.75" style="99" customWidth="1"/>
    <col min="3" max="3" width="8.625" style="101" bestFit="1" customWidth="1"/>
    <col min="4" max="4" width="0.75" style="101" customWidth="1"/>
    <col min="5" max="5" width="12.625" style="102" customWidth="1"/>
    <col min="6" max="6" width="0.75" style="102" customWidth="1"/>
    <col min="7" max="7" width="13.25" style="102" customWidth="1"/>
    <col min="8" max="8" width="0.75" style="102" customWidth="1"/>
    <col min="9" max="9" width="12.625" style="102" customWidth="1"/>
    <col min="10" max="10" width="0.75" style="102" customWidth="1"/>
    <col min="11" max="11" width="12.125" style="102" customWidth="1"/>
    <col min="12" max="12" width="0.75" style="102" customWidth="1"/>
    <col min="13" max="13" width="12.125" style="103" customWidth="1"/>
    <col min="14" max="14" width="0.75" style="103" customWidth="1"/>
    <col min="15" max="15" width="14.375" style="104" bestFit="1" customWidth="1"/>
    <col min="16" max="16" width="0.75" style="105" customWidth="1"/>
    <col min="17" max="17" width="14.125" style="103" customWidth="1"/>
    <col min="18" max="18" width="0.75" style="103" customWidth="1"/>
    <col min="19" max="19" width="12.75" style="104" customWidth="1"/>
    <col min="20" max="20" width="0.75" style="105" customWidth="1"/>
    <col min="21" max="21" width="13.75" style="102" customWidth="1"/>
    <col min="22" max="16384" width="9.125" style="101"/>
  </cols>
  <sheetData>
    <row r="1" spans="1:21" ht="21.75" customHeight="1" x14ac:dyDescent="0.6">
      <c r="A1" s="49" t="s">
        <v>0</v>
      </c>
      <c r="U1" s="106"/>
    </row>
    <row r="2" spans="1:21" ht="21.75" customHeight="1" x14ac:dyDescent="0.6">
      <c r="A2" s="107" t="s">
        <v>150</v>
      </c>
      <c r="B2" s="107"/>
      <c r="C2" s="163"/>
      <c r="D2" s="109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1"/>
      <c r="P2" s="111"/>
      <c r="Q2" s="110"/>
      <c r="R2" s="110"/>
      <c r="S2" s="111"/>
      <c r="T2" s="111"/>
      <c r="U2" s="112"/>
    </row>
    <row r="3" spans="1:21" ht="21.75" customHeight="1" x14ac:dyDescent="0.6">
      <c r="A3" s="113" t="s">
        <v>148</v>
      </c>
      <c r="B3" s="113"/>
      <c r="C3" s="164"/>
      <c r="D3" s="115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7"/>
      <c r="P3" s="117"/>
      <c r="Q3" s="116"/>
      <c r="R3" s="116"/>
      <c r="S3" s="117"/>
      <c r="T3" s="117"/>
      <c r="U3" s="118"/>
    </row>
    <row r="4" spans="1:21" ht="21.75" customHeight="1" x14ac:dyDescent="0.6">
      <c r="A4" s="119"/>
      <c r="B4" s="119"/>
      <c r="C4" s="165"/>
      <c r="D4" s="121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3"/>
      <c r="P4" s="111"/>
      <c r="Q4" s="122"/>
      <c r="R4" s="122"/>
      <c r="S4" s="123"/>
      <c r="T4" s="111"/>
      <c r="U4" s="124"/>
    </row>
    <row r="5" spans="1:21" ht="21.75" customHeight="1" x14ac:dyDescent="0.6">
      <c r="A5" s="125"/>
      <c r="B5" s="125"/>
      <c r="D5" s="108"/>
      <c r="E5" s="222" t="s">
        <v>200</v>
      </c>
      <c r="F5" s="222"/>
      <c r="G5" s="222"/>
      <c r="H5" s="222"/>
      <c r="I5" s="222"/>
      <c r="J5" s="222"/>
      <c r="K5" s="222"/>
      <c r="L5" s="222"/>
      <c r="M5" s="222"/>
      <c r="N5" s="222"/>
      <c r="O5" s="222"/>
      <c r="P5" s="222"/>
      <c r="Q5" s="222"/>
      <c r="R5" s="222"/>
      <c r="S5" s="222"/>
      <c r="T5" s="222"/>
      <c r="U5" s="222"/>
    </row>
    <row r="6" spans="1:21" ht="21.75" customHeight="1" x14ac:dyDescent="0.6">
      <c r="A6" s="125"/>
      <c r="B6" s="125"/>
      <c r="D6" s="108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223" t="s">
        <v>96</v>
      </c>
      <c r="R6" s="223"/>
      <c r="S6" s="223"/>
      <c r="T6" s="126"/>
      <c r="U6" s="126"/>
    </row>
    <row r="7" spans="1:21" s="108" customFormat="1" ht="21.75" customHeight="1" x14ac:dyDescent="0.6">
      <c r="A7" s="125"/>
      <c r="B7" s="125"/>
      <c r="D7" s="128"/>
      <c r="E7" s="129"/>
      <c r="F7" s="130"/>
      <c r="G7" s="129"/>
      <c r="H7" s="130"/>
      <c r="I7" s="129"/>
      <c r="J7" s="130"/>
      <c r="K7" s="129"/>
      <c r="L7" s="129"/>
      <c r="M7" s="222" t="s">
        <v>93</v>
      </c>
      <c r="N7" s="222"/>
      <c r="O7" s="222"/>
      <c r="P7" s="131"/>
      <c r="Q7" s="222" t="s">
        <v>153</v>
      </c>
      <c r="R7" s="222"/>
      <c r="S7" s="222"/>
      <c r="T7" s="131"/>
      <c r="U7" s="131"/>
    </row>
    <row r="8" spans="1:21" s="108" customFormat="1" ht="21.75" customHeight="1" x14ac:dyDescent="0.6">
      <c r="A8" s="125"/>
      <c r="B8" s="125"/>
      <c r="D8" s="128"/>
      <c r="E8" s="129"/>
      <c r="F8" s="130"/>
      <c r="G8" s="129"/>
      <c r="H8" s="130"/>
      <c r="I8" s="129" t="s">
        <v>155</v>
      </c>
      <c r="J8" s="130"/>
      <c r="K8" s="129"/>
      <c r="L8" s="129"/>
      <c r="M8" s="131" t="s">
        <v>156</v>
      </c>
      <c r="N8" s="126"/>
      <c r="O8" s="131"/>
      <c r="P8" s="131"/>
      <c r="Q8" s="131" t="s">
        <v>158</v>
      </c>
      <c r="R8" s="126"/>
      <c r="S8" s="131" t="s">
        <v>159</v>
      </c>
      <c r="T8" s="131"/>
      <c r="U8" s="131"/>
    </row>
    <row r="9" spans="1:21" s="108" customFormat="1" ht="21.75" customHeight="1" x14ac:dyDescent="0.6">
      <c r="A9" s="125"/>
      <c r="B9" s="125"/>
      <c r="D9" s="128"/>
      <c r="E9" s="129" t="s">
        <v>162</v>
      </c>
      <c r="F9" s="130"/>
      <c r="G9" s="129" t="s">
        <v>163</v>
      </c>
      <c r="H9" s="130"/>
      <c r="I9" s="129" t="s">
        <v>164</v>
      </c>
      <c r="J9" s="130"/>
      <c r="K9" s="17" t="s">
        <v>165</v>
      </c>
      <c r="L9" s="129"/>
      <c r="M9" s="166" t="s">
        <v>166</v>
      </c>
      <c r="N9" s="131"/>
      <c r="O9" s="131"/>
      <c r="P9" s="131"/>
      <c r="Q9" s="131" t="s">
        <v>179</v>
      </c>
      <c r="R9" s="131"/>
      <c r="S9" s="131" t="s">
        <v>158</v>
      </c>
      <c r="T9" s="131"/>
      <c r="U9" s="131" t="s">
        <v>160</v>
      </c>
    </row>
    <row r="10" spans="1:21" s="108" customFormat="1" ht="21.75" customHeight="1" x14ac:dyDescent="0.6">
      <c r="A10" s="125"/>
      <c r="B10" s="125"/>
      <c r="D10" s="128"/>
      <c r="E10" s="129" t="s">
        <v>171</v>
      </c>
      <c r="F10" s="130"/>
      <c r="G10" s="129" t="s">
        <v>172</v>
      </c>
      <c r="H10" s="130"/>
      <c r="I10" s="129" t="s">
        <v>173</v>
      </c>
      <c r="J10" s="130"/>
      <c r="K10" s="129" t="s">
        <v>174</v>
      </c>
      <c r="L10" s="129"/>
      <c r="M10" s="166" t="s">
        <v>175</v>
      </c>
      <c r="N10" s="131"/>
      <c r="O10" s="131" t="s">
        <v>176</v>
      </c>
      <c r="P10" s="131"/>
      <c r="Q10" s="131" t="s">
        <v>201</v>
      </c>
      <c r="R10" s="131"/>
      <c r="S10" s="131" t="s">
        <v>179</v>
      </c>
      <c r="T10" s="131"/>
      <c r="U10" s="131" t="s">
        <v>182</v>
      </c>
    </row>
    <row r="11" spans="1:21" s="108" customFormat="1" ht="21.75" customHeight="1" x14ac:dyDescent="0.6">
      <c r="A11" s="125"/>
      <c r="B11" s="125"/>
      <c r="C11" s="114" t="s">
        <v>12</v>
      </c>
      <c r="D11" s="128"/>
      <c r="E11" s="133" t="s">
        <v>13</v>
      </c>
      <c r="F11" s="130"/>
      <c r="G11" s="133" t="s">
        <v>13</v>
      </c>
      <c r="H11" s="130"/>
      <c r="I11" s="133" t="s">
        <v>13</v>
      </c>
      <c r="J11" s="130"/>
      <c r="K11" s="133" t="s">
        <v>13</v>
      </c>
      <c r="L11" s="129"/>
      <c r="M11" s="134" t="s">
        <v>13</v>
      </c>
      <c r="N11" s="131"/>
      <c r="O11" s="134" t="s">
        <v>13</v>
      </c>
      <c r="P11" s="131"/>
      <c r="Q11" s="134" t="s">
        <v>13</v>
      </c>
      <c r="R11" s="131"/>
      <c r="S11" s="134" t="s">
        <v>13</v>
      </c>
      <c r="T11" s="131"/>
      <c r="U11" s="134" t="s">
        <v>13</v>
      </c>
    </row>
    <row r="12" spans="1:21" s="108" customFormat="1" ht="6" customHeight="1" x14ac:dyDescent="0.6">
      <c r="A12" s="125"/>
      <c r="B12" s="125"/>
      <c r="D12" s="128"/>
      <c r="E12" s="25"/>
      <c r="F12" s="130"/>
      <c r="G12" s="25"/>
      <c r="H12" s="130"/>
      <c r="I12" s="25"/>
      <c r="J12" s="130"/>
      <c r="K12" s="25"/>
      <c r="L12" s="129"/>
      <c r="M12" s="25"/>
      <c r="N12" s="129"/>
      <c r="O12" s="25"/>
      <c r="P12" s="131"/>
      <c r="Q12" s="25"/>
      <c r="R12" s="129"/>
      <c r="S12" s="25"/>
      <c r="T12" s="131"/>
      <c r="U12" s="25"/>
    </row>
    <row r="13" spans="1:21" s="150" customFormat="1" ht="21.75" customHeight="1" x14ac:dyDescent="0.6">
      <c r="A13" s="135" t="s">
        <v>183</v>
      </c>
      <c r="B13" s="167"/>
      <c r="C13" s="168"/>
      <c r="D13" s="148"/>
      <c r="E13" s="3">
        <v>312133288</v>
      </c>
      <c r="F13" s="3"/>
      <c r="G13" s="3">
        <v>1669237748</v>
      </c>
      <c r="H13" s="3"/>
      <c r="I13" s="4" t="s">
        <v>66</v>
      </c>
      <c r="J13" s="3"/>
      <c r="K13" s="4" t="s">
        <v>66</v>
      </c>
      <c r="L13" s="4"/>
      <c r="M13" s="4">
        <v>31213329</v>
      </c>
      <c r="N13" s="4"/>
      <c r="O13" s="3">
        <v>517223301</v>
      </c>
      <c r="P13" s="4"/>
      <c r="Q13" s="4">
        <v>226446630</v>
      </c>
      <c r="R13" s="4"/>
      <c r="S13" s="3">
        <v>-264070253</v>
      </c>
      <c r="T13" s="24"/>
      <c r="U13" s="25">
        <f>SUM(E13:T13)</f>
        <v>2492184043</v>
      </c>
    </row>
    <row r="14" spans="1:21" s="169" customFormat="1" ht="20.100000000000001" customHeight="1" x14ac:dyDescent="0.45">
      <c r="A14" s="141" t="s">
        <v>184</v>
      </c>
      <c r="B14" s="147"/>
      <c r="C14" s="148"/>
      <c r="D14" s="148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24"/>
      <c r="U14" s="25"/>
    </row>
    <row r="15" spans="1:21" s="169" customFormat="1" ht="20.100000000000001" customHeight="1" x14ac:dyDescent="0.45">
      <c r="A15" s="2" t="s">
        <v>186</v>
      </c>
      <c r="B15" s="147"/>
      <c r="C15" s="171">
        <v>20</v>
      </c>
      <c r="D15" s="148"/>
      <c r="E15" s="4">
        <v>45606664</v>
      </c>
      <c r="F15" s="4"/>
      <c r="G15" s="4">
        <v>1368166612</v>
      </c>
      <c r="H15" s="4"/>
      <c r="I15" s="4" t="s">
        <v>66</v>
      </c>
      <c r="J15" s="4"/>
      <c r="K15" s="4" t="s">
        <v>66</v>
      </c>
      <c r="L15" s="4"/>
      <c r="M15" s="4">
        <v>0</v>
      </c>
      <c r="N15" s="4"/>
      <c r="O15" s="4">
        <v>0</v>
      </c>
      <c r="P15" s="4"/>
      <c r="Q15" s="4">
        <v>0</v>
      </c>
      <c r="R15" s="4"/>
      <c r="S15" s="4">
        <v>0</v>
      </c>
      <c r="T15" s="24"/>
      <c r="U15" s="25">
        <f>SUM(E15:T15)</f>
        <v>1413773276</v>
      </c>
    </row>
    <row r="16" spans="1:21" s="169" customFormat="1" ht="20.100000000000001" customHeight="1" x14ac:dyDescent="0.45">
      <c r="A16" s="99" t="s">
        <v>191</v>
      </c>
      <c r="B16" s="147"/>
      <c r="C16" s="148"/>
      <c r="D16" s="148"/>
      <c r="E16" s="4" t="s">
        <v>66</v>
      </c>
      <c r="F16" s="4"/>
      <c r="G16" s="4" t="s">
        <v>66</v>
      </c>
      <c r="H16" s="4"/>
      <c r="I16" s="4">
        <v>868575</v>
      </c>
      <c r="J16" s="4"/>
      <c r="K16" s="4" t="s">
        <v>66</v>
      </c>
      <c r="L16" s="4"/>
      <c r="M16" s="4">
        <v>0</v>
      </c>
      <c r="N16" s="4"/>
      <c r="O16" s="4">
        <v>0</v>
      </c>
      <c r="P16" s="4"/>
      <c r="Q16" s="4">
        <v>0</v>
      </c>
      <c r="R16" s="4"/>
      <c r="S16" s="4">
        <v>0</v>
      </c>
      <c r="T16" s="24"/>
      <c r="U16" s="25">
        <f>SUM(E16:T16)</f>
        <v>868575</v>
      </c>
    </row>
    <row r="17" spans="1:21" s="150" customFormat="1" ht="21.75" customHeight="1" x14ac:dyDescent="0.6">
      <c r="A17" s="99" t="s">
        <v>192</v>
      </c>
      <c r="B17" s="151"/>
      <c r="C17" s="146"/>
      <c r="D17" s="148"/>
      <c r="E17" s="4" t="s">
        <v>66</v>
      </c>
      <c r="F17" s="4"/>
      <c r="G17" s="4" t="s">
        <v>66</v>
      </c>
      <c r="H17" s="4"/>
      <c r="I17" s="4">
        <v>0</v>
      </c>
      <c r="J17" s="4"/>
      <c r="K17" s="4" t="s">
        <v>66</v>
      </c>
      <c r="L17" s="4"/>
      <c r="M17" s="4">
        <v>4560667</v>
      </c>
      <c r="N17" s="4"/>
      <c r="O17" s="4">
        <v>-4560667</v>
      </c>
      <c r="P17" s="4"/>
      <c r="Q17" s="4">
        <v>0</v>
      </c>
      <c r="R17" s="4"/>
      <c r="S17" s="4">
        <v>0</v>
      </c>
      <c r="T17" s="131"/>
      <c r="U17" s="25">
        <f>SUM(E17:T17)</f>
        <v>0</v>
      </c>
    </row>
    <row r="18" spans="1:21" s="150" customFormat="1" ht="18.600000000000001" x14ac:dyDescent="0.6">
      <c r="A18" s="2" t="s">
        <v>140</v>
      </c>
      <c r="B18" s="151"/>
      <c r="C18" s="146"/>
      <c r="D18" s="148"/>
      <c r="E18" s="11" t="s">
        <v>66</v>
      </c>
      <c r="F18" s="4"/>
      <c r="G18" s="11" t="s">
        <v>66</v>
      </c>
      <c r="H18" s="4"/>
      <c r="I18" s="11">
        <v>0</v>
      </c>
      <c r="J18" s="4"/>
      <c r="K18" s="11" t="s">
        <v>66</v>
      </c>
      <c r="L18" s="4"/>
      <c r="M18" s="11">
        <v>0</v>
      </c>
      <c r="N18" s="4"/>
      <c r="O18" s="11">
        <v>168930279</v>
      </c>
      <c r="P18" s="4"/>
      <c r="Q18" s="11">
        <v>111063283</v>
      </c>
      <c r="R18" s="4"/>
      <c r="S18" s="11">
        <v>15209673</v>
      </c>
      <c r="T18" s="24"/>
      <c r="U18" s="31">
        <f>SUM(E18:T18)</f>
        <v>295203235</v>
      </c>
    </row>
    <row r="19" spans="1:21" s="150" customFormat="1" ht="6" customHeight="1" x14ac:dyDescent="0.6">
      <c r="A19" s="151"/>
      <c r="B19" s="151"/>
      <c r="C19" s="146"/>
      <c r="D19" s="148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4"/>
      <c r="Q19" s="25"/>
      <c r="R19" s="25"/>
      <c r="S19" s="25"/>
      <c r="T19" s="24"/>
      <c r="U19" s="25"/>
    </row>
    <row r="20" spans="1:21" s="140" customFormat="1" ht="21.75" customHeight="1" thickBot="1" x14ac:dyDescent="0.65">
      <c r="A20" s="152" t="s">
        <v>193</v>
      </c>
      <c r="B20" s="153"/>
      <c r="C20" s="170"/>
      <c r="D20" s="138"/>
      <c r="E20" s="155">
        <f>SUM(E13:E19)</f>
        <v>357739952</v>
      </c>
      <c r="F20" s="142"/>
      <c r="G20" s="155">
        <f>SUM(G13:G19)</f>
        <v>3037404360</v>
      </c>
      <c r="H20" s="142"/>
      <c r="I20" s="155">
        <f>SUM(I13:I19)</f>
        <v>868575</v>
      </c>
      <c r="J20" s="142"/>
      <c r="K20" s="155" t="s">
        <v>66</v>
      </c>
      <c r="L20" s="142"/>
      <c r="M20" s="155">
        <f>SUM(M13:M19)</f>
        <v>35773996</v>
      </c>
      <c r="N20" s="142"/>
      <c r="O20" s="155">
        <f>SUM(O13:O19)</f>
        <v>681592913</v>
      </c>
      <c r="P20" s="142"/>
      <c r="Q20" s="155">
        <f>SUM(Q13:Q19)</f>
        <v>337509913</v>
      </c>
      <c r="R20" s="142"/>
      <c r="S20" s="155">
        <f>SUM(S13:S19)</f>
        <v>-248860580</v>
      </c>
      <c r="T20" s="142"/>
      <c r="U20" s="155">
        <f>SUM(E20:T20)</f>
        <v>4202029129</v>
      </c>
    </row>
    <row r="21" spans="1:21" s="140" customFormat="1" ht="21.75" customHeight="1" thickTop="1" x14ac:dyDescent="0.6">
      <c r="A21" s="152"/>
      <c r="B21" s="153"/>
      <c r="C21" s="170"/>
      <c r="D21" s="138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</row>
    <row r="22" spans="1:21" s="150" customFormat="1" ht="21.75" customHeight="1" x14ac:dyDescent="0.6">
      <c r="A22" s="135" t="s">
        <v>194</v>
      </c>
      <c r="B22" s="167"/>
      <c r="C22" s="168"/>
      <c r="D22" s="148"/>
      <c r="E22" s="29">
        <v>357739952</v>
      </c>
      <c r="F22" s="25"/>
      <c r="G22" s="29">
        <v>3037404360</v>
      </c>
      <c r="H22" s="25"/>
      <c r="I22" s="29">
        <v>0</v>
      </c>
      <c r="J22" s="25"/>
      <c r="K22" s="29">
        <v>0</v>
      </c>
      <c r="L22" s="25"/>
      <c r="M22" s="29">
        <v>35773996</v>
      </c>
      <c r="N22" s="25"/>
      <c r="O22" s="29">
        <v>694551046</v>
      </c>
      <c r="P22" s="24"/>
      <c r="Q22" s="29">
        <v>181823501</v>
      </c>
      <c r="R22" s="25"/>
      <c r="S22" s="29">
        <v>-190231124</v>
      </c>
      <c r="T22" s="24"/>
      <c r="U22" s="29">
        <f>SUM(E22:S22)</f>
        <v>4117061731</v>
      </c>
    </row>
    <row r="23" spans="1:21" s="169" customFormat="1" ht="20.100000000000001" customHeight="1" x14ac:dyDescent="0.45">
      <c r="A23" s="28" t="s">
        <v>92</v>
      </c>
      <c r="B23" s="147"/>
      <c r="C23" s="171">
        <v>22</v>
      </c>
      <c r="D23" s="148"/>
      <c r="E23" s="29">
        <v>0</v>
      </c>
      <c r="F23" s="25"/>
      <c r="G23" s="29">
        <v>0</v>
      </c>
      <c r="H23" s="25"/>
      <c r="I23" s="29">
        <v>0</v>
      </c>
      <c r="J23" s="25"/>
      <c r="K23" s="29">
        <v>-11738272</v>
      </c>
      <c r="L23" s="25"/>
      <c r="M23" s="29">
        <v>0</v>
      </c>
      <c r="N23" s="25"/>
      <c r="O23" s="29">
        <v>0</v>
      </c>
      <c r="P23" s="24"/>
      <c r="Q23" s="29">
        <v>0</v>
      </c>
      <c r="R23" s="24"/>
      <c r="S23" s="29">
        <v>0</v>
      </c>
      <c r="T23" s="24"/>
      <c r="U23" s="29">
        <f>SUM(S23,Q23,O23,M23,G23,E23,I23,K23)</f>
        <v>-11738272</v>
      </c>
    </row>
    <row r="24" spans="1:21" s="169" customFormat="1" ht="20.100000000000001" customHeight="1" x14ac:dyDescent="0.45">
      <c r="A24" s="141" t="s">
        <v>91</v>
      </c>
      <c r="B24" s="147"/>
      <c r="C24" s="171">
        <v>22</v>
      </c>
      <c r="D24" s="148"/>
      <c r="E24" s="29">
        <v>0</v>
      </c>
      <c r="F24" s="25"/>
      <c r="G24" s="29">
        <v>0</v>
      </c>
      <c r="H24" s="25"/>
      <c r="I24" s="29">
        <v>5973183</v>
      </c>
      <c r="J24" s="25"/>
      <c r="K24" s="29">
        <v>0</v>
      </c>
      <c r="L24" s="25"/>
      <c r="M24" s="29">
        <v>0</v>
      </c>
      <c r="N24" s="25"/>
      <c r="O24" s="29">
        <v>0</v>
      </c>
      <c r="P24" s="24"/>
      <c r="Q24" s="29">
        <v>0</v>
      </c>
      <c r="R24" s="24"/>
      <c r="S24" s="29">
        <v>0</v>
      </c>
      <c r="T24" s="24"/>
      <c r="U24" s="29">
        <f>SUM(S24,Q24,O24,M24,G24,E24,I24,K24)</f>
        <v>5973183</v>
      </c>
    </row>
    <row r="25" spans="1:21" s="150" customFormat="1" ht="21.75" customHeight="1" x14ac:dyDescent="0.6">
      <c r="A25" s="99" t="s">
        <v>140</v>
      </c>
      <c r="B25" s="151"/>
      <c r="C25" s="146"/>
      <c r="D25" s="148"/>
      <c r="E25" s="160">
        <v>0</v>
      </c>
      <c r="F25" s="172"/>
      <c r="G25" s="160">
        <v>0</v>
      </c>
      <c r="H25" s="172"/>
      <c r="I25" s="160">
        <v>0</v>
      </c>
      <c r="J25" s="172"/>
      <c r="K25" s="160">
        <v>0</v>
      </c>
      <c r="L25" s="172"/>
      <c r="M25" s="160">
        <v>0</v>
      </c>
      <c r="N25" s="111"/>
      <c r="O25" s="160">
        <v>301434567</v>
      </c>
      <c r="P25" s="131"/>
      <c r="Q25" s="160">
        <v>-126812527</v>
      </c>
      <c r="R25" s="111"/>
      <c r="S25" s="160">
        <v>63354232</v>
      </c>
      <c r="T25" s="131"/>
      <c r="U25" s="30">
        <f>SUM(S25,Q25,O25,M25,G25,E25,I25,K25)</f>
        <v>237976272</v>
      </c>
    </row>
    <row r="26" spans="1:21" s="150" customFormat="1" ht="6" customHeight="1" x14ac:dyDescent="0.6">
      <c r="A26" s="151"/>
      <c r="B26" s="151"/>
      <c r="C26" s="146"/>
      <c r="D26" s="148"/>
      <c r="E26" s="29"/>
      <c r="F26" s="25"/>
      <c r="G26" s="29"/>
      <c r="H26" s="25"/>
      <c r="I26" s="29"/>
      <c r="J26" s="25"/>
      <c r="K26" s="29"/>
      <c r="L26" s="25"/>
      <c r="M26" s="29"/>
      <c r="N26" s="25"/>
      <c r="O26" s="29"/>
      <c r="P26" s="24"/>
      <c r="Q26" s="29"/>
      <c r="R26" s="25"/>
      <c r="S26" s="29"/>
      <c r="T26" s="24"/>
      <c r="U26" s="29"/>
    </row>
    <row r="27" spans="1:21" s="140" customFormat="1" ht="21.75" customHeight="1" thickBot="1" x14ac:dyDescent="0.65">
      <c r="A27" s="152" t="s">
        <v>199</v>
      </c>
      <c r="B27" s="153"/>
      <c r="C27" s="170"/>
      <c r="D27" s="138"/>
      <c r="E27" s="162">
        <f>SUM(E22:E25)</f>
        <v>357739952</v>
      </c>
      <c r="F27" s="142"/>
      <c r="G27" s="162">
        <f>SUM(G22:G25)</f>
        <v>3037404360</v>
      </c>
      <c r="H27" s="142"/>
      <c r="I27" s="162">
        <f>SUM(I22:I25)</f>
        <v>5973183</v>
      </c>
      <c r="J27" s="142"/>
      <c r="K27" s="162">
        <f>SUM(K22:K25)</f>
        <v>-11738272</v>
      </c>
      <c r="L27" s="142"/>
      <c r="M27" s="162">
        <f>SUM(M22:M25)</f>
        <v>35773996</v>
      </c>
      <c r="N27" s="142"/>
      <c r="O27" s="162">
        <f>SUM(O22:O25)</f>
        <v>995985613</v>
      </c>
      <c r="P27" s="142"/>
      <c r="Q27" s="162">
        <f>SUM(Q22:Q25)</f>
        <v>55010974</v>
      </c>
      <c r="R27" s="142"/>
      <c r="S27" s="162">
        <f>SUM(S22:S25)</f>
        <v>-126876892</v>
      </c>
      <c r="T27" s="142"/>
      <c r="U27" s="162">
        <f>SUM(U22:U25)</f>
        <v>4349272914</v>
      </c>
    </row>
    <row r="28" spans="1:21" s="140" customFormat="1" ht="33.75" customHeight="1" thickTop="1" x14ac:dyDescent="0.6">
      <c r="A28" s="152"/>
      <c r="B28" s="153"/>
      <c r="C28" s="170"/>
      <c r="D28" s="138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</row>
    <row r="29" spans="1:21" s="140" customFormat="1" ht="34.5" customHeight="1" x14ac:dyDescent="0.6">
      <c r="A29" s="152"/>
      <c r="B29" s="153"/>
      <c r="C29" s="170"/>
      <c r="D29" s="138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</row>
    <row r="30" spans="1:21" s="140" customFormat="1" ht="10.5" customHeight="1" x14ac:dyDescent="0.6">
      <c r="A30" s="152"/>
      <c r="B30" s="153"/>
      <c r="C30" s="170"/>
      <c r="D30" s="138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</row>
    <row r="31" spans="1:21" s="140" customFormat="1" ht="16.5" customHeight="1" x14ac:dyDescent="0.6">
      <c r="A31" s="152"/>
      <c r="B31" s="153"/>
      <c r="C31" s="170"/>
      <c r="D31" s="138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</row>
    <row r="32" spans="1:21" ht="21.9" customHeight="1" x14ac:dyDescent="0.6">
      <c r="A32" s="221" t="str">
        <f>+'7-8 (9m)'!A46:L46</f>
        <v>หมายเหตุประกอบข้อมูลทางการเงินเป็นส่วนหนึ่งของข้อมูลทางการเงินระหว่างกาลนี้</v>
      </c>
      <c r="B32" s="221"/>
      <c r="C32" s="221"/>
      <c r="D32" s="221"/>
      <c r="E32" s="221"/>
      <c r="F32" s="221"/>
      <c r="G32" s="221"/>
      <c r="H32" s="221"/>
      <c r="I32" s="221"/>
      <c r="J32" s="221"/>
      <c r="K32" s="221"/>
      <c r="L32" s="221"/>
      <c r="M32" s="221"/>
      <c r="N32" s="221"/>
      <c r="O32" s="221"/>
      <c r="P32" s="221"/>
      <c r="Q32" s="221"/>
      <c r="R32" s="221"/>
      <c r="S32" s="221"/>
      <c r="T32" s="221"/>
      <c r="U32" s="221"/>
    </row>
  </sheetData>
  <mergeCells count="5">
    <mergeCell ref="E5:U5"/>
    <mergeCell ref="Q6:S6"/>
    <mergeCell ref="M7:O7"/>
    <mergeCell ref="Q7:S7"/>
    <mergeCell ref="A32:U32"/>
  </mergeCells>
  <pageMargins left="0.5" right="0.5" top="0.5" bottom="0.6" header="0.49" footer="0.4"/>
  <pageSetup paperSize="9" scale="85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3DA6EB-77D9-4211-878D-42BCB1A64D18}">
  <dimension ref="A1:K171"/>
  <sheetViews>
    <sheetView tabSelected="1" topLeftCell="A95" zoomScale="86" zoomScaleNormal="86" zoomScaleSheetLayoutView="100" workbookViewId="0">
      <selection activeCell="O106" sqref="O106"/>
    </sheetView>
  </sheetViews>
  <sheetFormatPr defaultColWidth="9.125" defaultRowHeight="21.75" customHeight="1" x14ac:dyDescent="0.6"/>
  <cols>
    <col min="1" max="1" width="1.375" style="76" customWidth="1"/>
    <col min="2" max="2" width="50.625" style="76" customWidth="1"/>
    <col min="3" max="3" width="8.375" style="76" bestFit="1" customWidth="1"/>
    <col min="4" max="4" width="0.875" style="76" customWidth="1"/>
    <col min="5" max="5" width="14.75" style="47" customWidth="1"/>
    <col min="6" max="6" width="0.875" style="174" customWidth="1"/>
    <col min="7" max="7" width="14.75" style="47" customWidth="1"/>
    <col min="8" max="8" width="0.875" style="47" customWidth="1"/>
    <col min="9" max="9" width="14.75" style="47" customWidth="1"/>
    <col min="10" max="10" width="0.875" style="47" customWidth="1"/>
    <col min="11" max="11" width="14.75" style="47" customWidth="1"/>
    <col min="12" max="16384" width="9.125" style="54"/>
  </cols>
  <sheetData>
    <row r="1" spans="1:11" ht="16.5" customHeight="1" x14ac:dyDescent="0.6">
      <c r="A1" s="173" t="s">
        <v>0</v>
      </c>
    </row>
    <row r="2" spans="1:11" ht="16.5" customHeight="1" x14ac:dyDescent="0.6">
      <c r="A2" s="163" t="s">
        <v>202</v>
      </c>
      <c r="B2" s="175"/>
      <c r="C2" s="176"/>
      <c r="D2" s="176"/>
      <c r="E2" s="38"/>
      <c r="F2" s="177"/>
      <c r="G2" s="38"/>
      <c r="H2" s="38"/>
      <c r="I2" s="38"/>
      <c r="J2" s="38"/>
      <c r="K2" s="38"/>
    </row>
    <row r="3" spans="1:11" ht="16.5" customHeight="1" x14ac:dyDescent="0.6">
      <c r="A3" s="164" t="s">
        <v>148</v>
      </c>
      <c r="B3" s="178"/>
      <c r="C3" s="179"/>
      <c r="D3" s="179"/>
      <c r="E3" s="180"/>
      <c r="F3" s="181"/>
      <c r="G3" s="180"/>
      <c r="H3" s="180"/>
      <c r="I3" s="180"/>
      <c r="J3" s="180"/>
      <c r="K3" s="180"/>
    </row>
    <row r="4" spans="1:11" ht="16.5" customHeight="1" x14ac:dyDescent="0.6">
      <c r="A4" s="182"/>
      <c r="B4" s="182"/>
      <c r="C4" s="176"/>
      <c r="D4" s="176"/>
      <c r="E4" s="25"/>
      <c r="F4" s="177"/>
      <c r="G4" s="25"/>
      <c r="H4" s="25"/>
      <c r="I4" s="25"/>
      <c r="J4" s="25"/>
      <c r="K4" s="25"/>
    </row>
    <row r="5" spans="1:11" ht="16.5" customHeight="1" x14ac:dyDescent="0.6">
      <c r="A5" s="55"/>
      <c r="B5" s="55"/>
      <c r="C5" s="81"/>
      <c r="D5" s="81"/>
      <c r="E5" s="224" t="s">
        <v>3</v>
      </c>
      <c r="F5" s="224"/>
      <c r="G5" s="224"/>
      <c r="H5" s="183"/>
      <c r="I5" s="224" t="s">
        <v>4</v>
      </c>
      <c r="J5" s="224"/>
      <c r="K5" s="224"/>
    </row>
    <row r="6" spans="1:11" ht="16.5" customHeight="1" x14ac:dyDescent="0.6">
      <c r="A6" s="55"/>
      <c r="B6" s="55"/>
      <c r="C6" s="81"/>
      <c r="D6" s="81"/>
      <c r="E6" s="23"/>
      <c r="F6" s="23"/>
      <c r="G6" s="69" t="s">
        <v>6</v>
      </c>
      <c r="H6" s="183"/>
      <c r="I6" s="23"/>
      <c r="J6" s="23"/>
      <c r="K6" s="23"/>
    </row>
    <row r="7" spans="1:11" ht="16.5" customHeight="1" x14ac:dyDescent="0.6">
      <c r="A7" s="55"/>
      <c r="B7" s="55"/>
      <c r="C7" s="81"/>
      <c r="D7" s="81"/>
      <c r="E7" s="62" t="s">
        <v>8</v>
      </c>
      <c r="F7" s="61"/>
      <c r="G7" s="62" t="s">
        <v>8</v>
      </c>
      <c r="H7" s="60"/>
      <c r="I7" s="62" t="s">
        <v>8</v>
      </c>
      <c r="J7" s="61"/>
      <c r="K7" s="62" t="s">
        <v>8</v>
      </c>
    </row>
    <row r="8" spans="1:11" ht="16.5" customHeight="1" x14ac:dyDescent="0.6">
      <c r="A8" s="55"/>
      <c r="B8" s="55"/>
      <c r="C8" s="81"/>
      <c r="D8" s="81"/>
      <c r="E8" s="63" t="s">
        <v>10</v>
      </c>
      <c r="F8" s="64"/>
      <c r="G8" s="63" t="s">
        <v>11</v>
      </c>
      <c r="H8" s="65"/>
      <c r="I8" s="63" t="s">
        <v>10</v>
      </c>
      <c r="J8" s="64"/>
      <c r="K8" s="63" t="s">
        <v>11</v>
      </c>
    </row>
    <row r="9" spans="1:11" ht="16.5" customHeight="1" x14ac:dyDescent="0.6">
      <c r="A9" s="182"/>
      <c r="B9" s="182"/>
      <c r="C9" s="184" t="s">
        <v>12</v>
      </c>
      <c r="D9" s="185"/>
      <c r="E9" s="68" t="s">
        <v>13</v>
      </c>
      <c r="F9" s="186"/>
      <c r="G9" s="68" t="s">
        <v>13</v>
      </c>
      <c r="H9" s="62"/>
      <c r="I9" s="68" t="s">
        <v>13</v>
      </c>
      <c r="J9" s="186"/>
      <c r="K9" s="68" t="s">
        <v>13</v>
      </c>
    </row>
    <row r="10" spans="1:11" ht="16.5" customHeight="1" x14ac:dyDescent="0.6">
      <c r="A10" s="187" t="s">
        <v>203</v>
      </c>
      <c r="B10" s="54"/>
      <c r="C10" s="176"/>
      <c r="D10" s="176"/>
      <c r="E10" s="29"/>
      <c r="F10" s="69"/>
      <c r="G10" s="25"/>
      <c r="H10" s="25"/>
      <c r="I10" s="29"/>
      <c r="J10" s="75"/>
      <c r="K10" s="25"/>
    </row>
    <row r="11" spans="1:11" ht="16.5" customHeight="1" x14ac:dyDescent="0.6">
      <c r="A11" s="76" t="s">
        <v>119</v>
      </c>
      <c r="C11" s="74"/>
      <c r="D11" s="74"/>
      <c r="E11" s="188">
        <v>397177660</v>
      </c>
      <c r="F11" s="3"/>
      <c r="G11" s="4">
        <v>391768457</v>
      </c>
      <c r="H11" s="4"/>
      <c r="I11" s="188">
        <f>'7-8 (9m)'!J36</f>
        <v>330091275</v>
      </c>
      <c r="J11" s="3"/>
      <c r="K11" s="4">
        <v>198772514</v>
      </c>
    </row>
    <row r="12" spans="1:11" ht="16.5" customHeight="1" x14ac:dyDescent="0.6">
      <c r="A12" s="76" t="s">
        <v>204</v>
      </c>
      <c r="C12" s="74"/>
      <c r="D12" s="74"/>
      <c r="E12" s="29"/>
      <c r="F12" s="25"/>
      <c r="G12" s="25"/>
      <c r="H12" s="25"/>
      <c r="I12" s="29"/>
      <c r="J12" s="25"/>
      <c r="K12" s="25"/>
    </row>
    <row r="13" spans="1:11" ht="16.5" customHeight="1" x14ac:dyDescent="0.6">
      <c r="B13" s="76" t="s">
        <v>205</v>
      </c>
      <c r="C13" s="74" t="s">
        <v>206</v>
      </c>
      <c r="D13" s="74"/>
      <c r="E13" s="188">
        <v>443817293</v>
      </c>
      <c r="F13" s="4"/>
      <c r="G13" s="4">
        <v>328576253</v>
      </c>
      <c r="H13" s="4"/>
      <c r="I13" s="188">
        <v>350892376</v>
      </c>
      <c r="J13" s="3"/>
      <c r="K13" s="4">
        <v>300200547</v>
      </c>
    </row>
    <row r="14" spans="1:11" ht="16.5" customHeight="1" x14ac:dyDescent="0.6">
      <c r="B14" s="76" t="s">
        <v>207</v>
      </c>
      <c r="C14" s="74">
        <v>12</v>
      </c>
      <c r="D14" s="74"/>
      <c r="E14" s="188">
        <v>29243108</v>
      </c>
      <c r="F14" s="4"/>
      <c r="G14" s="4">
        <v>5754471</v>
      </c>
      <c r="H14" s="4"/>
      <c r="I14" s="188">
        <v>3148096</v>
      </c>
      <c r="J14" s="3"/>
      <c r="K14" s="4">
        <v>3052079</v>
      </c>
    </row>
    <row r="15" spans="1:11" ht="16.5" customHeight="1" x14ac:dyDescent="0.6">
      <c r="B15" s="76" t="s">
        <v>208</v>
      </c>
      <c r="C15" s="74">
        <v>22</v>
      </c>
      <c r="D15" s="74"/>
      <c r="E15" s="188">
        <v>21931883</v>
      </c>
      <c r="F15" s="4"/>
      <c r="G15" s="4">
        <v>1625400</v>
      </c>
      <c r="H15" s="4"/>
      <c r="I15" s="188">
        <v>8275408</v>
      </c>
      <c r="J15" s="3"/>
      <c r="K15" s="4">
        <v>868575</v>
      </c>
    </row>
    <row r="16" spans="1:11" ht="16.5" customHeight="1" x14ac:dyDescent="0.6">
      <c r="B16" s="76" t="s">
        <v>209</v>
      </c>
      <c r="C16" s="74"/>
      <c r="D16" s="74"/>
      <c r="E16" s="29">
        <v>16210380</v>
      </c>
      <c r="F16" s="25"/>
      <c r="G16" s="25">
        <v>4625447</v>
      </c>
      <c r="H16" s="25"/>
      <c r="I16" s="29">
        <v>1477152</v>
      </c>
      <c r="J16" s="25"/>
      <c r="K16" s="25">
        <v>1467398</v>
      </c>
    </row>
    <row r="17" spans="2:11" ht="16.5" customHeight="1" x14ac:dyDescent="0.6">
      <c r="B17" s="2" t="s">
        <v>210</v>
      </c>
      <c r="C17" s="74"/>
      <c r="D17" s="74"/>
      <c r="E17" s="188">
        <v>-9061402</v>
      </c>
      <c r="F17" s="4"/>
      <c r="G17" s="4">
        <v>-1447666</v>
      </c>
      <c r="H17" s="3"/>
      <c r="I17" s="188">
        <v>-8894379</v>
      </c>
      <c r="J17" s="3"/>
      <c r="K17" s="4">
        <v>-2178319</v>
      </c>
    </row>
    <row r="18" spans="2:11" ht="16.5" customHeight="1" x14ac:dyDescent="0.6">
      <c r="B18" s="2" t="s">
        <v>211</v>
      </c>
      <c r="C18" s="74">
        <v>10</v>
      </c>
      <c r="D18" s="74"/>
      <c r="E18" s="188">
        <v>-460647</v>
      </c>
      <c r="F18" s="4"/>
      <c r="G18" s="4">
        <v>0</v>
      </c>
      <c r="H18" s="3"/>
      <c r="I18" s="188">
        <v>0</v>
      </c>
      <c r="J18" s="3"/>
      <c r="K18" s="4">
        <v>0</v>
      </c>
    </row>
    <row r="19" spans="2:11" ht="16.5" customHeight="1" x14ac:dyDescent="0.6">
      <c r="B19" s="76" t="s">
        <v>212</v>
      </c>
      <c r="C19" s="74"/>
      <c r="D19" s="74"/>
      <c r="E19" s="188">
        <v>381124</v>
      </c>
      <c r="F19" s="4"/>
      <c r="G19" s="4">
        <v>682571</v>
      </c>
      <c r="H19" s="3"/>
      <c r="I19" s="188">
        <v>337428</v>
      </c>
      <c r="J19" s="3"/>
      <c r="K19" s="4">
        <v>433383</v>
      </c>
    </row>
    <row r="20" spans="2:11" ht="16.5" customHeight="1" x14ac:dyDescent="0.6">
      <c r="B20" s="76" t="s">
        <v>213</v>
      </c>
      <c r="C20" s="74"/>
      <c r="D20" s="74"/>
      <c r="E20" s="188">
        <v>-1320051</v>
      </c>
      <c r="F20" s="4"/>
      <c r="G20" s="4">
        <v>705239</v>
      </c>
      <c r="H20" s="4"/>
      <c r="I20" s="188">
        <v>-2171748</v>
      </c>
      <c r="J20" s="3"/>
      <c r="K20" s="4">
        <v>-145004</v>
      </c>
    </row>
    <row r="21" spans="2:11" ht="16.5" customHeight="1" x14ac:dyDescent="0.6">
      <c r="B21" s="76" t="s">
        <v>214</v>
      </c>
      <c r="C21" s="74"/>
      <c r="D21" s="74"/>
      <c r="E21" s="188">
        <v>-441694</v>
      </c>
      <c r="F21" s="4"/>
      <c r="G21" s="4">
        <v>3176336</v>
      </c>
      <c r="H21" s="4"/>
      <c r="I21" s="188">
        <v>-441694</v>
      </c>
      <c r="J21" s="3"/>
      <c r="K21" s="4">
        <v>3176336</v>
      </c>
    </row>
    <row r="22" spans="2:11" ht="16.5" customHeight="1" x14ac:dyDescent="0.6">
      <c r="B22" s="76" t="s">
        <v>215</v>
      </c>
      <c r="C22" s="74"/>
      <c r="D22" s="74"/>
      <c r="E22" s="188">
        <v>0</v>
      </c>
      <c r="F22" s="4"/>
      <c r="G22" s="4">
        <v>200</v>
      </c>
      <c r="H22" s="4"/>
      <c r="I22" s="188">
        <v>0</v>
      </c>
      <c r="J22" s="3"/>
      <c r="K22" s="4">
        <v>200</v>
      </c>
    </row>
    <row r="23" spans="2:11" ht="16.5" customHeight="1" x14ac:dyDescent="0.6">
      <c r="B23" s="76" t="s">
        <v>216</v>
      </c>
      <c r="C23" s="74"/>
      <c r="D23" s="74"/>
      <c r="E23" s="29">
        <v>2845477</v>
      </c>
      <c r="F23" s="25"/>
      <c r="G23" s="25" t="s">
        <v>66</v>
      </c>
      <c r="H23" s="25"/>
      <c r="I23" s="29">
        <v>-1976769</v>
      </c>
      <c r="J23" s="25"/>
      <c r="K23" s="25" t="s">
        <v>66</v>
      </c>
    </row>
    <row r="24" spans="2:11" ht="16.5" customHeight="1" x14ac:dyDescent="0.6">
      <c r="B24" s="76" t="s">
        <v>217</v>
      </c>
      <c r="C24" s="74"/>
      <c r="D24" s="74"/>
      <c r="E24" s="29">
        <v>-9970</v>
      </c>
      <c r="F24" s="25"/>
      <c r="G24" s="25">
        <v>0</v>
      </c>
      <c r="H24" s="25"/>
      <c r="I24" s="29">
        <v>0</v>
      </c>
      <c r="J24" s="25"/>
      <c r="K24" s="25">
        <v>0</v>
      </c>
    </row>
    <row r="25" spans="2:11" ht="16.5" customHeight="1" x14ac:dyDescent="0.6">
      <c r="B25" s="76" t="s">
        <v>218</v>
      </c>
      <c r="C25" s="74"/>
      <c r="D25" s="74"/>
      <c r="E25" s="29">
        <v>-3810159</v>
      </c>
      <c r="F25" s="25"/>
      <c r="G25" s="25">
        <v>-4095416</v>
      </c>
      <c r="H25" s="25"/>
      <c r="I25" s="29">
        <v>-3302400</v>
      </c>
      <c r="J25" s="25"/>
      <c r="K25" s="25">
        <v>-4095416</v>
      </c>
    </row>
    <row r="26" spans="2:11" ht="16.5" customHeight="1" x14ac:dyDescent="0.6">
      <c r="B26" s="76" t="s">
        <v>219</v>
      </c>
      <c r="C26" s="74"/>
      <c r="D26" s="74"/>
      <c r="E26" s="29"/>
      <c r="F26" s="25"/>
      <c r="G26" s="25"/>
      <c r="H26" s="25"/>
      <c r="I26" s="29"/>
      <c r="J26" s="25"/>
      <c r="K26" s="25"/>
    </row>
    <row r="27" spans="2:11" ht="16.5" customHeight="1" x14ac:dyDescent="0.6">
      <c r="B27" s="76" t="s">
        <v>220</v>
      </c>
      <c r="C27" s="74">
        <v>11</v>
      </c>
      <c r="D27" s="74"/>
      <c r="E27" s="188">
        <v>-197746804</v>
      </c>
      <c r="F27" s="4"/>
      <c r="G27" s="4">
        <v>-150928409</v>
      </c>
      <c r="H27" s="4"/>
      <c r="I27" s="188">
        <v>0</v>
      </c>
      <c r="J27" s="3"/>
      <c r="K27" s="4" t="s">
        <v>66</v>
      </c>
    </row>
    <row r="28" spans="2:11" ht="16.5" customHeight="1" x14ac:dyDescent="0.6">
      <c r="B28" s="76" t="s">
        <v>221</v>
      </c>
      <c r="C28" s="74">
        <v>11</v>
      </c>
      <c r="D28" s="74"/>
      <c r="E28" s="188">
        <v>-109409</v>
      </c>
      <c r="F28" s="4"/>
      <c r="G28" s="4">
        <v>-1778496</v>
      </c>
      <c r="H28" s="4"/>
      <c r="I28" s="188">
        <v>0</v>
      </c>
      <c r="J28" s="3"/>
      <c r="K28" s="4" t="s">
        <v>66</v>
      </c>
    </row>
    <row r="29" spans="2:11" ht="16.5" customHeight="1" x14ac:dyDescent="0.6">
      <c r="B29" s="182" t="s">
        <v>222</v>
      </c>
      <c r="C29" s="74">
        <v>11</v>
      </c>
      <c r="D29" s="74"/>
      <c r="E29" s="29">
        <v>0</v>
      </c>
      <c r="F29" s="25"/>
      <c r="G29" s="25" t="s">
        <v>66</v>
      </c>
      <c r="H29" s="25"/>
      <c r="I29" s="29">
        <v>-131613408</v>
      </c>
      <c r="J29" s="25"/>
      <c r="K29" s="25" t="s">
        <v>66</v>
      </c>
    </row>
    <row r="30" spans="2:11" ht="16.5" customHeight="1" x14ac:dyDescent="0.6">
      <c r="B30" s="182" t="s">
        <v>223</v>
      </c>
      <c r="C30" s="74">
        <v>11</v>
      </c>
      <c r="D30" s="74"/>
      <c r="E30" s="29">
        <v>0</v>
      </c>
      <c r="F30" s="25"/>
      <c r="G30" s="25" t="s">
        <v>66</v>
      </c>
      <c r="H30" s="25"/>
      <c r="I30" s="29">
        <v>-31277959</v>
      </c>
      <c r="J30" s="25"/>
      <c r="K30" s="25">
        <v>-28074556</v>
      </c>
    </row>
    <row r="31" spans="2:11" ht="16.5" customHeight="1" x14ac:dyDescent="0.6">
      <c r="B31" s="182" t="s">
        <v>224</v>
      </c>
      <c r="C31" s="74"/>
      <c r="D31" s="74"/>
      <c r="E31" s="188">
        <v>-1004750</v>
      </c>
      <c r="F31" s="4"/>
      <c r="G31" s="4">
        <v>0</v>
      </c>
      <c r="H31" s="4"/>
      <c r="I31" s="188">
        <v>-1004750</v>
      </c>
      <c r="J31" s="3"/>
      <c r="K31" s="4">
        <v>0</v>
      </c>
    </row>
    <row r="32" spans="2:11" ht="16.5" customHeight="1" x14ac:dyDescent="0.6">
      <c r="B32" s="76" t="s">
        <v>225</v>
      </c>
      <c r="C32" s="74"/>
      <c r="D32" s="74"/>
      <c r="E32" s="29">
        <v>7843938</v>
      </c>
      <c r="F32" s="25"/>
      <c r="G32" s="25">
        <v>-3387628</v>
      </c>
      <c r="H32" s="25"/>
      <c r="I32" s="29">
        <v>7843938</v>
      </c>
      <c r="J32" s="25"/>
      <c r="K32" s="25">
        <v>-3387628</v>
      </c>
    </row>
    <row r="33" spans="1:11" ht="16.5" customHeight="1" x14ac:dyDescent="0.6">
      <c r="B33" s="76" t="s">
        <v>226</v>
      </c>
      <c r="C33" s="74"/>
      <c r="D33" s="74"/>
      <c r="E33" s="29"/>
      <c r="F33" s="25"/>
      <c r="G33" s="25"/>
      <c r="H33" s="25"/>
      <c r="I33" s="29"/>
      <c r="J33" s="25"/>
      <c r="K33" s="25"/>
    </row>
    <row r="34" spans="1:11" ht="16.5" customHeight="1" x14ac:dyDescent="0.6">
      <c r="B34" s="76" t="s">
        <v>227</v>
      </c>
      <c r="C34" s="74">
        <v>8</v>
      </c>
      <c r="D34" s="74"/>
      <c r="E34" s="29">
        <v>35600450</v>
      </c>
      <c r="F34" s="25"/>
      <c r="G34" s="25">
        <v>0</v>
      </c>
      <c r="H34" s="25"/>
      <c r="I34" s="29">
        <v>35600450</v>
      </c>
      <c r="J34" s="25"/>
      <c r="K34" s="25">
        <v>0</v>
      </c>
    </row>
    <row r="35" spans="1:11" ht="16.5" customHeight="1" x14ac:dyDescent="0.6">
      <c r="B35" s="76" t="s">
        <v>228</v>
      </c>
      <c r="C35" s="74"/>
      <c r="D35" s="74"/>
      <c r="E35" s="188">
        <v>-24498181</v>
      </c>
      <c r="F35" s="4"/>
      <c r="G35" s="4">
        <v>-3250566</v>
      </c>
      <c r="H35" s="4"/>
      <c r="I35" s="188">
        <v>-24813354</v>
      </c>
      <c r="J35" s="3"/>
      <c r="K35" s="4">
        <v>-3165617</v>
      </c>
    </row>
    <row r="36" spans="1:11" ht="16.5" customHeight="1" x14ac:dyDescent="0.6">
      <c r="B36" s="76" t="s">
        <v>229</v>
      </c>
      <c r="C36" s="74"/>
      <c r="D36" s="74"/>
      <c r="E36" s="188">
        <v>-5351404</v>
      </c>
      <c r="F36" s="4"/>
      <c r="G36" s="4">
        <v>-2622880</v>
      </c>
      <c r="H36" s="4"/>
      <c r="I36" s="188">
        <v>-12497430</v>
      </c>
      <c r="J36" s="3"/>
      <c r="K36" s="4">
        <v>-2098235</v>
      </c>
    </row>
    <row r="37" spans="1:11" ht="16.5" customHeight="1" x14ac:dyDescent="0.6">
      <c r="B37" s="76" t="s">
        <v>117</v>
      </c>
      <c r="C37" s="74"/>
      <c r="D37" s="74"/>
      <c r="E37" s="188">
        <v>221059277</v>
      </c>
      <c r="F37" s="4"/>
      <c r="G37" s="4">
        <v>223082764</v>
      </c>
      <c r="H37" s="4"/>
      <c r="I37" s="188">
        <v>188259209</v>
      </c>
      <c r="J37" s="3"/>
      <c r="K37" s="4">
        <v>210528948</v>
      </c>
    </row>
    <row r="38" spans="1:11" ht="16.5" customHeight="1" x14ac:dyDescent="0.6">
      <c r="A38" s="76" t="s">
        <v>230</v>
      </c>
      <c r="C38" s="74"/>
      <c r="D38" s="74"/>
      <c r="E38" s="29"/>
      <c r="F38" s="25"/>
      <c r="G38" s="25"/>
      <c r="H38" s="25"/>
      <c r="I38" s="29"/>
      <c r="J38" s="25"/>
      <c r="K38" s="25"/>
    </row>
    <row r="39" spans="1:11" ht="16.5" customHeight="1" x14ac:dyDescent="0.6">
      <c r="B39" s="189" t="s">
        <v>231</v>
      </c>
      <c r="C39" s="74"/>
      <c r="D39" s="74"/>
      <c r="E39" s="37">
        <v>188552766</v>
      </c>
      <c r="F39" s="4"/>
      <c r="G39" s="4">
        <v>-548554876</v>
      </c>
      <c r="H39" s="4"/>
      <c r="I39" s="188">
        <v>132599230</v>
      </c>
      <c r="J39" s="3"/>
      <c r="K39" s="4">
        <v>-456976768</v>
      </c>
    </row>
    <row r="40" spans="1:11" ht="16.5" customHeight="1" x14ac:dyDescent="0.6">
      <c r="B40" s="189" t="s">
        <v>232</v>
      </c>
      <c r="C40" s="74"/>
      <c r="D40" s="74"/>
      <c r="E40" s="37">
        <v>159003540</v>
      </c>
      <c r="F40" s="3"/>
      <c r="G40" s="4">
        <v>37207311</v>
      </c>
      <c r="H40" s="3"/>
      <c r="I40" s="188">
        <v>363350077</v>
      </c>
      <c r="J40" s="3"/>
      <c r="K40" s="4">
        <v>159323282</v>
      </c>
    </row>
    <row r="41" spans="1:11" s="194" customFormat="1" ht="16.5" customHeight="1" x14ac:dyDescent="0.6">
      <c r="A41" s="190"/>
      <c r="B41" s="189" t="s">
        <v>233</v>
      </c>
      <c r="C41" s="191"/>
      <c r="D41" s="191"/>
      <c r="E41" s="37">
        <v>-29780034</v>
      </c>
      <c r="F41" s="192"/>
      <c r="G41" s="4">
        <v>10632453</v>
      </c>
      <c r="H41" s="192"/>
      <c r="I41" s="188">
        <v>11933908</v>
      </c>
      <c r="J41" s="193"/>
      <c r="K41" s="4">
        <v>10632453</v>
      </c>
    </row>
    <row r="42" spans="1:11" s="194" customFormat="1" ht="16.5" customHeight="1" x14ac:dyDescent="0.6">
      <c r="A42" s="190"/>
      <c r="B42" s="189" t="s">
        <v>234</v>
      </c>
      <c r="C42" s="191"/>
      <c r="D42" s="191"/>
      <c r="E42" s="37">
        <v>-11463005</v>
      </c>
      <c r="F42" s="192"/>
      <c r="G42" s="4">
        <v>-23695596</v>
      </c>
      <c r="H42" s="192"/>
      <c r="I42" s="188">
        <v>8411872</v>
      </c>
      <c r="J42" s="193"/>
      <c r="K42" s="4">
        <v>20285304</v>
      </c>
    </row>
    <row r="43" spans="1:11" ht="16.5" customHeight="1" x14ac:dyDescent="0.6">
      <c r="B43" s="189" t="s">
        <v>235</v>
      </c>
      <c r="C43" s="74"/>
      <c r="D43" s="74"/>
      <c r="E43" s="37">
        <v>-103314861</v>
      </c>
      <c r="F43" s="4"/>
      <c r="G43" s="4">
        <v>4552750</v>
      </c>
      <c r="H43" s="4"/>
      <c r="I43" s="188">
        <v>-82002054</v>
      </c>
      <c r="J43" s="3"/>
      <c r="K43" s="4">
        <v>21557195</v>
      </c>
    </row>
    <row r="44" spans="1:11" ht="16.5" customHeight="1" x14ac:dyDescent="0.6">
      <c r="B44" s="76" t="s">
        <v>236</v>
      </c>
      <c r="C44" s="74"/>
      <c r="D44" s="74"/>
      <c r="E44" s="37">
        <v>38355593</v>
      </c>
      <c r="F44" s="4"/>
      <c r="G44" s="4">
        <v>-2577792</v>
      </c>
      <c r="H44" s="4"/>
      <c r="I44" s="188">
        <v>17823019</v>
      </c>
      <c r="J44" s="3"/>
      <c r="K44" s="4">
        <v>-21857578</v>
      </c>
    </row>
    <row r="45" spans="1:11" ht="16.5" customHeight="1" x14ac:dyDescent="0.6">
      <c r="B45" s="76" t="s">
        <v>237</v>
      </c>
      <c r="C45" s="74"/>
      <c r="D45" s="74"/>
      <c r="E45" s="188">
        <v>-8352506</v>
      </c>
      <c r="F45" s="4"/>
      <c r="G45" s="4">
        <v>48960842</v>
      </c>
      <c r="H45" s="4"/>
      <c r="I45" s="188">
        <v>-10827324</v>
      </c>
      <c r="J45" s="3"/>
      <c r="K45" s="4">
        <v>47615344</v>
      </c>
    </row>
    <row r="46" spans="1:11" ht="16.5" customHeight="1" x14ac:dyDescent="0.6">
      <c r="B46" s="189" t="s">
        <v>238</v>
      </c>
      <c r="C46" s="74"/>
      <c r="D46" s="74"/>
      <c r="E46" s="188">
        <v>155426787</v>
      </c>
      <c r="F46" s="4"/>
      <c r="G46" s="4">
        <v>95386589</v>
      </c>
      <c r="H46" s="4"/>
      <c r="I46" s="188">
        <v>-3315109</v>
      </c>
      <c r="J46" s="3"/>
      <c r="K46" s="4">
        <v>43286624</v>
      </c>
    </row>
    <row r="47" spans="1:11" ht="16.5" customHeight="1" x14ac:dyDescent="0.6">
      <c r="B47" s="189" t="s">
        <v>239</v>
      </c>
      <c r="C47" s="74"/>
      <c r="D47" s="74"/>
      <c r="E47" s="188">
        <v>-116483407</v>
      </c>
      <c r="F47" s="4"/>
      <c r="G47" s="4">
        <v>47844277</v>
      </c>
      <c r="H47" s="4"/>
      <c r="I47" s="188">
        <v>-63271978</v>
      </c>
      <c r="J47" s="3"/>
      <c r="K47" s="4">
        <v>61341834</v>
      </c>
    </row>
    <row r="48" spans="1:11" ht="16.5" customHeight="1" x14ac:dyDescent="0.6">
      <c r="B48" s="76" t="s">
        <v>240</v>
      </c>
      <c r="C48" s="74"/>
      <c r="D48" s="74"/>
      <c r="E48" s="188">
        <v>15598573</v>
      </c>
      <c r="F48" s="4"/>
      <c r="G48" s="4">
        <v>11741298</v>
      </c>
      <c r="H48" s="4"/>
      <c r="I48" s="188">
        <v>11472669</v>
      </c>
      <c r="J48" s="3"/>
      <c r="K48" s="4">
        <v>14052938</v>
      </c>
    </row>
    <row r="49" spans="1:11" ht="16.5" customHeight="1" x14ac:dyDescent="0.6">
      <c r="B49" s="76" t="s">
        <v>241</v>
      </c>
      <c r="C49" s="74"/>
      <c r="D49" s="74"/>
      <c r="E49" s="188">
        <v>2646270</v>
      </c>
      <c r="F49" s="4"/>
      <c r="G49" s="4">
        <v>480000</v>
      </c>
      <c r="H49" s="4"/>
      <c r="I49" s="188">
        <v>0</v>
      </c>
      <c r="J49" s="3"/>
      <c r="K49" s="4" t="s">
        <v>66</v>
      </c>
    </row>
    <row r="50" spans="1:11" ht="16.5" customHeight="1" x14ac:dyDescent="0.6">
      <c r="A50" s="76" t="s">
        <v>242</v>
      </c>
      <c r="B50" s="54"/>
      <c r="C50" s="74"/>
      <c r="D50" s="74"/>
      <c r="E50" s="188">
        <v>-9762957</v>
      </c>
      <c r="F50" s="4"/>
      <c r="G50" s="4">
        <v>-2674527</v>
      </c>
      <c r="H50" s="4"/>
      <c r="I50" s="188">
        <v>0</v>
      </c>
      <c r="J50" s="3"/>
      <c r="K50" s="4" t="s">
        <v>66</v>
      </c>
    </row>
    <row r="51" spans="1:11" ht="16.5" customHeight="1" x14ac:dyDescent="0.6">
      <c r="A51" s="76" t="s">
        <v>243</v>
      </c>
      <c r="B51" s="54"/>
      <c r="C51" s="74"/>
      <c r="D51" s="74"/>
      <c r="E51" s="195">
        <v>-327571</v>
      </c>
      <c r="F51" s="4"/>
      <c r="G51" s="11">
        <v>0</v>
      </c>
      <c r="H51" s="4"/>
      <c r="I51" s="195">
        <v>0</v>
      </c>
      <c r="J51" s="3"/>
      <c r="K51" s="11" t="s">
        <v>66</v>
      </c>
    </row>
    <row r="52" spans="1:11" ht="3.9" customHeight="1" x14ac:dyDescent="0.6">
      <c r="A52" s="182"/>
      <c r="B52" s="182"/>
      <c r="C52" s="176"/>
      <c r="D52" s="176"/>
      <c r="E52" s="29"/>
      <c r="F52" s="25"/>
      <c r="G52" s="25"/>
      <c r="H52" s="25"/>
      <c r="I52" s="29"/>
      <c r="J52" s="25"/>
      <c r="K52" s="25"/>
    </row>
    <row r="53" spans="1:11" ht="16.5" customHeight="1" x14ac:dyDescent="0.6">
      <c r="A53" s="182" t="s">
        <v>244</v>
      </c>
      <c r="B53" s="54"/>
      <c r="C53" s="176"/>
      <c r="D53" s="176"/>
      <c r="E53" s="29">
        <f>SUM(E11:E52)</f>
        <v>1212395307</v>
      </c>
      <c r="F53" s="25"/>
      <c r="G53" s="25">
        <f>SUM(G11:G52)</f>
        <v>471788806</v>
      </c>
      <c r="H53" s="25"/>
      <c r="I53" s="29">
        <f>SUM(I11:I52)</f>
        <v>1094105751</v>
      </c>
      <c r="J53" s="25"/>
      <c r="K53" s="25">
        <f>SUM(K11:K52)</f>
        <v>574615833</v>
      </c>
    </row>
    <row r="54" spans="1:11" ht="16.5" customHeight="1" x14ac:dyDescent="0.6">
      <c r="A54" s="182"/>
      <c r="B54" s="54" t="s">
        <v>245</v>
      </c>
      <c r="C54" s="176"/>
      <c r="D54" s="176"/>
      <c r="E54" s="188">
        <v>-223211578</v>
      </c>
      <c r="F54" s="4"/>
      <c r="G54" s="4">
        <v>-229636559</v>
      </c>
      <c r="H54" s="4"/>
      <c r="I54" s="188">
        <v>-184801585</v>
      </c>
      <c r="J54" s="3"/>
      <c r="K54" s="4">
        <v>-211645803</v>
      </c>
    </row>
    <row r="55" spans="1:11" ht="16.5" customHeight="1" x14ac:dyDescent="0.6">
      <c r="A55" s="182"/>
      <c r="B55" s="76" t="s">
        <v>246</v>
      </c>
      <c r="C55" s="176"/>
      <c r="D55" s="176"/>
      <c r="E55" s="188">
        <v>-163614045</v>
      </c>
      <c r="F55" s="4"/>
      <c r="G55" s="4">
        <v>-80505224</v>
      </c>
      <c r="H55" s="4"/>
      <c r="I55" s="188">
        <v>-66753672</v>
      </c>
      <c r="J55" s="3"/>
      <c r="K55" s="4">
        <v>-42675949</v>
      </c>
    </row>
    <row r="56" spans="1:11" ht="16.5" customHeight="1" x14ac:dyDescent="0.6">
      <c r="B56" s="76" t="s">
        <v>247</v>
      </c>
      <c r="C56" s="176"/>
      <c r="D56" s="176"/>
      <c r="E56" s="195">
        <v>35689522</v>
      </c>
      <c r="F56" s="4"/>
      <c r="G56" s="11">
        <v>73470740</v>
      </c>
      <c r="H56" s="4"/>
      <c r="I56" s="195">
        <v>0</v>
      </c>
      <c r="J56" s="3"/>
      <c r="K56" s="11">
        <v>73470740</v>
      </c>
    </row>
    <row r="57" spans="1:11" ht="3.9" customHeight="1" x14ac:dyDescent="0.6">
      <c r="A57" s="182"/>
      <c r="B57" s="182"/>
      <c r="C57" s="176"/>
      <c r="D57" s="176"/>
      <c r="E57" s="29"/>
      <c r="F57" s="25"/>
      <c r="G57" s="25"/>
      <c r="H57" s="25"/>
      <c r="I57" s="29"/>
      <c r="J57" s="75"/>
      <c r="K57" s="25"/>
    </row>
    <row r="58" spans="1:11" ht="16.5" customHeight="1" x14ac:dyDescent="0.6">
      <c r="A58" s="182" t="s">
        <v>248</v>
      </c>
      <c r="B58" s="182"/>
      <c r="C58" s="176"/>
      <c r="D58" s="176"/>
      <c r="E58" s="30">
        <f>SUM(E53:E56)</f>
        <v>861259206</v>
      </c>
      <c r="F58" s="25"/>
      <c r="G58" s="31">
        <f>SUM(G53:G56)</f>
        <v>235117763</v>
      </c>
      <c r="H58" s="25"/>
      <c r="I58" s="30">
        <f>SUM(I53:I56)</f>
        <v>842550494</v>
      </c>
      <c r="J58" s="75"/>
      <c r="K58" s="31">
        <f>SUM(K53:K56)</f>
        <v>393764821</v>
      </c>
    </row>
    <row r="59" spans="1:11" ht="25.5" customHeight="1" x14ac:dyDescent="0.6">
      <c r="A59" s="182"/>
      <c r="B59" s="182"/>
      <c r="C59" s="176"/>
      <c r="D59" s="176"/>
      <c r="E59" s="25"/>
      <c r="F59" s="25"/>
      <c r="G59" s="25"/>
      <c r="H59" s="25"/>
      <c r="I59" s="25"/>
      <c r="J59" s="75"/>
      <c r="K59" s="25"/>
    </row>
    <row r="60" spans="1:11" ht="21" customHeight="1" x14ac:dyDescent="0.6">
      <c r="A60" s="182"/>
      <c r="B60" s="182"/>
      <c r="C60" s="176"/>
      <c r="D60" s="176"/>
      <c r="E60" s="25"/>
      <c r="F60" s="25"/>
      <c r="G60" s="25"/>
      <c r="H60" s="25"/>
      <c r="I60" s="25"/>
      <c r="J60" s="75"/>
      <c r="K60" s="25"/>
    </row>
    <row r="61" spans="1:11" ht="12.75" customHeight="1" x14ac:dyDescent="0.6">
      <c r="A61" s="182"/>
      <c r="B61" s="182"/>
      <c r="C61" s="176"/>
      <c r="D61" s="176"/>
      <c r="E61" s="25"/>
      <c r="F61" s="25"/>
      <c r="G61" s="25"/>
      <c r="H61" s="25"/>
      <c r="I61" s="25"/>
      <c r="J61" s="75"/>
      <c r="K61" s="25"/>
    </row>
    <row r="62" spans="1:11" ht="21.9" customHeight="1" x14ac:dyDescent="0.6">
      <c r="A62" s="225" t="s">
        <v>50</v>
      </c>
      <c r="B62" s="225"/>
      <c r="C62" s="225"/>
      <c r="D62" s="225"/>
      <c r="E62" s="225"/>
      <c r="F62" s="31"/>
      <c r="G62" s="31"/>
      <c r="H62" s="31"/>
      <c r="I62" s="31"/>
      <c r="J62" s="196"/>
      <c r="K62" s="31"/>
    </row>
    <row r="63" spans="1:11" ht="17.100000000000001" customHeight="1" x14ac:dyDescent="0.6">
      <c r="A63" s="173" t="s">
        <v>0</v>
      </c>
    </row>
    <row r="64" spans="1:11" ht="17.100000000000001" customHeight="1" x14ac:dyDescent="0.6">
      <c r="A64" s="163" t="s">
        <v>202</v>
      </c>
      <c r="B64" s="175"/>
      <c r="C64" s="176"/>
      <c r="D64" s="176"/>
      <c r="E64" s="38"/>
      <c r="F64" s="177"/>
      <c r="G64" s="38"/>
      <c r="H64" s="38"/>
      <c r="I64" s="38"/>
      <c r="J64" s="38"/>
      <c r="K64" s="38"/>
    </row>
    <row r="65" spans="1:11" ht="17.100000000000001" customHeight="1" x14ac:dyDescent="0.6">
      <c r="A65" s="164" t="str">
        <f>+A3</f>
        <v>สำหรับรอบระยะเวลาเก้าเดือนสิ้นสุดวันที่ 30 กันยายน พ.ศ. 2567</v>
      </c>
      <c r="B65" s="178"/>
      <c r="C65" s="179"/>
      <c r="D65" s="179"/>
      <c r="E65" s="180"/>
      <c r="F65" s="181"/>
      <c r="G65" s="180"/>
      <c r="H65" s="180"/>
      <c r="I65" s="180"/>
      <c r="J65" s="180"/>
      <c r="K65" s="180"/>
    </row>
    <row r="66" spans="1:11" ht="17.100000000000001" customHeight="1" x14ac:dyDescent="0.6">
      <c r="A66" s="163"/>
      <c r="B66" s="197"/>
      <c r="C66" s="176"/>
      <c r="D66" s="176"/>
      <c r="E66" s="25"/>
      <c r="F66" s="177"/>
      <c r="G66" s="25"/>
      <c r="H66" s="25"/>
      <c r="I66" s="25"/>
      <c r="J66" s="25"/>
      <c r="K66" s="25"/>
    </row>
    <row r="67" spans="1:11" ht="18" customHeight="1" x14ac:dyDescent="0.6">
      <c r="A67" s="55"/>
      <c r="B67" s="55"/>
      <c r="C67" s="81"/>
      <c r="D67" s="81"/>
      <c r="E67" s="224" t="s">
        <v>3</v>
      </c>
      <c r="F67" s="224"/>
      <c r="G67" s="224"/>
      <c r="H67" s="183"/>
      <c r="I67" s="224" t="s">
        <v>4</v>
      </c>
      <c r="J67" s="224"/>
      <c r="K67" s="224"/>
    </row>
    <row r="68" spans="1:11" ht="18" customHeight="1" x14ac:dyDescent="0.6">
      <c r="A68" s="55"/>
      <c r="B68" s="55"/>
      <c r="C68" s="81"/>
      <c r="D68" s="81"/>
      <c r="E68" s="23"/>
      <c r="F68" s="23"/>
      <c r="G68" s="69" t="s">
        <v>6</v>
      </c>
      <c r="H68" s="183"/>
      <c r="I68" s="23"/>
      <c r="J68" s="23"/>
      <c r="K68" s="23"/>
    </row>
    <row r="69" spans="1:11" ht="18" customHeight="1" x14ac:dyDescent="0.6">
      <c r="A69" s="55"/>
      <c r="B69" s="55"/>
      <c r="C69" s="81"/>
      <c r="D69" s="81"/>
      <c r="E69" s="62" t="s">
        <v>8</v>
      </c>
      <c r="F69" s="61"/>
      <c r="G69" s="62" t="s">
        <v>8</v>
      </c>
      <c r="H69" s="60"/>
      <c r="I69" s="62" t="s">
        <v>8</v>
      </c>
      <c r="J69" s="61"/>
      <c r="K69" s="62" t="s">
        <v>8</v>
      </c>
    </row>
    <row r="70" spans="1:11" ht="18" customHeight="1" x14ac:dyDescent="0.6">
      <c r="A70" s="55"/>
      <c r="B70" s="55"/>
      <c r="C70" s="81"/>
      <c r="D70" s="81"/>
      <c r="E70" s="63" t="s">
        <v>10</v>
      </c>
      <c r="F70" s="64"/>
      <c r="G70" s="63" t="s">
        <v>11</v>
      </c>
      <c r="H70" s="65"/>
      <c r="I70" s="63" t="s">
        <v>10</v>
      </c>
      <c r="J70" s="64"/>
      <c r="K70" s="63" t="s">
        <v>11</v>
      </c>
    </row>
    <row r="71" spans="1:11" ht="18" customHeight="1" x14ac:dyDescent="0.6">
      <c r="A71" s="182"/>
      <c r="B71" s="182"/>
      <c r="C71" s="184" t="s">
        <v>12</v>
      </c>
      <c r="D71" s="185"/>
      <c r="E71" s="68" t="s">
        <v>13</v>
      </c>
      <c r="F71" s="186"/>
      <c r="G71" s="68" t="s">
        <v>13</v>
      </c>
      <c r="H71" s="62"/>
      <c r="I71" s="68" t="s">
        <v>13</v>
      </c>
      <c r="J71" s="186"/>
      <c r="K71" s="68" t="s">
        <v>13</v>
      </c>
    </row>
    <row r="72" spans="1:11" ht="18" customHeight="1" x14ac:dyDescent="0.6">
      <c r="A72" s="187" t="s">
        <v>249</v>
      </c>
      <c r="C72" s="176"/>
      <c r="D72" s="176"/>
      <c r="E72" s="29"/>
      <c r="F72" s="69"/>
      <c r="G72" s="25"/>
      <c r="H72" s="25"/>
      <c r="I72" s="29"/>
      <c r="J72" s="75"/>
      <c r="K72" s="25"/>
    </row>
    <row r="73" spans="1:11" ht="18" customHeight="1" x14ac:dyDescent="0.6">
      <c r="A73" s="182" t="s">
        <v>250</v>
      </c>
      <c r="B73" s="187"/>
      <c r="C73" s="176"/>
      <c r="D73" s="176"/>
      <c r="E73" s="37">
        <v>-102550199</v>
      </c>
      <c r="F73" s="17"/>
      <c r="G73" s="4">
        <v>-12399937</v>
      </c>
      <c r="H73" s="4"/>
      <c r="I73" s="37">
        <v>-45216428</v>
      </c>
      <c r="J73" s="3"/>
      <c r="K73" s="4">
        <v>2814167</v>
      </c>
    </row>
    <row r="74" spans="1:11" ht="18" customHeight="1" x14ac:dyDescent="0.6">
      <c r="A74" s="182" t="s">
        <v>251</v>
      </c>
      <c r="B74" s="187"/>
      <c r="C74" s="176"/>
      <c r="D74" s="176"/>
      <c r="E74" s="29"/>
      <c r="F74" s="69"/>
      <c r="G74" s="25"/>
      <c r="H74" s="69"/>
      <c r="I74" s="29"/>
      <c r="J74" s="25"/>
      <c r="K74" s="25"/>
    </row>
    <row r="75" spans="1:11" ht="18" customHeight="1" x14ac:dyDescent="0.6">
      <c r="A75" s="182"/>
      <c r="B75" s="182" t="s">
        <v>252</v>
      </c>
      <c r="C75" s="176"/>
      <c r="D75" s="176"/>
      <c r="E75" s="37">
        <v>-27273264</v>
      </c>
      <c r="F75" s="17"/>
      <c r="G75" s="4">
        <v>-200497</v>
      </c>
      <c r="H75" s="4"/>
      <c r="I75" s="37">
        <v>-27014840</v>
      </c>
      <c r="J75" s="3"/>
      <c r="K75" s="4">
        <v>-149273</v>
      </c>
    </row>
    <row r="76" spans="1:11" ht="18" customHeight="1" x14ac:dyDescent="0.6">
      <c r="A76" s="182" t="s">
        <v>253</v>
      </c>
      <c r="B76" s="182"/>
      <c r="C76" s="176"/>
      <c r="D76" s="176"/>
      <c r="E76" s="37"/>
      <c r="F76" s="17"/>
      <c r="G76" s="4"/>
      <c r="H76" s="4"/>
      <c r="I76" s="37"/>
      <c r="J76" s="3"/>
      <c r="K76" s="4"/>
    </row>
    <row r="77" spans="1:11" ht="18" customHeight="1" x14ac:dyDescent="0.6">
      <c r="A77" s="54"/>
      <c r="B77" s="182" t="s">
        <v>254</v>
      </c>
      <c r="C77" s="176"/>
      <c r="D77" s="176"/>
      <c r="E77" s="37">
        <v>0</v>
      </c>
      <c r="F77" s="17"/>
      <c r="G77" s="4">
        <v>-200000</v>
      </c>
      <c r="H77" s="4"/>
      <c r="I77" s="37">
        <v>0</v>
      </c>
      <c r="J77" s="3"/>
      <c r="K77" s="4">
        <v>0</v>
      </c>
    </row>
    <row r="78" spans="1:11" ht="18" customHeight="1" x14ac:dyDescent="0.6">
      <c r="A78" s="182" t="s">
        <v>255</v>
      </c>
      <c r="B78" s="182"/>
      <c r="C78" s="176"/>
      <c r="D78" s="176"/>
      <c r="E78" s="37">
        <v>35500</v>
      </c>
      <c r="F78" s="17"/>
      <c r="G78" s="4">
        <v>2000</v>
      </c>
      <c r="H78" s="4"/>
      <c r="I78" s="37">
        <v>500</v>
      </c>
      <c r="J78" s="3"/>
      <c r="K78" s="4">
        <v>37432255</v>
      </c>
    </row>
    <row r="79" spans="1:11" ht="18" customHeight="1" x14ac:dyDescent="0.45">
      <c r="A79" s="182" t="s">
        <v>256</v>
      </c>
      <c r="B79" s="85"/>
      <c r="C79" s="74"/>
      <c r="D79" s="176"/>
      <c r="E79" s="29"/>
      <c r="F79" s="25"/>
      <c r="G79" s="198"/>
      <c r="H79" s="54"/>
      <c r="I79" s="29"/>
      <c r="J79" s="54"/>
      <c r="K79" s="198"/>
    </row>
    <row r="80" spans="1:11" ht="18" customHeight="1" x14ac:dyDescent="0.6">
      <c r="A80" s="182"/>
      <c r="B80" s="199" t="s">
        <v>257</v>
      </c>
      <c r="C80" s="74">
        <v>8</v>
      </c>
      <c r="D80" s="176"/>
      <c r="E80" s="29">
        <v>57375000</v>
      </c>
      <c r="F80" s="25"/>
      <c r="G80" s="25">
        <v>0</v>
      </c>
      <c r="H80" s="25"/>
      <c r="I80" s="29">
        <v>57375000</v>
      </c>
      <c r="J80" s="25"/>
      <c r="K80" s="25">
        <v>0</v>
      </c>
    </row>
    <row r="81" spans="1:11" ht="18" customHeight="1" x14ac:dyDescent="0.6">
      <c r="A81" s="182" t="s">
        <v>258</v>
      </c>
      <c r="B81" s="182"/>
      <c r="C81" s="176"/>
      <c r="D81" s="176"/>
      <c r="E81" s="37">
        <v>0</v>
      </c>
      <c r="F81" s="17"/>
      <c r="G81" s="4">
        <v>800</v>
      </c>
      <c r="H81" s="4"/>
      <c r="I81" s="37">
        <v>0</v>
      </c>
      <c r="J81" s="3"/>
      <c r="K81" s="4">
        <v>800</v>
      </c>
    </row>
    <row r="82" spans="1:11" ht="18" customHeight="1" x14ac:dyDescent="0.6">
      <c r="A82" s="76" t="s">
        <v>296</v>
      </c>
      <c r="B82" s="182"/>
      <c r="C82" s="176">
        <v>24</v>
      </c>
      <c r="D82" s="176"/>
      <c r="E82" s="37">
        <v>-99038387</v>
      </c>
      <c r="F82" s="17"/>
      <c r="G82" s="4">
        <v>-468775514</v>
      </c>
      <c r="H82" s="4"/>
      <c r="I82" s="37">
        <v>0</v>
      </c>
      <c r="J82" s="3"/>
      <c r="K82" s="4" t="s">
        <v>66</v>
      </c>
    </row>
    <row r="83" spans="1:11" ht="18" customHeight="1" x14ac:dyDescent="0.6">
      <c r="A83" s="76" t="s">
        <v>259</v>
      </c>
      <c r="C83" s="176"/>
      <c r="D83" s="176"/>
      <c r="E83" s="37">
        <v>-178501111</v>
      </c>
      <c r="F83" s="4"/>
      <c r="G83" s="4">
        <v>-484848056</v>
      </c>
      <c r="H83" s="4"/>
      <c r="I83" s="37">
        <v>-143076606</v>
      </c>
      <c r="J83" s="3"/>
      <c r="K83" s="4">
        <v>-429364380</v>
      </c>
    </row>
    <row r="84" spans="1:11" ht="18" customHeight="1" x14ac:dyDescent="0.6">
      <c r="A84" s="76" t="s">
        <v>260</v>
      </c>
      <c r="C84" s="176"/>
      <c r="D84" s="176"/>
      <c r="E84" s="37">
        <v>-58975393</v>
      </c>
      <c r="F84" s="4"/>
      <c r="G84" s="4">
        <v>-2660420</v>
      </c>
      <c r="H84" s="4"/>
      <c r="I84" s="37">
        <v>-26442544</v>
      </c>
      <c r="J84" s="3"/>
      <c r="K84" s="4">
        <v>0</v>
      </c>
    </row>
    <row r="85" spans="1:11" ht="18" customHeight="1" x14ac:dyDescent="0.6">
      <c r="A85" s="182" t="s">
        <v>261</v>
      </c>
      <c r="B85" s="182"/>
      <c r="C85" s="74">
        <v>11</v>
      </c>
      <c r="D85" s="176"/>
      <c r="E85" s="37">
        <v>0</v>
      </c>
      <c r="F85" s="4"/>
      <c r="G85" s="4" t="s">
        <v>66</v>
      </c>
      <c r="H85" s="4"/>
      <c r="I85" s="37">
        <v>-177690451</v>
      </c>
      <c r="J85" s="3"/>
      <c r="K85" s="4">
        <v>-225665400</v>
      </c>
    </row>
    <row r="86" spans="1:11" ht="18" customHeight="1" x14ac:dyDescent="0.6">
      <c r="A86" s="182" t="s">
        <v>262</v>
      </c>
      <c r="B86" s="182"/>
      <c r="C86" s="74">
        <v>11</v>
      </c>
      <c r="D86" s="176"/>
      <c r="E86" s="37">
        <v>-13990000</v>
      </c>
      <c r="F86" s="4"/>
      <c r="G86" s="4" t="s">
        <v>66</v>
      </c>
      <c r="H86" s="4"/>
      <c r="I86" s="37">
        <v>-13990000</v>
      </c>
      <c r="J86" s="3"/>
      <c r="K86" s="4">
        <v>0</v>
      </c>
    </row>
    <row r="87" spans="1:11" ht="18" customHeight="1" x14ac:dyDescent="0.6">
      <c r="A87" s="182" t="s">
        <v>263</v>
      </c>
      <c r="B87" s="182"/>
      <c r="C87" s="74"/>
      <c r="D87" s="176"/>
      <c r="E87" s="37">
        <v>0</v>
      </c>
      <c r="F87" s="4"/>
      <c r="G87" s="4">
        <v>-67395800</v>
      </c>
      <c r="H87" s="4"/>
      <c r="I87" s="37">
        <v>0</v>
      </c>
      <c r="J87" s="3"/>
      <c r="K87" s="4">
        <v>-67395800</v>
      </c>
    </row>
    <row r="88" spans="1:11" ht="18" customHeight="1" x14ac:dyDescent="0.6">
      <c r="A88" s="182" t="s">
        <v>265</v>
      </c>
      <c r="B88" s="182"/>
      <c r="C88" s="176">
        <v>21</v>
      </c>
      <c r="D88" s="176"/>
      <c r="E88" s="37">
        <v>0</v>
      </c>
      <c r="F88" s="4"/>
      <c r="G88" s="4" t="s">
        <v>66</v>
      </c>
      <c r="H88" s="4"/>
      <c r="I88" s="37">
        <v>-94914000</v>
      </c>
      <c r="J88" s="3"/>
      <c r="K88" s="4">
        <v>-430000000</v>
      </c>
    </row>
    <row r="89" spans="1:11" ht="18" customHeight="1" x14ac:dyDescent="0.6">
      <c r="A89" s="182" t="s">
        <v>300</v>
      </c>
      <c r="B89" s="182"/>
      <c r="C89" s="176">
        <v>21</v>
      </c>
      <c r="D89" s="176"/>
      <c r="E89" s="37">
        <v>0</v>
      </c>
      <c r="F89" s="4"/>
      <c r="G89" s="4" t="s">
        <v>66</v>
      </c>
      <c r="H89" s="4"/>
      <c r="I89" s="37">
        <v>217000000</v>
      </c>
      <c r="J89" s="3"/>
      <c r="K89" s="4">
        <v>80000000</v>
      </c>
    </row>
    <row r="90" spans="1:11" ht="18" customHeight="1" x14ac:dyDescent="0.6">
      <c r="A90" s="182" t="s">
        <v>222</v>
      </c>
      <c r="B90" s="182"/>
      <c r="C90" s="176">
        <v>11</v>
      </c>
      <c r="D90" s="176"/>
      <c r="E90" s="37">
        <v>0</v>
      </c>
      <c r="F90" s="4"/>
      <c r="G90" s="4" t="s">
        <v>66</v>
      </c>
      <c r="H90" s="4"/>
      <c r="I90" s="37">
        <v>131613408</v>
      </c>
      <c r="J90" s="3"/>
      <c r="K90" s="4">
        <v>0</v>
      </c>
    </row>
    <row r="91" spans="1:11" ht="18" customHeight="1" x14ac:dyDescent="0.6">
      <c r="A91" s="182" t="s">
        <v>223</v>
      </c>
      <c r="B91" s="182"/>
      <c r="C91" s="176">
        <v>11</v>
      </c>
      <c r="D91" s="176"/>
      <c r="E91" s="37">
        <v>31277959</v>
      </c>
      <c r="F91" s="4"/>
      <c r="G91" s="4">
        <v>28074556</v>
      </c>
      <c r="H91" s="4"/>
      <c r="I91" s="37">
        <v>31277959</v>
      </c>
      <c r="J91" s="3"/>
      <c r="K91" s="4">
        <v>28074556</v>
      </c>
    </row>
    <row r="92" spans="1:11" ht="18" customHeight="1" x14ac:dyDescent="0.6">
      <c r="A92" s="182" t="s">
        <v>224</v>
      </c>
      <c r="B92" s="182"/>
      <c r="C92" s="176"/>
      <c r="D92" s="176"/>
      <c r="E92" s="29">
        <v>1004750</v>
      </c>
      <c r="F92" s="25"/>
      <c r="G92" s="25">
        <v>0</v>
      </c>
      <c r="H92" s="25"/>
      <c r="I92" s="29">
        <v>1004750</v>
      </c>
      <c r="J92" s="25"/>
      <c r="K92" s="25">
        <v>0</v>
      </c>
    </row>
    <row r="93" spans="1:11" ht="18" customHeight="1" x14ac:dyDescent="0.6">
      <c r="A93" s="76" t="s">
        <v>266</v>
      </c>
      <c r="C93" s="176"/>
      <c r="D93" s="176"/>
      <c r="E93" s="77">
        <v>6534781</v>
      </c>
      <c r="F93" s="4"/>
      <c r="G93" s="11">
        <v>1680436</v>
      </c>
      <c r="H93" s="4"/>
      <c r="I93" s="77">
        <v>8271925</v>
      </c>
      <c r="J93" s="3"/>
      <c r="K93" s="11">
        <v>1274676</v>
      </c>
    </row>
    <row r="94" spans="1:11" ht="3.9" customHeight="1" x14ac:dyDescent="0.6">
      <c r="A94" s="182"/>
      <c r="B94" s="182"/>
      <c r="C94" s="176"/>
      <c r="D94" s="176"/>
      <c r="E94" s="29"/>
      <c r="F94" s="25"/>
      <c r="G94" s="25"/>
      <c r="H94" s="25"/>
      <c r="I94" s="29"/>
      <c r="J94" s="25"/>
      <c r="K94" s="25"/>
    </row>
    <row r="95" spans="1:11" ht="18" customHeight="1" x14ac:dyDescent="0.6">
      <c r="A95" s="182" t="s">
        <v>267</v>
      </c>
      <c r="B95" s="182"/>
      <c r="C95" s="176"/>
      <c r="D95" s="176"/>
      <c r="E95" s="30">
        <f>SUM(E73:E93)</f>
        <v>-384100364</v>
      </c>
      <c r="F95" s="25"/>
      <c r="G95" s="31">
        <f>SUM(G73:G93)</f>
        <v>-1006722432</v>
      </c>
      <c r="H95" s="25"/>
      <c r="I95" s="30">
        <f>SUM(I73:I93)</f>
        <v>-81801327</v>
      </c>
      <c r="J95" s="25"/>
      <c r="K95" s="31">
        <f>SUM(K73:K93)</f>
        <v>-1002978399</v>
      </c>
    </row>
    <row r="96" spans="1:11" ht="9.9" customHeight="1" x14ac:dyDescent="0.6">
      <c r="A96" s="182"/>
      <c r="B96" s="182"/>
      <c r="C96" s="176"/>
      <c r="D96" s="176"/>
      <c r="E96" s="29"/>
      <c r="F96" s="25"/>
      <c r="G96" s="25"/>
      <c r="H96" s="25"/>
      <c r="I96" s="29"/>
      <c r="J96" s="25"/>
      <c r="K96" s="25"/>
    </row>
    <row r="97" spans="1:11" ht="18" customHeight="1" x14ac:dyDescent="0.6">
      <c r="A97" s="187" t="s">
        <v>268</v>
      </c>
      <c r="B97" s="182"/>
      <c r="C97" s="176"/>
      <c r="D97" s="176"/>
      <c r="E97" s="29"/>
      <c r="F97" s="25"/>
      <c r="G97" s="25"/>
      <c r="H97" s="25"/>
      <c r="I97" s="29"/>
      <c r="J97" s="25"/>
      <c r="K97" s="25"/>
    </row>
    <row r="98" spans="1:11" ht="18" customHeight="1" x14ac:dyDescent="0.6">
      <c r="A98" s="182" t="s">
        <v>269</v>
      </c>
      <c r="B98" s="182"/>
      <c r="C98" s="176"/>
      <c r="D98" s="176"/>
      <c r="E98" s="37">
        <v>2001100641</v>
      </c>
      <c r="F98" s="4"/>
      <c r="G98" s="4">
        <v>1784856887</v>
      </c>
      <c r="H98" s="4"/>
      <c r="I98" s="37">
        <v>994456912</v>
      </c>
      <c r="J98" s="3"/>
      <c r="K98" s="4">
        <v>1086775646</v>
      </c>
    </row>
    <row r="99" spans="1:11" ht="18" customHeight="1" x14ac:dyDescent="0.6">
      <c r="A99" s="182" t="s">
        <v>270</v>
      </c>
      <c r="B99" s="182"/>
      <c r="C99" s="176"/>
      <c r="D99" s="176"/>
      <c r="E99" s="37">
        <v>0</v>
      </c>
      <c r="F99" s="4"/>
      <c r="G99" s="4">
        <v>43959600</v>
      </c>
      <c r="H99" s="4"/>
      <c r="I99" s="37">
        <v>0</v>
      </c>
      <c r="J99" s="3"/>
      <c r="K99" s="4" t="s">
        <v>66</v>
      </c>
    </row>
    <row r="100" spans="1:11" ht="18" customHeight="1" x14ac:dyDescent="0.6">
      <c r="A100" s="182" t="s">
        <v>271</v>
      </c>
      <c r="B100" s="182"/>
      <c r="C100" s="176">
        <v>21</v>
      </c>
      <c r="D100" s="176"/>
      <c r="E100" s="37">
        <v>10500000</v>
      </c>
      <c r="F100" s="4"/>
      <c r="G100" s="4" t="s">
        <v>66</v>
      </c>
      <c r="H100" s="4"/>
      <c r="I100" s="37">
        <v>0</v>
      </c>
      <c r="J100" s="3"/>
      <c r="K100" s="4">
        <v>100000000</v>
      </c>
    </row>
    <row r="101" spans="1:11" ht="18" customHeight="1" x14ac:dyDescent="0.6">
      <c r="A101" s="182" t="s">
        <v>272</v>
      </c>
      <c r="B101" s="182"/>
      <c r="C101" s="176"/>
      <c r="D101" s="176"/>
      <c r="E101" s="29">
        <v>292822934</v>
      </c>
      <c r="F101" s="25"/>
      <c r="G101" s="25">
        <v>29479087</v>
      </c>
      <c r="H101" s="25"/>
      <c r="I101" s="29">
        <v>0</v>
      </c>
      <c r="J101" s="25"/>
      <c r="K101" s="25">
        <v>0</v>
      </c>
    </row>
    <row r="102" spans="1:11" ht="18" customHeight="1" x14ac:dyDescent="0.6">
      <c r="A102" s="182" t="s">
        <v>273</v>
      </c>
      <c r="B102" s="182"/>
      <c r="C102" s="176">
        <v>16</v>
      </c>
      <c r="D102" s="176"/>
      <c r="E102" s="37">
        <v>197130910</v>
      </c>
      <c r="F102" s="4"/>
      <c r="G102" s="4">
        <v>146400000</v>
      </c>
      <c r="H102" s="4"/>
      <c r="I102" s="37">
        <v>5855000</v>
      </c>
      <c r="J102" s="3"/>
      <c r="K102" s="4">
        <v>146400000</v>
      </c>
    </row>
    <row r="103" spans="1:11" ht="18" customHeight="1" x14ac:dyDescent="0.6">
      <c r="A103" s="182" t="s">
        <v>274</v>
      </c>
      <c r="B103" s="182"/>
      <c r="C103" s="176">
        <v>16</v>
      </c>
      <c r="D103" s="176"/>
      <c r="E103" s="29">
        <v>-677771888</v>
      </c>
      <c r="F103" s="25"/>
      <c r="G103" s="25">
        <v>-396963265</v>
      </c>
      <c r="H103" s="25"/>
      <c r="I103" s="29">
        <v>-612850007</v>
      </c>
      <c r="J103" s="25"/>
      <c r="K103" s="25">
        <v>-396113265</v>
      </c>
    </row>
    <row r="104" spans="1:11" ht="18" customHeight="1" x14ac:dyDescent="0.6">
      <c r="A104" s="182" t="s">
        <v>275</v>
      </c>
      <c r="B104" s="182"/>
      <c r="C104" s="176">
        <v>20</v>
      </c>
      <c r="D104" s="176"/>
      <c r="E104" s="37">
        <v>0</v>
      </c>
      <c r="F104" s="4"/>
      <c r="G104" s="4">
        <v>1413773276</v>
      </c>
      <c r="H104" s="4"/>
      <c r="I104" s="29">
        <v>0</v>
      </c>
      <c r="J104" s="3"/>
      <c r="K104" s="4">
        <v>1413773276</v>
      </c>
    </row>
    <row r="105" spans="1:11" ht="18" customHeight="1" x14ac:dyDescent="0.6">
      <c r="A105" s="182" t="s">
        <v>276</v>
      </c>
      <c r="B105" s="182"/>
      <c r="C105" s="176">
        <v>11</v>
      </c>
      <c r="D105" s="176"/>
      <c r="E105" s="37">
        <v>-283300</v>
      </c>
      <c r="F105" s="4"/>
      <c r="G105" s="4">
        <v>0</v>
      </c>
      <c r="H105" s="4"/>
      <c r="I105" s="29">
        <v>0</v>
      </c>
      <c r="J105" s="3"/>
      <c r="K105" s="4">
        <v>0</v>
      </c>
    </row>
    <row r="106" spans="1:11" ht="18" customHeight="1" x14ac:dyDescent="0.6">
      <c r="A106" s="182" t="s">
        <v>277</v>
      </c>
      <c r="B106" s="182"/>
      <c r="C106" s="176"/>
      <c r="D106" s="176"/>
      <c r="E106" s="37">
        <v>-1949521482</v>
      </c>
      <c r="F106" s="4"/>
      <c r="G106" s="4">
        <v>-1478005859</v>
      </c>
      <c r="H106" s="4"/>
      <c r="I106" s="37">
        <v>-1123409352</v>
      </c>
      <c r="J106" s="3"/>
      <c r="K106" s="4">
        <v>-1038549820</v>
      </c>
    </row>
    <row r="107" spans="1:11" ht="18" customHeight="1" x14ac:dyDescent="0.6">
      <c r="A107" s="182" t="s">
        <v>278</v>
      </c>
      <c r="B107" s="182"/>
      <c r="C107" s="176">
        <v>21</v>
      </c>
      <c r="D107" s="176"/>
      <c r="E107" s="37">
        <v>-20000000</v>
      </c>
      <c r="F107" s="4"/>
      <c r="G107" s="4">
        <v>-20250000</v>
      </c>
      <c r="H107" s="4"/>
      <c r="I107" s="37">
        <v>0</v>
      </c>
      <c r="J107" s="3"/>
      <c r="K107" s="4">
        <v>-100000000</v>
      </c>
    </row>
    <row r="108" spans="1:11" ht="18" customHeight="1" x14ac:dyDescent="0.6">
      <c r="A108" s="182" t="s">
        <v>279</v>
      </c>
      <c r="B108" s="182"/>
      <c r="C108" s="176"/>
      <c r="D108" s="176"/>
      <c r="E108" s="29">
        <v>-337114899</v>
      </c>
      <c r="F108" s="25"/>
      <c r="G108" s="25">
        <v>-8254548</v>
      </c>
      <c r="H108" s="25"/>
      <c r="I108" s="29">
        <v>0</v>
      </c>
      <c r="J108" s="25"/>
      <c r="K108" s="25">
        <v>0</v>
      </c>
    </row>
    <row r="109" spans="1:11" ht="18" customHeight="1" x14ac:dyDescent="0.6">
      <c r="A109" s="54" t="s">
        <v>280</v>
      </c>
      <c r="B109" s="182"/>
      <c r="C109" s="176">
        <v>18</v>
      </c>
      <c r="D109" s="176"/>
      <c r="E109" s="37">
        <v>-219702619</v>
      </c>
      <c r="F109" s="4"/>
      <c r="G109" s="4">
        <v>-153775366</v>
      </c>
      <c r="H109" s="4"/>
      <c r="I109" s="37">
        <v>-194365792</v>
      </c>
      <c r="J109" s="3"/>
      <c r="K109" s="4">
        <v>-151065343</v>
      </c>
    </row>
    <row r="110" spans="1:11" ht="18" customHeight="1" x14ac:dyDescent="0.6">
      <c r="A110" s="54" t="s">
        <v>281</v>
      </c>
      <c r="B110" s="182"/>
      <c r="C110" s="176">
        <v>17</v>
      </c>
      <c r="D110" s="176"/>
      <c r="E110" s="37">
        <v>-156200000</v>
      </c>
      <c r="F110" s="4"/>
      <c r="G110" s="4" t="s">
        <v>66</v>
      </c>
      <c r="H110" s="4"/>
      <c r="I110" s="37">
        <v>-156200000</v>
      </c>
      <c r="J110" s="3"/>
      <c r="K110" s="4" t="s">
        <v>66</v>
      </c>
    </row>
    <row r="111" spans="1:11" ht="18" customHeight="1" x14ac:dyDescent="0.6">
      <c r="A111" s="54" t="s">
        <v>282</v>
      </c>
      <c r="B111" s="182"/>
      <c r="C111" s="176">
        <v>16</v>
      </c>
      <c r="D111" s="176"/>
      <c r="E111" s="37">
        <v>-770020</v>
      </c>
      <c r="F111" s="4"/>
      <c r="G111" s="4" t="s">
        <v>66</v>
      </c>
      <c r="H111" s="4"/>
      <c r="I111" s="37">
        <v>0</v>
      </c>
      <c r="J111" s="3"/>
      <c r="K111" s="4" t="s">
        <v>66</v>
      </c>
    </row>
    <row r="112" spans="1:11" ht="18" customHeight="1" x14ac:dyDescent="0.6">
      <c r="A112" s="182" t="s">
        <v>264</v>
      </c>
      <c r="B112" s="182"/>
      <c r="C112" s="74">
        <v>22</v>
      </c>
      <c r="D112" s="176"/>
      <c r="E112" s="37">
        <v>-11738272</v>
      </c>
      <c r="F112" s="4"/>
      <c r="G112" s="4">
        <v>0</v>
      </c>
      <c r="H112" s="4"/>
      <c r="I112" s="37">
        <v>-3982122</v>
      </c>
      <c r="J112" s="3"/>
      <c r="K112" s="4">
        <v>0</v>
      </c>
    </row>
    <row r="113" spans="1:11" ht="18" customHeight="1" x14ac:dyDescent="0.6">
      <c r="A113" s="200" t="s">
        <v>198</v>
      </c>
      <c r="B113" s="182"/>
      <c r="C113" s="176"/>
      <c r="D113" s="176"/>
      <c r="E113" s="30">
        <v>-12386592</v>
      </c>
      <c r="F113" s="25"/>
      <c r="G113" s="31">
        <v>0</v>
      </c>
      <c r="H113" s="25"/>
      <c r="I113" s="30">
        <v>0</v>
      </c>
      <c r="J113" s="25"/>
      <c r="K113" s="31">
        <v>0</v>
      </c>
    </row>
    <row r="114" spans="1:11" ht="3.9" customHeight="1" x14ac:dyDescent="0.6">
      <c r="A114" s="182"/>
      <c r="B114" s="182"/>
      <c r="C114" s="176"/>
      <c r="D114" s="176"/>
      <c r="E114" s="29"/>
      <c r="F114" s="25"/>
      <c r="G114" s="25"/>
      <c r="H114" s="25"/>
      <c r="I114" s="29"/>
      <c r="J114" s="25"/>
      <c r="K114" s="25"/>
    </row>
    <row r="115" spans="1:11" ht="18" customHeight="1" x14ac:dyDescent="0.6">
      <c r="A115" s="182" t="s">
        <v>283</v>
      </c>
      <c r="B115" s="182"/>
      <c r="C115" s="176"/>
      <c r="D115" s="176"/>
      <c r="E115" s="30">
        <f>SUM(E98:E113)</f>
        <v>-883934587</v>
      </c>
      <c r="F115" s="25"/>
      <c r="G115" s="31">
        <f>SUM(G98:G113)</f>
        <v>1361219812</v>
      </c>
      <c r="H115" s="25"/>
      <c r="I115" s="30">
        <f>SUM(I98:I113)</f>
        <v>-1090495361</v>
      </c>
      <c r="J115" s="25"/>
      <c r="K115" s="31">
        <f>SUM(K98:K113)</f>
        <v>1061220494</v>
      </c>
    </row>
    <row r="116" spans="1:11" ht="9.9" customHeight="1" x14ac:dyDescent="0.6">
      <c r="A116" s="182"/>
      <c r="B116" s="182"/>
      <c r="C116" s="176"/>
      <c r="D116" s="176"/>
      <c r="E116" s="29"/>
      <c r="F116" s="25"/>
      <c r="G116" s="25"/>
      <c r="H116" s="25"/>
      <c r="I116" s="29"/>
      <c r="J116" s="25"/>
      <c r="K116" s="25"/>
    </row>
    <row r="117" spans="1:11" ht="18" customHeight="1" x14ac:dyDescent="0.6">
      <c r="A117" s="187" t="s">
        <v>284</v>
      </c>
      <c r="B117" s="182"/>
      <c r="C117" s="176"/>
      <c r="D117" s="176"/>
      <c r="E117" s="29">
        <f>E115+E95+E58</f>
        <v>-406775745</v>
      </c>
      <c r="F117" s="69"/>
      <c r="G117" s="25">
        <f>G115+G95+G58</f>
        <v>589615143</v>
      </c>
      <c r="H117" s="69"/>
      <c r="I117" s="29">
        <f>I115+I95+I58</f>
        <v>-329746194</v>
      </c>
      <c r="J117" s="25"/>
      <c r="K117" s="25">
        <f>K115+K95+K58</f>
        <v>452006916</v>
      </c>
    </row>
    <row r="118" spans="1:11" ht="18" customHeight="1" x14ac:dyDescent="0.6">
      <c r="A118" s="201" t="s">
        <v>285</v>
      </c>
      <c r="B118" s="182"/>
      <c r="C118" s="176"/>
      <c r="D118" s="176"/>
      <c r="E118" s="30">
        <v>479607108</v>
      </c>
      <c r="F118" s="25"/>
      <c r="G118" s="31">
        <v>145892782</v>
      </c>
      <c r="H118" s="25"/>
      <c r="I118" s="30">
        <v>361663826</v>
      </c>
      <c r="J118" s="25"/>
      <c r="K118" s="31">
        <v>102456597</v>
      </c>
    </row>
    <row r="119" spans="1:11" ht="3.9" customHeight="1" x14ac:dyDescent="0.6">
      <c r="A119" s="182"/>
      <c r="B119" s="182"/>
      <c r="C119" s="176"/>
      <c r="D119" s="176"/>
      <c r="E119" s="29"/>
      <c r="F119" s="25"/>
      <c r="G119" s="25"/>
      <c r="H119" s="25"/>
      <c r="I119" s="29"/>
      <c r="J119" s="75"/>
      <c r="K119" s="25"/>
    </row>
    <row r="120" spans="1:11" ht="18" customHeight="1" thickBot="1" x14ac:dyDescent="0.65">
      <c r="A120" s="175" t="s">
        <v>286</v>
      </c>
      <c r="B120" s="182"/>
      <c r="C120" s="176"/>
      <c r="D120" s="176"/>
      <c r="E120" s="33">
        <f>SUM(E117:E119)</f>
        <v>72831363</v>
      </c>
      <c r="F120" s="25"/>
      <c r="G120" s="34">
        <f>SUM(G117:G119)</f>
        <v>735507925</v>
      </c>
      <c r="H120" s="25"/>
      <c r="I120" s="33">
        <f>SUM(I117:I119)</f>
        <v>31917632</v>
      </c>
      <c r="J120" s="75"/>
      <c r="K120" s="34">
        <f>SUM(K117:K119)</f>
        <v>554463513</v>
      </c>
    </row>
    <row r="121" spans="1:11" ht="8.25" customHeight="1" thickTop="1" x14ac:dyDescent="0.6">
      <c r="A121" s="175"/>
      <c r="B121" s="182"/>
      <c r="C121" s="176"/>
      <c r="D121" s="176"/>
      <c r="E121" s="25"/>
      <c r="F121" s="25"/>
      <c r="G121" s="25"/>
      <c r="H121" s="25"/>
      <c r="I121" s="25"/>
      <c r="J121" s="75"/>
      <c r="K121" s="25"/>
    </row>
    <row r="122" spans="1:11" ht="3.75" customHeight="1" x14ac:dyDescent="0.6">
      <c r="A122" s="175"/>
      <c r="B122" s="182"/>
      <c r="C122" s="176"/>
      <c r="D122" s="176"/>
      <c r="E122" s="25"/>
      <c r="F122" s="25"/>
      <c r="G122" s="25"/>
      <c r="H122" s="25"/>
      <c r="I122" s="25"/>
      <c r="J122" s="75"/>
      <c r="K122" s="25"/>
    </row>
    <row r="123" spans="1:11" ht="21.9" customHeight="1" x14ac:dyDescent="0.6">
      <c r="A123" s="226" t="str">
        <f>+A62</f>
        <v>หมายเหตุประกอบข้อมูลทางการเงินเป็นส่วนหนึ่งของข้อมูลทางการเงินระหว่างกาลนี้</v>
      </c>
      <c r="B123" s="226"/>
      <c r="C123" s="226"/>
      <c r="D123" s="226"/>
      <c r="E123" s="226"/>
      <c r="F123" s="31"/>
      <c r="G123" s="31"/>
      <c r="H123" s="31"/>
      <c r="I123" s="31"/>
      <c r="J123" s="196"/>
      <c r="K123" s="31"/>
    </row>
    <row r="124" spans="1:11" ht="21.75" customHeight="1" x14ac:dyDescent="0.6">
      <c r="A124" s="173" t="s">
        <v>0</v>
      </c>
    </row>
    <row r="125" spans="1:11" ht="21.75" customHeight="1" x14ac:dyDescent="0.6">
      <c r="A125" s="163" t="s">
        <v>202</v>
      </c>
      <c r="B125" s="175"/>
      <c r="C125" s="176"/>
      <c r="D125" s="176"/>
      <c r="E125" s="38"/>
      <c r="F125" s="177"/>
      <c r="G125" s="38"/>
      <c r="H125" s="38"/>
      <c r="I125" s="38"/>
      <c r="J125" s="38"/>
      <c r="K125" s="38"/>
    </row>
    <row r="126" spans="1:11" ht="21.75" customHeight="1" x14ac:dyDescent="0.6">
      <c r="A126" s="164" t="str">
        <f>+A3</f>
        <v>สำหรับรอบระยะเวลาเก้าเดือนสิ้นสุดวันที่ 30 กันยายน พ.ศ. 2567</v>
      </c>
      <c r="B126" s="178"/>
      <c r="C126" s="179"/>
      <c r="D126" s="179"/>
      <c r="E126" s="180"/>
      <c r="F126" s="181"/>
      <c r="G126" s="180"/>
      <c r="H126" s="180"/>
      <c r="I126" s="180"/>
      <c r="J126" s="180"/>
      <c r="K126" s="180"/>
    </row>
    <row r="127" spans="1:11" ht="21.75" customHeight="1" x14ac:dyDescent="0.6">
      <c r="A127" s="163"/>
      <c r="B127" s="197"/>
      <c r="C127" s="176"/>
      <c r="D127" s="176"/>
      <c r="E127" s="25"/>
      <c r="F127" s="177"/>
      <c r="G127" s="25"/>
      <c r="H127" s="25"/>
      <c r="I127" s="25"/>
      <c r="J127" s="25"/>
      <c r="K127" s="25"/>
    </row>
    <row r="128" spans="1:11" ht="21.75" customHeight="1" x14ac:dyDescent="0.6">
      <c r="A128" s="55"/>
      <c r="B128" s="55"/>
      <c r="C128" s="81"/>
      <c r="D128" s="81"/>
      <c r="E128" s="224" t="s">
        <v>3</v>
      </c>
      <c r="F128" s="224"/>
      <c r="G128" s="224"/>
      <c r="H128" s="183"/>
      <c r="I128" s="224" t="s">
        <v>4</v>
      </c>
      <c r="J128" s="224"/>
      <c r="K128" s="224"/>
    </row>
    <row r="129" spans="1:11" ht="21.75" customHeight="1" x14ac:dyDescent="0.6">
      <c r="A129" s="55"/>
      <c r="B129" s="55"/>
      <c r="C129" s="81"/>
      <c r="D129" s="81"/>
      <c r="E129" s="23"/>
      <c r="F129" s="23"/>
      <c r="G129" s="69" t="s">
        <v>6</v>
      </c>
      <c r="H129" s="183"/>
      <c r="I129" s="23"/>
      <c r="J129" s="23"/>
      <c r="K129" s="23"/>
    </row>
    <row r="130" spans="1:11" ht="21.75" customHeight="1" x14ac:dyDescent="0.6">
      <c r="A130" s="55"/>
      <c r="B130" s="55"/>
      <c r="C130" s="81"/>
      <c r="D130" s="81"/>
      <c r="E130" s="62" t="s">
        <v>8</v>
      </c>
      <c r="F130" s="61"/>
      <c r="G130" s="62" t="s">
        <v>8</v>
      </c>
      <c r="H130" s="60"/>
      <c r="I130" s="62" t="s">
        <v>8</v>
      </c>
      <c r="J130" s="61"/>
      <c r="K130" s="62" t="s">
        <v>8</v>
      </c>
    </row>
    <row r="131" spans="1:11" ht="21.75" customHeight="1" x14ac:dyDescent="0.6">
      <c r="A131" s="55"/>
      <c r="B131" s="55"/>
      <c r="C131" s="81"/>
      <c r="D131" s="81"/>
      <c r="E131" s="63" t="s">
        <v>10</v>
      </c>
      <c r="F131" s="64"/>
      <c r="G131" s="63" t="s">
        <v>11</v>
      </c>
      <c r="H131" s="65"/>
      <c r="I131" s="63" t="s">
        <v>10</v>
      </c>
      <c r="J131" s="64"/>
      <c r="K131" s="63" t="s">
        <v>11</v>
      </c>
    </row>
    <row r="132" spans="1:11" ht="21.75" customHeight="1" x14ac:dyDescent="0.6">
      <c r="A132" s="182"/>
      <c r="B132" s="182"/>
      <c r="C132" s="184" t="s">
        <v>12</v>
      </c>
      <c r="D132" s="185"/>
      <c r="E132" s="68" t="s">
        <v>13</v>
      </c>
      <c r="F132" s="186"/>
      <c r="G132" s="68" t="s">
        <v>13</v>
      </c>
      <c r="H132" s="62"/>
      <c r="I132" s="68" t="s">
        <v>13</v>
      </c>
      <c r="J132" s="186"/>
      <c r="K132" s="68" t="s">
        <v>13</v>
      </c>
    </row>
    <row r="133" spans="1:11" ht="21.75" customHeight="1" x14ac:dyDescent="0.6">
      <c r="A133" s="187" t="s">
        <v>287</v>
      </c>
      <c r="B133" s="187"/>
      <c r="C133" s="81"/>
      <c r="D133" s="185"/>
      <c r="E133" s="71"/>
      <c r="F133" s="186"/>
      <c r="G133" s="62"/>
      <c r="H133" s="62"/>
      <c r="I133" s="71"/>
      <c r="J133" s="186"/>
      <c r="K133" s="62"/>
    </row>
    <row r="134" spans="1:11" ht="21.75" customHeight="1" x14ac:dyDescent="0.6">
      <c r="A134" s="187"/>
      <c r="B134" s="187" t="s">
        <v>288</v>
      </c>
      <c r="C134" s="81"/>
      <c r="D134" s="185"/>
      <c r="E134" s="71"/>
      <c r="F134" s="186"/>
      <c r="G134" s="62"/>
      <c r="H134" s="62"/>
      <c r="I134" s="71"/>
      <c r="J134" s="186"/>
      <c r="K134" s="62"/>
    </row>
    <row r="135" spans="1:11" ht="21.75" customHeight="1" x14ac:dyDescent="0.6">
      <c r="A135" s="182"/>
      <c r="B135" s="182" t="s">
        <v>16</v>
      </c>
      <c r="C135" s="81"/>
      <c r="D135" s="185"/>
      <c r="E135" s="202">
        <v>98438163</v>
      </c>
      <c r="F135" s="203"/>
      <c r="G135" s="204">
        <v>735527811</v>
      </c>
      <c r="H135" s="204"/>
      <c r="I135" s="202">
        <v>40399495</v>
      </c>
      <c r="J135" s="203"/>
      <c r="K135" s="204">
        <v>554483399</v>
      </c>
    </row>
    <row r="136" spans="1:11" ht="21.75" customHeight="1" x14ac:dyDescent="0.6">
      <c r="A136" s="182"/>
      <c r="B136" s="182" t="s">
        <v>53</v>
      </c>
      <c r="C136" s="81"/>
      <c r="D136" s="185"/>
      <c r="E136" s="205">
        <v>-25606800</v>
      </c>
      <c r="F136" s="203"/>
      <c r="G136" s="206">
        <v>-19886</v>
      </c>
      <c r="H136" s="204"/>
      <c r="I136" s="205">
        <v>-8481863</v>
      </c>
      <c r="J136" s="203"/>
      <c r="K136" s="206">
        <v>-19886</v>
      </c>
    </row>
    <row r="137" spans="1:11" ht="6" customHeight="1" x14ac:dyDescent="0.6">
      <c r="A137" s="182"/>
      <c r="B137" s="182"/>
      <c r="C137" s="81"/>
      <c r="D137" s="185"/>
      <c r="E137" s="202"/>
      <c r="F137" s="203"/>
      <c r="G137" s="204"/>
      <c r="H137" s="204"/>
      <c r="I137" s="202"/>
      <c r="J137" s="203"/>
      <c r="K137" s="204"/>
    </row>
    <row r="138" spans="1:11" ht="21.75" customHeight="1" thickBot="1" x14ac:dyDescent="0.65">
      <c r="A138" s="182"/>
      <c r="B138" s="182"/>
      <c r="C138" s="81"/>
      <c r="D138" s="185"/>
      <c r="E138" s="207">
        <f>E135+E136</f>
        <v>72831363</v>
      </c>
      <c r="F138" s="203"/>
      <c r="G138" s="208">
        <f>G135+G136</f>
        <v>735507925</v>
      </c>
      <c r="H138" s="204"/>
      <c r="I138" s="207">
        <f>I135+I136</f>
        <v>31917632</v>
      </c>
      <c r="J138" s="203"/>
      <c r="K138" s="208">
        <f>K135+K136</f>
        <v>554463513</v>
      </c>
    </row>
    <row r="139" spans="1:11" ht="21.75" customHeight="1" thickTop="1" x14ac:dyDescent="0.6">
      <c r="A139" s="182"/>
      <c r="B139" s="182"/>
      <c r="C139" s="81"/>
      <c r="D139" s="185"/>
      <c r="E139" s="202"/>
      <c r="F139" s="203"/>
      <c r="G139" s="204"/>
      <c r="H139" s="204"/>
      <c r="I139" s="202"/>
      <c r="J139" s="203"/>
      <c r="K139" s="204"/>
    </row>
    <row r="140" spans="1:11" ht="21.75" customHeight="1" x14ac:dyDescent="0.6">
      <c r="A140" s="49" t="s">
        <v>289</v>
      </c>
      <c r="B140" s="182"/>
      <c r="C140" s="176"/>
      <c r="D140" s="176"/>
      <c r="E140" s="29"/>
      <c r="F140" s="25"/>
      <c r="G140" s="25"/>
      <c r="H140" s="25"/>
      <c r="I140" s="29"/>
      <c r="J140" s="25"/>
      <c r="K140" s="25"/>
    </row>
    <row r="141" spans="1:11" ht="6" customHeight="1" x14ac:dyDescent="0.6">
      <c r="A141" s="175"/>
      <c r="B141" s="182"/>
      <c r="C141" s="176"/>
      <c r="D141" s="176"/>
      <c r="E141" s="29"/>
      <c r="F141" s="25"/>
      <c r="G141" s="25"/>
      <c r="H141" s="25"/>
      <c r="I141" s="29"/>
      <c r="J141" s="25"/>
      <c r="K141" s="25"/>
    </row>
    <row r="142" spans="1:11" ht="21.75" customHeight="1" x14ac:dyDescent="0.6">
      <c r="A142" s="54" t="s">
        <v>290</v>
      </c>
      <c r="B142" s="209"/>
      <c r="C142" s="209"/>
      <c r="D142" s="54"/>
      <c r="E142" s="29"/>
      <c r="F142" s="25"/>
      <c r="G142" s="25"/>
      <c r="H142" s="25"/>
      <c r="I142" s="29"/>
      <c r="J142" s="25"/>
      <c r="K142" s="25"/>
    </row>
    <row r="143" spans="1:11" ht="21.75" customHeight="1" x14ac:dyDescent="0.6">
      <c r="A143" s="54"/>
      <c r="B143" s="210" t="s">
        <v>291</v>
      </c>
      <c r="C143" s="209"/>
      <c r="D143" s="54"/>
      <c r="E143" s="37">
        <v>14530749</v>
      </c>
      <c r="F143" s="4"/>
      <c r="G143" s="4">
        <v>289762791</v>
      </c>
      <c r="H143" s="4"/>
      <c r="I143" s="37">
        <v>3801084</v>
      </c>
      <c r="J143" s="3"/>
      <c r="K143" s="4">
        <v>113669021</v>
      </c>
    </row>
    <row r="144" spans="1:11" ht="21.75" customHeight="1" x14ac:dyDescent="0.6">
      <c r="A144" s="54"/>
      <c r="B144" s="210" t="s">
        <v>292</v>
      </c>
      <c r="C144" s="209"/>
      <c r="D144" s="54"/>
      <c r="E144" s="29">
        <v>420250</v>
      </c>
      <c r="F144" s="25"/>
      <c r="G144" s="25">
        <v>0</v>
      </c>
      <c r="H144" s="25"/>
      <c r="I144" s="29">
        <v>420250</v>
      </c>
      <c r="J144" s="25"/>
      <c r="K144" s="25">
        <v>0</v>
      </c>
    </row>
    <row r="145" spans="1:11" ht="21.75" customHeight="1" x14ac:dyDescent="0.6">
      <c r="A145" s="54"/>
      <c r="B145" s="210" t="s">
        <v>293</v>
      </c>
      <c r="C145" s="176">
        <v>13</v>
      </c>
      <c r="D145" s="54"/>
      <c r="E145" s="37">
        <v>64652736</v>
      </c>
      <c r="F145" s="4"/>
      <c r="G145" s="4">
        <v>93885078</v>
      </c>
      <c r="H145" s="4"/>
      <c r="I145" s="37">
        <v>39496487</v>
      </c>
      <c r="J145" s="4"/>
      <c r="K145" s="4">
        <v>57239373</v>
      </c>
    </row>
    <row r="146" spans="1:11" ht="21.75" customHeight="1" x14ac:dyDescent="0.6">
      <c r="A146" s="182"/>
      <c r="B146" s="210" t="s">
        <v>294</v>
      </c>
      <c r="C146" s="176">
        <v>12</v>
      </c>
      <c r="D146" s="176"/>
      <c r="E146" s="29">
        <v>363803046</v>
      </c>
      <c r="F146" s="75"/>
      <c r="G146" s="75">
        <v>26111130</v>
      </c>
      <c r="H146" s="75"/>
      <c r="I146" s="29">
        <v>362208202</v>
      </c>
      <c r="J146" s="75"/>
      <c r="K146" s="75">
        <v>26111130</v>
      </c>
    </row>
    <row r="147" spans="1:11" s="194" customFormat="1" ht="21.75" customHeight="1" x14ac:dyDescent="0.6">
      <c r="A147" s="211"/>
      <c r="B147" s="210" t="s">
        <v>78</v>
      </c>
      <c r="C147" s="212"/>
      <c r="D147" s="212"/>
      <c r="E147" s="213">
        <v>0</v>
      </c>
      <c r="F147" s="192"/>
      <c r="G147" s="4">
        <v>3796882</v>
      </c>
      <c r="H147" s="192"/>
      <c r="I147" s="29">
        <v>0</v>
      </c>
      <c r="J147" s="192"/>
      <c r="K147" s="4">
        <v>210120</v>
      </c>
    </row>
    <row r="148" spans="1:11" ht="21.75" customHeight="1" x14ac:dyDescent="0.6">
      <c r="A148" s="182"/>
      <c r="B148" s="210" t="s">
        <v>301</v>
      </c>
      <c r="C148" s="176"/>
      <c r="D148" s="176"/>
      <c r="E148" s="37">
        <v>0</v>
      </c>
      <c r="F148" s="75"/>
      <c r="G148" s="75">
        <v>168809910</v>
      </c>
      <c r="H148" s="75"/>
      <c r="I148" s="29">
        <v>0</v>
      </c>
      <c r="J148" s="75"/>
      <c r="K148" s="75">
        <v>0</v>
      </c>
    </row>
    <row r="149" spans="1:11" ht="21.75" customHeight="1" x14ac:dyDescent="0.6">
      <c r="A149" s="182"/>
      <c r="B149" s="210"/>
      <c r="C149" s="176"/>
      <c r="D149" s="176"/>
      <c r="E149" s="75"/>
      <c r="F149" s="75"/>
      <c r="G149" s="75"/>
      <c r="H149" s="75"/>
      <c r="I149" s="75"/>
      <c r="J149" s="75"/>
      <c r="K149" s="75"/>
    </row>
    <row r="150" spans="1:11" ht="21.75" customHeight="1" x14ac:dyDescent="0.6">
      <c r="A150" s="182"/>
      <c r="B150" s="210"/>
      <c r="C150" s="176"/>
      <c r="D150" s="176"/>
      <c r="E150" s="75"/>
      <c r="F150" s="75"/>
      <c r="G150" s="75"/>
      <c r="H150" s="75"/>
      <c r="I150" s="75"/>
      <c r="J150" s="75"/>
      <c r="K150" s="75"/>
    </row>
    <row r="151" spans="1:11" ht="21.75" customHeight="1" x14ac:dyDescent="0.6">
      <c r="A151" s="182"/>
      <c r="B151" s="210"/>
      <c r="C151" s="176"/>
      <c r="D151" s="176"/>
      <c r="E151" s="75"/>
      <c r="F151" s="75"/>
      <c r="G151" s="75"/>
      <c r="H151" s="75"/>
      <c r="I151" s="75"/>
      <c r="J151" s="75"/>
      <c r="K151" s="75"/>
    </row>
    <row r="152" spans="1:11" ht="21.75" customHeight="1" x14ac:dyDescent="0.6">
      <c r="A152" s="182"/>
      <c r="B152" s="210"/>
      <c r="C152" s="176"/>
      <c r="D152" s="176"/>
      <c r="E152" s="75"/>
      <c r="F152" s="75"/>
      <c r="G152" s="75"/>
      <c r="H152" s="75"/>
      <c r="I152" s="75"/>
      <c r="J152" s="75"/>
      <c r="K152" s="75"/>
    </row>
    <row r="153" spans="1:11" ht="21.75" customHeight="1" x14ac:dyDescent="0.6">
      <c r="A153" s="182"/>
      <c r="B153" s="210"/>
      <c r="C153" s="176"/>
      <c r="D153" s="176"/>
      <c r="E153" s="75"/>
      <c r="F153" s="75"/>
      <c r="G153" s="75"/>
      <c r="H153" s="75"/>
      <c r="I153" s="75"/>
      <c r="J153" s="75"/>
      <c r="K153" s="75"/>
    </row>
    <row r="154" spans="1:11" ht="21.75" customHeight="1" x14ac:dyDescent="0.6">
      <c r="A154" s="182"/>
      <c r="B154" s="210"/>
      <c r="C154" s="176"/>
      <c r="D154" s="176"/>
      <c r="E154" s="75"/>
      <c r="F154" s="75"/>
      <c r="G154" s="75"/>
      <c r="H154" s="75"/>
      <c r="I154" s="75"/>
      <c r="J154" s="75"/>
      <c r="K154" s="75"/>
    </row>
    <row r="155" spans="1:11" ht="21.75" customHeight="1" x14ac:dyDescent="0.6">
      <c r="A155" s="182"/>
      <c r="B155" s="210"/>
      <c r="C155" s="176"/>
      <c r="D155" s="176"/>
      <c r="E155" s="75"/>
      <c r="F155" s="75"/>
      <c r="G155" s="75"/>
      <c r="H155" s="75"/>
      <c r="I155" s="75"/>
      <c r="J155" s="75"/>
      <c r="K155" s="75"/>
    </row>
    <row r="156" spans="1:11" ht="21.75" customHeight="1" x14ac:dyDescent="0.6">
      <c r="A156" s="182"/>
      <c r="B156" s="210"/>
      <c r="C156" s="176"/>
      <c r="D156" s="176"/>
      <c r="E156" s="75"/>
      <c r="F156" s="75"/>
      <c r="G156" s="75"/>
      <c r="H156" s="75"/>
      <c r="I156" s="75"/>
      <c r="J156" s="75"/>
      <c r="K156" s="75"/>
    </row>
    <row r="157" spans="1:11" ht="21.75" customHeight="1" x14ac:dyDescent="0.6">
      <c r="A157" s="182"/>
      <c r="B157" s="210"/>
      <c r="C157" s="176"/>
      <c r="D157" s="176"/>
      <c r="E157" s="75"/>
      <c r="F157" s="75"/>
      <c r="G157" s="75"/>
      <c r="H157" s="75"/>
      <c r="I157" s="75"/>
      <c r="J157" s="75"/>
      <c r="K157" s="75"/>
    </row>
    <row r="158" spans="1:11" ht="21.75" customHeight="1" x14ac:dyDescent="0.6">
      <c r="A158" s="182"/>
      <c r="B158" s="210"/>
      <c r="C158" s="176"/>
      <c r="D158" s="176"/>
      <c r="E158" s="75"/>
      <c r="F158" s="75"/>
      <c r="G158" s="75"/>
      <c r="H158" s="75"/>
      <c r="I158" s="75"/>
      <c r="J158" s="75"/>
      <c r="K158" s="75"/>
    </row>
    <row r="159" spans="1:11" ht="21.75" customHeight="1" x14ac:dyDescent="0.6">
      <c r="A159" s="182"/>
      <c r="B159" s="210"/>
      <c r="C159" s="176"/>
      <c r="D159" s="176"/>
      <c r="E159" s="75"/>
      <c r="F159" s="75"/>
      <c r="G159" s="75"/>
      <c r="H159" s="75"/>
      <c r="I159" s="75"/>
      <c r="J159" s="75"/>
      <c r="K159" s="75"/>
    </row>
    <row r="160" spans="1:11" ht="21.75" customHeight="1" x14ac:dyDescent="0.6">
      <c r="A160" s="182"/>
      <c r="B160" s="210"/>
      <c r="C160" s="176"/>
      <c r="D160" s="176"/>
      <c r="E160" s="75"/>
      <c r="F160" s="75"/>
      <c r="G160" s="75"/>
      <c r="H160" s="75"/>
      <c r="I160" s="75"/>
      <c r="J160" s="75"/>
      <c r="K160" s="75"/>
    </row>
    <row r="161" spans="1:11" ht="21.75" customHeight="1" x14ac:dyDescent="0.6">
      <c r="A161" s="182"/>
      <c r="B161" s="210"/>
      <c r="C161" s="176"/>
      <c r="D161" s="176"/>
      <c r="E161" s="75"/>
      <c r="F161" s="75"/>
      <c r="G161" s="75"/>
      <c r="H161" s="75"/>
      <c r="I161" s="75"/>
      <c r="J161" s="75"/>
      <c r="K161" s="75"/>
    </row>
    <row r="162" spans="1:11" ht="21.75" customHeight="1" x14ac:dyDescent="0.6">
      <c r="A162" s="182"/>
      <c r="B162" s="210"/>
      <c r="C162" s="176"/>
      <c r="D162" s="176"/>
      <c r="E162" s="75"/>
      <c r="F162" s="75"/>
      <c r="G162" s="75"/>
      <c r="H162" s="75"/>
      <c r="I162" s="75"/>
      <c r="J162" s="75"/>
      <c r="K162" s="75"/>
    </row>
    <row r="163" spans="1:11" ht="21.75" customHeight="1" x14ac:dyDescent="0.6">
      <c r="A163" s="182"/>
      <c r="B163" s="210"/>
      <c r="C163" s="176"/>
      <c r="D163" s="176"/>
      <c r="E163" s="75"/>
      <c r="F163" s="75"/>
      <c r="G163" s="75"/>
      <c r="H163" s="75"/>
      <c r="I163" s="75"/>
      <c r="J163" s="75"/>
      <c r="K163" s="75"/>
    </row>
    <row r="168" spans="1:11" ht="19.5" customHeight="1" x14ac:dyDescent="0.6"/>
    <row r="169" spans="1:11" ht="25.5" customHeight="1" x14ac:dyDescent="0.6"/>
    <row r="170" spans="1:11" ht="23.25" customHeight="1" x14ac:dyDescent="0.6"/>
    <row r="171" spans="1:11" ht="21.9" customHeight="1" x14ac:dyDescent="0.6">
      <c r="A171" s="225" t="str">
        <f>+'7-8 (9m)'!A46:L46</f>
        <v>หมายเหตุประกอบข้อมูลทางการเงินเป็นส่วนหนึ่งของข้อมูลทางการเงินระหว่างกาลนี้</v>
      </c>
      <c r="B171" s="225"/>
      <c r="C171" s="225"/>
      <c r="D171" s="225"/>
      <c r="E171" s="225"/>
      <c r="F171" s="31"/>
      <c r="G171" s="31"/>
      <c r="H171" s="31"/>
      <c r="I171" s="31"/>
      <c r="J171" s="196"/>
      <c r="K171" s="31"/>
    </row>
  </sheetData>
  <mergeCells count="9">
    <mergeCell ref="E128:G128"/>
    <mergeCell ref="I128:K128"/>
    <mergeCell ref="A171:E171"/>
    <mergeCell ref="E5:G5"/>
    <mergeCell ref="I5:K5"/>
    <mergeCell ref="A62:E62"/>
    <mergeCell ref="E67:G67"/>
    <mergeCell ref="I67:K67"/>
    <mergeCell ref="A123:E123"/>
  </mergeCells>
  <pageMargins left="0.8" right="0.5" top="0.5" bottom="0.6" header="0.49" footer="0.4"/>
  <pageSetup paperSize="9" scale="80" firstPageNumber="11" orientation="portrait" useFirstPageNumber="1" horizontalDpi="1200" verticalDpi="1200" r:id="rId1"/>
  <headerFooter scaleWithDoc="0">
    <oddFooter>&amp;R&amp;"Browallia New,Regular"&amp;13&amp;P</oddFooter>
  </headerFooter>
  <rowBreaks count="2" manualBreakCount="2">
    <brk id="62" max="16383" man="1"/>
    <brk id="1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5-6 (3m)</vt:lpstr>
      <vt:lpstr>7-8 (9m)</vt:lpstr>
      <vt:lpstr>9</vt:lpstr>
      <vt:lpstr>10</vt:lpstr>
      <vt:lpstr>11-13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Kodchawan Srikaewpraphan (TH)</dc:creator>
  <cp:lastModifiedBy>Nonthavee Bualoy (TH)</cp:lastModifiedBy>
  <cp:lastPrinted>2024-11-13T08:27:02Z</cp:lastPrinted>
  <dcterms:created xsi:type="dcterms:W3CDTF">2024-11-07T03:02:51Z</dcterms:created>
  <dcterms:modified xsi:type="dcterms:W3CDTF">2024-11-13T12:29:25Z</dcterms:modified>
</cp:coreProperties>
</file>