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bualoy001\Documents\Nonthavee B\PwC Office\SKY ICT group\SKY ICT\24'Q3 SKY ICT\Final FS\"/>
    </mc:Choice>
  </mc:AlternateContent>
  <xr:revisionPtr revIDLastSave="0" documentId="13_ncr:1_{812CA47D-481B-4C7A-9C75-815C7BE1E014}" xr6:coauthVersionLast="47" xr6:coauthVersionMax="47" xr10:uidLastSave="{00000000-0000-0000-0000-000000000000}"/>
  <bookViews>
    <workbookView xWindow="-108" yWindow="-108" windowWidth="23256" windowHeight="13896" firstSheet="2" activeTab="5" xr2:uid="{70056BD7-FE6A-4CA8-A475-FB1FAE4B4058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2" i="6" l="1"/>
  <c r="E125" i="6"/>
  <c r="K151" i="6" l="1"/>
  <c r="I151" i="6"/>
  <c r="G151" i="6"/>
  <c r="E149" i="6"/>
  <c r="E148" i="6"/>
  <c r="E151" i="6" s="1"/>
  <c r="A133" i="6"/>
  <c r="E128" i="6"/>
  <c r="K125" i="6"/>
  <c r="I125" i="6"/>
  <c r="G125" i="6"/>
  <c r="K102" i="6"/>
  <c r="I102" i="6"/>
  <c r="G102" i="6"/>
  <c r="K57" i="6"/>
  <c r="K62" i="6" s="1"/>
  <c r="G57" i="6"/>
  <c r="G62" i="6" s="1"/>
  <c r="S31" i="5"/>
  <c r="Q31" i="5"/>
  <c r="O31" i="5"/>
  <c r="M31" i="5"/>
  <c r="K31" i="5"/>
  <c r="I31" i="5"/>
  <c r="G31" i="5"/>
  <c r="E31" i="5"/>
  <c r="U29" i="5"/>
  <c r="U28" i="5"/>
  <c r="U27" i="5"/>
  <c r="U25" i="5"/>
  <c r="S22" i="5"/>
  <c r="Q22" i="5"/>
  <c r="O22" i="5"/>
  <c r="M22" i="5"/>
  <c r="K22" i="5"/>
  <c r="I22" i="5"/>
  <c r="G22" i="5"/>
  <c r="E22" i="5"/>
  <c r="U22" i="5" s="1"/>
  <c r="U20" i="5"/>
  <c r="U19" i="5"/>
  <c r="U18" i="5"/>
  <c r="U17" i="5"/>
  <c r="U15" i="5"/>
  <c r="K45" i="4"/>
  <c r="Y43" i="4"/>
  <c r="Y45" i="4" s="1"/>
  <c r="W42" i="4"/>
  <c r="AA42" i="4" s="1"/>
  <c r="AA41" i="4"/>
  <c r="W41" i="4"/>
  <c r="W40" i="4"/>
  <c r="AA40" i="4" s="1"/>
  <c r="W39" i="4"/>
  <c r="AA39" i="4" s="1"/>
  <c r="W38" i="4"/>
  <c r="AA38" i="4" s="1"/>
  <c r="Y35" i="4"/>
  <c r="U35" i="4"/>
  <c r="U45" i="4" s="1"/>
  <c r="S35" i="4"/>
  <c r="S45" i="4" s="1"/>
  <c r="Q35" i="4"/>
  <c r="Q45" i="4" s="1"/>
  <c r="O35" i="4"/>
  <c r="M35" i="4"/>
  <c r="M45" i="4" s="1"/>
  <c r="K35" i="4"/>
  <c r="I35" i="4"/>
  <c r="I45" i="4" s="1"/>
  <c r="G35" i="4"/>
  <c r="G45" i="4" s="1"/>
  <c r="E35" i="4"/>
  <c r="E45" i="4" s="1"/>
  <c r="W33" i="4"/>
  <c r="AA33" i="4" s="1"/>
  <c r="W31" i="4"/>
  <c r="AA31" i="4" s="1"/>
  <c r="Y28" i="4"/>
  <c r="U28" i="4"/>
  <c r="S28" i="4"/>
  <c r="Q28" i="4"/>
  <c r="O28" i="4"/>
  <c r="M28" i="4"/>
  <c r="K28" i="4"/>
  <c r="I28" i="4"/>
  <c r="G28" i="4"/>
  <c r="E28" i="4"/>
  <c r="W26" i="4"/>
  <c r="AA26" i="4" s="1"/>
  <c r="W25" i="4"/>
  <c r="AA25" i="4" s="1"/>
  <c r="AA24" i="4"/>
  <c r="W24" i="4"/>
  <c r="W23" i="4"/>
  <c r="AA23" i="4" s="1"/>
  <c r="W22" i="4"/>
  <c r="AA22" i="4" s="1"/>
  <c r="W20" i="4"/>
  <c r="AA20" i="4" s="1"/>
  <c r="A111" i="3"/>
  <c r="L104" i="3"/>
  <c r="H104" i="3"/>
  <c r="L97" i="3"/>
  <c r="H97" i="3"/>
  <c r="L86" i="3"/>
  <c r="J86" i="3"/>
  <c r="H86" i="3"/>
  <c r="F86" i="3"/>
  <c r="F89" i="3" s="1"/>
  <c r="L77" i="3"/>
  <c r="L89" i="3" s="1"/>
  <c r="J77" i="3"/>
  <c r="J89" i="3" s="1"/>
  <c r="H77" i="3"/>
  <c r="H89" i="3" s="1"/>
  <c r="F77" i="3"/>
  <c r="A57" i="3"/>
  <c r="L29" i="3"/>
  <c r="L38" i="3" s="1"/>
  <c r="L41" i="3" s="1"/>
  <c r="L91" i="3" s="1"/>
  <c r="J29" i="3"/>
  <c r="J38" i="3" s="1"/>
  <c r="H29" i="3"/>
  <c r="H38" i="3" s="1"/>
  <c r="H41" i="3" s="1"/>
  <c r="F29" i="3"/>
  <c r="F38" i="3" s="1"/>
  <c r="L27" i="3"/>
  <c r="J27" i="3"/>
  <c r="H27" i="3"/>
  <c r="F27" i="3"/>
  <c r="L19" i="3"/>
  <c r="J19" i="3"/>
  <c r="H19" i="3"/>
  <c r="F19" i="3"/>
  <c r="A113" i="2"/>
  <c r="L84" i="2"/>
  <c r="J84" i="2"/>
  <c r="H84" i="2"/>
  <c r="F84" i="2"/>
  <c r="L75" i="2"/>
  <c r="L87" i="2" s="1"/>
  <c r="J75" i="2"/>
  <c r="J87" i="2" s="1"/>
  <c r="H75" i="2"/>
  <c r="H87" i="2" s="1"/>
  <c r="F75" i="2"/>
  <c r="F87" i="2" s="1"/>
  <c r="A56" i="2"/>
  <c r="H41" i="2"/>
  <c r="H95" i="2" s="1"/>
  <c r="H92" i="2" s="1"/>
  <c r="L38" i="2"/>
  <c r="L41" i="2" s="1"/>
  <c r="H38" i="2"/>
  <c r="L27" i="2"/>
  <c r="J27" i="2"/>
  <c r="H27" i="2"/>
  <c r="F27" i="2"/>
  <c r="L19" i="2"/>
  <c r="J19" i="2"/>
  <c r="J29" i="2" s="1"/>
  <c r="J38" i="2" s="1"/>
  <c r="J41" i="2" s="1"/>
  <c r="H19" i="2"/>
  <c r="F19" i="2"/>
  <c r="G146" i="1"/>
  <c r="K143" i="1"/>
  <c r="K146" i="1" s="1"/>
  <c r="I143" i="1"/>
  <c r="I146" i="1" s="1"/>
  <c r="G143" i="1"/>
  <c r="E143" i="1"/>
  <c r="E146" i="1" s="1"/>
  <c r="A112" i="1"/>
  <c r="A110" i="1"/>
  <c r="A109" i="1"/>
  <c r="A162" i="1" s="1"/>
  <c r="K104" i="1"/>
  <c r="K106" i="1" s="1"/>
  <c r="I104" i="1"/>
  <c r="G104" i="1"/>
  <c r="E104" i="1"/>
  <c r="K89" i="1"/>
  <c r="I89" i="1"/>
  <c r="I106" i="1" s="1"/>
  <c r="G89" i="1"/>
  <c r="G106" i="1" s="1"/>
  <c r="E89" i="1"/>
  <c r="E106" i="1" s="1"/>
  <c r="A59" i="1"/>
  <c r="A57" i="1"/>
  <c r="K52" i="1"/>
  <c r="K54" i="1" s="1"/>
  <c r="I52" i="1"/>
  <c r="G52" i="1"/>
  <c r="E52" i="1"/>
  <c r="K29" i="1"/>
  <c r="I29" i="1"/>
  <c r="I54" i="1" s="1"/>
  <c r="G29" i="1"/>
  <c r="G54" i="1" s="1"/>
  <c r="E29" i="1"/>
  <c r="E54" i="1" s="1"/>
  <c r="AA35" i="4" l="1"/>
  <c r="AA28" i="4"/>
  <c r="K127" i="6"/>
  <c r="K130" i="6" s="1"/>
  <c r="H89" i="2"/>
  <c r="H102" i="2" s="1"/>
  <c r="H99" i="2" s="1"/>
  <c r="E148" i="1"/>
  <c r="G148" i="1"/>
  <c r="I148" i="1"/>
  <c r="F29" i="2"/>
  <c r="F38" i="2" s="1"/>
  <c r="F41" i="2" s="1"/>
  <c r="F95" i="2" s="1"/>
  <c r="F92" i="2" s="1"/>
  <c r="U31" i="5"/>
  <c r="J41" i="3"/>
  <c r="I13" i="6"/>
  <c r="I57" i="6" s="1"/>
  <c r="I62" i="6" s="1"/>
  <c r="I127" i="6"/>
  <c r="I130" i="6" s="1"/>
  <c r="L89" i="2"/>
  <c r="L102" i="2" s="1"/>
  <c r="L99" i="2" s="1"/>
  <c r="L92" i="2"/>
  <c r="L95" i="2" s="1"/>
  <c r="J92" i="2"/>
  <c r="J95" i="2" s="1"/>
  <c r="J89" i="2"/>
  <c r="J102" i="2" s="1"/>
  <c r="J99" i="2" s="1"/>
  <c r="F41" i="3"/>
  <c r="E13" i="6"/>
  <c r="K148" i="1"/>
  <c r="H91" i="3"/>
  <c r="G127" i="6"/>
  <c r="G130" i="6" s="1"/>
  <c r="W35" i="4"/>
  <c r="W28" i="4"/>
  <c r="E57" i="6" l="1"/>
  <c r="E62" i="6" s="1"/>
  <c r="E127" i="6" s="1"/>
  <c r="E130" i="6" s="1"/>
  <c r="F89" i="2"/>
  <c r="F102" i="2" s="1"/>
  <c r="F99" i="2" s="1"/>
  <c r="F91" i="3"/>
  <c r="F104" i="3" s="1"/>
  <c r="F101" i="3" s="1"/>
  <c r="F97" i="3"/>
  <c r="F94" i="3" s="1"/>
  <c r="O43" i="4" s="1"/>
  <c r="J97" i="3"/>
  <c r="J94" i="3" s="1"/>
  <c r="J91" i="3"/>
  <c r="J104" i="3" s="1"/>
  <c r="J101" i="3" s="1"/>
  <c r="W43" i="4" l="1"/>
  <c r="O45" i="4"/>
  <c r="AA43" i="4" l="1"/>
  <c r="AA45" i="4" s="1"/>
  <c r="W45" i="4"/>
</calcChain>
</file>

<file path=xl/sharedStrings.xml><?xml version="1.0" encoding="utf-8"?>
<sst xmlns="http://schemas.openxmlformats.org/spreadsheetml/2006/main" count="673" uniqueCount="315">
  <si>
    <t>Sky ICT Public Company Limited</t>
  </si>
  <si>
    <t>Statement of Financial Position</t>
  </si>
  <si>
    <t>As at 30 September 2024</t>
  </si>
  <si>
    <t>Consolidated</t>
  </si>
  <si>
    <t>Separate</t>
  </si>
  <si>
    <t>financial information</t>
  </si>
  <si>
    <t>(Restated)</t>
  </si>
  <si>
    <t>Unaudited</t>
  </si>
  <si>
    <t>Audited</t>
  </si>
  <si>
    <t>30 September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</si>
  <si>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</si>
  <si>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</si>
  <si>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</si>
  <si>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</si>
  <si>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</si>
  <si>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</si>
  <si>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</si>
  <si>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</si>
  <si>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</si>
  <si>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</t>
  </si>
  <si>
    <t>Current contract assets</t>
  </si>
  <si>
    <t>Current portion of lease receivables</t>
  </si>
  <si>
    <t>Current portion of long-term loan to related party</t>
  </si>
  <si>
    <t>Short-term loan to related party</t>
  </si>
  <si>
    <t>Current portion of 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</si>
  <si>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</si>
  <si>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</si>
  <si>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</si>
  <si>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</si>
  <si>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</si>
  <si>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</si>
  <si>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</si>
  <si>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</si>
  <si>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-</t>
  </si>
  <si>
    <t>Investment in associates</t>
  </si>
  <si>
    <t>Investment in joint venture</t>
  </si>
  <si>
    <t xml:space="preserve">Financial assets measured at fair value </t>
  </si>
  <si>
    <t>through other comprehensive income</t>
  </si>
  <si>
    <t>through profit or loss</t>
  </si>
  <si>
    <t>6, 8</t>
  </si>
  <si>
    <t>Long-term loan to related party</t>
  </si>
  <si>
    <t>Derivative assets</t>
  </si>
  <si>
    <t xml:space="preserve">Non-current contract assets 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</si>
  <si>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</si>
  <si>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</si>
  <si>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</si>
  <si>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</si>
  <si>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</si>
  <si>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</si>
  <si>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</si>
  <si>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</si>
  <si>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</si>
  <si>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</si>
  <si>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</si>
  <si>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</si>
  <si>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Short-term borrowing from financial institutions</t>
  </si>
  <si>
    <t>Short-term borrowing from related parties</t>
  </si>
  <si>
    <t>Short-term borrowing from third parties</t>
  </si>
  <si>
    <t>Trade and other current payables</t>
  </si>
  <si>
    <t>Current contract liabilities</t>
  </si>
  <si>
    <t>Current portion of derivative liabilities</t>
  </si>
  <si>
    <t>Current portion of long-term borrowing</t>
  </si>
  <si>
    <t>from financial institutions</t>
  </si>
  <si>
    <t>Current portion of debentures</t>
  </si>
  <si>
    <t>Current portion of lease liabilities</t>
  </si>
  <si>
    <t>Current corporate income tax payable</t>
  </si>
  <si>
    <t xml:space="preserve">                                     -  </t>
  </si>
  <si>
    <t>Warranty liabilities</t>
  </si>
  <si>
    <t>Other current liabilities</t>
  </si>
  <si>
    <t>Total current liabilities</t>
  </si>
  <si>
    <t>Non-current liabilities</t>
  </si>
  <si>
    <t>Non-current contract liabilities</t>
  </si>
  <si>
    <t>Debentures</t>
  </si>
  <si>
    <t>Derivative liabilities</t>
  </si>
  <si>
    <t>Long-term borrowing from</t>
  </si>
  <si>
    <t>financial institutions</t>
  </si>
  <si>
    <t>Lease liabilities</t>
  </si>
  <si>
    <t>Deferred tax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</si>
  <si>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</si>
  <si>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</si>
  <si>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</si>
  <si>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</si>
  <si>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</si>
  <si>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</si>
  <si>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</si>
  <si>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</si>
  <si>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</si>
  <si>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715,479,904 shares</t>
  </si>
  <si>
    <t xml:space="preserve">    at par value of Baht 0.50 each</t>
  </si>
  <si>
    <t xml:space="preserve">   </t>
  </si>
  <si>
    <t>Issued and fully paid-up share capital</t>
  </si>
  <si>
    <t xml:space="preserve">    fully paid-up of Baht 0.50 each</t>
  </si>
  <si>
    <t>Share premium</t>
  </si>
  <si>
    <t>Reserve for share-based payment</t>
  </si>
  <si>
    <t>Reserve for treasury share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</si>
  <si>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</si>
  <si>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</si>
  <si>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</si>
  <si>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</si>
  <si>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</si>
  <si>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</si>
  <si>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</si>
  <si>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</si>
  <si>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</si>
  <si>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2024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</si>
  <si>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</si>
  <si>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</si>
  <si>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</si>
  <si>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</si>
  <si>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</si>
  <si>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</si>
  <si>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</si>
  <si>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</si>
  <si>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</si>
  <si>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</si>
  <si>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>Gross profit</t>
  </si>
  <si>
    <t>Other income</t>
  </si>
  <si>
    <t>Other gains (losses), net</t>
  </si>
  <si>
    <t>Selling expenses</t>
  </si>
  <si>
    <t xml:space="preserve">Administrative expenses </t>
  </si>
  <si>
    <t>Finance costs</t>
  </si>
  <si>
    <t>Share of profit from associates and joint venture</t>
  </si>
  <si>
    <t>accounted for using equity method</t>
  </si>
  <si>
    <t>Profit before income tax</t>
  </si>
  <si>
    <t>Income tax expenses</t>
  </si>
  <si>
    <t>Profit for the period</t>
  </si>
  <si>
    <t>Other comprehensive income:</t>
  </si>
  <si>
    <t xml:space="preserve">Items that will not be reclassified </t>
  </si>
  <si>
    <t>to profit or loss</t>
  </si>
  <si>
    <t>Share of other comprehensive income</t>
  </si>
  <si>
    <t xml:space="preserve">   of joint ventures accounted</t>
  </si>
  <si>
    <t xml:space="preserve">   for using equity method, net of tax</t>
  </si>
  <si>
    <t xml:space="preserve">   - Remeasurements employee benefit</t>
  </si>
  <si>
    <t xml:space="preserve">     obligations, net of tax </t>
  </si>
  <si>
    <t>Total items that will not be reclassified to profit or loss</t>
  </si>
  <si>
    <t>Items that may be reclassified subsequently</t>
  </si>
  <si>
    <t>to profit or loss: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</si>
  <si>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</si>
  <si>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</si>
  <si>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</si>
  <si>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</si>
  <si>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Total items that will be reclassified to profit or loss</t>
  </si>
  <si>
    <t>Other comprehensive income</t>
  </si>
  <si>
    <t>for the period, net of income tax</t>
  </si>
  <si>
    <t>Other comprehensive income for the period</t>
  </si>
  <si>
    <t>Profit (loss) for the period attributable to:</t>
  </si>
  <si>
    <t>Owners of the parent</t>
  </si>
  <si>
    <t>Total comprehensive income</t>
  </si>
  <si>
    <t>for the period attributable to:</t>
  </si>
  <si>
    <t xml:space="preserve">Earnings per share </t>
  </si>
  <si>
    <t>Basic earnings per share</t>
  </si>
  <si>
    <t>For the nine-month period ended 30 September 2024</t>
  </si>
  <si>
    <t>Total items that will not be reclassified</t>
  </si>
  <si>
    <t xml:space="preserve"> to profit or loss:</t>
  </si>
  <si>
    <t>Statement of Changes in Equity</t>
  </si>
  <si>
    <t>Consolidated financial information  (Unaudited)</t>
  </si>
  <si>
    <t>Attributable to owners of the parent</t>
  </si>
  <si>
    <t xml:space="preserve">Other comprehensive  </t>
  </si>
  <si>
    <t>income</t>
  </si>
  <si>
    <t>Issued and</t>
  </si>
  <si>
    <t>Reserve for</t>
  </si>
  <si>
    <t>Appropriated</t>
  </si>
  <si>
    <t>Change interest</t>
  </si>
  <si>
    <t>Cost of</t>
  </si>
  <si>
    <t>Total</t>
  </si>
  <si>
    <t>Non-</t>
  </si>
  <si>
    <t>paid-up</t>
  </si>
  <si>
    <t>Share</t>
  </si>
  <si>
    <t>share-based</t>
  </si>
  <si>
    <t>- legal</t>
  </si>
  <si>
    <t>of investment</t>
  </si>
  <si>
    <t>Cash flow</t>
  </si>
  <si>
    <t>hedging</t>
  </si>
  <si>
    <t>owners of</t>
  </si>
  <si>
    <t>controlling</t>
  </si>
  <si>
    <t>share capital</t>
  </si>
  <si>
    <t>premium</t>
  </si>
  <si>
    <t>payment</t>
  </si>
  <si>
    <t>treasury shares</t>
  </si>
  <si>
    <t>reserve</t>
  </si>
  <si>
    <t>in subsidiary</t>
  </si>
  <si>
    <t>hedges</t>
  </si>
  <si>
    <t xml:space="preserve"> reserve</t>
  </si>
  <si>
    <t>the parent</t>
  </si>
  <si>
    <t>interests</t>
  </si>
  <si>
    <t>equity</t>
  </si>
  <si>
    <t>Opening balance at 1 January 2023</t>
  </si>
  <si>
    <t>Changes in equity for period</t>
  </si>
  <si>
    <t>Increase in share capital</t>
  </si>
  <si>
    <t>Proceeds from share issuance from non-controlling interests</t>
  </si>
  <si>
    <t>Reserve for repurchase share from non-controlling interests</t>
  </si>
  <si>
    <t>Increase in non-controlling interests</t>
  </si>
  <si>
    <t>Business combination</t>
  </si>
  <si>
    <t>Share-based payment</t>
  </si>
  <si>
    <t>Appropriation of legal reserve</t>
  </si>
  <si>
    <t>Total comprehensive income for the period - restated</t>
  </si>
  <si>
    <t>Closing balance at 30 September 2023</t>
  </si>
  <si>
    <t>Opening balance at 1 January 2024 - previously reported</t>
  </si>
  <si>
    <t>Effect from purchase price allocation</t>
  </si>
  <si>
    <t xml:space="preserve"> from investment in subsidiary </t>
  </si>
  <si>
    <t>Opening balance at 1 January 2024 - restated</t>
  </si>
  <si>
    <t>Change in parent's ownership interests in subsidiaries</t>
  </si>
  <si>
    <t>Dividend paid from a subsidiary to non-controlling interests</t>
  </si>
  <si>
    <t>Total comprehensive income for the period</t>
  </si>
  <si>
    <t>Closing balance at 30 September 2024</t>
  </si>
  <si>
    <t>Separate financial information (Unaudited)</t>
  </si>
  <si>
    <t xml:space="preserve">Other comprehensive </t>
  </si>
  <si>
    <t>Share-based</t>
  </si>
  <si>
    <t>Opening balance at 1 January 2024</t>
  </si>
  <si>
    <t>Reserve for treasury shares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</si>
  <si>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</si>
  <si>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</si>
  <si>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</si>
  <si>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</si>
  <si>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</t>
  </si>
  <si>
    <t>12, 13</t>
  </si>
  <si>
    <t>Amortisation</t>
  </si>
  <si>
    <t>Share-based payment expenses</t>
  </si>
  <si>
    <t>Employee benefit expenses</t>
  </si>
  <si>
    <t>Reversal of impairment loss on trade receivable</t>
  </si>
  <si>
    <t>Reversal of impairment loss on contact assets</t>
  </si>
  <si>
    <t>Loss from disposal and write-off on assets</t>
  </si>
  <si>
    <t>(Reversal of) provision for warranty expenses</t>
  </si>
  <si>
    <t>(Reversal of) loss on impairment of inventories</t>
  </si>
  <si>
    <t>Loss on disposals of investments in subsidiary</t>
  </si>
  <si>
    <t>Loss (gain) on termination of right-of-use assets</t>
  </si>
  <si>
    <t>Gain from transferred shares from non-controlling interests</t>
  </si>
  <si>
    <t>Interest income from lease contracts</t>
  </si>
  <si>
    <t xml:space="preserve">   accounted for using equity method</t>
  </si>
  <si>
    <t>Deferred profit from related party's transactions</t>
  </si>
  <si>
    <t xml:space="preserve">   with joint venture</t>
  </si>
  <si>
    <t>Dividend income from subsidiary</t>
  </si>
  <si>
    <t>Dividend income from associate</t>
  </si>
  <si>
    <t>Dividend income from investment in financial asset</t>
  </si>
  <si>
    <t xml:space="preserve">   at fair value through profit or loss</t>
  </si>
  <si>
    <t>Fair value loss (gain) on derivatives</t>
  </si>
  <si>
    <t>Fair value loss on investment in financial asset</t>
  </si>
  <si>
    <t>Gain from unrealised on exchange rate</t>
  </si>
  <si>
    <t>Interest income</t>
  </si>
  <si>
    <t>Changes in operating assets and liabilities:</t>
  </si>
  <si>
    <t xml:space="preserve">   - Trade and other current receivables</t>
  </si>
  <si>
    <t xml:space="preserve">   - Contract assets</t>
  </si>
  <si>
    <t xml:space="preserve">   -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</si>
  <si>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</si>
  <si>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</si>
  <si>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</si>
  <si>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</si>
  <si>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</si>
  <si>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</si>
  <si>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</si>
  <si>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</si>
  <si>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employee benefit obligations</t>
  </si>
  <si>
    <t>Payment for warranty</t>
  </si>
  <si>
    <t>Cash generated from operations</t>
  </si>
  <si>
    <t>Interest paid</t>
  </si>
  <si>
    <t>Income tax paid</t>
  </si>
  <si>
    <t>Income tax refund</t>
  </si>
  <si>
    <t>Net cash generated from operating activities</t>
  </si>
  <si>
    <t xml:space="preserve">Cash flows from investing activities </t>
  </si>
  <si>
    <t>(Decrease) increase in restricted cash at banks</t>
  </si>
  <si>
    <t>Increase in financial assets measured at amortised cost</t>
  </si>
  <si>
    <t xml:space="preserve">Increase of financial assets measured at fair value </t>
  </si>
  <si>
    <t>Proceeds from disposals of property, plant and equipment</t>
  </si>
  <si>
    <t xml:space="preserve">Proceeds from disposals of financial asset at fair value </t>
  </si>
  <si>
    <t>Proceeds from disposals of investment in subsidiary</t>
  </si>
  <si>
    <t>Payment for acquisition from subsidiary (net cash acquired)</t>
  </si>
  <si>
    <t>Payments for purchase of property, plant and equipment</t>
  </si>
  <si>
    <t>Payments for purchase of intangible assets</t>
  </si>
  <si>
    <t xml:space="preserve">                            -  </t>
  </si>
  <si>
    <t>Payments for investment in subsidiaries</t>
  </si>
  <si>
    <t>Payments for investment in associate</t>
  </si>
  <si>
    <t>Payments for investment in joint venture</t>
  </si>
  <si>
    <t>Payment for EJIP program</t>
  </si>
  <si>
    <t>Loan made to subsidiary</t>
  </si>
  <si>
    <t>Repayments of loan to subsidiary</t>
  </si>
  <si>
    <t>Dividend received from subsidiary</t>
  </si>
  <si>
    <t>Dividend received from associate</t>
  </si>
  <si>
    <t xml:space="preserve">Dividend received from investment in financial assets </t>
  </si>
  <si>
    <t>measured at fair value through profit or loss</t>
  </si>
  <si>
    <t>Interest received</t>
  </si>
  <si>
    <t>Net cash used in investing activities</t>
  </si>
  <si>
    <t xml:space="preserve">Cash flows from financing activities </t>
  </si>
  <si>
    <t>Proceeds from short-term borrowing from financial institutions</t>
  </si>
  <si>
    <t xml:space="preserve">Proceeds from non-controlling interests of additional invest </t>
  </si>
  <si>
    <t>in a subsidiary</t>
  </si>
  <si>
    <t>Proceeds from short-term borrowings from related parties</t>
  </si>
  <si>
    <t>Proceeds from short-term borrowings from third parties</t>
  </si>
  <si>
    <t>Proceeds from long-term borrowing</t>
  </si>
  <si>
    <t xml:space="preserve">Repayments of long-term borrowing </t>
  </si>
  <si>
    <t>Proceeds from share issuance</t>
  </si>
  <si>
    <t>Repurchase subsidiary's share from non-controlling interests</t>
  </si>
  <si>
    <t>Repayments of short-term borrowing from financial institutions</t>
  </si>
  <si>
    <t>Repayments of short-term borrowings from related parties</t>
  </si>
  <si>
    <t>Repayments of short-term borrowings from third parties</t>
  </si>
  <si>
    <t>Repayments of lease liabilities</t>
  </si>
  <si>
    <t>Repayment of debentures</t>
  </si>
  <si>
    <t>Payments for front-end fee of borrowings</t>
  </si>
  <si>
    <t>Dividend paid from subsidiary to non-controlling interests</t>
  </si>
  <si>
    <t>Net cash (used in) received from financing activities</t>
  </si>
  <si>
    <t>Net (decrease) increase in cash and cash equivalents</t>
  </si>
  <si>
    <t>Opening balance of cash and cash equivalents</t>
  </si>
  <si>
    <t>Closing balance of cash and cash equivalents</t>
  </si>
  <si>
    <t>For the purposes of the statement of cash flows,</t>
  </si>
  <si>
    <t>cash and cash equivalents comprise the following:</t>
  </si>
  <si>
    <t>Bank overdrafts</t>
  </si>
  <si>
    <t>Non-cash transactions</t>
  </si>
  <si>
    <t>Significant non-cash transactions are as follows:</t>
  </si>
  <si>
    <t>Acquisition of property, plant and equipment not yet paid</t>
  </si>
  <si>
    <t>Acquisition of intangible assets not yet paid</t>
  </si>
  <si>
    <t>Acquisition of right-of-use assets not yet paid</t>
  </si>
  <si>
    <t>Classification of right-of-use assets to property, plant</t>
  </si>
  <si>
    <t xml:space="preserve">   and equipment</t>
  </si>
  <si>
    <t>Provision of decommissioning</t>
  </si>
  <si>
    <t>Acquisition of assets from business combination</t>
  </si>
  <si>
    <t>21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</si>
</sst>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.00_);_(* \(#,##0.00\);_(* &quot;-&quot;_);_(@_)"/>
    <numFmt numFmtId="168" formatCode="_(* #,##0.000_);_(* \(#,##0.000\);_(* &quot;-&quot;_);_(@_)"/>
    <numFmt numFmtId="169" formatCode="#,##0;\(#,##0\);&quot;-&quot;;@"/>
    <numFmt numFmtId="170" formatCode="_(* #,##0_);_(* \(#,##0\);_(* &quot;-&quot;??_);_(@_)"/>
  </numFmts>
  <fonts count="13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sz val="9"/>
      <color theme="1"/>
      <name val="Arial"/>
      <family val="2"/>
    </font>
    <font>
      <sz val="9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48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4" fontId="2" fillId="2" borderId="0" xfId="1" quotePrefix="1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horizontal="left" vertical="center"/>
    </xf>
    <xf numFmtId="164" fontId="3" fillId="2" borderId="0" xfId="1" quotePrefix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2" borderId="0" xfId="2" quotePrefix="1" applyNumberFormat="1" applyFont="1" applyFill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quotePrefix="1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4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0" fontId="2" fillId="0" borderId="1" xfId="4" applyFont="1" applyBorder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4" fontId="2" fillId="2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5" applyFont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0" fontId="3" fillId="0" borderId="0" xfId="5" quotePrefix="1" applyFont="1" applyAlignment="1">
      <alignment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Continuous" vertical="center"/>
    </xf>
    <xf numFmtId="0" fontId="3" fillId="0" borderId="0" xfId="4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2" fillId="0" borderId="0" xfId="6" applyFont="1" applyAlignment="1">
      <alignment vertical="center"/>
    </xf>
    <xf numFmtId="37" fontId="2" fillId="0" borderId="0" xfId="8" applyNumberFormat="1" applyFont="1" applyAlignment="1">
      <alignment vertical="center"/>
    </xf>
    <xf numFmtId="37" fontId="2" fillId="0" borderId="0" xfId="8" applyNumberFormat="1" applyFont="1" applyAlignment="1">
      <alignment horizontal="left" vertical="center"/>
    </xf>
    <xf numFmtId="37" fontId="3" fillId="0" borderId="0" xfId="8" applyNumberFormat="1" applyFont="1" applyAlignment="1">
      <alignment horizontal="left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2" fillId="0" borderId="0" xfId="4" applyNumberFormat="1" applyFont="1" applyAlignment="1">
      <alignment horizontal="left" vertical="center"/>
    </xf>
    <xf numFmtId="167" fontId="3" fillId="2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2" borderId="0" xfId="9" applyNumberFormat="1" applyFont="1" applyFill="1" applyBorder="1" applyAlignment="1">
      <alignment horizontal="right" vertical="center"/>
    </xf>
    <xf numFmtId="0" fontId="3" fillId="2" borderId="0" xfId="4" applyFont="1" applyFill="1" applyAlignment="1">
      <alignment vertical="center"/>
    </xf>
    <xf numFmtId="164" fontId="3" fillId="2" borderId="1" xfId="9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horizontal="right" vertical="center"/>
    </xf>
    <xf numFmtId="166" fontId="3" fillId="0" borderId="0" xfId="10" applyNumberFormat="1" applyFont="1" applyAlignment="1">
      <alignment vertical="center"/>
    </xf>
    <xf numFmtId="166" fontId="3" fillId="0" borderId="0" xfId="10" applyNumberFormat="1" applyFont="1" applyAlignment="1">
      <alignment horizontal="center" vertical="center"/>
    </xf>
    <xf numFmtId="164" fontId="3" fillId="0" borderId="0" xfId="10" applyNumberFormat="1" applyFont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164" fontId="3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vertical="center"/>
    </xf>
    <xf numFmtId="164" fontId="2" fillId="0" borderId="0" xfId="11" applyNumberFormat="1" applyFont="1" applyFill="1" applyAlignment="1">
      <alignment horizontal="right" vertical="center"/>
    </xf>
    <xf numFmtId="166" fontId="2" fillId="0" borderId="0" xfId="10" applyNumberFormat="1" applyFont="1" applyAlignment="1">
      <alignment horizontal="left" vertical="center"/>
    </xf>
    <xf numFmtId="166" fontId="2" fillId="0" borderId="0" xfId="10" applyNumberFormat="1" applyFont="1" applyAlignment="1">
      <alignment horizontal="center" vertical="center"/>
    </xf>
    <xf numFmtId="166" fontId="3" fillId="0" borderId="0" xfId="10" applyNumberFormat="1" applyFont="1" applyAlignment="1">
      <alignment horizontal="centerContinuous" vertical="center"/>
    </xf>
    <xf numFmtId="164" fontId="3" fillId="0" borderId="0" xfId="10" applyNumberFormat="1" applyFont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 applyAlignment="1">
      <alignment horizontal="centerContinuous" vertical="center"/>
    </xf>
    <xf numFmtId="166" fontId="2" fillId="0" borderId="1" xfId="10" applyNumberFormat="1" applyFont="1" applyBorder="1" applyAlignment="1">
      <alignment horizontal="left" vertical="center"/>
    </xf>
    <xf numFmtId="166" fontId="2" fillId="0" borderId="1" xfId="10" applyNumberFormat="1" applyFont="1" applyBorder="1" applyAlignment="1">
      <alignment horizontal="center" vertical="center"/>
    </xf>
    <xf numFmtId="166" fontId="3" fillId="0" borderId="1" xfId="10" applyNumberFormat="1" applyFont="1" applyBorder="1" applyAlignment="1">
      <alignment horizontal="centerContinuous" vertical="center"/>
    </xf>
    <xf numFmtId="164" fontId="3" fillId="0" borderId="1" xfId="10" applyNumberFormat="1" applyFont="1" applyBorder="1" applyAlignment="1">
      <alignment horizontal="centerContinuous" vertical="center"/>
    </xf>
    <xf numFmtId="164" fontId="3" fillId="0" borderId="1" xfId="11" applyNumberFormat="1" applyFont="1" applyFill="1" applyBorder="1" applyAlignment="1">
      <alignment horizontal="right" vertical="center"/>
    </xf>
    <xf numFmtId="164" fontId="3" fillId="0" borderId="1" xfId="11" applyNumberFormat="1" applyFont="1" applyFill="1" applyBorder="1" applyAlignment="1">
      <alignment horizontal="centerContinuous" vertical="center"/>
    </xf>
    <xf numFmtId="164" fontId="3" fillId="0" borderId="1" xfId="10" applyNumberFormat="1" applyFont="1" applyBorder="1" applyAlignment="1">
      <alignment vertical="center"/>
    </xf>
    <xf numFmtId="164" fontId="3" fillId="0" borderId="0" xfId="11" applyNumberFormat="1" applyFont="1" applyFill="1" applyBorder="1" applyAlignment="1">
      <alignment horizontal="centerContinuous" vertical="center"/>
    </xf>
    <xf numFmtId="166" fontId="4" fillId="0" borderId="0" xfId="10" applyNumberFormat="1" applyFont="1" applyAlignment="1">
      <alignment horizontal="center" vertical="center"/>
    </xf>
    <xf numFmtId="164" fontId="2" fillId="0" borderId="0" xfId="11" applyNumberFormat="1" applyFont="1" applyFill="1" applyBorder="1" applyAlignment="1">
      <alignment horizontal="right" vertical="center"/>
    </xf>
    <xf numFmtId="164" fontId="2" fillId="0" borderId="0" xfId="11" quotePrefix="1" applyNumberFormat="1" applyFont="1" applyFill="1" applyBorder="1" applyAlignment="1">
      <alignment horizontal="right" vertical="center"/>
    </xf>
    <xf numFmtId="164" fontId="2" fillId="0" borderId="0" xfId="10" applyNumberFormat="1" applyFont="1" applyAlignment="1">
      <alignment horizontal="right" vertical="center"/>
    </xf>
    <xf numFmtId="164" fontId="2" fillId="0" borderId="0" xfId="10" applyNumberFormat="1" applyFont="1" applyAlignment="1">
      <alignment horizontal="center" vertical="center"/>
    </xf>
    <xf numFmtId="164" fontId="2" fillId="0" borderId="2" xfId="10" applyNumberFormat="1" applyFont="1" applyBorder="1" applyAlignment="1">
      <alignment vertical="center"/>
    </xf>
    <xf numFmtId="164" fontId="2" fillId="0" borderId="0" xfId="10" applyNumberFormat="1" applyFont="1" applyAlignment="1">
      <alignment vertical="center"/>
    </xf>
    <xf numFmtId="164" fontId="2" fillId="0" borderId="0" xfId="10" quotePrefix="1" applyNumberFormat="1" applyFont="1" applyAlignment="1">
      <alignment horizontal="right" vertical="center"/>
    </xf>
    <xf numFmtId="169" fontId="2" fillId="0" borderId="1" xfId="4" applyNumberFormat="1" applyFont="1" applyBorder="1" applyAlignment="1">
      <alignment horizontal="center" vertical="center"/>
    </xf>
    <xf numFmtId="164" fontId="2" fillId="0" borderId="1" xfId="11" applyNumberFormat="1" applyFont="1" applyFill="1" applyBorder="1" applyAlignment="1">
      <alignment horizontal="right" vertical="center"/>
    </xf>
    <xf numFmtId="164" fontId="9" fillId="0" borderId="1" xfId="4" applyNumberFormat="1" applyFont="1" applyBorder="1" applyAlignment="1">
      <alignment horizontal="right" vertical="center"/>
    </xf>
    <xf numFmtId="164" fontId="2" fillId="0" borderId="1" xfId="10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6" fontId="2" fillId="0" borderId="0" xfId="10" quotePrefix="1" applyNumberFormat="1" applyFont="1" applyAlignment="1">
      <alignment horizontal="left" vertical="center"/>
    </xf>
    <xf numFmtId="170" fontId="2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center" vertical="center"/>
    </xf>
    <xf numFmtId="170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/>
    <xf numFmtId="170" fontId="3" fillId="0" borderId="0" xfId="3" applyNumberFormat="1" applyFont="1" applyFill="1"/>
    <xf numFmtId="166" fontId="3" fillId="0" borderId="0" xfId="10" quotePrefix="1" applyNumberFormat="1" applyFont="1" applyAlignment="1">
      <alignment horizontal="left" vertical="center"/>
    </xf>
    <xf numFmtId="170" fontId="3" fillId="0" borderId="0" xfId="3" applyNumberFormat="1" applyFont="1" applyFill="1" applyAlignment="1">
      <alignment horizontal="left" vertical="center"/>
    </xf>
    <xf numFmtId="170" fontId="3" fillId="0" borderId="0" xfId="12" applyNumberFormat="1" applyFont="1" applyFill="1" applyAlignment="1">
      <alignment horizontal="left" vertical="center"/>
    </xf>
    <xf numFmtId="0" fontId="3" fillId="0" borderId="0" xfId="12" applyNumberFormat="1" applyFont="1" applyFill="1" applyAlignment="1">
      <alignment horizontal="center" vertical="center"/>
    </xf>
    <xf numFmtId="170" fontId="3" fillId="0" borderId="0" xfId="12" applyNumberFormat="1" applyFont="1" applyFill="1" applyAlignment="1">
      <alignment horizontal="center" vertical="center"/>
    </xf>
    <xf numFmtId="170" fontId="3" fillId="0" borderId="0" xfId="12" applyNumberFormat="1" applyFont="1" applyFill="1"/>
    <xf numFmtId="170" fontId="2" fillId="0" borderId="0" xfId="3" quotePrefix="1" applyNumberFormat="1" applyFont="1" applyFill="1" applyAlignment="1">
      <alignment horizontal="left" vertical="center"/>
    </xf>
    <xf numFmtId="170" fontId="2" fillId="0" borderId="0" xfId="3" quotePrefix="1" applyNumberFormat="1" applyFont="1" applyFill="1" applyAlignment="1">
      <alignment horizontal="center" vertical="center"/>
    </xf>
    <xf numFmtId="164" fontId="3" fillId="2" borderId="0" xfId="10" applyNumberFormat="1" applyFont="1" applyFill="1" applyAlignment="1">
      <alignment horizontal="right" vertical="center"/>
    </xf>
    <xf numFmtId="170" fontId="3" fillId="0" borderId="0" xfId="3" quotePrefix="1" applyNumberFormat="1" applyFont="1" applyFill="1" applyAlignment="1">
      <alignment horizontal="left" vertical="center"/>
    </xf>
    <xf numFmtId="164" fontId="3" fillId="2" borderId="1" xfId="10" applyNumberFormat="1" applyFont="1" applyFill="1" applyBorder="1" applyAlignment="1">
      <alignment horizontal="right" vertical="center"/>
    </xf>
    <xf numFmtId="170" fontId="3" fillId="0" borderId="0" xfId="13" applyNumberFormat="1" applyFont="1"/>
    <xf numFmtId="166" fontId="11" fillId="0" borderId="0" xfId="10" quotePrefix="1" applyNumberFormat="1" applyFont="1" applyAlignment="1">
      <alignment horizontal="left" vertical="center"/>
    </xf>
    <xf numFmtId="170" fontId="11" fillId="0" borderId="0" xfId="12" applyNumberFormat="1" applyFont="1" applyFill="1"/>
    <xf numFmtId="166" fontId="2" fillId="0" borderId="2" xfId="10" applyNumberFormat="1" applyFont="1" applyBorder="1" applyAlignment="1">
      <alignment horizontal="left" vertical="center"/>
    </xf>
    <xf numFmtId="166" fontId="3" fillId="0" borderId="2" xfId="10" applyNumberFormat="1" applyFont="1" applyBorder="1" applyAlignment="1">
      <alignment horizontal="centerContinuous" vertical="center"/>
    </xf>
    <xf numFmtId="164" fontId="3" fillId="0" borderId="2" xfId="10" applyNumberFormat="1" applyFont="1" applyBorder="1" applyAlignment="1">
      <alignment horizontal="centerContinuous" vertical="center"/>
    </xf>
    <xf numFmtId="164" fontId="2" fillId="0" borderId="0" xfId="14" applyNumberFormat="1" applyFont="1" applyFill="1" applyBorder="1" applyAlignment="1">
      <alignment horizontal="right" vertical="center"/>
    </xf>
    <xf numFmtId="164" fontId="2" fillId="0" borderId="0" xfId="14" quotePrefix="1" applyNumberFormat="1" applyFont="1" applyFill="1" applyBorder="1" applyAlignment="1">
      <alignment horizontal="right" vertical="center"/>
    </xf>
    <xf numFmtId="164" fontId="2" fillId="0" borderId="1" xfId="14" applyNumberFormat="1" applyFont="1" applyFill="1" applyBorder="1" applyAlignment="1">
      <alignment horizontal="right" vertical="center"/>
    </xf>
    <xf numFmtId="0" fontId="2" fillId="0" borderId="0" xfId="3" applyNumberFormat="1" applyFont="1" applyFill="1" applyAlignment="1">
      <alignment horizontal="center" vertical="center"/>
    </xf>
    <xf numFmtId="170" fontId="3" fillId="0" borderId="0" xfId="4" applyNumberFormat="1" applyFont="1" applyAlignment="1">
      <alignment horizontal="left" vertical="center"/>
    </xf>
    <xf numFmtId="170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70" fontId="3" fillId="0" borderId="0" xfId="4" applyNumberFormat="1" applyFont="1"/>
    <xf numFmtId="164" fontId="3" fillId="0" borderId="0" xfId="6" applyNumberFormat="1" applyFont="1" applyAlignment="1">
      <alignment horizontal="right" vertical="center"/>
    </xf>
    <xf numFmtId="170" fontId="3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170" fontId="3" fillId="0" borderId="0" xfId="3" applyNumberFormat="1" applyFont="1" applyFill="1" applyAlignment="1">
      <alignment vertical="center"/>
    </xf>
    <xf numFmtId="164" fontId="3" fillId="0" borderId="1" xfId="6" applyNumberFormat="1" applyFont="1" applyBorder="1" applyAlignment="1">
      <alignment horizontal="right" vertical="center"/>
    </xf>
    <xf numFmtId="0" fontId="2" fillId="0" borderId="0" xfId="3" quotePrefix="1" applyNumberFormat="1" applyFont="1" applyFill="1" applyAlignment="1">
      <alignment horizontal="center" vertical="center"/>
    </xf>
    <xf numFmtId="164" fontId="3" fillId="2" borderId="0" xfId="4" applyNumberFormat="1" applyFont="1" applyFill="1" applyAlignment="1">
      <alignment horizontal="right" vertical="center"/>
    </xf>
    <xf numFmtId="170" fontId="11" fillId="0" borderId="0" xfId="4" applyNumberFormat="1" applyFont="1"/>
    <xf numFmtId="164" fontId="3" fillId="2" borderId="1" xfId="6" applyNumberFormat="1" applyFont="1" applyFill="1" applyBorder="1" applyAlignment="1">
      <alignment horizontal="right" vertical="center"/>
    </xf>
    <xf numFmtId="164" fontId="3" fillId="0" borderId="0" xfId="15" applyNumberFormat="1" applyFont="1" applyFill="1" applyBorder="1" applyAlignment="1">
      <alignment horizontal="right" vertical="center"/>
    </xf>
    <xf numFmtId="166" fontId="2" fillId="0" borderId="0" xfId="1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6" fontId="2" fillId="0" borderId="0" xfId="5" quotePrefix="1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6" fontId="2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4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6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11" fillId="2" borderId="0" xfId="0" applyNumberFormat="1" applyFont="1" applyFill="1" applyAlignment="1">
      <alignment horizontal="right" vertical="center"/>
    </xf>
    <xf numFmtId="0" fontId="3" fillId="0" borderId="0" xfId="17" applyFont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4" fontId="11" fillId="2" borderId="0" xfId="1" applyNumberFormat="1" applyFont="1" applyFill="1" applyBorder="1" applyAlignment="1">
      <alignment horizontal="right" vertical="center"/>
    </xf>
    <xf numFmtId="166" fontId="3" fillId="0" borderId="0" xfId="5" quotePrefix="1" applyNumberFormat="1" applyFont="1" applyAlignment="1">
      <alignment vertical="center"/>
    </xf>
    <xf numFmtId="164" fontId="3" fillId="2" borderId="1" xfId="4" applyNumberFormat="1" applyFont="1" applyFill="1" applyBorder="1" applyAlignment="1">
      <alignment horizontal="right" vertical="center"/>
    </xf>
    <xf numFmtId="166" fontId="3" fillId="0" borderId="0" xfId="5" quotePrefix="1" applyNumberFormat="1" applyFont="1" applyAlignment="1">
      <alignment horizontal="lef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2" borderId="3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37" fontId="3" fillId="0" borderId="0" xfId="4" quotePrefix="1" applyNumberFormat="1" applyFont="1" applyAlignment="1">
      <alignment horizontal="left" vertical="center"/>
    </xf>
    <xf numFmtId="0" fontId="3" fillId="0" borderId="1" xfId="2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10" applyFont="1" applyBorder="1" applyAlignment="1">
      <alignment horizontal="left" vertical="center"/>
    </xf>
    <xf numFmtId="164" fontId="2" fillId="0" borderId="1" xfId="10" applyNumberFormat="1" applyFont="1" applyBorder="1" applyAlignment="1">
      <alignment horizontal="center" vertical="center"/>
    </xf>
    <xf numFmtId="164" fontId="2" fillId="0" borderId="4" xfId="10" applyNumberFormat="1" applyFont="1" applyBorder="1" applyAlignment="1">
      <alignment horizontal="center" vertical="center"/>
    </xf>
    <xf numFmtId="164" fontId="2" fillId="0" borderId="2" xfId="10" applyNumberFormat="1" applyFont="1" applyBorder="1" applyAlignment="1">
      <alignment horizontal="center" vertical="center"/>
    </xf>
    <xf numFmtId="164" fontId="2" fillId="0" borderId="1" xfId="14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</cellXfs>
  <cellStyles count="18">
    <cellStyle name="Comma" xfId="1" builtinId="3"/>
    <cellStyle name="Comma 2 7" xfId="3" xr:uid="{26EF69EA-6501-4CD2-AA10-79FBF7B6F11F}"/>
    <cellStyle name="Comma 2 7 10" xfId="7" xr:uid="{D26A0A4C-4258-485B-8D6E-FF758F5C79AE}"/>
    <cellStyle name="Comma 2 7 2" xfId="12" xr:uid="{93615F95-C2C5-4B29-B573-6C37AB635C63}"/>
    <cellStyle name="Comma 2 7 5" xfId="9" xr:uid="{8AED9B4B-5B18-482B-B99E-79F1306EE703}"/>
    <cellStyle name="Comma 3 2" xfId="11" xr:uid="{CA141E9B-B779-45AA-ADCB-2200F89FEEC0}"/>
    <cellStyle name="Comma 3 2 13" xfId="15" xr:uid="{1F4F5B5F-E550-4520-8651-9B04D8FB66F5}"/>
    <cellStyle name="Comma_RGR Q2'03 - Eng 2" xfId="14" xr:uid="{DC148DC4-EF23-4FA8-80E6-84DA6DBE7F56}"/>
    <cellStyle name="Normal" xfId="0" builtinId="0"/>
    <cellStyle name="Normal 131" xfId="4" xr:uid="{E0F731A7-2EEC-49D1-AAAF-106A1B0C6B34}"/>
    <cellStyle name="Normal 2 3" xfId="2" xr:uid="{2AA2FCBD-0AB6-4B47-902A-DC59810DA854}"/>
    <cellStyle name="Normal 2 3 2" xfId="17" xr:uid="{BCD705DA-0238-41B8-931D-CBC3C7B56446}"/>
    <cellStyle name="Normal 2 5" xfId="13" xr:uid="{0D0DD5CD-4B3A-4CF2-A249-5AAC72E4F487}"/>
    <cellStyle name="Normal 211" xfId="8" xr:uid="{86252F0D-EEEA-4CD1-9F19-019ACF612F0C}"/>
    <cellStyle name="Normal 7 2" xfId="10" xr:uid="{6DF7F559-90AC-48B5-B943-98F5DE86EFBD}"/>
    <cellStyle name="Normal 9" xfId="5" xr:uid="{5AACB221-9BD2-4259-A485-CEA588F5D71B}"/>
    <cellStyle name="Normal 9 2" xfId="16" xr:uid="{03573B2B-5A1E-45DA-A378-BFCB32D0CA06}"/>
    <cellStyle name="Normal_Major Q2'06" xfId="6" xr:uid="{CC488C71-D8DB-473F-8622-B1DFEA28C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B171-37D3-47E0-A18C-E464FAF92941}">
  <dimension ref="A1:K162"/>
  <sheetViews>
    <sheetView topLeftCell="A67" zoomScale="80" zoomScaleNormal="80" zoomScaleSheetLayoutView="81" workbookViewId="0">
      <selection activeCell="E76" sqref="A76:XFD77"/>
    </sheetView>
  </sheetViews>
  <sheetFormatPr defaultColWidth="9.109375" defaultRowHeight="16.5" customHeight="1"/>
  <cols>
    <col min="1" max="1" width="1.88671875" style="2" customWidth="1"/>
    <col min="2" max="2" width="38.6640625" style="2" customWidth="1"/>
    <col min="3" max="3" width="5.44140625" style="3" customWidth="1"/>
    <col min="4" max="4" width="0.5546875" style="2" customWidth="1"/>
    <col min="5" max="5" width="14.33203125" style="4" customWidth="1"/>
    <col min="6" max="6" width="0.5546875" style="4" customWidth="1"/>
    <col min="7" max="7" width="14.33203125" style="5" customWidth="1"/>
    <col min="8" max="8" width="0.5546875" style="5" customWidth="1"/>
    <col min="9" max="9" width="14.33203125" style="5" customWidth="1"/>
    <col min="10" max="10" width="0.5546875" style="5" customWidth="1"/>
    <col min="11" max="11" width="14.33203125" style="5" customWidth="1"/>
    <col min="12" max="16384" width="9.10937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37" t="s">
        <v>3</v>
      </c>
      <c r="F6" s="237"/>
      <c r="G6" s="237"/>
      <c r="H6" s="17"/>
      <c r="I6" s="238" t="s">
        <v>4</v>
      </c>
      <c r="J6" s="238"/>
      <c r="K6" s="238"/>
    </row>
    <row r="7" spans="1:11" ht="16.5" customHeight="1">
      <c r="A7" s="6"/>
      <c r="B7" s="6"/>
      <c r="D7" s="7"/>
      <c r="E7" s="236" t="s">
        <v>5</v>
      </c>
      <c r="F7" s="236"/>
      <c r="G7" s="236"/>
      <c r="H7" s="8"/>
      <c r="I7" s="236" t="s">
        <v>5</v>
      </c>
      <c r="J7" s="236"/>
      <c r="K7" s="236"/>
    </row>
    <row r="8" spans="1:11" ht="16.5" customHeight="1">
      <c r="A8" s="6"/>
      <c r="B8" s="6"/>
      <c r="D8" s="7"/>
      <c r="E8" s="18"/>
      <c r="F8" s="18"/>
      <c r="G8" s="19" t="s">
        <v>6</v>
      </c>
      <c r="H8" s="8"/>
      <c r="I8" s="18"/>
      <c r="J8" s="18"/>
      <c r="K8" s="18"/>
    </row>
    <row r="9" spans="1:11" ht="16.5" customHeight="1">
      <c r="A9" s="6"/>
      <c r="B9" s="6"/>
      <c r="D9" s="7"/>
      <c r="E9" s="19" t="s">
        <v>7</v>
      </c>
      <c r="F9" s="18"/>
      <c r="G9" s="19" t="s">
        <v>8</v>
      </c>
      <c r="H9" s="8"/>
      <c r="I9" s="19" t="s">
        <v>7</v>
      </c>
      <c r="J9" s="18"/>
      <c r="K9" s="19" t="s">
        <v>8</v>
      </c>
    </row>
    <row r="10" spans="1:11" ht="16.5" customHeight="1">
      <c r="A10" s="6"/>
      <c r="B10" s="6"/>
      <c r="D10" s="7"/>
      <c r="E10" s="19" t="s">
        <v>9</v>
      </c>
      <c r="F10" s="18"/>
      <c r="G10" s="19" t="s">
        <v>10</v>
      </c>
      <c r="H10" s="8"/>
      <c r="I10" s="19" t="s">
        <v>9</v>
      </c>
      <c r="J10" s="18"/>
      <c r="K10" s="19" t="s">
        <v>10</v>
      </c>
    </row>
    <row r="11" spans="1:11" s="1" customFormat="1" ht="16.5" customHeight="1">
      <c r="C11" s="20"/>
      <c r="D11" s="20"/>
      <c r="E11" s="21" t="s">
        <v>11</v>
      </c>
      <c r="F11" s="16"/>
      <c r="G11" s="21" t="s">
        <v>12</v>
      </c>
      <c r="H11" s="22"/>
      <c r="I11" s="21" t="s">
        <v>11</v>
      </c>
      <c r="J11" s="16"/>
      <c r="K11" s="21" t="s">
        <v>12</v>
      </c>
    </row>
    <row r="12" spans="1:11" s="1" customFormat="1" ht="16.5" customHeight="1">
      <c r="C12" s="23" t="s">
        <v>13</v>
      </c>
      <c r="D12" s="24"/>
      <c r="E12" s="25" t="s">
        <v>14</v>
      </c>
      <c r="F12" s="26"/>
      <c r="G12" s="25" t="s">
        <v>14</v>
      </c>
      <c r="H12" s="17"/>
      <c r="I12" s="25" t="s">
        <v>14</v>
      </c>
      <c r="J12" s="17"/>
      <c r="K12" s="25" t="s">
        <v>14</v>
      </c>
    </row>
    <row r="13" spans="1:11" ht="16.5" customHeight="1">
      <c r="A13" s="27" t="s">
        <v>15</v>
      </c>
      <c r="B13" s="6"/>
      <c r="C13" s="6"/>
      <c r="D13" s="3"/>
      <c r="E13" s="28"/>
      <c r="F13" s="16"/>
      <c r="H13" s="16"/>
      <c r="I13" s="28"/>
      <c r="J13" s="16"/>
    </row>
    <row r="14" spans="1:11" ht="8.1" customHeight="1">
      <c r="A14" s="1"/>
      <c r="B14" s="6"/>
      <c r="C14" s="6"/>
      <c r="D14" s="3"/>
      <c r="E14" s="28"/>
      <c r="F14" s="16"/>
      <c r="H14" s="16"/>
      <c r="I14" s="28"/>
      <c r="J14" s="16"/>
    </row>
    <row r="15" spans="1:11" ht="16.5" customHeight="1">
      <c r="A15" s="27" t="s">
        <v>16</v>
      </c>
      <c r="B15" s="6"/>
      <c r="C15" s="6"/>
      <c r="D15" s="3"/>
      <c r="E15" s="28"/>
      <c r="F15" s="16"/>
      <c r="H15" s="16"/>
      <c r="I15" s="28"/>
      <c r="J15" s="16"/>
    </row>
    <row r="16" spans="1:11" ht="8.1" customHeight="1">
      <c r="A16" s="27"/>
      <c r="B16" s="6"/>
      <c r="C16" s="6"/>
      <c r="D16" s="3"/>
      <c r="E16" s="28"/>
      <c r="F16" s="16"/>
      <c r="H16" s="16"/>
      <c r="I16" s="28"/>
      <c r="J16" s="16"/>
    </row>
    <row r="17" spans="1:11" ht="16.5" customHeight="1">
      <c r="A17" s="29" t="s">
        <v>17</v>
      </c>
      <c r="B17" s="29"/>
      <c r="C17" s="29"/>
      <c r="D17" s="3"/>
      <c r="E17" s="30">
        <v>98438163</v>
      </c>
      <c r="F17" s="31"/>
      <c r="G17" s="31">
        <v>479607108</v>
      </c>
      <c r="H17" s="31"/>
      <c r="I17" s="30">
        <v>40399495</v>
      </c>
      <c r="J17" s="31"/>
      <c r="K17" s="31">
        <v>361663826</v>
      </c>
    </row>
    <row r="18" spans="1:11" ht="16.5" customHeight="1">
      <c r="A18" s="29" t="s">
        <v>18</v>
      </c>
      <c r="B18" s="29"/>
      <c r="C18" s="29"/>
      <c r="D18" s="3"/>
      <c r="E18" s="30">
        <v>31869570</v>
      </c>
      <c r="F18" s="31"/>
      <c r="G18" s="31">
        <v>4596306</v>
      </c>
      <c r="H18" s="31"/>
      <c r="I18" s="30">
        <v>31235584</v>
      </c>
      <c r="J18" s="31"/>
      <c r="K18" s="31">
        <v>4220744</v>
      </c>
    </row>
    <row r="19" spans="1:11" ht="16.5" customHeight="1">
      <c r="A19" s="2" t="s">
        <v>19</v>
      </c>
      <c r="B19" s="32"/>
      <c r="C19" s="3">
        <v>9</v>
      </c>
      <c r="D19" s="3"/>
      <c r="E19" s="33">
        <v>706129155</v>
      </c>
      <c r="F19" s="34"/>
      <c r="G19" s="34">
        <v>771549502</v>
      </c>
      <c r="H19" s="34"/>
      <c r="I19" s="33">
        <v>277606811</v>
      </c>
      <c r="J19" s="34"/>
      <c r="K19" s="34">
        <v>408840211</v>
      </c>
    </row>
    <row r="20" spans="1:11" ht="16.5" customHeight="1">
      <c r="A20" s="2" t="s">
        <v>20</v>
      </c>
      <c r="B20" s="32"/>
      <c r="C20" s="3">
        <v>10</v>
      </c>
      <c r="D20" s="3"/>
      <c r="E20" s="33">
        <v>2368302163</v>
      </c>
      <c r="F20" s="34"/>
      <c r="G20" s="34">
        <v>2129560428</v>
      </c>
      <c r="H20" s="34"/>
      <c r="I20" s="33">
        <v>1635187967</v>
      </c>
      <c r="J20" s="34"/>
      <c r="K20" s="34">
        <v>1691248474</v>
      </c>
    </row>
    <row r="21" spans="1:11" ht="16.5" customHeight="1">
      <c r="A21" s="2" t="s">
        <v>21</v>
      </c>
      <c r="B21" s="32"/>
      <c r="C21" s="32"/>
      <c r="D21" s="3"/>
      <c r="E21" s="30">
        <v>29139108</v>
      </c>
      <c r="F21" s="31"/>
      <c r="G21" s="31">
        <v>11650128</v>
      </c>
      <c r="H21" s="31"/>
      <c r="I21" s="30">
        <v>12523372</v>
      </c>
      <c r="J21" s="31"/>
      <c r="K21" s="31">
        <v>11650128</v>
      </c>
    </row>
    <row r="22" spans="1:11" ht="16.5" customHeight="1">
      <c r="A22" s="2" t="s">
        <v>22</v>
      </c>
      <c r="B22" s="32"/>
      <c r="C22" s="3">
        <v>21</v>
      </c>
      <c r="D22" s="3"/>
      <c r="E22" s="30">
        <v>0</v>
      </c>
      <c r="F22" s="31"/>
      <c r="G22" s="31">
        <v>0</v>
      </c>
      <c r="H22" s="31"/>
      <c r="I22" s="30">
        <v>18000000</v>
      </c>
      <c r="J22" s="31"/>
      <c r="K22" s="31">
        <v>24000000</v>
      </c>
    </row>
    <row r="23" spans="1:11" ht="16.5" customHeight="1">
      <c r="A23" s="2" t="s">
        <v>23</v>
      </c>
      <c r="B23" s="32"/>
      <c r="C23" s="3">
        <v>21</v>
      </c>
      <c r="D23" s="3"/>
      <c r="E23" s="30">
        <v>0</v>
      </c>
      <c r="F23" s="31"/>
      <c r="G23" s="31">
        <v>0</v>
      </c>
      <c r="H23" s="31"/>
      <c r="I23" s="30">
        <v>77914000</v>
      </c>
      <c r="J23" s="31"/>
      <c r="K23" s="31">
        <v>0</v>
      </c>
    </row>
    <row r="24" spans="1:11" ht="16.5" customHeight="1">
      <c r="A24" s="2" t="s">
        <v>24</v>
      </c>
      <c r="B24" s="32"/>
      <c r="D24" s="3"/>
      <c r="E24" s="35">
        <v>478945</v>
      </c>
      <c r="F24" s="31"/>
      <c r="G24" s="31">
        <v>12626542</v>
      </c>
      <c r="H24" s="31"/>
      <c r="I24" s="30">
        <v>478945</v>
      </c>
      <c r="J24" s="31"/>
      <c r="K24" s="31">
        <v>12626542</v>
      </c>
    </row>
    <row r="25" spans="1:11" ht="16.5" customHeight="1">
      <c r="A25" s="2" t="s">
        <v>25</v>
      </c>
      <c r="B25" s="32"/>
      <c r="C25" s="32"/>
      <c r="D25" s="3"/>
      <c r="E25" s="30">
        <v>105335519</v>
      </c>
      <c r="F25" s="31"/>
      <c r="G25" s="31">
        <v>93155483</v>
      </c>
      <c r="H25" s="31"/>
      <c r="I25" s="30">
        <v>30630234</v>
      </c>
      <c r="J25" s="31"/>
      <c r="K25" s="31">
        <v>38600412</v>
      </c>
    </row>
    <row r="26" spans="1:11" ht="16.5" customHeight="1">
      <c r="A26" s="2" t="s">
        <v>26</v>
      </c>
      <c r="B26" s="32"/>
      <c r="C26" s="32"/>
      <c r="D26" s="3"/>
      <c r="E26" s="30">
        <v>676670801</v>
      </c>
      <c r="F26" s="31"/>
      <c r="G26" s="31">
        <v>573355940</v>
      </c>
      <c r="H26" s="31"/>
      <c r="I26" s="30">
        <v>604395583</v>
      </c>
      <c r="J26" s="31"/>
      <c r="K26" s="31">
        <v>522393529</v>
      </c>
    </row>
    <row r="27" spans="1:11" ht="16.5" customHeight="1">
      <c r="A27" s="2" t="s">
        <v>27</v>
      </c>
      <c r="B27" s="32"/>
      <c r="C27" s="32"/>
      <c r="D27" s="3"/>
      <c r="E27" s="36">
        <v>110629450</v>
      </c>
      <c r="F27" s="31"/>
      <c r="G27" s="37">
        <v>144452797</v>
      </c>
      <c r="H27" s="31"/>
      <c r="I27" s="36">
        <v>58681603</v>
      </c>
      <c r="J27" s="31"/>
      <c r="K27" s="37">
        <v>93866321</v>
      </c>
    </row>
    <row r="28" spans="1:11" ht="8.1" customHeight="1">
      <c r="B28" s="32"/>
      <c r="C28" s="32"/>
      <c r="D28" s="3"/>
      <c r="E28" s="30"/>
      <c r="F28" s="31"/>
      <c r="G28" s="31"/>
      <c r="H28" s="31"/>
      <c r="I28" s="30"/>
      <c r="J28" s="31"/>
      <c r="K28" s="31"/>
    </row>
    <row r="29" spans="1:11" ht="16.5" customHeight="1">
      <c r="A29" s="6" t="s">
        <v>28</v>
      </c>
      <c r="B29" s="32"/>
      <c r="C29" s="32"/>
      <c r="D29" s="3"/>
      <c r="E29" s="36">
        <f>SUM(E17:E28)</f>
        <v>4126992874</v>
      </c>
      <c r="F29" s="31"/>
      <c r="G29" s="37">
        <f>SUM(G17:G28)</f>
        <v>4220554234</v>
      </c>
      <c r="H29" s="31"/>
      <c r="I29" s="36">
        <f>SUM(I17:I28)</f>
        <v>2787053594</v>
      </c>
      <c r="J29" s="31"/>
      <c r="K29" s="37">
        <f>SUM(K17:K28)</f>
        <v>3169110187</v>
      </c>
    </row>
    <row r="30" spans="1:11" ht="16.5" customHeight="1">
      <c r="A30" s="32"/>
      <c r="B30" s="32"/>
      <c r="C30" s="32"/>
      <c r="D30" s="3"/>
      <c r="E30" s="30"/>
      <c r="F30" s="31"/>
      <c r="G30" s="31"/>
      <c r="H30" s="31"/>
      <c r="I30" s="30"/>
      <c r="J30" s="31"/>
      <c r="K30" s="31"/>
    </row>
    <row r="31" spans="1:11" ht="16.5" customHeight="1">
      <c r="A31" s="6" t="s">
        <v>29</v>
      </c>
      <c r="B31" s="6"/>
      <c r="C31" s="6"/>
      <c r="D31" s="3"/>
      <c r="E31" s="30"/>
      <c r="F31" s="31"/>
      <c r="G31" s="31"/>
      <c r="H31" s="31"/>
      <c r="I31" s="30"/>
      <c r="J31" s="31"/>
      <c r="K31" s="31"/>
    </row>
    <row r="32" spans="1:11" ht="8.1" customHeight="1">
      <c r="A32" s="6"/>
      <c r="B32" s="6"/>
      <c r="C32" s="6"/>
      <c r="D32" s="3"/>
      <c r="E32" s="30"/>
      <c r="F32" s="31"/>
      <c r="G32" s="31"/>
      <c r="H32" s="31"/>
      <c r="I32" s="30"/>
      <c r="J32" s="31"/>
      <c r="K32" s="31"/>
    </row>
    <row r="33" spans="1:11" ht="16.5" customHeight="1">
      <c r="A33" s="32" t="s">
        <v>30</v>
      </c>
      <c r="B33" s="6"/>
      <c r="C33" s="6"/>
      <c r="D33" s="3"/>
      <c r="E33" s="30">
        <v>473309088</v>
      </c>
      <c r="F33" s="31"/>
      <c r="G33" s="31">
        <v>370758889</v>
      </c>
      <c r="H33" s="31"/>
      <c r="I33" s="30">
        <v>251528155</v>
      </c>
      <c r="J33" s="31"/>
      <c r="K33" s="31">
        <v>206311727</v>
      </c>
    </row>
    <row r="34" spans="1:11" ht="16.5" customHeight="1">
      <c r="A34" s="32" t="s">
        <v>31</v>
      </c>
      <c r="B34" s="6"/>
      <c r="C34" s="6"/>
      <c r="D34" s="3"/>
      <c r="E34" s="30">
        <v>53742043</v>
      </c>
      <c r="F34" s="31"/>
      <c r="G34" s="31">
        <v>37640830</v>
      </c>
      <c r="H34" s="31"/>
      <c r="I34" s="30">
        <v>28136078</v>
      </c>
      <c r="J34" s="31"/>
      <c r="K34" s="31">
        <v>37640830</v>
      </c>
    </row>
    <row r="35" spans="1:11" ht="16.5" customHeight="1">
      <c r="A35" s="32" t="s">
        <v>32</v>
      </c>
      <c r="B35" s="6"/>
      <c r="C35" s="3">
        <v>11</v>
      </c>
      <c r="D35" s="3"/>
      <c r="E35" s="30">
        <v>0</v>
      </c>
      <c r="F35" s="31"/>
      <c r="G35" s="31" t="s">
        <v>33</v>
      </c>
      <c r="H35" s="31"/>
      <c r="I35" s="30">
        <v>820412415</v>
      </c>
      <c r="J35" s="31"/>
      <c r="K35" s="31">
        <v>645024189</v>
      </c>
    </row>
    <row r="36" spans="1:11" ht="16.5" customHeight="1">
      <c r="A36" s="32" t="s">
        <v>34</v>
      </c>
      <c r="B36" s="6"/>
      <c r="C36" s="3">
        <v>11</v>
      </c>
      <c r="D36" s="3"/>
      <c r="E36" s="30">
        <v>959324836</v>
      </c>
      <c r="F36" s="31"/>
      <c r="G36" s="31">
        <v>918902386</v>
      </c>
      <c r="H36" s="31"/>
      <c r="I36" s="30">
        <v>436216697</v>
      </c>
      <c r="J36" s="31"/>
      <c r="K36" s="31">
        <v>422226697</v>
      </c>
    </row>
    <row r="37" spans="1:11" ht="16.5" customHeight="1">
      <c r="A37" s="32" t="s">
        <v>35</v>
      </c>
      <c r="B37" s="6"/>
      <c r="C37" s="3">
        <v>11</v>
      </c>
      <c r="D37" s="3"/>
      <c r="E37" s="30">
        <v>736932345</v>
      </c>
      <c r="F37" s="31"/>
      <c r="G37" s="31">
        <v>596538511</v>
      </c>
      <c r="H37" s="31"/>
      <c r="I37" s="30">
        <v>433954979</v>
      </c>
      <c r="J37" s="31"/>
      <c r="K37" s="31">
        <v>433954979</v>
      </c>
    </row>
    <row r="38" spans="1:11" ht="16.5" customHeight="1">
      <c r="A38" s="32" t="s">
        <v>36</v>
      </c>
      <c r="B38" s="6"/>
      <c r="C38" s="6"/>
      <c r="D38" s="3"/>
      <c r="E38" s="30"/>
      <c r="F38" s="31"/>
      <c r="G38" s="31"/>
      <c r="H38" s="31"/>
      <c r="I38" s="30"/>
      <c r="J38" s="31"/>
      <c r="K38" s="31"/>
    </row>
    <row r="39" spans="1:11" ht="16.5" customHeight="1">
      <c r="B39" s="32" t="s">
        <v>37</v>
      </c>
      <c r="C39" s="3">
        <v>6</v>
      </c>
      <c r="D39" s="3"/>
      <c r="E39" s="30">
        <v>200000</v>
      </c>
      <c r="F39" s="31"/>
      <c r="G39" s="31">
        <v>200000</v>
      </c>
      <c r="H39" s="31"/>
      <c r="I39" s="30">
        <v>0</v>
      </c>
      <c r="J39" s="31"/>
      <c r="K39" s="31">
        <v>0</v>
      </c>
    </row>
    <row r="40" spans="1:11" ht="16.5" customHeight="1">
      <c r="A40" s="32" t="s">
        <v>36</v>
      </c>
      <c r="B40" s="6"/>
      <c r="C40" s="6"/>
      <c r="D40" s="3"/>
      <c r="E40" s="30"/>
      <c r="F40" s="31"/>
      <c r="G40" s="31"/>
      <c r="H40" s="31"/>
      <c r="I40" s="30"/>
      <c r="J40" s="31"/>
      <c r="K40" s="31"/>
    </row>
    <row r="41" spans="1:11" ht="16.5" customHeight="1">
      <c r="B41" s="32" t="s">
        <v>38</v>
      </c>
      <c r="C41" s="3" t="s">
        <v>39</v>
      </c>
      <c r="D41" s="3"/>
      <c r="E41" s="30">
        <v>77164800</v>
      </c>
      <c r="F41" s="31"/>
      <c r="G41" s="31">
        <v>170140250</v>
      </c>
      <c r="H41" s="31"/>
      <c r="I41" s="30">
        <v>77164800</v>
      </c>
      <c r="J41" s="31"/>
      <c r="K41" s="31">
        <v>170140250</v>
      </c>
    </row>
    <row r="42" spans="1:11" ht="16.5" customHeight="1">
      <c r="A42" s="2" t="s">
        <v>40</v>
      </c>
      <c r="B42" s="32"/>
      <c r="C42" s="3">
        <v>21</v>
      </c>
      <c r="D42" s="3"/>
      <c r="E42" s="30">
        <v>0</v>
      </c>
      <c r="F42" s="31"/>
      <c r="G42" s="31">
        <v>0</v>
      </c>
      <c r="H42" s="31"/>
      <c r="I42" s="30">
        <v>132000000</v>
      </c>
      <c r="J42" s="31"/>
      <c r="K42" s="31">
        <v>326000000</v>
      </c>
    </row>
    <row r="43" spans="1:11" ht="16.5" customHeight="1">
      <c r="A43" s="32" t="s">
        <v>41</v>
      </c>
      <c r="B43" s="6"/>
      <c r="C43" s="6"/>
      <c r="D43" s="3"/>
      <c r="E43" s="30">
        <v>0</v>
      </c>
      <c r="F43" s="31"/>
      <c r="G43" s="31">
        <v>7862451</v>
      </c>
      <c r="H43" s="31"/>
      <c r="I43" s="30">
        <v>0</v>
      </c>
      <c r="J43" s="31"/>
      <c r="K43" s="31">
        <v>7862451</v>
      </c>
    </row>
    <row r="44" spans="1:11" ht="16.5" customHeight="1">
      <c r="A44" s="32" t="s">
        <v>42</v>
      </c>
      <c r="B44" s="6"/>
      <c r="C44" s="3">
        <v>10</v>
      </c>
      <c r="D44" s="3"/>
      <c r="E44" s="30">
        <v>1821288605</v>
      </c>
      <c r="F44" s="31"/>
      <c r="G44" s="31">
        <v>2144377843</v>
      </c>
      <c r="H44" s="31"/>
      <c r="I44" s="30">
        <v>1817762901</v>
      </c>
      <c r="J44" s="31"/>
      <c r="K44" s="31">
        <v>2125052471</v>
      </c>
    </row>
    <row r="45" spans="1:11" ht="16.5" customHeight="1">
      <c r="A45" s="32" t="s">
        <v>43</v>
      </c>
      <c r="B45" s="32"/>
      <c r="C45" s="3">
        <v>12</v>
      </c>
      <c r="D45" s="3"/>
      <c r="E45" s="30">
        <v>2068510545</v>
      </c>
      <c r="F45" s="31"/>
      <c r="G45" s="31">
        <v>1867815635</v>
      </c>
      <c r="H45" s="31"/>
      <c r="I45" s="30">
        <v>1776947485</v>
      </c>
      <c r="J45" s="31"/>
      <c r="K45" s="31">
        <v>1570226597</v>
      </c>
    </row>
    <row r="46" spans="1:11" ht="16.5" customHeight="1">
      <c r="A46" s="32" t="s">
        <v>44</v>
      </c>
      <c r="B46" s="32"/>
      <c r="C46" s="3">
        <v>13</v>
      </c>
      <c r="D46" s="3"/>
      <c r="E46" s="30">
        <v>185193258</v>
      </c>
      <c r="F46" s="31"/>
      <c r="G46" s="31">
        <v>628210834</v>
      </c>
      <c r="H46" s="31"/>
      <c r="I46" s="30">
        <v>71579046</v>
      </c>
      <c r="J46" s="31"/>
      <c r="K46" s="31">
        <v>471534357</v>
      </c>
    </row>
    <row r="47" spans="1:11" ht="16.5" customHeight="1">
      <c r="A47" s="32" t="s">
        <v>45</v>
      </c>
      <c r="B47" s="32"/>
      <c r="C47" s="3">
        <v>12</v>
      </c>
      <c r="D47" s="3"/>
      <c r="E47" s="30">
        <v>227120853</v>
      </c>
      <c r="F47" s="31"/>
      <c r="G47" s="31">
        <v>192289573</v>
      </c>
      <c r="H47" s="31"/>
      <c r="I47" s="30">
        <v>29840333</v>
      </c>
      <c r="J47" s="31"/>
      <c r="K47" s="31">
        <v>20525635</v>
      </c>
    </row>
    <row r="48" spans="1:11" ht="16.5" customHeight="1">
      <c r="A48" s="32" t="s">
        <v>46</v>
      </c>
      <c r="B48" s="6"/>
      <c r="C48" s="3">
        <v>14</v>
      </c>
      <c r="D48" s="3"/>
      <c r="E48" s="30">
        <v>330338658</v>
      </c>
      <c r="F48" s="31"/>
      <c r="G48" s="31">
        <v>265653071</v>
      </c>
      <c r="H48" s="31"/>
      <c r="I48" s="30">
        <v>0</v>
      </c>
      <c r="J48" s="31"/>
      <c r="K48" s="31" t="s">
        <v>33</v>
      </c>
    </row>
    <row r="49" spans="1:11" ht="16.5" customHeight="1">
      <c r="A49" s="32" t="s">
        <v>47</v>
      </c>
      <c r="B49" s="32"/>
      <c r="C49" s="32"/>
      <c r="D49" s="3"/>
      <c r="E49" s="30">
        <v>55450887</v>
      </c>
      <c r="F49" s="31"/>
      <c r="G49" s="31">
        <v>74991319</v>
      </c>
      <c r="H49" s="31"/>
      <c r="I49" s="30">
        <v>14775724</v>
      </c>
      <c r="J49" s="31"/>
      <c r="K49" s="31">
        <v>12568327</v>
      </c>
    </row>
    <row r="50" spans="1:11" ht="16.5" customHeight="1">
      <c r="A50" s="2" t="s">
        <v>48</v>
      </c>
      <c r="B50" s="32"/>
      <c r="C50" s="32"/>
      <c r="D50" s="3"/>
      <c r="E50" s="36">
        <v>98047579</v>
      </c>
      <c r="F50" s="31"/>
      <c r="G50" s="37">
        <v>18197705</v>
      </c>
      <c r="H50" s="31"/>
      <c r="I50" s="36">
        <v>87550867</v>
      </c>
      <c r="J50" s="31"/>
      <c r="K50" s="37">
        <v>7607703</v>
      </c>
    </row>
    <row r="51" spans="1:11" s="1" customFormat="1" ht="8.1" customHeight="1">
      <c r="A51" s="2"/>
      <c r="B51" s="32"/>
      <c r="C51" s="32"/>
      <c r="D51" s="20"/>
      <c r="E51" s="30"/>
      <c r="F51" s="31"/>
      <c r="G51" s="31"/>
      <c r="H51" s="31"/>
      <c r="I51" s="30"/>
      <c r="J51" s="31"/>
      <c r="K51" s="31"/>
    </row>
    <row r="52" spans="1:11" ht="16.5" customHeight="1">
      <c r="A52" s="6" t="s">
        <v>49</v>
      </c>
      <c r="B52" s="32"/>
      <c r="C52" s="32"/>
      <c r="D52" s="3"/>
      <c r="E52" s="36">
        <f>SUM(E33:E51)</f>
        <v>7086623497</v>
      </c>
      <c r="F52" s="31"/>
      <c r="G52" s="37">
        <f>SUM(G33:G51)</f>
        <v>7293579297</v>
      </c>
      <c r="H52" s="31"/>
      <c r="I52" s="36">
        <f>SUM(I33:I51)</f>
        <v>5977869480</v>
      </c>
      <c r="J52" s="31"/>
      <c r="K52" s="37">
        <f>SUM(K33:K51)</f>
        <v>6456676213</v>
      </c>
    </row>
    <row r="53" spans="1:11" ht="8.1" customHeight="1">
      <c r="B53" s="32"/>
      <c r="C53" s="32"/>
      <c r="D53" s="3"/>
      <c r="E53" s="30"/>
      <c r="F53" s="31"/>
      <c r="G53" s="31"/>
      <c r="H53" s="31"/>
      <c r="I53" s="30"/>
      <c r="J53" s="31"/>
      <c r="K53" s="31"/>
    </row>
    <row r="54" spans="1:11" ht="16.5" customHeight="1" thickBot="1">
      <c r="A54" s="1" t="s">
        <v>50</v>
      </c>
      <c r="B54" s="32"/>
      <c r="C54" s="32"/>
      <c r="D54" s="3"/>
      <c r="E54" s="38">
        <f>SUM(E29+E52)</f>
        <v>11213616371</v>
      </c>
      <c r="F54" s="31"/>
      <c r="G54" s="39">
        <f>SUM(G29+G52)</f>
        <v>11514133531</v>
      </c>
      <c r="H54" s="31"/>
      <c r="I54" s="38">
        <f>SUM(I29+I52)</f>
        <v>8764923074</v>
      </c>
      <c r="J54" s="31"/>
      <c r="K54" s="39">
        <f>SUM(K29+K52)</f>
        <v>9625786400</v>
      </c>
    </row>
    <row r="55" spans="1:11" ht="19.5" customHeight="1" thickTop="1">
      <c r="A55" s="1"/>
      <c r="B55" s="32"/>
      <c r="C55" s="32"/>
      <c r="D55" s="3"/>
      <c r="E55" s="31"/>
      <c r="F55" s="31"/>
      <c r="G55" s="31"/>
      <c r="H55" s="31"/>
      <c r="I55" s="31"/>
      <c r="J55" s="31"/>
      <c r="K55" s="31"/>
    </row>
    <row r="56" spans="1:11" ht="21.9" customHeight="1">
      <c r="A56" s="235" t="s">
        <v>51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</row>
    <row r="57" spans="1:11" s="1" customFormat="1" ht="16.5" customHeight="1">
      <c r="A57" s="6" t="str">
        <f>+A1</f>
        <v>Sky ICT Public Company Limited</v>
      </c>
      <c r="C57" s="20"/>
      <c r="E57" s="40"/>
      <c r="F57" s="40"/>
      <c r="G57" s="40"/>
      <c r="H57" s="40"/>
      <c r="I57" s="40"/>
      <c r="J57" s="40"/>
      <c r="K57" s="40"/>
    </row>
    <row r="58" spans="1:11" ht="16.5" customHeight="1">
      <c r="A58" s="6" t="s">
        <v>1</v>
      </c>
      <c r="B58" s="6"/>
      <c r="D58" s="7"/>
      <c r="E58" s="8"/>
      <c r="F58" s="8"/>
    </row>
    <row r="59" spans="1:11" ht="16.5" customHeight="1">
      <c r="A59" s="9" t="str">
        <f>A3</f>
        <v>As at 30 September 2024</v>
      </c>
      <c r="B59" s="9"/>
      <c r="C59" s="10"/>
      <c r="D59" s="11"/>
      <c r="E59" s="12"/>
      <c r="F59" s="12"/>
      <c r="G59" s="13"/>
      <c r="H59" s="13"/>
      <c r="I59" s="13"/>
      <c r="J59" s="13"/>
      <c r="K59" s="13"/>
    </row>
    <row r="60" spans="1:11" ht="16.5" customHeight="1">
      <c r="A60" s="6"/>
      <c r="B60" s="6"/>
      <c r="D60" s="7"/>
      <c r="E60" s="8"/>
      <c r="F60" s="8"/>
      <c r="G60" s="14"/>
      <c r="H60" s="14"/>
      <c r="I60" s="14"/>
      <c r="J60" s="14"/>
      <c r="K60" s="14"/>
    </row>
    <row r="61" spans="1:11" ht="16.5" customHeight="1">
      <c r="A61" s="6"/>
      <c r="B61" s="41"/>
      <c r="D61" s="7"/>
      <c r="E61" s="42"/>
      <c r="F61" s="43"/>
      <c r="G61" s="43"/>
      <c r="H61" s="8"/>
      <c r="I61" s="42"/>
      <c r="J61" s="43"/>
      <c r="K61" s="43"/>
    </row>
    <row r="62" spans="1:11" ht="16.5" customHeight="1">
      <c r="A62" s="6"/>
      <c r="B62" s="6"/>
      <c r="D62" s="7"/>
      <c r="E62" s="237" t="s">
        <v>3</v>
      </c>
      <c r="F62" s="237"/>
      <c r="G62" s="237"/>
      <c r="H62" s="17"/>
      <c r="I62" s="238" t="s">
        <v>4</v>
      </c>
      <c r="J62" s="238"/>
      <c r="K62" s="238"/>
    </row>
    <row r="63" spans="1:11" ht="16.5" customHeight="1">
      <c r="A63" s="6"/>
      <c r="B63" s="6"/>
      <c r="D63" s="7"/>
      <c r="E63" s="236" t="s">
        <v>5</v>
      </c>
      <c r="F63" s="236"/>
      <c r="G63" s="236"/>
      <c r="H63" s="8"/>
      <c r="I63" s="236" t="s">
        <v>5</v>
      </c>
      <c r="J63" s="236"/>
      <c r="K63" s="236"/>
    </row>
    <row r="64" spans="1:11" ht="16.5" customHeight="1">
      <c r="A64" s="6"/>
      <c r="B64" s="6"/>
      <c r="D64" s="7"/>
      <c r="E64" s="18"/>
      <c r="F64" s="18"/>
      <c r="G64" s="19" t="s">
        <v>6</v>
      </c>
      <c r="H64" s="8"/>
      <c r="I64" s="18"/>
      <c r="J64" s="18"/>
      <c r="K64" s="18"/>
    </row>
    <row r="65" spans="1:11" ht="16.5" customHeight="1">
      <c r="A65" s="6"/>
      <c r="B65" s="6"/>
      <c r="D65" s="7"/>
      <c r="E65" s="19" t="s">
        <v>7</v>
      </c>
      <c r="F65" s="18"/>
      <c r="G65" s="19" t="s">
        <v>8</v>
      </c>
      <c r="H65" s="8"/>
      <c r="I65" s="19" t="s">
        <v>7</v>
      </c>
      <c r="J65" s="18"/>
      <c r="K65" s="19" t="s">
        <v>8</v>
      </c>
    </row>
    <row r="66" spans="1:11" ht="16.5" customHeight="1">
      <c r="A66" s="6"/>
      <c r="B66" s="6"/>
      <c r="D66" s="7"/>
      <c r="E66" s="19" t="s">
        <v>9</v>
      </c>
      <c r="F66" s="18"/>
      <c r="G66" s="19" t="s">
        <v>10</v>
      </c>
      <c r="H66" s="8"/>
      <c r="I66" s="19" t="s">
        <v>9</v>
      </c>
      <c r="J66" s="18"/>
      <c r="K66" s="19" t="s">
        <v>10</v>
      </c>
    </row>
    <row r="67" spans="1:11" s="1" customFormat="1" ht="16.5" customHeight="1">
      <c r="C67" s="20"/>
      <c r="D67" s="20"/>
      <c r="E67" s="21" t="s">
        <v>11</v>
      </c>
      <c r="F67" s="16"/>
      <c r="G67" s="21" t="s">
        <v>12</v>
      </c>
      <c r="H67" s="22"/>
      <c r="I67" s="21" t="s">
        <v>11</v>
      </c>
      <c r="J67" s="16"/>
      <c r="K67" s="21" t="s">
        <v>12</v>
      </c>
    </row>
    <row r="68" spans="1:11" s="1" customFormat="1" ht="16.5" customHeight="1">
      <c r="C68" s="23" t="s">
        <v>13</v>
      </c>
      <c r="D68" s="24"/>
      <c r="E68" s="25" t="s">
        <v>14</v>
      </c>
      <c r="F68" s="26"/>
      <c r="G68" s="25" t="s">
        <v>14</v>
      </c>
      <c r="H68" s="17"/>
      <c r="I68" s="25" t="s">
        <v>14</v>
      </c>
      <c r="J68" s="17"/>
      <c r="K68" s="25" t="s">
        <v>14</v>
      </c>
    </row>
    <row r="69" spans="1:11" s="1" customFormat="1" ht="16.5" customHeight="1">
      <c r="C69" s="20"/>
      <c r="D69" s="24"/>
      <c r="E69" s="44"/>
      <c r="F69" s="26"/>
      <c r="G69" s="19"/>
      <c r="H69" s="17"/>
      <c r="I69" s="44"/>
      <c r="J69" s="17"/>
      <c r="K69" s="19"/>
    </row>
    <row r="70" spans="1:11" s="1" customFormat="1" ht="16.5" customHeight="1">
      <c r="A70" s="45" t="s">
        <v>52</v>
      </c>
      <c r="B70" s="6"/>
      <c r="C70" s="6"/>
      <c r="D70" s="24"/>
      <c r="E70" s="44"/>
      <c r="F70" s="26"/>
      <c r="G70" s="19"/>
      <c r="H70" s="17"/>
      <c r="I70" s="44"/>
      <c r="J70" s="17"/>
      <c r="K70" s="19"/>
    </row>
    <row r="71" spans="1:11" s="1" customFormat="1" ht="16.5" customHeight="1">
      <c r="B71" s="6"/>
      <c r="C71" s="6"/>
      <c r="D71" s="24"/>
      <c r="E71" s="44"/>
      <c r="F71" s="26"/>
      <c r="G71" s="19"/>
      <c r="H71" s="17"/>
      <c r="I71" s="44"/>
      <c r="J71" s="17"/>
      <c r="K71" s="19"/>
    </row>
    <row r="72" spans="1:11" s="1" customFormat="1" ht="16.5" customHeight="1">
      <c r="A72" s="1" t="s">
        <v>53</v>
      </c>
      <c r="B72" s="6"/>
      <c r="C72" s="6"/>
      <c r="D72" s="24"/>
      <c r="E72" s="44"/>
      <c r="F72" s="26"/>
      <c r="G72" s="19"/>
      <c r="H72" s="17"/>
      <c r="I72" s="44"/>
      <c r="J72" s="17"/>
      <c r="K72" s="19"/>
    </row>
    <row r="73" spans="1:11" s="1" customFormat="1" ht="16.5" customHeight="1">
      <c r="B73" s="6"/>
      <c r="C73" s="6"/>
      <c r="D73" s="24"/>
      <c r="E73" s="44"/>
      <c r="F73" s="26"/>
      <c r="G73" s="19"/>
      <c r="H73" s="17"/>
      <c r="I73" s="44"/>
      <c r="J73" s="17"/>
      <c r="K73" s="19"/>
    </row>
    <row r="74" spans="1:11" s="1" customFormat="1" ht="16.5" customHeight="1">
      <c r="A74" s="2" t="s">
        <v>54</v>
      </c>
      <c r="B74" s="6"/>
      <c r="C74" s="6"/>
      <c r="D74" s="24"/>
      <c r="E74" s="46">
        <v>25606800</v>
      </c>
      <c r="F74" s="47"/>
      <c r="G74" s="48">
        <v>0</v>
      </c>
      <c r="H74" s="15"/>
      <c r="I74" s="30">
        <v>8481863</v>
      </c>
      <c r="J74" s="15"/>
      <c r="K74" s="48">
        <v>0</v>
      </c>
    </row>
    <row r="75" spans="1:11" s="1" customFormat="1" ht="16.5" customHeight="1">
      <c r="A75" s="2" t="s">
        <v>55</v>
      </c>
      <c r="B75" s="32"/>
      <c r="C75" s="32"/>
      <c r="D75" s="24"/>
      <c r="E75" s="30">
        <v>1025551279</v>
      </c>
      <c r="F75" s="49"/>
      <c r="G75" s="31">
        <v>973972120</v>
      </c>
      <c r="H75" s="49"/>
      <c r="I75" s="30">
        <v>523876705</v>
      </c>
      <c r="J75" s="49"/>
      <c r="K75" s="31">
        <v>652829145</v>
      </c>
    </row>
    <row r="76" spans="1:11" s="1" customFormat="1" ht="16.5" customHeight="1">
      <c r="A76" s="2" t="s">
        <v>56</v>
      </c>
      <c r="B76" s="32"/>
      <c r="C76" s="3">
        <v>21</v>
      </c>
      <c r="D76" s="24"/>
      <c r="E76" s="30">
        <v>10500000</v>
      </c>
      <c r="F76" s="49"/>
      <c r="G76" s="31">
        <v>20000000</v>
      </c>
      <c r="H76" s="49"/>
      <c r="I76" s="30">
        <v>4000000</v>
      </c>
      <c r="J76" s="49"/>
      <c r="K76" s="31">
        <v>4000000</v>
      </c>
    </row>
    <row r="77" spans="1:11" s="1" customFormat="1" ht="16.5" customHeight="1">
      <c r="A77" s="2" t="s">
        <v>57</v>
      </c>
      <c r="B77" s="32"/>
      <c r="C77" s="3"/>
      <c r="D77" s="24"/>
      <c r="E77" s="30">
        <v>63008278</v>
      </c>
      <c r="F77" s="49"/>
      <c r="G77" s="31">
        <v>26300243</v>
      </c>
      <c r="H77" s="49"/>
      <c r="I77" s="30">
        <v>0</v>
      </c>
      <c r="J77" s="49"/>
      <c r="K77" s="31">
        <v>0</v>
      </c>
    </row>
    <row r="78" spans="1:11" s="1" customFormat="1" ht="16.5" customHeight="1">
      <c r="A78" s="2" t="s">
        <v>58</v>
      </c>
      <c r="B78" s="32"/>
      <c r="C78" s="3">
        <v>15</v>
      </c>
      <c r="D78" s="24"/>
      <c r="E78" s="30">
        <v>875290864</v>
      </c>
      <c r="F78" s="49"/>
      <c r="G78" s="31">
        <v>680566298</v>
      </c>
      <c r="H78" s="49"/>
      <c r="I78" s="30">
        <v>358041920</v>
      </c>
      <c r="J78" s="49"/>
      <c r="K78" s="31">
        <v>373895259</v>
      </c>
    </row>
    <row r="79" spans="1:11" s="1" customFormat="1" ht="16.5" customHeight="1">
      <c r="A79" s="2" t="s">
        <v>59</v>
      </c>
      <c r="B79" s="32"/>
      <c r="C79" s="3"/>
      <c r="D79" s="24"/>
      <c r="E79" s="30">
        <v>153957967</v>
      </c>
      <c r="F79" s="49"/>
      <c r="G79" s="31">
        <v>266011883</v>
      </c>
      <c r="H79" s="49"/>
      <c r="I79" s="30">
        <v>92138881</v>
      </c>
      <c r="J79" s="49"/>
      <c r="K79" s="31">
        <v>153695972</v>
      </c>
    </row>
    <row r="80" spans="1:11" s="1" customFormat="1" ht="16.5" customHeight="1">
      <c r="A80" s="2" t="s">
        <v>60</v>
      </c>
      <c r="B80" s="32"/>
      <c r="C80" s="3">
        <v>6</v>
      </c>
      <c r="D80" s="24"/>
      <c r="E80" s="30">
        <v>8395667</v>
      </c>
      <c r="F80" s="49"/>
      <c r="G80" s="31">
        <v>552489</v>
      </c>
      <c r="H80" s="49"/>
      <c r="I80" s="30">
        <v>8395667</v>
      </c>
      <c r="J80" s="49"/>
      <c r="K80" s="31">
        <v>552489</v>
      </c>
    </row>
    <row r="81" spans="1:11" s="1" customFormat="1" ht="16.5" customHeight="1">
      <c r="A81" s="2" t="s">
        <v>61</v>
      </c>
      <c r="B81" s="6"/>
      <c r="C81" s="3"/>
      <c r="D81" s="24"/>
      <c r="E81" s="30"/>
      <c r="F81" s="40"/>
      <c r="G81" s="31"/>
      <c r="H81" s="40"/>
      <c r="I81" s="30"/>
      <c r="J81" s="40"/>
      <c r="K81" s="31"/>
    </row>
    <row r="82" spans="1:11" s="1" customFormat="1" ht="16.5" customHeight="1">
      <c r="A82" s="2"/>
      <c r="B82" s="2" t="s">
        <v>62</v>
      </c>
      <c r="C82" s="3">
        <v>16</v>
      </c>
      <c r="D82" s="24"/>
      <c r="E82" s="30">
        <v>1114636870</v>
      </c>
      <c r="F82" s="26"/>
      <c r="G82" s="31">
        <v>696598536</v>
      </c>
      <c r="H82" s="26"/>
      <c r="I82" s="30">
        <v>1042425430</v>
      </c>
      <c r="J82" s="26"/>
      <c r="K82" s="31">
        <v>686398536</v>
      </c>
    </row>
    <row r="83" spans="1:11" s="1" customFormat="1" ht="16.5" customHeight="1">
      <c r="A83" s="2" t="s">
        <v>63</v>
      </c>
      <c r="B83" s="32"/>
      <c r="C83" s="3">
        <v>17</v>
      </c>
      <c r="D83" s="24"/>
      <c r="E83" s="30">
        <v>399248852</v>
      </c>
      <c r="F83" s="49"/>
      <c r="G83" s="31">
        <v>155603234</v>
      </c>
      <c r="H83" s="49"/>
      <c r="I83" s="30">
        <v>399248852</v>
      </c>
      <c r="J83" s="49"/>
      <c r="K83" s="31">
        <v>155603234</v>
      </c>
    </row>
    <row r="84" spans="1:11" s="1" customFormat="1" ht="16.5" customHeight="1">
      <c r="A84" s="2" t="s">
        <v>64</v>
      </c>
      <c r="B84" s="2"/>
      <c r="C84" s="3">
        <v>18</v>
      </c>
      <c r="D84" s="24"/>
      <c r="E84" s="50">
        <v>44319907</v>
      </c>
      <c r="F84" s="26"/>
      <c r="G84" s="51">
        <v>252863160</v>
      </c>
      <c r="H84" s="26"/>
      <c r="I84" s="50">
        <v>15465658</v>
      </c>
      <c r="J84" s="26"/>
      <c r="K84" s="51">
        <v>223031668</v>
      </c>
    </row>
    <row r="85" spans="1:11" s="1" customFormat="1" ht="16.5" customHeight="1">
      <c r="A85" s="2" t="s">
        <v>65</v>
      </c>
      <c r="B85" s="32"/>
      <c r="C85" s="32"/>
      <c r="D85" s="24"/>
      <c r="E85" s="30">
        <v>0</v>
      </c>
      <c r="F85" s="49"/>
      <c r="G85" s="31">
        <v>15507145</v>
      </c>
      <c r="H85" s="49"/>
      <c r="I85" s="30" t="s">
        <v>66</v>
      </c>
      <c r="J85" s="49"/>
      <c r="K85" s="31" t="s">
        <v>33</v>
      </c>
    </row>
    <row r="86" spans="1:11" s="1" customFormat="1" ht="16.5" customHeight="1">
      <c r="A86" s="32" t="s">
        <v>67</v>
      </c>
      <c r="B86" s="32"/>
      <c r="C86" s="32"/>
      <c r="D86" s="24"/>
      <c r="E86" s="30">
        <v>13843586</v>
      </c>
      <c r="F86" s="49"/>
      <c r="G86" s="31">
        <v>15491208</v>
      </c>
      <c r="H86" s="49"/>
      <c r="I86" s="30">
        <v>11652190</v>
      </c>
      <c r="J86" s="49"/>
      <c r="K86" s="31">
        <v>13823938</v>
      </c>
    </row>
    <row r="87" spans="1:11" s="1" customFormat="1" ht="16.5" customHeight="1">
      <c r="A87" s="2" t="s">
        <v>68</v>
      </c>
      <c r="B87" s="32"/>
      <c r="C87" s="32"/>
      <c r="D87" s="24"/>
      <c r="E87" s="36">
        <v>102155552</v>
      </c>
      <c r="F87" s="4"/>
      <c r="G87" s="37">
        <v>89386142</v>
      </c>
      <c r="H87" s="4"/>
      <c r="I87" s="36">
        <v>34135934</v>
      </c>
      <c r="J87" s="4"/>
      <c r="K87" s="37">
        <v>26645387</v>
      </c>
    </row>
    <row r="88" spans="1:11" s="1" customFormat="1" ht="16.5" customHeight="1">
      <c r="B88" s="6"/>
      <c r="C88" s="6"/>
      <c r="D88" s="24"/>
      <c r="E88" s="52"/>
      <c r="F88" s="26"/>
      <c r="G88" s="40"/>
      <c r="H88" s="26"/>
      <c r="I88" s="52"/>
      <c r="J88" s="26"/>
      <c r="K88" s="40"/>
    </row>
    <row r="89" spans="1:11" s="1" customFormat="1" ht="16.5" customHeight="1">
      <c r="A89" s="6" t="s">
        <v>69</v>
      </c>
      <c r="B89" s="32"/>
      <c r="C89" s="32"/>
      <c r="D89" s="24"/>
      <c r="E89" s="36">
        <f>SUM(E74:E88)</f>
        <v>3836515622</v>
      </c>
      <c r="F89" s="49"/>
      <c r="G89" s="37">
        <f>SUM(G74:G88)</f>
        <v>3192852458</v>
      </c>
      <c r="H89" s="49"/>
      <c r="I89" s="36">
        <f>SUM(I74:I88)</f>
        <v>2497863100</v>
      </c>
      <c r="J89" s="49"/>
      <c r="K89" s="37">
        <f>SUM(K74:K88)</f>
        <v>2290475628</v>
      </c>
    </row>
    <row r="90" spans="1:11" s="1" customFormat="1" ht="16.5" customHeight="1">
      <c r="A90" s="2"/>
      <c r="B90" s="32"/>
      <c r="C90" s="32"/>
      <c r="D90" s="24"/>
      <c r="E90" s="30"/>
      <c r="F90" s="49"/>
      <c r="G90" s="31"/>
      <c r="H90" s="49"/>
      <c r="I90" s="30"/>
      <c r="J90" s="49"/>
      <c r="K90" s="31"/>
    </row>
    <row r="91" spans="1:11" s="1" customFormat="1" ht="16.5" customHeight="1">
      <c r="A91" s="1" t="s">
        <v>70</v>
      </c>
      <c r="B91" s="6"/>
      <c r="C91" s="6"/>
      <c r="D91" s="24"/>
      <c r="E91" s="30"/>
      <c r="F91" s="49"/>
      <c r="G91" s="31"/>
      <c r="H91" s="49"/>
      <c r="I91" s="30"/>
      <c r="J91" s="49"/>
      <c r="K91" s="31"/>
    </row>
    <row r="92" spans="1:11" s="1" customFormat="1" ht="16.5" customHeight="1">
      <c r="B92" s="6"/>
      <c r="C92" s="6"/>
      <c r="D92" s="24"/>
      <c r="E92" s="53"/>
      <c r="F92" s="26"/>
      <c r="G92" s="21"/>
      <c r="H92" s="26"/>
      <c r="I92" s="53"/>
      <c r="J92" s="26"/>
      <c r="K92" s="21"/>
    </row>
    <row r="93" spans="1:11" s="1" customFormat="1" ht="16.5" customHeight="1">
      <c r="A93" s="2" t="s">
        <v>71</v>
      </c>
      <c r="B93" s="32"/>
      <c r="C93" s="32"/>
      <c r="D93" s="24"/>
      <c r="E93" s="30">
        <v>9354260</v>
      </c>
      <c r="F93" s="49"/>
      <c r="G93" s="31">
        <v>13783751</v>
      </c>
      <c r="H93" s="49"/>
      <c r="I93" s="30">
        <v>5793297</v>
      </c>
      <c r="J93" s="49"/>
      <c r="K93" s="31">
        <v>7508184</v>
      </c>
    </row>
    <row r="94" spans="1:11" s="1" customFormat="1" ht="16.5" customHeight="1">
      <c r="A94" s="2" t="s">
        <v>72</v>
      </c>
      <c r="B94" s="32"/>
      <c r="C94" s="3">
        <v>17</v>
      </c>
      <c r="D94" s="24"/>
      <c r="E94" s="30">
        <v>0</v>
      </c>
      <c r="F94" s="49"/>
      <c r="G94" s="31">
        <v>397621949</v>
      </c>
      <c r="H94" s="49"/>
      <c r="I94" s="30">
        <v>0</v>
      </c>
      <c r="J94" s="49"/>
      <c r="K94" s="31">
        <v>397621949</v>
      </c>
    </row>
    <row r="95" spans="1:11" s="1" customFormat="1" ht="16.5" customHeight="1">
      <c r="A95" s="32" t="s">
        <v>73</v>
      </c>
      <c r="B95" s="32"/>
      <c r="C95" s="3">
        <v>6</v>
      </c>
      <c r="D95" s="24"/>
      <c r="E95" s="30">
        <v>90311342</v>
      </c>
      <c r="F95" s="49"/>
      <c r="G95" s="31">
        <v>30997761</v>
      </c>
      <c r="H95" s="49"/>
      <c r="I95" s="30">
        <v>90311342</v>
      </c>
      <c r="J95" s="49"/>
      <c r="K95" s="31">
        <v>30997761</v>
      </c>
    </row>
    <row r="96" spans="1:11" s="1" customFormat="1" ht="16.5" customHeight="1">
      <c r="A96" s="32" t="s">
        <v>74</v>
      </c>
      <c r="B96" s="32"/>
      <c r="C96" s="3"/>
      <c r="D96" s="24"/>
      <c r="E96" s="30"/>
      <c r="F96" s="49"/>
      <c r="G96" s="31"/>
      <c r="H96" s="49"/>
      <c r="I96" s="30"/>
      <c r="J96" s="49"/>
      <c r="K96" s="31"/>
    </row>
    <row r="97" spans="1:11" s="1" customFormat="1" ht="16.5" customHeight="1">
      <c r="B97" s="32" t="s">
        <v>75</v>
      </c>
      <c r="C97" s="3">
        <v>16</v>
      </c>
      <c r="D97" s="24"/>
      <c r="E97" s="30">
        <v>1829048225</v>
      </c>
      <c r="F97" s="49"/>
      <c r="G97" s="31">
        <v>2726790446</v>
      </c>
      <c r="H97" s="49"/>
      <c r="I97" s="30">
        <v>1758958186</v>
      </c>
      <c r="J97" s="49"/>
      <c r="K97" s="31">
        <v>2720590446</v>
      </c>
    </row>
    <row r="98" spans="1:11" s="1" customFormat="1" ht="16.5" customHeight="1">
      <c r="A98" s="32" t="s">
        <v>76</v>
      </c>
      <c r="B98" s="32"/>
      <c r="C98" s="3">
        <v>18</v>
      </c>
      <c r="D98" s="24"/>
      <c r="E98" s="30">
        <v>136383702</v>
      </c>
      <c r="F98" s="49"/>
      <c r="G98" s="31">
        <v>165377053</v>
      </c>
      <c r="H98" s="49"/>
      <c r="I98" s="30">
        <v>52911685</v>
      </c>
      <c r="J98" s="49"/>
      <c r="K98" s="31">
        <v>53195303</v>
      </c>
    </row>
    <row r="99" spans="1:11" s="1" customFormat="1" ht="16.5" customHeight="1">
      <c r="A99" s="32" t="s">
        <v>77</v>
      </c>
      <c r="C99" s="32"/>
      <c r="D99" s="24"/>
      <c r="E99" s="30">
        <v>133228993</v>
      </c>
      <c r="F99" s="49"/>
      <c r="G99" s="31">
        <v>145015527</v>
      </c>
      <c r="H99" s="49"/>
      <c r="I99" s="30">
        <v>0</v>
      </c>
      <c r="J99" s="49"/>
      <c r="K99" s="31">
        <v>0</v>
      </c>
    </row>
    <row r="100" spans="1:11" s="1" customFormat="1" ht="16.5" customHeight="1">
      <c r="A100" s="32" t="s">
        <v>78</v>
      </c>
      <c r="B100" s="32"/>
      <c r="C100" s="32"/>
      <c r="D100" s="24"/>
      <c r="E100" s="30">
        <v>146594251</v>
      </c>
      <c r="F100" s="49"/>
      <c r="G100" s="31">
        <v>123981434</v>
      </c>
      <c r="H100" s="49"/>
      <c r="I100" s="30">
        <v>9602430</v>
      </c>
      <c r="J100" s="49"/>
      <c r="K100" s="31">
        <v>8125278</v>
      </c>
    </row>
    <row r="101" spans="1:11" s="1" customFormat="1" ht="16.5" customHeight="1">
      <c r="A101" s="32" t="s">
        <v>79</v>
      </c>
      <c r="B101" s="32"/>
      <c r="C101" s="32"/>
      <c r="D101" s="24"/>
      <c r="E101" s="30">
        <v>3884634</v>
      </c>
      <c r="F101" s="49"/>
      <c r="G101" s="31">
        <v>3818714</v>
      </c>
      <c r="H101" s="49"/>
      <c r="I101" s="30">
        <v>210120</v>
      </c>
      <c r="J101" s="49"/>
      <c r="K101" s="31">
        <v>210120</v>
      </c>
    </row>
    <row r="102" spans="1:11" s="1" customFormat="1" ht="16.5" customHeight="1">
      <c r="A102" s="32" t="s">
        <v>80</v>
      </c>
      <c r="B102" s="32"/>
      <c r="C102" s="32"/>
      <c r="D102" s="24"/>
      <c r="E102" s="36">
        <v>5036054</v>
      </c>
      <c r="F102" s="49"/>
      <c r="G102" s="37">
        <v>2332770</v>
      </c>
      <c r="H102" s="49"/>
      <c r="I102" s="36">
        <v>0</v>
      </c>
      <c r="J102" s="49"/>
      <c r="K102" s="37">
        <v>0</v>
      </c>
    </row>
    <row r="103" spans="1:11" s="1" customFormat="1" ht="16.5" customHeight="1">
      <c r="B103" s="6"/>
      <c r="C103" s="6"/>
      <c r="D103" s="24"/>
      <c r="E103" s="53"/>
      <c r="F103" s="26"/>
      <c r="G103" s="21"/>
      <c r="H103" s="26"/>
      <c r="I103" s="53"/>
      <c r="J103" s="26"/>
      <c r="K103" s="21"/>
    </row>
    <row r="104" spans="1:11" ht="16.5" customHeight="1">
      <c r="A104" s="6" t="s">
        <v>81</v>
      </c>
      <c r="B104" s="32"/>
      <c r="C104" s="32"/>
      <c r="D104" s="20"/>
      <c r="E104" s="36">
        <f>SUM(E93:E103)</f>
        <v>2353841461</v>
      </c>
      <c r="F104" s="49"/>
      <c r="G104" s="37">
        <f>SUM(G93:G103)</f>
        <v>3609719405</v>
      </c>
      <c r="H104" s="49"/>
      <c r="I104" s="36">
        <f>SUM(I93:I103)</f>
        <v>1917787060</v>
      </c>
      <c r="J104" s="49"/>
      <c r="K104" s="37">
        <f>SUM(K93:K103)</f>
        <v>3218249041</v>
      </c>
    </row>
    <row r="105" spans="1:11" ht="16.5" customHeight="1">
      <c r="A105" s="1"/>
      <c r="B105" s="6"/>
      <c r="C105" s="6"/>
      <c r="D105" s="3"/>
      <c r="E105" s="53"/>
      <c r="F105" s="26"/>
      <c r="G105" s="21"/>
      <c r="H105" s="26"/>
      <c r="I105" s="53"/>
      <c r="J105" s="26"/>
      <c r="K105" s="21"/>
    </row>
    <row r="106" spans="1:11" ht="16.5" customHeight="1">
      <c r="A106" s="1" t="s">
        <v>82</v>
      </c>
      <c r="B106" s="32"/>
      <c r="C106" s="32"/>
      <c r="D106" s="54"/>
      <c r="E106" s="36">
        <f>SUM(E89+E104)</f>
        <v>6190357083</v>
      </c>
      <c r="F106" s="49"/>
      <c r="G106" s="37">
        <f>SUM(G89+G104)</f>
        <v>6802571863</v>
      </c>
      <c r="H106" s="49"/>
      <c r="I106" s="36">
        <f>SUM(I89+I104)</f>
        <v>4415650160</v>
      </c>
      <c r="J106" s="49"/>
      <c r="K106" s="37">
        <f>SUM(K89+K104)</f>
        <v>5508724669</v>
      </c>
    </row>
    <row r="107" spans="1:11" ht="15" customHeight="1">
      <c r="A107" s="1"/>
      <c r="B107" s="1"/>
      <c r="C107" s="54"/>
      <c r="D107" s="54"/>
      <c r="E107" s="5"/>
      <c r="F107" s="16"/>
      <c r="H107" s="16"/>
      <c r="J107" s="16"/>
    </row>
    <row r="108" spans="1:11" ht="21" customHeight="1">
      <c r="A108" s="1"/>
      <c r="B108" s="1"/>
      <c r="C108" s="54"/>
      <c r="D108" s="54"/>
      <c r="E108" s="5"/>
      <c r="F108" s="16"/>
      <c r="H108" s="16"/>
      <c r="J108" s="16"/>
    </row>
    <row r="109" spans="1:11" ht="22.35" customHeight="1">
      <c r="A109" s="235" t="str">
        <f>A56</f>
        <v>The accompanying notes form part of this interim financial information.</v>
      </c>
      <c r="B109" s="235"/>
      <c r="C109" s="235"/>
      <c r="D109" s="235"/>
      <c r="E109" s="235"/>
      <c r="F109" s="235"/>
      <c r="G109" s="235"/>
      <c r="H109" s="235"/>
      <c r="I109" s="235"/>
      <c r="J109" s="235"/>
      <c r="K109" s="235"/>
    </row>
    <row r="110" spans="1:11" ht="16.5" customHeight="1">
      <c r="A110" s="1" t="str">
        <f>+A1</f>
        <v>Sky ICT Public Company Limited</v>
      </c>
      <c r="B110" s="55"/>
      <c r="D110" s="7"/>
      <c r="E110" s="8"/>
      <c r="F110" s="8"/>
      <c r="G110" s="56"/>
      <c r="I110" s="56"/>
      <c r="K110" s="56"/>
    </row>
    <row r="111" spans="1:11" ht="16.5" customHeight="1">
      <c r="A111" s="6" t="s">
        <v>1</v>
      </c>
      <c r="B111" s="6"/>
      <c r="D111" s="7"/>
      <c r="E111" s="8"/>
      <c r="F111" s="8"/>
    </row>
    <row r="112" spans="1:11" s="1" customFormat="1" ht="16.5" customHeight="1">
      <c r="A112" s="9" t="str">
        <f>A3</f>
        <v>As at 30 September 2024</v>
      </c>
      <c r="B112" s="9"/>
      <c r="C112" s="10"/>
      <c r="D112" s="11"/>
      <c r="E112" s="12"/>
      <c r="F112" s="12"/>
      <c r="G112" s="13"/>
      <c r="H112" s="13"/>
      <c r="I112" s="13"/>
      <c r="J112" s="13"/>
      <c r="K112" s="13"/>
    </row>
    <row r="113" spans="1:11" s="1" customFormat="1" ht="16.5" customHeight="1">
      <c r="A113" s="55"/>
      <c r="B113" s="55"/>
      <c r="C113" s="3"/>
      <c r="D113" s="7"/>
      <c r="E113" s="8"/>
      <c r="F113" s="8"/>
      <c r="G113" s="15"/>
      <c r="H113" s="15"/>
      <c r="I113" s="15"/>
      <c r="J113" s="15"/>
      <c r="K113" s="15"/>
    </row>
    <row r="114" spans="1:11" s="1" customFormat="1" ht="16.5" customHeight="1">
      <c r="A114" s="55"/>
      <c r="B114" s="55"/>
      <c r="C114" s="3"/>
      <c r="D114" s="7"/>
      <c r="E114" s="8"/>
      <c r="F114" s="8"/>
      <c r="G114" s="15"/>
      <c r="H114" s="15"/>
      <c r="I114" s="15"/>
      <c r="J114" s="15"/>
      <c r="K114" s="15"/>
    </row>
    <row r="115" spans="1:11" s="1" customFormat="1" ht="16.5" customHeight="1">
      <c r="A115" s="6"/>
      <c r="B115" s="6"/>
      <c r="C115" s="3"/>
      <c r="D115" s="7"/>
      <c r="E115" s="237" t="s">
        <v>3</v>
      </c>
      <c r="F115" s="237"/>
      <c r="G115" s="237"/>
      <c r="H115" s="17"/>
      <c r="I115" s="238" t="s">
        <v>4</v>
      </c>
      <c r="J115" s="238"/>
      <c r="K115" s="238"/>
    </row>
    <row r="116" spans="1:11" ht="16.5" customHeight="1">
      <c r="A116" s="6"/>
      <c r="B116" s="6"/>
      <c r="D116" s="7"/>
      <c r="E116" s="236" t="s">
        <v>5</v>
      </c>
      <c r="F116" s="236"/>
      <c r="G116" s="236"/>
      <c r="H116" s="8"/>
      <c r="I116" s="236" t="s">
        <v>5</v>
      </c>
      <c r="J116" s="236"/>
      <c r="K116" s="236"/>
    </row>
    <row r="117" spans="1:11" ht="16.5" customHeight="1">
      <c r="A117" s="6"/>
      <c r="B117" s="6"/>
      <c r="D117" s="7"/>
      <c r="E117" s="18"/>
      <c r="F117" s="18"/>
      <c r="G117" s="19" t="s">
        <v>6</v>
      </c>
      <c r="H117" s="8"/>
      <c r="I117" s="18"/>
      <c r="J117" s="18"/>
      <c r="K117" s="18"/>
    </row>
    <row r="118" spans="1:11" ht="16.5" customHeight="1">
      <c r="A118" s="6"/>
      <c r="B118" s="6"/>
      <c r="D118" s="7"/>
      <c r="E118" s="19" t="s">
        <v>7</v>
      </c>
      <c r="F118" s="18"/>
      <c r="G118" s="19" t="s">
        <v>8</v>
      </c>
      <c r="H118" s="8"/>
      <c r="I118" s="19" t="s">
        <v>7</v>
      </c>
      <c r="J118" s="18"/>
      <c r="K118" s="19" t="s">
        <v>8</v>
      </c>
    </row>
    <row r="119" spans="1:11" ht="16.5" customHeight="1">
      <c r="A119" s="6"/>
      <c r="B119" s="6"/>
      <c r="D119" s="7"/>
      <c r="E119" s="19" t="s">
        <v>9</v>
      </c>
      <c r="F119" s="18"/>
      <c r="G119" s="19" t="s">
        <v>10</v>
      </c>
      <c r="H119" s="8"/>
      <c r="I119" s="19" t="s">
        <v>9</v>
      </c>
      <c r="J119" s="18"/>
      <c r="K119" s="19" t="s">
        <v>10</v>
      </c>
    </row>
    <row r="120" spans="1:11" s="1" customFormat="1" ht="16.5" customHeight="1">
      <c r="C120" s="20"/>
      <c r="D120" s="20"/>
      <c r="E120" s="21" t="s">
        <v>11</v>
      </c>
      <c r="F120" s="16"/>
      <c r="G120" s="21" t="s">
        <v>12</v>
      </c>
      <c r="H120" s="22"/>
      <c r="I120" s="21" t="s">
        <v>11</v>
      </c>
      <c r="J120" s="16"/>
      <c r="K120" s="21" t="s">
        <v>12</v>
      </c>
    </row>
    <row r="121" spans="1:11" s="1" customFormat="1" ht="16.5" customHeight="1">
      <c r="C121" s="23" t="s">
        <v>13</v>
      </c>
      <c r="D121" s="24"/>
      <c r="E121" s="25" t="s">
        <v>14</v>
      </c>
      <c r="F121" s="26"/>
      <c r="G121" s="25" t="s">
        <v>14</v>
      </c>
      <c r="H121" s="17"/>
      <c r="I121" s="25" t="s">
        <v>14</v>
      </c>
      <c r="J121" s="17"/>
      <c r="K121" s="25" t="s">
        <v>14</v>
      </c>
    </row>
    <row r="122" spans="1:11" s="1" customFormat="1" ht="16.5" customHeight="1">
      <c r="C122" s="20"/>
      <c r="D122" s="24"/>
      <c r="E122" s="44"/>
      <c r="F122" s="26"/>
      <c r="G122" s="19"/>
      <c r="H122" s="17"/>
      <c r="I122" s="44"/>
      <c r="J122" s="17"/>
      <c r="K122" s="19"/>
    </row>
    <row r="123" spans="1:11" s="1" customFormat="1" ht="16.5" customHeight="1">
      <c r="A123" s="45" t="s">
        <v>83</v>
      </c>
      <c r="B123" s="6"/>
      <c r="C123" s="6"/>
      <c r="D123" s="24"/>
      <c r="E123" s="57"/>
      <c r="F123" s="16"/>
      <c r="G123" s="22"/>
      <c r="H123" s="16"/>
      <c r="I123" s="57"/>
      <c r="J123" s="16"/>
      <c r="K123" s="22"/>
    </row>
    <row r="124" spans="1:11" s="1" customFormat="1" ht="16.5" customHeight="1">
      <c r="B124" s="6"/>
      <c r="C124" s="6"/>
      <c r="D124" s="24"/>
      <c r="E124" s="53"/>
      <c r="F124" s="26"/>
      <c r="G124" s="21"/>
      <c r="H124" s="26"/>
      <c r="I124" s="53"/>
      <c r="J124" s="26"/>
      <c r="K124" s="21"/>
    </row>
    <row r="125" spans="1:11" s="1" customFormat="1" ht="16.5" customHeight="1">
      <c r="A125" s="1" t="s">
        <v>84</v>
      </c>
      <c r="B125" s="32"/>
      <c r="C125" s="32"/>
      <c r="D125" s="24"/>
      <c r="E125" s="30"/>
      <c r="F125" s="49"/>
      <c r="G125" s="31"/>
      <c r="H125" s="49"/>
      <c r="I125" s="30"/>
      <c r="J125" s="49"/>
      <c r="K125" s="31"/>
    </row>
    <row r="126" spans="1:11" s="1" customFormat="1" ht="16.5" customHeight="1">
      <c r="B126" s="6"/>
      <c r="C126" s="6"/>
      <c r="D126" s="24"/>
      <c r="E126" s="53"/>
      <c r="F126" s="26"/>
      <c r="G126" s="21"/>
      <c r="H126" s="26"/>
      <c r="I126" s="53"/>
      <c r="J126" s="26"/>
      <c r="K126" s="21"/>
    </row>
    <row r="127" spans="1:11" s="1" customFormat="1" ht="16.5" customHeight="1">
      <c r="A127" s="2" t="s">
        <v>85</v>
      </c>
      <c r="B127" s="32"/>
      <c r="C127" s="3">
        <v>20</v>
      </c>
      <c r="D127" s="24"/>
      <c r="E127" s="30"/>
      <c r="F127" s="49"/>
      <c r="G127" s="31"/>
      <c r="H127" s="49"/>
      <c r="I127" s="30"/>
      <c r="J127" s="49"/>
      <c r="K127" s="31"/>
    </row>
    <row r="128" spans="1:11" s="1" customFormat="1" ht="16.5" customHeight="1">
      <c r="A128" s="2"/>
      <c r="B128" s="2" t="s">
        <v>86</v>
      </c>
      <c r="C128" s="32"/>
      <c r="D128" s="24"/>
      <c r="E128" s="30"/>
      <c r="F128" s="49"/>
      <c r="G128" s="31"/>
      <c r="H128" s="49"/>
      <c r="I128" s="30"/>
      <c r="J128" s="49"/>
      <c r="K128" s="31"/>
    </row>
    <row r="129" spans="1:11" s="1" customFormat="1" ht="16.5" customHeight="1">
      <c r="A129" s="2"/>
      <c r="B129" s="2" t="s">
        <v>87</v>
      </c>
      <c r="C129" s="2"/>
      <c r="D129" s="24"/>
      <c r="E129" s="30"/>
      <c r="F129" s="49"/>
      <c r="G129" s="31"/>
      <c r="H129" s="49"/>
      <c r="I129" s="30"/>
      <c r="J129" s="49"/>
      <c r="K129" s="31"/>
    </row>
    <row r="130" spans="1:11" s="1" customFormat="1" ht="16.5" customHeight="1" thickBot="1">
      <c r="A130" s="2"/>
      <c r="B130" s="2" t="s">
        <v>88</v>
      </c>
      <c r="C130" s="32"/>
      <c r="D130" s="24"/>
      <c r="E130" s="38">
        <v>357739952</v>
      </c>
      <c r="F130" s="49"/>
      <c r="G130" s="39">
        <v>357739952</v>
      </c>
      <c r="H130" s="49"/>
      <c r="I130" s="38">
        <v>357739952</v>
      </c>
      <c r="J130" s="49"/>
      <c r="K130" s="39">
        <v>357739952</v>
      </c>
    </row>
    <row r="131" spans="1:11" s="1" customFormat="1" ht="16.5" customHeight="1" thickTop="1">
      <c r="B131" s="6" t="s">
        <v>89</v>
      </c>
      <c r="C131" s="6"/>
      <c r="D131" s="24"/>
      <c r="E131" s="35"/>
      <c r="F131" s="26"/>
      <c r="G131" s="4"/>
      <c r="H131" s="26"/>
      <c r="I131" s="35"/>
      <c r="J131" s="26"/>
      <c r="K131" s="4"/>
    </row>
    <row r="132" spans="1:11" s="1" customFormat="1" ht="16.5" customHeight="1">
      <c r="A132" s="2"/>
      <c r="B132" s="2" t="s">
        <v>90</v>
      </c>
      <c r="C132" s="32"/>
      <c r="D132" s="24"/>
      <c r="E132" s="35"/>
      <c r="F132" s="49"/>
      <c r="G132" s="4"/>
      <c r="H132" s="49"/>
      <c r="I132" s="35"/>
      <c r="J132" s="49"/>
      <c r="K132" s="4"/>
    </row>
    <row r="133" spans="1:11" s="1" customFormat="1" ht="16.5" customHeight="1">
      <c r="A133" s="2"/>
      <c r="B133" s="2" t="s">
        <v>87</v>
      </c>
      <c r="C133" s="32"/>
      <c r="D133" s="24"/>
      <c r="E133" s="35"/>
      <c r="F133" s="49"/>
      <c r="G133" s="4"/>
      <c r="H133" s="49"/>
      <c r="I133" s="35"/>
      <c r="J133" s="49"/>
      <c r="K133" s="4"/>
    </row>
    <row r="134" spans="1:11" s="1" customFormat="1" ht="16.5" customHeight="1">
      <c r="A134" s="2"/>
      <c r="B134" s="2" t="s">
        <v>91</v>
      </c>
      <c r="C134" s="32"/>
      <c r="D134" s="24"/>
      <c r="E134" s="35">
        <v>357739952</v>
      </c>
      <c r="F134" s="49"/>
      <c r="G134" s="4">
        <v>357739952</v>
      </c>
      <c r="H134" s="49"/>
      <c r="I134" s="35">
        <v>357739952</v>
      </c>
      <c r="J134" s="49"/>
      <c r="K134" s="4">
        <v>357739952</v>
      </c>
    </row>
    <row r="135" spans="1:11" s="1" customFormat="1" ht="16.5" customHeight="1">
      <c r="A135" s="32" t="s">
        <v>92</v>
      </c>
      <c r="B135" s="32"/>
      <c r="C135" s="3">
        <v>20</v>
      </c>
      <c r="D135" s="24"/>
      <c r="E135" s="30">
        <v>3037404360</v>
      </c>
      <c r="F135" s="49"/>
      <c r="G135" s="31">
        <v>3037404360</v>
      </c>
      <c r="H135" s="49"/>
      <c r="I135" s="30">
        <v>3037404360</v>
      </c>
      <c r="J135" s="49"/>
      <c r="K135" s="31">
        <v>3037404360</v>
      </c>
    </row>
    <row r="136" spans="1:11" s="1" customFormat="1" ht="16.5" customHeight="1">
      <c r="A136" s="32" t="s">
        <v>93</v>
      </c>
      <c r="B136" s="32"/>
      <c r="C136" s="3">
        <v>22</v>
      </c>
      <c r="D136" s="24"/>
      <c r="E136" s="30">
        <v>55739150</v>
      </c>
      <c r="F136" s="49"/>
      <c r="G136" s="31">
        <v>33807267</v>
      </c>
      <c r="H136" s="49"/>
      <c r="I136" s="30">
        <v>5973183</v>
      </c>
      <c r="J136" s="49"/>
      <c r="K136" s="31">
        <v>0</v>
      </c>
    </row>
    <row r="137" spans="1:11" s="1" customFormat="1" ht="16.5" customHeight="1">
      <c r="A137" s="32" t="s">
        <v>94</v>
      </c>
      <c r="B137" s="32"/>
      <c r="C137" s="3">
        <v>22</v>
      </c>
      <c r="D137" s="24"/>
      <c r="E137" s="30">
        <v>-11738272</v>
      </c>
      <c r="F137" s="49"/>
      <c r="G137" s="31">
        <v>0</v>
      </c>
      <c r="H137" s="49"/>
      <c r="I137" s="30">
        <v>-11738272</v>
      </c>
      <c r="J137" s="49"/>
      <c r="K137" s="31">
        <v>0</v>
      </c>
    </row>
    <row r="138" spans="1:11" s="1" customFormat="1" ht="16.5" customHeight="1">
      <c r="A138" s="32" t="s">
        <v>95</v>
      </c>
      <c r="B138" s="32"/>
      <c r="C138" s="32"/>
      <c r="D138" s="24"/>
      <c r="E138" s="30"/>
      <c r="F138" s="49"/>
      <c r="G138" s="31"/>
      <c r="H138" s="49"/>
      <c r="I138" s="30"/>
      <c r="J138" s="49"/>
      <c r="K138" s="31"/>
    </row>
    <row r="139" spans="1:11" s="1" customFormat="1" ht="16.5" customHeight="1">
      <c r="A139" s="2"/>
      <c r="B139" s="32" t="s">
        <v>96</v>
      </c>
      <c r="C139" s="3"/>
      <c r="D139" s="24"/>
      <c r="E139" s="30">
        <v>35773996</v>
      </c>
      <c r="F139" s="49"/>
      <c r="G139" s="31">
        <v>35773996</v>
      </c>
      <c r="H139" s="49"/>
      <c r="I139" s="30">
        <v>35773996</v>
      </c>
      <c r="J139" s="49"/>
      <c r="K139" s="31">
        <v>35773996</v>
      </c>
    </row>
    <row r="140" spans="1:11" s="1" customFormat="1" ht="16.5" customHeight="1">
      <c r="A140" s="2"/>
      <c r="B140" s="32" t="s">
        <v>97</v>
      </c>
      <c r="C140" s="32"/>
      <c r="D140" s="24"/>
      <c r="E140" s="30">
        <v>1614782808</v>
      </c>
      <c r="F140" s="49"/>
      <c r="G140" s="31">
        <v>1277745846</v>
      </c>
      <c r="H140" s="49"/>
      <c r="I140" s="30">
        <v>995985613</v>
      </c>
      <c r="J140" s="49"/>
      <c r="K140" s="31">
        <v>694551046</v>
      </c>
    </row>
    <row r="141" spans="1:11" s="1" customFormat="1" ht="16.5" customHeight="1">
      <c r="A141" s="32" t="s">
        <v>98</v>
      </c>
      <c r="B141" s="32"/>
      <c r="C141" s="32"/>
      <c r="D141" s="24"/>
      <c r="E141" s="36">
        <v>-130703953</v>
      </c>
      <c r="F141" s="49"/>
      <c r="G141" s="37">
        <v>-67245658</v>
      </c>
      <c r="H141" s="49"/>
      <c r="I141" s="36">
        <v>-71865918</v>
      </c>
      <c r="J141" s="49"/>
      <c r="K141" s="37">
        <v>-8407623</v>
      </c>
    </row>
    <row r="142" spans="1:11" s="1" customFormat="1" ht="16.5" customHeight="1">
      <c r="B142" s="6"/>
      <c r="C142" s="6"/>
      <c r="D142" s="24"/>
      <c r="E142" s="53"/>
      <c r="F142" s="26"/>
      <c r="G142" s="21"/>
      <c r="H142" s="26"/>
      <c r="I142" s="53"/>
      <c r="J142" s="26"/>
      <c r="K142" s="21"/>
    </row>
    <row r="143" spans="1:11" s="1" customFormat="1" ht="16.5" customHeight="1">
      <c r="A143" s="6" t="s">
        <v>99</v>
      </c>
      <c r="B143" s="2"/>
      <c r="C143" s="2"/>
      <c r="D143" s="24"/>
      <c r="E143" s="30">
        <f>SUM(E134:E141)</f>
        <v>4958998041</v>
      </c>
      <c r="F143" s="47"/>
      <c r="G143" s="31">
        <f>SUM(G132:G141)</f>
        <v>4675225763</v>
      </c>
      <c r="H143" s="47"/>
      <c r="I143" s="30">
        <f>SUM(I132:I141)</f>
        <v>4349272914</v>
      </c>
      <c r="J143" s="47"/>
      <c r="K143" s="31">
        <f>SUM(K133:K141)</f>
        <v>4117061731</v>
      </c>
    </row>
    <row r="144" spans="1:11" s="1" customFormat="1" ht="16.5" customHeight="1">
      <c r="A144" s="32" t="s">
        <v>100</v>
      </c>
      <c r="B144" s="2"/>
      <c r="C144" s="2"/>
      <c r="D144" s="24"/>
      <c r="E144" s="36">
        <v>64261247</v>
      </c>
      <c r="F144" s="47"/>
      <c r="G144" s="37">
        <v>36335905</v>
      </c>
      <c r="H144" s="47"/>
      <c r="I144" s="36">
        <v>0</v>
      </c>
      <c r="J144" s="47"/>
      <c r="K144" s="37">
        <v>0</v>
      </c>
    </row>
    <row r="145" spans="1:11" s="1" customFormat="1" ht="16.5" customHeight="1">
      <c r="B145" s="6"/>
      <c r="C145" s="6"/>
      <c r="D145" s="24"/>
      <c r="E145" s="53"/>
      <c r="F145" s="26"/>
      <c r="G145" s="21"/>
      <c r="H145" s="26"/>
      <c r="I145" s="53"/>
      <c r="J145" s="26"/>
      <c r="K145" s="21"/>
    </row>
    <row r="146" spans="1:11" ht="16.5" customHeight="1">
      <c r="A146" s="6" t="s">
        <v>101</v>
      </c>
      <c r="C146" s="2"/>
      <c r="D146" s="20"/>
      <c r="E146" s="36">
        <f>SUM(E143:E144)</f>
        <v>5023259288</v>
      </c>
      <c r="F146" s="47"/>
      <c r="G146" s="37">
        <f>SUM(G143:G144)</f>
        <v>4711561668</v>
      </c>
      <c r="H146" s="47"/>
      <c r="I146" s="36">
        <f>SUM(I143:I144)</f>
        <v>4349272914</v>
      </c>
      <c r="J146" s="47"/>
      <c r="K146" s="37">
        <f>SUM(K143:K144)</f>
        <v>4117061731</v>
      </c>
    </row>
    <row r="147" spans="1:11" ht="16.5" customHeight="1">
      <c r="A147" s="1"/>
      <c r="B147" s="6"/>
      <c r="C147" s="6"/>
      <c r="D147" s="58"/>
      <c r="E147" s="53"/>
      <c r="F147" s="26"/>
      <c r="G147" s="21"/>
      <c r="H147" s="26"/>
      <c r="I147" s="53"/>
      <c r="J147" s="26"/>
      <c r="K147" s="21"/>
    </row>
    <row r="148" spans="1:11" ht="16.5" customHeight="1" thickBot="1">
      <c r="A148" s="6" t="s">
        <v>102</v>
      </c>
      <c r="B148" s="6"/>
      <c r="C148" s="6"/>
      <c r="D148" s="3"/>
      <c r="E148" s="38">
        <f>SUM(E106+E146)</f>
        <v>11213616371</v>
      </c>
      <c r="F148" s="49"/>
      <c r="G148" s="39">
        <f>SUM(G106+G146)</f>
        <v>11514133531</v>
      </c>
      <c r="H148" s="49"/>
      <c r="I148" s="38">
        <f>SUM(I106+I146)</f>
        <v>8764923074</v>
      </c>
      <c r="J148" s="49"/>
      <c r="K148" s="39">
        <f>SUM(K106+K146)</f>
        <v>9625786400</v>
      </c>
    </row>
    <row r="149" spans="1:11" ht="16.5" customHeight="1" thickTop="1">
      <c r="A149" s="6"/>
      <c r="B149" s="6"/>
      <c r="C149" s="6"/>
      <c r="D149" s="6"/>
      <c r="E149" s="41"/>
      <c r="F149" s="16"/>
      <c r="G149" s="41"/>
      <c r="H149" s="16"/>
      <c r="I149" s="41"/>
      <c r="J149" s="16"/>
      <c r="K149" s="41"/>
    </row>
    <row r="150" spans="1:11" ht="16.5" customHeight="1">
      <c r="A150" s="6"/>
      <c r="B150" s="6"/>
      <c r="D150" s="3"/>
      <c r="E150" s="15"/>
      <c r="F150" s="16"/>
      <c r="G150" s="15"/>
      <c r="H150" s="16"/>
      <c r="I150" s="15"/>
      <c r="J150" s="16"/>
      <c r="K150" s="15"/>
    </row>
    <row r="151" spans="1:11" ht="16.5" customHeight="1">
      <c r="D151" s="58"/>
      <c r="E151" s="49"/>
      <c r="F151" s="16"/>
      <c r="G151" s="49"/>
      <c r="H151" s="16"/>
      <c r="I151" s="49"/>
      <c r="J151" s="16"/>
      <c r="K151" s="49"/>
    </row>
    <row r="152" spans="1:11" ht="16.5" customHeight="1">
      <c r="D152" s="58"/>
      <c r="E152" s="49"/>
      <c r="F152" s="16"/>
      <c r="G152" s="4"/>
      <c r="H152" s="16"/>
      <c r="I152" s="15"/>
      <c r="J152" s="16"/>
      <c r="K152" s="4"/>
    </row>
    <row r="153" spans="1:11" ht="16.5" customHeight="1">
      <c r="D153" s="58"/>
      <c r="E153" s="49"/>
      <c r="F153" s="16"/>
      <c r="G153" s="4"/>
      <c r="H153" s="16"/>
      <c r="I153" s="15"/>
      <c r="J153" s="16"/>
      <c r="K153" s="4"/>
    </row>
    <row r="154" spans="1:11" ht="16.5" customHeight="1">
      <c r="D154" s="58"/>
      <c r="E154" s="49"/>
      <c r="F154" s="16"/>
      <c r="G154" s="4"/>
      <c r="H154" s="16"/>
      <c r="I154" s="15"/>
      <c r="J154" s="16"/>
      <c r="K154" s="4"/>
    </row>
    <row r="155" spans="1:11" ht="16.5" customHeight="1">
      <c r="D155" s="58"/>
      <c r="E155" s="49"/>
      <c r="F155" s="16"/>
      <c r="G155" s="4"/>
      <c r="H155" s="16"/>
      <c r="I155" s="15"/>
      <c r="J155" s="16"/>
      <c r="K155" s="4"/>
    </row>
    <row r="156" spans="1:11" ht="16.5" customHeight="1">
      <c r="D156" s="58"/>
      <c r="E156" s="49"/>
      <c r="F156" s="16"/>
      <c r="G156" s="4"/>
      <c r="H156" s="16"/>
      <c r="I156" s="15"/>
      <c r="J156" s="16"/>
      <c r="K156" s="4"/>
    </row>
    <row r="157" spans="1:11" ht="15" customHeight="1">
      <c r="A157" s="6"/>
      <c r="B157" s="6"/>
      <c r="D157" s="3"/>
      <c r="E157" s="49"/>
      <c r="F157" s="16"/>
      <c r="G157" s="15"/>
      <c r="H157" s="16"/>
      <c r="I157" s="15"/>
      <c r="J157" s="16"/>
      <c r="K157" s="15"/>
    </row>
    <row r="158" spans="1:11" ht="16.5" customHeight="1">
      <c r="A158" s="6"/>
      <c r="B158" s="6"/>
      <c r="D158" s="3"/>
      <c r="E158" s="49"/>
      <c r="F158" s="16"/>
      <c r="G158" s="15"/>
      <c r="H158" s="16"/>
      <c r="I158" s="15"/>
      <c r="J158" s="16"/>
      <c r="K158" s="15"/>
    </row>
    <row r="159" spans="1:11" ht="16.5" customHeight="1">
      <c r="A159" s="6"/>
      <c r="B159" s="6"/>
      <c r="D159" s="3"/>
      <c r="E159" s="49"/>
      <c r="F159" s="16"/>
      <c r="G159" s="15"/>
      <c r="H159" s="16"/>
      <c r="I159" s="15"/>
      <c r="J159" s="16"/>
      <c r="K159" s="15"/>
    </row>
    <row r="160" spans="1:11" ht="21" customHeight="1"/>
    <row r="162" spans="1:11" ht="21.9" customHeight="1">
      <c r="A162" s="235" t="str">
        <f>A109</f>
        <v>The accompanying notes form part of this interim financial information.</v>
      </c>
      <c r="B162" s="235"/>
      <c r="C162" s="235"/>
      <c r="D162" s="235"/>
      <c r="E162" s="235"/>
      <c r="F162" s="235"/>
      <c r="G162" s="235"/>
      <c r="H162" s="235"/>
      <c r="I162" s="235"/>
      <c r="J162" s="235"/>
      <c r="K162" s="235"/>
    </row>
  </sheetData>
  <mergeCells count="15">
    <mergeCell ref="E62:G62"/>
    <mergeCell ref="I62:K62"/>
    <mergeCell ref="E6:G6"/>
    <mergeCell ref="I6:K6"/>
    <mergeCell ref="E7:G7"/>
    <mergeCell ref="I7:K7"/>
    <mergeCell ref="A56:K56"/>
    <mergeCell ref="A162:K162"/>
    <mergeCell ref="E63:G63"/>
    <mergeCell ref="I63:K63"/>
    <mergeCell ref="A109:K109"/>
    <mergeCell ref="E115:G115"/>
    <mergeCell ref="I115:K115"/>
    <mergeCell ref="E116:G116"/>
    <mergeCell ref="I116:K11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D60B-E706-4B59-881C-1690CB1FD035}">
  <dimension ref="A1:L113"/>
  <sheetViews>
    <sheetView zoomScale="80" zoomScaleNormal="80" zoomScaleSheetLayoutView="88" workbookViewId="0">
      <selection activeCell="P19" sqref="P19"/>
    </sheetView>
  </sheetViews>
  <sheetFormatPr defaultColWidth="9.109375" defaultRowHeight="16.5" customHeight="1"/>
  <cols>
    <col min="1" max="2" width="1.44140625" style="64" customWidth="1"/>
    <col min="3" max="3" width="37.6640625" style="64" customWidth="1"/>
    <col min="4" max="4" width="5.44140625" style="64" customWidth="1"/>
    <col min="5" max="5" width="0.88671875" style="64" customWidth="1"/>
    <col min="6" max="6" width="14" style="103" customWidth="1"/>
    <col min="7" max="7" width="0.88671875" style="103" customWidth="1"/>
    <col min="8" max="8" width="14" style="103" customWidth="1"/>
    <col min="9" max="9" width="0.88671875" style="103" customWidth="1"/>
    <col min="10" max="10" width="14" style="103" customWidth="1"/>
    <col min="11" max="11" width="0.88671875" style="103" customWidth="1"/>
    <col min="12" max="12" width="14" style="103" customWidth="1"/>
    <col min="13" max="16384" width="9.109375" style="64"/>
  </cols>
  <sheetData>
    <row r="1" spans="1:12" ht="16.5" customHeight="1">
      <c r="A1" s="59" t="s">
        <v>0</v>
      </c>
      <c r="B1" s="59"/>
      <c r="C1" s="60"/>
      <c r="D1" s="61"/>
      <c r="E1" s="61"/>
      <c r="F1" s="62"/>
      <c r="G1" s="63"/>
      <c r="H1" s="62"/>
      <c r="I1" s="63"/>
      <c r="J1" s="62"/>
      <c r="K1" s="63"/>
      <c r="L1" s="62"/>
    </row>
    <row r="2" spans="1:12" ht="16.5" customHeight="1">
      <c r="A2" s="65" t="s">
        <v>103</v>
      </c>
      <c r="B2" s="65"/>
      <c r="C2" s="65"/>
      <c r="D2" s="61"/>
      <c r="E2" s="61"/>
      <c r="F2" s="63"/>
      <c r="G2" s="63"/>
      <c r="H2" s="63"/>
      <c r="I2" s="63"/>
      <c r="J2" s="63"/>
      <c r="K2" s="63"/>
      <c r="L2" s="63"/>
    </row>
    <row r="3" spans="1:12" ht="16.5" customHeight="1">
      <c r="A3" s="66" t="s">
        <v>104</v>
      </c>
      <c r="B3" s="66"/>
      <c r="C3" s="66"/>
      <c r="D3" s="67"/>
      <c r="E3" s="67"/>
      <c r="F3" s="68"/>
      <c r="G3" s="68"/>
      <c r="H3" s="68"/>
      <c r="I3" s="68"/>
      <c r="J3" s="68"/>
      <c r="K3" s="68"/>
      <c r="L3" s="68"/>
    </row>
    <row r="4" spans="1:12" ht="16.5" customHeight="1">
      <c r="A4" s="65"/>
      <c r="B4" s="65"/>
      <c r="C4" s="65"/>
      <c r="D4" s="61"/>
      <c r="E4" s="61"/>
      <c r="F4" s="69"/>
      <c r="G4" s="69"/>
      <c r="H4" s="69"/>
      <c r="I4" s="69"/>
      <c r="J4" s="69"/>
      <c r="K4" s="69"/>
      <c r="L4" s="69"/>
    </row>
    <row r="5" spans="1:12" ht="16.5" customHeight="1">
      <c r="A5" s="65"/>
      <c r="B5" s="65"/>
      <c r="C5" s="65"/>
      <c r="D5" s="61"/>
      <c r="E5" s="61"/>
      <c r="F5" s="70"/>
      <c r="G5" s="70"/>
      <c r="H5" s="70"/>
      <c r="I5" s="70"/>
      <c r="J5" s="70"/>
      <c r="K5" s="70"/>
      <c r="L5" s="70"/>
    </row>
    <row r="6" spans="1:12" ht="16.5" customHeight="1">
      <c r="A6" s="65"/>
      <c r="B6" s="65"/>
      <c r="C6" s="65"/>
      <c r="D6" s="61"/>
      <c r="E6" s="61"/>
      <c r="F6" s="240" t="s">
        <v>3</v>
      </c>
      <c r="G6" s="240"/>
      <c r="H6" s="240"/>
      <c r="I6" s="71"/>
      <c r="J6" s="240" t="s">
        <v>4</v>
      </c>
      <c r="K6" s="240"/>
      <c r="L6" s="240"/>
    </row>
    <row r="7" spans="1:12" ht="16.5" customHeight="1">
      <c r="A7" s="65"/>
      <c r="B7" s="65"/>
      <c r="C7" s="65"/>
      <c r="D7" s="61"/>
      <c r="E7" s="61"/>
      <c r="F7" s="239" t="s">
        <v>5</v>
      </c>
      <c r="G7" s="239"/>
      <c r="H7" s="239"/>
      <c r="I7" s="72"/>
      <c r="J7" s="239" t="s">
        <v>5</v>
      </c>
      <c r="K7" s="239"/>
      <c r="L7" s="239"/>
    </row>
    <row r="8" spans="1:12" ht="16.5" customHeight="1">
      <c r="A8" s="65"/>
      <c r="B8" s="65"/>
      <c r="C8" s="65"/>
      <c r="D8" s="61"/>
      <c r="E8" s="61"/>
      <c r="F8" s="16"/>
      <c r="G8" s="16"/>
      <c r="H8" s="19" t="s">
        <v>6</v>
      </c>
      <c r="I8" s="72"/>
      <c r="J8" s="16"/>
      <c r="K8" s="16"/>
      <c r="L8" s="16"/>
    </row>
    <row r="9" spans="1:12" ht="16.5" customHeight="1">
      <c r="A9" s="65"/>
      <c r="B9" s="65"/>
      <c r="C9" s="65"/>
      <c r="D9" s="61"/>
      <c r="E9" s="61"/>
      <c r="F9" s="19" t="s">
        <v>9</v>
      </c>
      <c r="G9" s="18"/>
      <c r="H9" s="19" t="s">
        <v>9</v>
      </c>
      <c r="I9" s="8"/>
      <c r="J9" s="19" t="s">
        <v>9</v>
      </c>
      <c r="K9" s="18"/>
      <c r="L9" s="19" t="s">
        <v>9</v>
      </c>
    </row>
    <row r="10" spans="1:12" ht="16.5" customHeight="1">
      <c r="A10" s="65"/>
      <c r="B10" s="65"/>
      <c r="C10" s="65"/>
      <c r="D10" s="61"/>
      <c r="E10" s="61"/>
      <c r="F10" s="21" t="s">
        <v>11</v>
      </c>
      <c r="G10" s="16"/>
      <c r="H10" s="21" t="s">
        <v>12</v>
      </c>
      <c r="I10" s="22"/>
      <c r="J10" s="21" t="s">
        <v>11</v>
      </c>
      <c r="K10" s="16"/>
      <c r="L10" s="21" t="s">
        <v>12</v>
      </c>
    </row>
    <row r="11" spans="1:12" ht="16.5" customHeight="1">
      <c r="D11" s="73" t="s">
        <v>13</v>
      </c>
      <c r="E11" s="74"/>
      <c r="F11" s="25" t="s">
        <v>14</v>
      </c>
      <c r="G11" s="26"/>
      <c r="H11" s="25" t="s">
        <v>14</v>
      </c>
      <c r="I11" s="17"/>
      <c r="J11" s="25" t="s">
        <v>14</v>
      </c>
      <c r="K11" s="17"/>
      <c r="L11" s="25" t="s">
        <v>14</v>
      </c>
    </row>
    <row r="12" spans="1:12" ht="16.5" customHeight="1">
      <c r="D12" s="61"/>
      <c r="E12" s="74"/>
      <c r="F12" s="75"/>
      <c r="G12" s="76"/>
      <c r="H12" s="77"/>
      <c r="I12" s="76"/>
      <c r="J12" s="75"/>
      <c r="K12" s="76"/>
      <c r="L12" s="77"/>
    </row>
    <row r="13" spans="1:12" ht="16.5" customHeight="1">
      <c r="A13" s="78" t="s">
        <v>105</v>
      </c>
      <c r="B13" s="78"/>
      <c r="C13" s="79"/>
      <c r="D13" s="80"/>
      <c r="E13" s="80"/>
      <c r="F13" s="33"/>
      <c r="G13" s="34"/>
      <c r="H13" s="34"/>
      <c r="I13" s="34"/>
      <c r="J13" s="33"/>
      <c r="K13" s="81"/>
      <c r="L13" s="34"/>
    </row>
    <row r="14" spans="1:12" ht="16.5" customHeight="1">
      <c r="A14" s="79"/>
      <c r="B14" s="79"/>
      <c r="C14" s="79"/>
      <c r="D14" s="80"/>
      <c r="E14" s="80"/>
      <c r="F14" s="33"/>
      <c r="G14" s="34"/>
      <c r="H14" s="34"/>
      <c r="I14" s="34"/>
      <c r="J14" s="33"/>
      <c r="K14" s="81"/>
      <c r="L14" s="34"/>
    </row>
    <row r="15" spans="1:12" ht="16.5" customHeight="1">
      <c r="A15" s="82" t="s">
        <v>106</v>
      </c>
      <c r="B15" s="79"/>
      <c r="C15" s="79"/>
      <c r="D15" s="80"/>
      <c r="E15" s="80"/>
      <c r="F15" s="33">
        <v>329446595</v>
      </c>
      <c r="G15" s="34"/>
      <c r="H15" s="34">
        <v>292758854</v>
      </c>
      <c r="I15" s="34"/>
      <c r="J15" s="33">
        <v>58449994</v>
      </c>
      <c r="K15" s="81"/>
      <c r="L15" s="34">
        <v>12902321</v>
      </c>
    </row>
    <row r="16" spans="1:12" ht="16.5" customHeight="1">
      <c r="A16" s="82" t="s">
        <v>107</v>
      </c>
      <c r="B16" s="79"/>
      <c r="C16" s="83"/>
      <c r="D16" s="80"/>
      <c r="E16" s="80"/>
      <c r="F16" s="33">
        <v>802383</v>
      </c>
      <c r="G16" s="34"/>
      <c r="H16" s="34">
        <v>29766617</v>
      </c>
      <c r="I16" s="34"/>
      <c r="J16" s="33">
        <v>0</v>
      </c>
      <c r="K16" s="81"/>
      <c r="L16" s="34">
        <v>26420000</v>
      </c>
    </row>
    <row r="17" spans="1:12" ht="16.5" customHeight="1">
      <c r="A17" s="82" t="s">
        <v>108</v>
      </c>
      <c r="B17" s="79"/>
      <c r="C17" s="83"/>
      <c r="D17" s="80"/>
      <c r="E17" s="80"/>
      <c r="F17" s="84">
        <v>1378438720</v>
      </c>
      <c r="G17" s="34"/>
      <c r="H17" s="85">
        <v>757477984</v>
      </c>
      <c r="I17" s="34"/>
      <c r="J17" s="84">
        <v>743716654</v>
      </c>
      <c r="K17" s="81"/>
      <c r="L17" s="85">
        <v>608917137</v>
      </c>
    </row>
    <row r="18" spans="1:12" ht="16.5" customHeight="1">
      <c r="A18" s="79"/>
      <c r="B18" s="79"/>
      <c r="C18" s="79"/>
      <c r="D18" s="80"/>
      <c r="E18" s="80"/>
      <c r="F18" s="33"/>
      <c r="G18" s="34"/>
      <c r="H18" s="34"/>
      <c r="I18" s="34"/>
      <c r="J18" s="33"/>
      <c r="K18" s="34"/>
      <c r="L18" s="34"/>
    </row>
    <row r="19" spans="1:12" ht="16.5" customHeight="1">
      <c r="A19" s="78" t="s">
        <v>109</v>
      </c>
      <c r="B19" s="78"/>
      <c r="C19" s="83"/>
      <c r="D19" s="80"/>
      <c r="E19" s="80"/>
      <c r="F19" s="84">
        <f>SUM(F15:F18)</f>
        <v>1708687698</v>
      </c>
      <c r="G19" s="34"/>
      <c r="H19" s="85">
        <f>SUM(H15:H18)</f>
        <v>1080003455</v>
      </c>
      <c r="I19" s="34"/>
      <c r="J19" s="84">
        <f>SUM(J15:J18)</f>
        <v>802166648</v>
      </c>
      <c r="K19" s="34"/>
      <c r="L19" s="85">
        <f>SUM(L15:L18)</f>
        <v>648239458</v>
      </c>
    </row>
    <row r="20" spans="1:12" ht="16.5" customHeight="1">
      <c r="A20" s="79"/>
      <c r="B20" s="79"/>
      <c r="C20" s="78"/>
      <c r="D20" s="80"/>
      <c r="E20" s="80"/>
      <c r="F20" s="33"/>
      <c r="G20" s="34"/>
      <c r="H20" s="34"/>
      <c r="I20" s="34"/>
      <c r="J20" s="33"/>
      <c r="K20" s="34"/>
      <c r="L20" s="34"/>
    </row>
    <row r="21" spans="1:12" ht="16.5" customHeight="1">
      <c r="A21" s="78" t="s">
        <v>110</v>
      </c>
      <c r="B21" s="78"/>
      <c r="C21" s="78"/>
      <c r="D21" s="80"/>
      <c r="E21" s="80"/>
      <c r="F21" s="33"/>
      <c r="G21" s="34"/>
      <c r="H21" s="34"/>
      <c r="I21" s="34"/>
      <c r="J21" s="33"/>
      <c r="K21" s="34"/>
      <c r="L21" s="34"/>
    </row>
    <row r="22" spans="1:12" ht="16.5" customHeight="1">
      <c r="A22" s="79"/>
      <c r="B22" s="79"/>
      <c r="C22" s="79"/>
      <c r="D22" s="80"/>
      <c r="E22" s="80"/>
      <c r="F22" s="33"/>
      <c r="G22" s="34"/>
      <c r="H22" s="34"/>
      <c r="I22" s="34"/>
      <c r="J22" s="33"/>
      <c r="K22" s="34"/>
      <c r="L22" s="34"/>
    </row>
    <row r="23" spans="1:12" ht="16.5" customHeight="1">
      <c r="A23" s="79" t="s">
        <v>111</v>
      </c>
      <c r="B23" s="79"/>
      <c r="C23" s="79"/>
      <c r="D23" s="80"/>
      <c r="E23" s="80"/>
      <c r="F23" s="33">
        <v>-276481924</v>
      </c>
      <c r="G23" s="34"/>
      <c r="H23" s="34">
        <v>-196147171</v>
      </c>
      <c r="I23" s="34"/>
      <c r="J23" s="33">
        <v>-53213625</v>
      </c>
      <c r="K23" s="81"/>
      <c r="L23" s="34">
        <v>-6825152</v>
      </c>
    </row>
    <row r="24" spans="1:12" ht="16.5" customHeight="1">
      <c r="A24" s="79" t="s">
        <v>112</v>
      </c>
      <c r="B24" s="79"/>
      <c r="C24" s="79"/>
      <c r="D24" s="80"/>
      <c r="E24" s="80"/>
      <c r="F24" s="33">
        <v>-157803</v>
      </c>
      <c r="G24" s="34"/>
      <c r="H24" s="34">
        <v>-21913906</v>
      </c>
      <c r="I24" s="34"/>
      <c r="J24" s="33">
        <v>0</v>
      </c>
      <c r="K24" s="81"/>
      <c r="L24" s="34">
        <v>-21643017</v>
      </c>
    </row>
    <row r="25" spans="1:12" ht="16.5" customHeight="1">
      <c r="A25" s="79" t="s">
        <v>113</v>
      </c>
      <c r="B25" s="79"/>
      <c r="C25" s="79"/>
      <c r="D25" s="80"/>
      <c r="E25" s="80"/>
      <c r="F25" s="84">
        <v>-1121110471</v>
      </c>
      <c r="G25" s="34"/>
      <c r="H25" s="85">
        <v>-570664114</v>
      </c>
      <c r="I25" s="34"/>
      <c r="J25" s="84">
        <v>-550731281</v>
      </c>
      <c r="K25" s="81"/>
      <c r="L25" s="85">
        <v>-448295309</v>
      </c>
    </row>
    <row r="26" spans="1:12" ht="16.5" customHeight="1">
      <c r="A26" s="83"/>
      <c r="B26" s="83"/>
      <c r="C26" s="79"/>
      <c r="D26" s="80"/>
      <c r="E26" s="80"/>
      <c r="F26" s="33"/>
      <c r="G26" s="34"/>
      <c r="H26" s="34"/>
      <c r="I26" s="34"/>
      <c r="J26" s="33"/>
      <c r="K26" s="34"/>
      <c r="L26" s="34"/>
    </row>
    <row r="27" spans="1:12" s="59" customFormat="1" ht="16.5" customHeight="1">
      <c r="A27" s="78" t="s">
        <v>114</v>
      </c>
      <c r="B27" s="78"/>
      <c r="C27" s="86"/>
      <c r="D27" s="87"/>
      <c r="E27" s="87"/>
      <c r="F27" s="84">
        <f>SUM(F23:F25)</f>
        <v>-1397750198</v>
      </c>
      <c r="G27" s="34"/>
      <c r="H27" s="85">
        <f>SUM(H23:H25)</f>
        <v>-788725191</v>
      </c>
      <c r="I27" s="34"/>
      <c r="J27" s="84">
        <f>SUM(J23:J25)</f>
        <v>-603944906</v>
      </c>
      <c r="K27" s="34"/>
      <c r="L27" s="85">
        <f>SUM(L23:L25)</f>
        <v>-476763478</v>
      </c>
    </row>
    <row r="28" spans="1:12" s="59" customFormat="1" ht="16.5" customHeight="1">
      <c r="A28" s="78"/>
      <c r="B28" s="78"/>
      <c r="C28" s="78"/>
      <c r="D28" s="87"/>
      <c r="E28" s="87"/>
      <c r="F28" s="33"/>
      <c r="G28" s="34"/>
      <c r="H28" s="34"/>
      <c r="I28" s="34"/>
      <c r="J28" s="33"/>
      <c r="K28" s="34"/>
      <c r="L28" s="34"/>
    </row>
    <row r="29" spans="1:12" s="59" customFormat="1" ht="16.5" customHeight="1">
      <c r="A29" s="78" t="s">
        <v>115</v>
      </c>
      <c r="B29" s="78"/>
      <c r="C29" s="78"/>
      <c r="D29" s="80"/>
      <c r="E29" s="87"/>
      <c r="F29" s="33">
        <f>F19+F27</f>
        <v>310937500</v>
      </c>
      <c r="G29" s="34"/>
      <c r="H29" s="34">
        <v>291278264</v>
      </c>
      <c r="I29" s="34"/>
      <c r="J29" s="33">
        <f>J19+J27</f>
        <v>198221742</v>
      </c>
      <c r="K29" s="88"/>
      <c r="L29" s="34">
        <v>171475980</v>
      </c>
    </row>
    <row r="30" spans="1:12" ht="16.5" customHeight="1">
      <c r="A30" s="79" t="s">
        <v>116</v>
      </c>
      <c r="B30" s="79"/>
      <c r="C30" s="79"/>
      <c r="D30" s="80" t="s">
        <v>314</v>
      </c>
      <c r="E30" s="80"/>
      <c r="F30" s="33">
        <v>5950853</v>
      </c>
      <c r="G30" s="34"/>
      <c r="H30" s="34">
        <v>4199853</v>
      </c>
      <c r="I30" s="34"/>
      <c r="J30" s="33">
        <v>95580630</v>
      </c>
      <c r="K30" s="81"/>
      <c r="L30" s="34">
        <v>6387191</v>
      </c>
    </row>
    <row r="31" spans="1:12" ht="16.5" customHeight="1">
      <c r="A31" s="79" t="s">
        <v>117</v>
      </c>
      <c r="B31" s="79"/>
      <c r="C31" s="79"/>
      <c r="D31" s="80">
        <v>8</v>
      </c>
      <c r="E31" s="80"/>
      <c r="F31" s="33">
        <v>-6132321</v>
      </c>
      <c r="G31" s="34"/>
      <c r="H31" s="34">
        <v>11525929</v>
      </c>
      <c r="I31" s="34"/>
      <c r="J31" s="33">
        <v>-6119783</v>
      </c>
      <c r="K31" s="81"/>
      <c r="L31" s="34">
        <v>11126008</v>
      </c>
    </row>
    <row r="32" spans="1:12" ht="16.5" customHeight="1">
      <c r="A32" s="79" t="s">
        <v>118</v>
      </c>
      <c r="B32" s="79"/>
      <c r="C32" s="79"/>
      <c r="D32" s="80"/>
      <c r="E32" s="80"/>
      <c r="F32" s="89">
        <v>-51162137</v>
      </c>
      <c r="G32" s="90"/>
      <c r="H32" s="90">
        <v>-33013901</v>
      </c>
      <c r="I32" s="34"/>
      <c r="J32" s="33">
        <v>-13255668</v>
      </c>
      <c r="K32" s="81"/>
      <c r="L32" s="34">
        <v>-14744662</v>
      </c>
    </row>
    <row r="33" spans="1:12" ht="16.5" customHeight="1">
      <c r="A33" s="83" t="s">
        <v>119</v>
      </c>
      <c r="B33" s="83"/>
      <c r="C33" s="79"/>
      <c r="D33" s="80"/>
      <c r="E33" s="80"/>
      <c r="F33" s="89">
        <v>-109137116</v>
      </c>
      <c r="G33" s="90"/>
      <c r="H33" s="90">
        <v>-79837908</v>
      </c>
      <c r="I33" s="34"/>
      <c r="J33" s="33">
        <v>-60976549</v>
      </c>
      <c r="K33" s="81"/>
      <c r="L33" s="34">
        <v>-50545306</v>
      </c>
    </row>
    <row r="34" spans="1:12" ht="16.5" customHeight="1">
      <c r="A34" s="83" t="s">
        <v>120</v>
      </c>
      <c r="B34" s="83"/>
      <c r="C34" s="79"/>
      <c r="D34" s="80"/>
      <c r="E34" s="80"/>
      <c r="F34" s="33">
        <v>-69245280</v>
      </c>
      <c r="G34" s="34"/>
      <c r="H34" s="34">
        <v>-76000639</v>
      </c>
      <c r="I34" s="34"/>
      <c r="J34" s="33">
        <v>-57266374</v>
      </c>
      <c r="K34" s="81"/>
      <c r="L34" s="34">
        <v>-70017475</v>
      </c>
    </row>
    <row r="35" spans="1:12" ht="16.5" customHeight="1">
      <c r="A35" s="83" t="s">
        <v>121</v>
      </c>
      <c r="B35" s="83"/>
      <c r="C35" s="79"/>
      <c r="D35" s="80"/>
      <c r="E35" s="80"/>
      <c r="F35" s="33"/>
      <c r="G35" s="34"/>
      <c r="H35" s="34"/>
      <c r="I35" s="34"/>
      <c r="J35" s="33"/>
      <c r="K35" s="34"/>
      <c r="L35" s="34"/>
    </row>
    <row r="36" spans="1:12" ht="16.5" customHeight="1">
      <c r="A36" s="83"/>
      <c r="B36" s="83" t="s">
        <v>122</v>
      </c>
      <c r="C36" s="91"/>
      <c r="D36" s="80"/>
      <c r="E36" s="80"/>
      <c r="F36" s="84">
        <v>63426290</v>
      </c>
      <c r="G36" s="34"/>
      <c r="H36" s="85">
        <v>45683126</v>
      </c>
      <c r="I36" s="34"/>
      <c r="J36" s="84">
        <v>0</v>
      </c>
      <c r="K36" s="81"/>
      <c r="L36" s="85">
        <v>0</v>
      </c>
    </row>
    <row r="37" spans="1:12" ht="16.5" customHeight="1">
      <c r="A37" s="79"/>
      <c r="B37" s="79"/>
      <c r="C37" s="79"/>
      <c r="D37" s="80"/>
      <c r="E37" s="80"/>
      <c r="F37" s="33"/>
      <c r="G37" s="34"/>
      <c r="H37" s="34"/>
      <c r="I37" s="34"/>
      <c r="J37" s="33"/>
      <c r="K37" s="34"/>
      <c r="L37" s="34"/>
    </row>
    <row r="38" spans="1:12" ht="16.5" customHeight="1">
      <c r="A38" s="78" t="s">
        <v>123</v>
      </c>
      <c r="B38" s="86"/>
      <c r="C38" s="83"/>
      <c r="E38" s="80"/>
      <c r="F38" s="33">
        <f>SUM(F29:F36)</f>
        <v>144637789</v>
      </c>
      <c r="G38" s="34"/>
      <c r="H38" s="34">
        <f>SUM(H29:H36)</f>
        <v>163834724</v>
      </c>
      <c r="I38" s="34"/>
      <c r="J38" s="33">
        <f>SUM(J29:J36)</f>
        <v>156183998</v>
      </c>
      <c r="K38" s="34"/>
      <c r="L38" s="34">
        <f>SUM(L29:L36)</f>
        <v>53681736</v>
      </c>
    </row>
    <row r="39" spans="1:12" ht="16.5" customHeight="1">
      <c r="A39" s="79" t="s">
        <v>124</v>
      </c>
      <c r="B39" s="79"/>
      <c r="C39" s="79"/>
      <c r="D39" s="80"/>
      <c r="E39" s="80"/>
      <c r="F39" s="84">
        <v>-33654513</v>
      </c>
      <c r="G39" s="34"/>
      <c r="H39" s="85">
        <v>-35368908</v>
      </c>
      <c r="I39" s="34"/>
      <c r="J39" s="84">
        <v>-10538329</v>
      </c>
      <c r="K39" s="81"/>
      <c r="L39" s="85">
        <v>-6670143</v>
      </c>
    </row>
    <row r="40" spans="1:12" ht="16.5" customHeight="1">
      <c r="A40" s="79"/>
      <c r="B40" s="79"/>
      <c r="C40" s="79"/>
      <c r="D40" s="80"/>
      <c r="E40" s="80"/>
      <c r="F40" s="33"/>
      <c r="G40" s="34"/>
      <c r="H40" s="34"/>
      <c r="I40" s="34"/>
      <c r="J40" s="33"/>
      <c r="K40" s="81"/>
      <c r="L40" s="34"/>
    </row>
    <row r="41" spans="1:12" ht="16.5" customHeight="1" thickBot="1">
      <c r="A41" s="78" t="s">
        <v>125</v>
      </c>
      <c r="B41" s="78"/>
      <c r="C41" s="86"/>
      <c r="D41" s="80"/>
      <c r="E41" s="83"/>
      <c r="F41" s="92">
        <f>SUM(F38:F39)</f>
        <v>110983276</v>
      </c>
      <c r="G41" s="34"/>
      <c r="H41" s="93">
        <f>SUM(H38:H39)</f>
        <v>128465816</v>
      </c>
      <c r="I41" s="34"/>
      <c r="J41" s="92">
        <f>SUM(J38:J39)</f>
        <v>145645669</v>
      </c>
      <c r="K41" s="81"/>
      <c r="L41" s="93">
        <f>SUM(L38:L39)</f>
        <v>47011593</v>
      </c>
    </row>
    <row r="42" spans="1:12" ht="16.5" customHeight="1" thickTop="1">
      <c r="A42" s="78"/>
      <c r="B42" s="78"/>
      <c r="C42" s="86"/>
      <c r="D42" s="80"/>
      <c r="E42" s="83"/>
      <c r="F42" s="34"/>
      <c r="G42" s="34"/>
      <c r="H42" s="34"/>
      <c r="I42" s="34"/>
      <c r="J42" s="34"/>
      <c r="K42" s="81"/>
      <c r="L42" s="34"/>
    </row>
    <row r="43" spans="1:12" ht="16.5" customHeight="1">
      <c r="A43" s="78"/>
      <c r="B43" s="78"/>
      <c r="C43" s="86"/>
      <c r="D43" s="80"/>
      <c r="E43" s="83"/>
      <c r="F43" s="34"/>
      <c r="G43" s="34"/>
      <c r="H43" s="34"/>
      <c r="I43" s="34"/>
      <c r="J43" s="34"/>
      <c r="K43" s="81"/>
      <c r="L43" s="34"/>
    </row>
    <row r="44" spans="1:12" ht="16.5" customHeight="1">
      <c r="A44" s="78"/>
      <c r="B44" s="78"/>
      <c r="C44" s="86"/>
      <c r="D44" s="80"/>
      <c r="E44" s="83"/>
      <c r="F44" s="34"/>
      <c r="G44" s="34"/>
      <c r="H44" s="34"/>
      <c r="I44" s="34"/>
      <c r="J44" s="34"/>
      <c r="K44" s="81"/>
      <c r="L44" s="34"/>
    </row>
    <row r="45" spans="1:12" ht="16.5" customHeight="1">
      <c r="A45" s="78"/>
      <c r="B45" s="78"/>
      <c r="C45" s="86"/>
      <c r="D45" s="80"/>
      <c r="E45" s="83"/>
      <c r="F45" s="34"/>
      <c r="G45" s="34"/>
      <c r="H45" s="34"/>
      <c r="I45" s="34"/>
      <c r="J45" s="34"/>
      <c r="K45" s="81"/>
      <c r="L45" s="34"/>
    </row>
    <row r="46" spans="1:12" ht="16.5" customHeight="1">
      <c r="A46" s="78"/>
      <c r="B46" s="78"/>
      <c r="C46" s="86"/>
      <c r="D46" s="80"/>
      <c r="E46" s="83"/>
      <c r="F46" s="34"/>
      <c r="G46" s="34"/>
      <c r="H46" s="34"/>
      <c r="I46" s="34"/>
      <c r="J46" s="34"/>
      <c r="K46" s="81"/>
      <c r="L46" s="34"/>
    </row>
    <row r="47" spans="1:12" ht="16.5" customHeight="1">
      <c r="A47" s="78"/>
      <c r="B47" s="78"/>
      <c r="C47" s="86"/>
      <c r="D47" s="80"/>
      <c r="E47" s="83"/>
      <c r="F47" s="34"/>
      <c r="G47" s="34"/>
      <c r="H47" s="34"/>
      <c r="I47" s="34"/>
      <c r="J47" s="34"/>
      <c r="K47" s="81"/>
      <c r="L47" s="34"/>
    </row>
    <row r="48" spans="1:12" ht="16.5" customHeight="1">
      <c r="A48" s="78"/>
      <c r="B48" s="78"/>
      <c r="C48" s="86"/>
      <c r="D48" s="80"/>
      <c r="E48" s="83"/>
      <c r="F48" s="34"/>
      <c r="G48" s="34"/>
      <c r="H48" s="34"/>
      <c r="I48" s="34"/>
      <c r="J48" s="34"/>
      <c r="K48" s="81"/>
      <c r="L48" s="34"/>
    </row>
    <row r="49" spans="1:12" ht="18" customHeight="1">
      <c r="A49" s="78"/>
      <c r="B49" s="78"/>
      <c r="C49" s="86"/>
      <c r="D49" s="80"/>
      <c r="E49" s="83"/>
      <c r="F49" s="34"/>
      <c r="G49" s="34"/>
      <c r="H49" s="34"/>
      <c r="I49" s="34"/>
      <c r="J49" s="34"/>
      <c r="K49" s="81"/>
      <c r="L49" s="34"/>
    </row>
    <row r="50" spans="1:12" ht="16.5" customHeight="1">
      <c r="A50" s="78"/>
      <c r="B50" s="78"/>
      <c r="C50" s="86"/>
      <c r="D50" s="80"/>
      <c r="E50" s="83"/>
      <c r="F50" s="34"/>
      <c r="G50" s="34"/>
      <c r="H50" s="34"/>
      <c r="I50" s="34"/>
      <c r="J50" s="34"/>
      <c r="K50" s="81"/>
      <c r="L50" s="34"/>
    </row>
    <row r="51" spans="1:12" ht="16.5" customHeight="1">
      <c r="A51" s="78"/>
      <c r="B51" s="78"/>
      <c r="C51" s="86"/>
      <c r="D51" s="80"/>
      <c r="E51" s="83"/>
      <c r="F51" s="34"/>
      <c r="G51" s="34"/>
      <c r="H51" s="34"/>
      <c r="I51" s="34"/>
      <c r="J51" s="34"/>
      <c r="K51" s="81"/>
      <c r="L51" s="34"/>
    </row>
    <row r="52" spans="1:12" ht="16.5" customHeight="1">
      <c r="A52" s="78"/>
      <c r="B52" s="78"/>
      <c r="C52" s="86"/>
      <c r="D52" s="80"/>
      <c r="E52" s="83"/>
      <c r="F52" s="34"/>
      <c r="G52" s="34"/>
      <c r="H52" s="34"/>
      <c r="I52" s="34"/>
      <c r="J52" s="34"/>
      <c r="K52" s="81"/>
      <c r="L52" s="34"/>
    </row>
    <row r="53" spans="1:12" ht="21.9" customHeight="1">
      <c r="A53" s="241" t="s">
        <v>51</v>
      </c>
      <c r="B53" s="241"/>
      <c r="C53" s="241"/>
      <c r="D53" s="241"/>
      <c r="E53" s="241"/>
      <c r="F53" s="241"/>
      <c r="G53" s="241"/>
      <c r="H53" s="241"/>
      <c r="I53" s="241"/>
      <c r="J53" s="241"/>
      <c r="K53" s="241"/>
      <c r="L53" s="241"/>
    </row>
    <row r="54" spans="1:12" ht="16.5" customHeight="1">
      <c r="A54" s="59" t="s">
        <v>0</v>
      </c>
      <c r="B54" s="59"/>
      <c r="C54" s="60"/>
      <c r="D54" s="61"/>
      <c r="E54" s="61"/>
      <c r="F54" s="62"/>
      <c r="G54" s="63"/>
      <c r="H54" s="62"/>
      <c r="I54" s="63"/>
      <c r="J54" s="62"/>
      <c r="K54" s="63"/>
      <c r="L54" s="62"/>
    </row>
    <row r="55" spans="1:12" ht="16.5" customHeight="1">
      <c r="A55" s="65" t="s">
        <v>103</v>
      </c>
      <c r="B55" s="65"/>
      <c r="C55" s="65"/>
      <c r="D55" s="61"/>
      <c r="E55" s="61"/>
      <c r="F55" s="63"/>
      <c r="G55" s="63"/>
      <c r="H55" s="63"/>
      <c r="I55" s="63"/>
      <c r="J55" s="63"/>
      <c r="K55" s="63"/>
      <c r="L55" s="63"/>
    </row>
    <row r="56" spans="1:12" ht="16.5" customHeight="1">
      <c r="A56" s="66" t="str">
        <f>+A3</f>
        <v>For the three-month period ended 30 September 2024</v>
      </c>
      <c r="B56" s="66"/>
      <c r="C56" s="66"/>
      <c r="D56" s="67"/>
      <c r="E56" s="67"/>
      <c r="F56" s="68"/>
      <c r="G56" s="68"/>
      <c r="H56" s="68"/>
      <c r="I56" s="68"/>
      <c r="J56" s="68"/>
      <c r="K56" s="68"/>
      <c r="L56" s="68"/>
    </row>
    <row r="57" spans="1:12" ht="16.5" customHeight="1">
      <c r="A57" s="65"/>
      <c r="B57" s="65"/>
      <c r="C57" s="65"/>
      <c r="D57" s="61"/>
      <c r="E57" s="61"/>
      <c r="F57" s="70"/>
      <c r="G57" s="70"/>
      <c r="H57" s="70"/>
      <c r="I57" s="70"/>
      <c r="J57" s="70"/>
      <c r="K57" s="70"/>
      <c r="L57" s="70"/>
    </row>
    <row r="58" spans="1:12" ht="16.5" customHeight="1">
      <c r="A58" s="65"/>
      <c r="B58" s="65"/>
      <c r="C58" s="65"/>
      <c r="D58" s="61"/>
      <c r="E58" s="61"/>
      <c r="F58" s="70"/>
      <c r="G58" s="70"/>
      <c r="H58" s="70"/>
      <c r="I58" s="70"/>
      <c r="J58" s="70"/>
      <c r="K58" s="70"/>
      <c r="L58" s="70"/>
    </row>
    <row r="59" spans="1:12" ht="16.5" customHeight="1">
      <c r="A59" s="65"/>
      <c r="B59" s="65"/>
      <c r="C59" s="65"/>
      <c r="D59" s="61"/>
      <c r="E59" s="61"/>
      <c r="F59" s="240" t="s">
        <v>3</v>
      </c>
      <c r="G59" s="240"/>
      <c r="H59" s="240"/>
      <c r="I59" s="71"/>
      <c r="J59" s="240" t="s">
        <v>4</v>
      </c>
      <c r="K59" s="240"/>
      <c r="L59" s="240"/>
    </row>
    <row r="60" spans="1:12" ht="16.5" customHeight="1">
      <c r="A60" s="65"/>
      <c r="B60" s="65"/>
      <c r="C60" s="65"/>
      <c r="D60" s="61"/>
      <c r="E60" s="61"/>
      <c r="F60" s="239" t="s">
        <v>5</v>
      </c>
      <c r="G60" s="239"/>
      <c r="H60" s="239"/>
      <c r="I60" s="72"/>
      <c r="J60" s="239" t="s">
        <v>5</v>
      </c>
      <c r="K60" s="239"/>
      <c r="L60" s="239"/>
    </row>
    <row r="61" spans="1:12" ht="16.5" customHeight="1">
      <c r="A61" s="65"/>
      <c r="B61" s="65"/>
      <c r="C61" s="65"/>
      <c r="D61" s="61"/>
      <c r="E61" s="61"/>
      <c r="F61" s="16"/>
      <c r="G61" s="16"/>
      <c r="H61" s="19" t="s">
        <v>6</v>
      </c>
      <c r="I61" s="72"/>
      <c r="J61" s="16"/>
      <c r="K61" s="16"/>
      <c r="L61" s="16"/>
    </row>
    <row r="62" spans="1:12" ht="16.5" customHeight="1">
      <c r="A62" s="65"/>
      <c r="B62" s="65"/>
      <c r="C62" s="65"/>
      <c r="D62" s="61"/>
      <c r="E62" s="61"/>
      <c r="F62" s="19" t="s">
        <v>9</v>
      </c>
      <c r="G62" s="18"/>
      <c r="H62" s="19" t="s">
        <v>9</v>
      </c>
      <c r="I62" s="8"/>
      <c r="J62" s="19" t="s">
        <v>9</v>
      </c>
      <c r="K62" s="18"/>
      <c r="L62" s="19" t="s">
        <v>9</v>
      </c>
    </row>
    <row r="63" spans="1:12" ht="16.5" customHeight="1">
      <c r="A63" s="65"/>
      <c r="B63" s="65"/>
      <c r="C63" s="65"/>
      <c r="D63" s="61"/>
      <c r="E63" s="61"/>
      <c r="F63" s="21" t="s">
        <v>11</v>
      </c>
      <c r="G63" s="16"/>
      <c r="H63" s="21" t="s">
        <v>12</v>
      </c>
      <c r="I63" s="22"/>
      <c r="J63" s="21" t="s">
        <v>11</v>
      </c>
      <c r="K63" s="16"/>
      <c r="L63" s="21" t="s">
        <v>12</v>
      </c>
    </row>
    <row r="64" spans="1:12" ht="16.5" customHeight="1">
      <c r="D64" s="94"/>
      <c r="E64" s="74"/>
      <c r="F64" s="25" t="s">
        <v>14</v>
      </c>
      <c r="G64" s="26"/>
      <c r="H64" s="25" t="s">
        <v>14</v>
      </c>
      <c r="I64" s="17"/>
      <c r="J64" s="25" t="s">
        <v>14</v>
      </c>
      <c r="K64" s="17"/>
      <c r="L64" s="25" t="s">
        <v>14</v>
      </c>
    </row>
    <row r="65" spans="1:12" ht="6" customHeight="1">
      <c r="F65" s="33"/>
      <c r="G65" s="34"/>
      <c r="H65" s="34"/>
      <c r="I65" s="34"/>
      <c r="J65" s="33"/>
      <c r="K65" s="34"/>
      <c r="L65" s="34"/>
    </row>
    <row r="66" spans="1:12" ht="16.5" customHeight="1">
      <c r="A66" s="59" t="s">
        <v>126</v>
      </c>
      <c r="F66" s="33"/>
      <c r="G66" s="34"/>
      <c r="H66" s="34"/>
      <c r="I66" s="34"/>
      <c r="J66" s="33"/>
      <c r="K66" s="34"/>
      <c r="L66" s="34"/>
    </row>
    <row r="67" spans="1:12" ht="16.5" customHeight="1">
      <c r="B67" s="59" t="s">
        <v>127</v>
      </c>
      <c r="C67" s="59"/>
      <c r="F67" s="33"/>
      <c r="G67" s="34"/>
      <c r="H67" s="34"/>
      <c r="I67" s="34"/>
      <c r="J67" s="33"/>
      <c r="K67" s="34"/>
      <c r="L67" s="34"/>
    </row>
    <row r="68" spans="1:12" ht="16.5" customHeight="1">
      <c r="B68" s="59"/>
      <c r="C68" s="59" t="s">
        <v>128</v>
      </c>
      <c r="F68" s="33"/>
      <c r="G68" s="34"/>
      <c r="H68" s="34"/>
      <c r="I68" s="34"/>
      <c r="J68" s="33"/>
      <c r="K68" s="34"/>
      <c r="L68" s="34"/>
    </row>
    <row r="69" spans="1:12" ht="16.5" customHeight="1">
      <c r="B69" s="59"/>
      <c r="C69" s="64" t="s">
        <v>129</v>
      </c>
      <c r="F69" s="33"/>
      <c r="G69" s="34"/>
      <c r="H69" s="34"/>
      <c r="I69" s="34"/>
      <c r="J69" s="33"/>
      <c r="K69" s="34"/>
      <c r="L69" s="34"/>
    </row>
    <row r="70" spans="1:12" ht="16.5" customHeight="1">
      <c r="B70" s="59"/>
      <c r="C70" s="64" t="s">
        <v>130</v>
      </c>
      <c r="F70" s="33"/>
      <c r="G70" s="34"/>
      <c r="H70" s="34"/>
      <c r="I70" s="34"/>
      <c r="J70" s="33"/>
      <c r="K70" s="34"/>
      <c r="L70" s="34"/>
    </row>
    <row r="71" spans="1:12" ht="16.5" customHeight="1">
      <c r="B71" s="59"/>
      <c r="C71" s="64" t="s">
        <v>131</v>
      </c>
      <c r="F71" s="33"/>
      <c r="G71" s="34"/>
      <c r="H71" s="34"/>
      <c r="I71" s="34"/>
      <c r="J71" s="33"/>
      <c r="K71" s="34"/>
      <c r="L71" s="34"/>
    </row>
    <row r="72" spans="1:12" ht="16.5" customHeight="1">
      <c r="B72" s="59"/>
      <c r="C72" s="64" t="s">
        <v>132</v>
      </c>
      <c r="F72" s="33"/>
      <c r="G72" s="34"/>
      <c r="H72" s="34"/>
      <c r="I72" s="34"/>
      <c r="J72" s="33"/>
      <c r="K72" s="34"/>
      <c r="L72" s="34"/>
    </row>
    <row r="73" spans="1:12" ht="16.5" customHeight="1">
      <c r="B73" s="59"/>
      <c r="C73" s="64" t="s">
        <v>133</v>
      </c>
      <c r="F73" s="84">
        <v>245672</v>
      </c>
      <c r="G73" s="34"/>
      <c r="H73" s="85">
        <v>-179492</v>
      </c>
      <c r="I73" s="34"/>
      <c r="J73" s="84">
        <v>0</v>
      </c>
      <c r="K73" s="34"/>
      <c r="L73" s="85">
        <v>0</v>
      </c>
    </row>
    <row r="74" spans="1:12" ht="6" customHeight="1">
      <c r="F74" s="33"/>
      <c r="G74" s="34"/>
      <c r="H74" s="34"/>
      <c r="I74" s="34"/>
      <c r="J74" s="33"/>
      <c r="K74" s="34"/>
      <c r="L74" s="34"/>
    </row>
    <row r="75" spans="1:12" ht="16.5" customHeight="1">
      <c r="B75" s="64" t="s">
        <v>134</v>
      </c>
      <c r="D75" s="95"/>
      <c r="F75" s="84">
        <f>SUM(F72:F74)</f>
        <v>245672</v>
      </c>
      <c r="G75" s="34"/>
      <c r="H75" s="85">
        <f>SUM(H72:H74)</f>
        <v>-179492</v>
      </c>
      <c r="I75" s="34"/>
      <c r="J75" s="84">
        <f>SUM(J72:J74)</f>
        <v>0</v>
      </c>
      <c r="K75" s="34"/>
      <c r="L75" s="85">
        <f>SUM(L72:L74)</f>
        <v>0</v>
      </c>
    </row>
    <row r="76" spans="1:12" ht="6" customHeight="1">
      <c r="A76" s="96"/>
      <c r="F76" s="33"/>
      <c r="G76" s="34"/>
      <c r="H76" s="34"/>
      <c r="I76" s="34"/>
      <c r="J76" s="33"/>
      <c r="K76" s="34"/>
      <c r="L76" s="34"/>
    </row>
    <row r="77" spans="1:12" ht="16.5" customHeight="1">
      <c r="B77" s="59" t="s">
        <v>135</v>
      </c>
      <c r="F77" s="33"/>
      <c r="G77" s="34"/>
      <c r="H77" s="34"/>
      <c r="I77" s="34"/>
      <c r="J77" s="33"/>
      <c r="K77" s="34"/>
      <c r="L77" s="34"/>
    </row>
    <row r="78" spans="1:12" ht="16.5" customHeight="1">
      <c r="B78" s="59"/>
      <c r="C78" s="59" t="s">
        <v>136</v>
      </c>
      <c r="F78" s="33"/>
      <c r="G78" s="34"/>
      <c r="H78" s="34"/>
      <c r="I78" s="34"/>
      <c r="J78" s="33"/>
      <c r="K78" s="34"/>
      <c r="L78" s="34"/>
    </row>
    <row r="79" spans="1:12" ht="16.5" customHeight="1">
      <c r="C79" s="64" t="s">
        <v>137</v>
      </c>
      <c r="F79" s="33">
        <v>-353396885</v>
      </c>
      <c r="G79" s="34"/>
      <c r="H79" s="34">
        <v>57210873</v>
      </c>
      <c r="I79" s="34"/>
      <c r="J79" s="33">
        <v>-353396885</v>
      </c>
      <c r="K79" s="34"/>
      <c r="L79" s="34">
        <v>57210873</v>
      </c>
    </row>
    <row r="80" spans="1:12" ht="16.5" customHeight="1">
      <c r="C80" s="64" t="s">
        <v>138</v>
      </c>
      <c r="F80" s="33">
        <v>108861752</v>
      </c>
      <c r="G80" s="34"/>
      <c r="H80" s="34">
        <v>-4166767</v>
      </c>
      <c r="I80" s="34"/>
      <c r="J80" s="33">
        <v>108861752</v>
      </c>
      <c r="K80" s="34"/>
      <c r="L80" s="34">
        <v>-4166767</v>
      </c>
    </row>
    <row r="81" spans="1:12" ht="16.5" customHeight="1">
      <c r="C81" s="64" t="s">
        <v>139</v>
      </c>
      <c r="F81" s="33"/>
      <c r="G81" s="34"/>
      <c r="H81" s="34"/>
      <c r="I81" s="34"/>
      <c r="J81" s="33"/>
      <c r="K81" s="34"/>
      <c r="L81" s="34"/>
    </row>
    <row r="82" spans="1:12" ht="16.5" customHeight="1">
      <c r="C82" s="64" t="s">
        <v>140</v>
      </c>
      <c r="F82" s="84">
        <v>48907026</v>
      </c>
      <c r="G82" s="34"/>
      <c r="H82" s="85">
        <v>-10608821</v>
      </c>
      <c r="I82" s="34"/>
      <c r="J82" s="84">
        <v>48907026</v>
      </c>
      <c r="K82" s="34"/>
      <c r="L82" s="85">
        <v>-10608821</v>
      </c>
    </row>
    <row r="83" spans="1:12" ht="6" customHeight="1">
      <c r="F83" s="33"/>
      <c r="G83" s="34"/>
      <c r="H83" s="34"/>
      <c r="I83" s="34"/>
      <c r="J83" s="33"/>
      <c r="K83" s="34"/>
      <c r="L83" s="34"/>
    </row>
    <row r="84" spans="1:12" ht="16.5" customHeight="1">
      <c r="A84" s="97"/>
      <c r="B84" s="64" t="s">
        <v>141</v>
      </c>
      <c r="F84" s="84">
        <f>SUM(F79:F82)</f>
        <v>-195628107</v>
      </c>
      <c r="G84" s="34"/>
      <c r="H84" s="85">
        <f>SUM(H79:H82)</f>
        <v>42435285</v>
      </c>
      <c r="I84" s="34"/>
      <c r="J84" s="84">
        <f>SUM(J79:J82)</f>
        <v>-195628107</v>
      </c>
      <c r="K84" s="34"/>
      <c r="L84" s="85">
        <f>SUM(L79:L82)</f>
        <v>42435285</v>
      </c>
    </row>
    <row r="85" spans="1:12" ht="6" customHeight="1">
      <c r="A85" s="65"/>
      <c r="B85" s="96"/>
      <c r="F85" s="33"/>
      <c r="G85" s="34"/>
      <c r="H85" s="34"/>
      <c r="I85" s="34"/>
      <c r="J85" s="33"/>
      <c r="K85" s="34"/>
      <c r="L85" s="34"/>
    </row>
    <row r="86" spans="1:12" ht="16.5" customHeight="1">
      <c r="A86" s="65" t="s">
        <v>142</v>
      </c>
      <c r="B86" s="96"/>
      <c r="F86" s="33"/>
      <c r="G86" s="34"/>
      <c r="H86" s="34"/>
      <c r="I86" s="34"/>
      <c r="J86" s="33"/>
      <c r="K86" s="34"/>
      <c r="L86" s="34"/>
    </row>
    <row r="87" spans="1:12" ht="16.5" customHeight="1">
      <c r="B87" s="59" t="s">
        <v>143</v>
      </c>
      <c r="F87" s="84">
        <f>F84+F75</f>
        <v>-195382435</v>
      </c>
      <c r="G87" s="34"/>
      <c r="H87" s="85">
        <f>H84+H75</f>
        <v>42255793</v>
      </c>
      <c r="I87" s="34"/>
      <c r="J87" s="84">
        <f>J84+J75</f>
        <v>-195628107</v>
      </c>
      <c r="K87" s="34"/>
      <c r="L87" s="85">
        <f>L75+L84</f>
        <v>42435285</v>
      </c>
    </row>
    <row r="88" spans="1:12" ht="6" customHeight="1">
      <c r="F88" s="33"/>
      <c r="G88" s="34"/>
      <c r="H88" s="34"/>
      <c r="I88" s="34"/>
      <c r="J88" s="33"/>
      <c r="K88" s="34"/>
      <c r="L88" s="34"/>
    </row>
    <row r="89" spans="1:12" ht="16.5" customHeight="1" thickBot="1">
      <c r="A89" s="96" t="s">
        <v>144</v>
      </c>
      <c r="B89" s="98"/>
      <c r="F89" s="92">
        <f>F41+F87</f>
        <v>-84399159</v>
      </c>
      <c r="G89" s="34"/>
      <c r="H89" s="93">
        <f>H41+H87</f>
        <v>170721609</v>
      </c>
      <c r="I89" s="34"/>
      <c r="J89" s="92">
        <f>J41+J87</f>
        <v>-49982438</v>
      </c>
      <c r="K89" s="34"/>
      <c r="L89" s="93">
        <f>L41+L87</f>
        <v>89446878</v>
      </c>
    </row>
    <row r="90" spans="1:12" ht="6" customHeight="1" thickTop="1">
      <c r="F90" s="33"/>
      <c r="G90" s="34"/>
      <c r="H90" s="34"/>
      <c r="I90" s="34"/>
      <c r="J90" s="33"/>
      <c r="K90" s="34"/>
      <c r="L90" s="34"/>
    </row>
    <row r="91" spans="1:12" ht="16.5" customHeight="1">
      <c r="A91" s="59" t="s">
        <v>145</v>
      </c>
      <c r="E91" s="95"/>
      <c r="F91" s="33"/>
      <c r="G91" s="34"/>
      <c r="H91" s="34"/>
      <c r="I91" s="34"/>
      <c r="J91" s="33"/>
      <c r="K91" s="34"/>
      <c r="L91" s="34"/>
    </row>
    <row r="92" spans="1:12" ht="16.5" customHeight="1">
      <c r="B92" s="64" t="s">
        <v>146</v>
      </c>
      <c r="E92" s="95"/>
      <c r="F92" s="33">
        <f>F95-F93</f>
        <v>112689951</v>
      </c>
      <c r="G92" s="34"/>
      <c r="H92" s="34">
        <f>H95-H93</f>
        <v>123218110</v>
      </c>
      <c r="I92" s="34"/>
      <c r="J92" s="33">
        <f>J41</f>
        <v>145645669</v>
      </c>
      <c r="K92" s="34"/>
      <c r="L92" s="34">
        <f>L41</f>
        <v>47011593</v>
      </c>
    </row>
    <row r="93" spans="1:12" ht="16.5" customHeight="1">
      <c r="B93" s="64" t="s">
        <v>100</v>
      </c>
      <c r="E93" s="95"/>
      <c r="F93" s="84">
        <v>-1706675</v>
      </c>
      <c r="G93" s="34"/>
      <c r="H93" s="85">
        <v>5247706</v>
      </c>
      <c r="I93" s="34"/>
      <c r="J93" s="84">
        <v>0</v>
      </c>
      <c r="K93" s="34"/>
      <c r="L93" s="85">
        <v>0</v>
      </c>
    </row>
    <row r="94" spans="1:12" ht="6" customHeight="1">
      <c r="F94" s="33"/>
      <c r="G94" s="34"/>
      <c r="H94" s="34"/>
      <c r="I94" s="34"/>
      <c r="J94" s="33"/>
      <c r="K94" s="34"/>
      <c r="L94" s="34"/>
    </row>
    <row r="95" spans="1:12" ht="16.5" customHeight="1" thickBot="1">
      <c r="E95" s="95"/>
      <c r="F95" s="92">
        <f>F41</f>
        <v>110983276</v>
      </c>
      <c r="G95" s="34"/>
      <c r="H95" s="93">
        <f>H41</f>
        <v>128465816</v>
      </c>
      <c r="I95" s="34"/>
      <c r="J95" s="92">
        <f>SUM(J92:J94)</f>
        <v>145645669</v>
      </c>
      <c r="K95" s="34"/>
      <c r="L95" s="93">
        <f>SUM(L92:L94)</f>
        <v>47011593</v>
      </c>
    </row>
    <row r="96" spans="1:12" ht="6" customHeight="1" thickTop="1">
      <c r="F96" s="33"/>
      <c r="G96" s="34"/>
      <c r="H96" s="34"/>
      <c r="I96" s="34"/>
      <c r="J96" s="33"/>
      <c r="K96" s="34"/>
      <c r="L96" s="34"/>
    </row>
    <row r="97" spans="1:12" ht="16.5" customHeight="1">
      <c r="A97" s="99" t="s">
        <v>147</v>
      </c>
      <c r="B97" s="100"/>
      <c r="F97" s="33"/>
      <c r="G97" s="34"/>
      <c r="H97" s="34"/>
      <c r="I97" s="34"/>
      <c r="J97" s="33"/>
      <c r="K97" s="34"/>
      <c r="L97" s="34"/>
    </row>
    <row r="98" spans="1:12" ht="16.5" customHeight="1">
      <c r="A98" s="99"/>
      <c r="B98" s="100" t="s">
        <v>148</v>
      </c>
      <c r="F98" s="33"/>
      <c r="G98" s="34"/>
      <c r="H98" s="34"/>
      <c r="I98" s="34"/>
      <c r="J98" s="33"/>
      <c r="K98" s="34"/>
      <c r="L98" s="34"/>
    </row>
    <row r="99" spans="1:12" ht="16.5" customHeight="1">
      <c r="A99" s="99"/>
      <c r="B99" s="101" t="s">
        <v>146</v>
      </c>
      <c r="F99" s="33">
        <f>F102-F100</f>
        <v>-82692484</v>
      </c>
      <c r="G99" s="34"/>
      <c r="H99" s="34">
        <f>H102-H100</f>
        <v>165473903</v>
      </c>
      <c r="I99" s="34"/>
      <c r="J99" s="33">
        <f>J102-J100</f>
        <v>-49982438</v>
      </c>
      <c r="K99" s="34"/>
      <c r="L99" s="34">
        <f>L102-L100</f>
        <v>89446878</v>
      </c>
    </row>
    <row r="100" spans="1:12" ht="16.5" customHeight="1">
      <c r="A100" s="99"/>
      <c r="B100" s="101" t="s">
        <v>100</v>
      </c>
      <c r="F100" s="84">
        <v>-1706675</v>
      </c>
      <c r="G100" s="34"/>
      <c r="H100" s="85">
        <v>5247706</v>
      </c>
      <c r="I100" s="34"/>
      <c r="J100" s="84">
        <v>0</v>
      </c>
      <c r="K100" s="34"/>
      <c r="L100" s="85">
        <v>0</v>
      </c>
    </row>
    <row r="101" spans="1:12" ht="6" customHeight="1">
      <c r="F101" s="33"/>
      <c r="G101" s="34"/>
      <c r="H101" s="34"/>
      <c r="I101" s="34"/>
      <c r="J101" s="33"/>
      <c r="K101" s="34"/>
      <c r="L101" s="34"/>
    </row>
    <row r="102" spans="1:12" ht="16.5" customHeight="1" thickBot="1">
      <c r="E102" s="95"/>
      <c r="F102" s="92">
        <f>F89</f>
        <v>-84399159</v>
      </c>
      <c r="G102" s="34"/>
      <c r="H102" s="93">
        <f>H89</f>
        <v>170721609</v>
      </c>
      <c r="I102" s="34"/>
      <c r="J102" s="92">
        <f>J89</f>
        <v>-49982438</v>
      </c>
      <c r="K102" s="34"/>
      <c r="L102" s="93">
        <f>L89</f>
        <v>89446878</v>
      </c>
    </row>
    <row r="103" spans="1:12" ht="6" customHeight="1" thickTop="1">
      <c r="F103" s="102"/>
      <c r="J103" s="102"/>
    </row>
    <row r="104" spans="1:12" ht="16.5" customHeight="1">
      <c r="A104" s="104" t="s">
        <v>149</v>
      </c>
      <c r="D104" s="95"/>
      <c r="E104" s="95"/>
      <c r="F104" s="105"/>
      <c r="G104" s="34"/>
      <c r="H104" s="106"/>
      <c r="I104" s="34"/>
      <c r="J104" s="105"/>
      <c r="K104" s="34"/>
      <c r="L104" s="106"/>
    </row>
    <row r="105" spans="1:12" ht="16.5" customHeight="1">
      <c r="A105" s="83" t="s">
        <v>150</v>
      </c>
      <c r="E105" s="95"/>
      <c r="F105" s="105">
        <v>0.16</v>
      </c>
      <c r="G105" s="106"/>
      <c r="H105" s="106">
        <v>0.17</v>
      </c>
      <c r="I105" s="106"/>
      <c r="J105" s="105">
        <v>0.2</v>
      </c>
      <c r="K105" s="106"/>
      <c r="L105" s="106">
        <v>7.0000000000000007E-2</v>
      </c>
    </row>
    <row r="106" spans="1:12" ht="16.5" customHeight="1">
      <c r="A106" s="83"/>
      <c r="E106" s="95"/>
      <c r="F106" s="106"/>
      <c r="G106" s="106"/>
      <c r="H106" s="106"/>
      <c r="I106" s="106"/>
      <c r="J106" s="106"/>
      <c r="K106" s="106"/>
      <c r="L106" s="106"/>
    </row>
    <row r="107" spans="1:12" ht="16.5" customHeight="1">
      <c r="A107" s="83"/>
      <c r="E107" s="95"/>
      <c r="F107" s="106"/>
      <c r="G107" s="106"/>
      <c r="H107" s="106"/>
      <c r="I107" s="106"/>
      <c r="J107" s="106"/>
      <c r="K107" s="106"/>
      <c r="L107" s="106"/>
    </row>
    <row r="108" spans="1:12" ht="16.5" customHeight="1">
      <c r="A108" s="83"/>
      <c r="E108" s="95"/>
      <c r="F108" s="106"/>
      <c r="G108" s="106"/>
      <c r="H108" s="106"/>
      <c r="I108" s="106"/>
      <c r="J108" s="106"/>
      <c r="K108" s="106"/>
      <c r="L108" s="106"/>
    </row>
    <row r="109" spans="1:12" ht="16.5" customHeight="1">
      <c r="A109" s="83"/>
      <c r="E109" s="95"/>
      <c r="F109" s="106"/>
      <c r="G109" s="106"/>
      <c r="H109" s="106"/>
      <c r="I109" s="106"/>
      <c r="J109" s="106"/>
      <c r="K109" s="106"/>
      <c r="L109" s="106"/>
    </row>
    <row r="110" spans="1:12" ht="18" customHeight="1"/>
    <row r="113" spans="1:12" ht="21.9" customHeight="1">
      <c r="A113" s="107" t="str">
        <f>A53</f>
        <v>The accompanying notes form part of this interim financial information.</v>
      </c>
      <c r="B113" s="107"/>
      <c r="C113" s="107"/>
      <c r="D113" s="107"/>
      <c r="E113" s="107"/>
      <c r="F113" s="108"/>
      <c r="G113" s="108"/>
      <c r="H113" s="108"/>
      <c r="I113" s="108"/>
      <c r="J113" s="108"/>
      <c r="K113" s="108"/>
      <c r="L113" s="108"/>
    </row>
  </sheetData>
  <mergeCells count="9"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DB0AB-5AD5-44A1-8F93-3F462CAEA61B}">
  <dimension ref="A1:L111"/>
  <sheetViews>
    <sheetView topLeftCell="A89" zoomScale="80" zoomScaleNormal="80" zoomScaleSheetLayoutView="99" workbookViewId="0">
      <selection activeCell="M106" sqref="M106"/>
    </sheetView>
  </sheetViews>
  <sheetFormatPr defaultColWidth="9.109375" defaultRowHeight="16.5" customHeight="1"/>
  <cols>
    <col min="1" max="1" width="1.88671875" style="64" customWidth="1"/>
    <col min="2" max="2" width="1.44140625" style="64" customWidth="1"/>
    <col min="3" max="3" width="39" style="64" customWidth="1"/>
    <col min="4" max="4" width="5.44140625" style="64" customWidth="1"/>
    <col min="5" max="5" width="0.5546875" style="64" customWidth="1"/>
    <col min="6" max="6" width="13.88671875" style="103" customWidth="1"/>
    <col min="7" max="7" width="0.5546875" style="103" customWidth="1"/>
    <col min="8" max="8" width="13.88671875" style="103" customWidth="1"/>
    <col min="9" max="9" width="0.5546875" style="103" customWidth="1"/>
    <col min="10" max="10" width="13.88671875" style="103" customWidth="1"/>
    <col min="11" max="11" width="0.5546875" style="103" customWidth="1"/>
    <col min="12" max="12" width="13.88671875" style="103" customWidth="1"/>
    <col min="13" max="13" width="9.109375" style="64" customWidth="1"/>
    <col min="14" max="16384" width="9.109375" style="64"/>
  </cols>
  <sheetData>
    <row r="1" spans="1:12" ht="16.5" customHeight="1">
      <c r="A1" s="59" t="s">
        <v>0</v>
      </c>
      <c r="B1" s="59"/>
      <c r="C1" s="60"/>
      <c r="D1" s="61"/>
      <c r="E1" s="61"/>
      <c r="F1" s="62"/>
      <c r="G1" s="63"/>
      <c r="H1" s="62"/>
      <c r="I1" s="63"/>
      <c r="J1" s="62"/>
      <c r="K1" s="63"/>
      <c r="L1" s="62"/>
    </row>
    <row r="2" spans="1:12" ht="16.5" customHeight="1">
      <c r="A2" s="65" t="s">
        <v>103</v>
      </c>
      <c r="B2" s="65"/>
      <c r="C2" s="65"/>
      <c r="D2" s="61"/>
      <c r="E2" s="61"/>
      <c r="F2" s="63"/>
      <c r="G2" s="63"/>
      <c r="H2" s="63"/>
      <c r="I2" s="63"/>
      <c r="J2" s="63"/>
      <c r="K2" s="63"/>
      <c r="L2" s="63"/>
    </row>
    <row r="3" spans="1:12" ht="16.5" customHeight="1">
      <c r="A3" s="66" t="s">
        <v>151</v>
      </c>
      <c r="B3" s="66"/>
      <c r="C3" s="66"/>
      <c r="D3" s="67"/>
      <c r="E3" s="67"/>
      <c r="F3" s="68"/>
      <c r="G3" s="68"/>
      <c r="H3" s="68"/>
      <c r="I3" s="68"/>
      <c r="J3" s="68"/>
      <c r="K3" s="68"/>
      <c r="L3" s="68"/>
    </row>
    <row r="4" spans="1:12" ht="16.5" customHeight="1">
      <c r="A4" s="65"/>
      <c r="B4" s="65"/>
      <c r="C4" s="65"/>
      <c r="D4" s="61"/>
      <c r="E4" s="61"/>
      <c r="F4" s="69"/>
      <c r="G4" s="69"/>
      <c r="H4" s="69"/>
      <c r="I4" s="69"/>
      <c r="J4" s="69"/>
      <c r="K4" s="69"/>
      <c r="L4" s="69"/>
    </row>
    <row r="5" spans="1:12" ht="16.5" customHeight="1">
      <c r="A5" s="65"/>
      <c r="B5" s="65"/>
      <c r="C5" s="65"/>
      <c r="D5" s="61"/>
      <c r="E5" s="61"/>
      <c r="F5" s="70"/>
      <c r="G5" s="70"/>
      <c r="H5" s="70"/>
      <c r="I5" s="70"/>
      <c r="J5" s="70"/>
      <c r="K5" s="70"/>
      <c r="L5" s="70"/>
    </row>
    <row r="6" spans="1:12" ht="16.5" customHeight="1">
      <c r="A6" s="65"/>
      <c r="B6" s="65"/>
      <c r="C6" s="65"/>
      <c r="D6" s="61"/>
      <c r="E6" s="61"/>
      <c r="F6" s="240" t="s">
        <v>3</v>
      </c>
      <c r="G6" s="240"/>
      <c r="H6" s="240"/>
      <c r="I6" s="71"/>
      <c r="J6" s="240" t="s">
        <v>4</v>
      </c>
      <c r="K6" s="240"/>
      <c r="L6" s="240"/>
    </row>
    <row r="7" spans="1:12" ht="16.5" customHeight="1">
      <c r="A7" s="65"/>
      <c r="B7" s="65"/>
      <c r="C7" s="65"/>
      <c r="D7" s="61"/>
      <c r="E7" s="61"/>
      <c r="F7" s="239" t="s">
        <v>5</v>
      </c>
      <c r="G7" s="239"/>
      <c r="H7" s="239"/>
      <c r="I7" s="72"/>
      <c r="J7" s="239" t="s">
        <v>5</v>
      </c>
      <c r="K7" s="239"/>
      <c r="L7" s="239"/>
    </row>
    <row r="8" spans="1:12" ht="16.5" customHeight="1">
      <c r="A8" s="65"/>
      <c r="B8" s="65"/>
      <c r="C8" s="65"/>
      <c r="D8" s="61"/>
      <c r="E8" s="61"/>
      <c r="F8" s="16"/>
      <c r="G8" s="16"/>
      <c r="H8" s="19" t="s">
        <v>6</v>
      </c>
      <c r="I8" s="72"/>
      <c r="J8" s="16"/>
      <c r="K8" s="16"/>
      <c r="L8" s="16"/>
    </row>
    <row r="9" spans="1:12" ht="16.5" customHeight="1">
      <c r="A9" s="65"/>
      <c r="B9" s="65"/>
      <c r="C9" s="65"/>
      <c r="D9" s="61"/>
      <c r="E9" s="61"/>
      <c r="F9" s="19" t="s">
        <v>9</v>
      </c>
      <c r="G9" s="18"/>
      <c r="H9" s="19" t="s">
        <v>9</v>
      </c>
      <c r="I9" s="8"/>
      <c r="J9" s="19" t="s">
        <v>9</v>
      </c>
      <c r="K9" s="18"/>
      <c r="L9" s="19" t="s">
        <v>9</v>
      </c>
    </row>
    <row r="10" spans="1:12" ht="16.5" customHeight="1">
      <c r="A10" s="65"/>
      <c r="B10" s="65"/>
      <c r="C10" s="65"/>
      <c r="D10" s="61"/>
      <c r="E10" s="61"/>
      <c r="F10" s="21" t="s">
        <v>11</v>
      </c>
      <c r="G10" s="16"/>
      <c r="H10" s="21" t="s">
        <v>12</v>
      </c>
      <c r="I10" s="22"/>
      <c r="J10" s="21" t="s">
        <v>11</v>
      </c>
      <c r="K10" s="16"/>
      <c r="L10" s="21" t="s">
        <v>12</v>
      </c>
    </row>
    <row r="11" spans="1:12" ht="16.5" customHeight="1">
      <c r="D11" s="73" t="s">
        <v>13</v>
      </c>
      <c r="E11" s="74"/>
      <c r="F11" s="25" t="s">
        <v>14</v>
      </c>
      <c r="G11" s="26"/>
      <c r="H11" s="25" t="s">
        <v>14</v>
      </c>
      <c r="I11" s="17"/>
      <c r="J11" s="25" t="s">
        <v>14</v>
      </c>
      <c r="K11" s="17"/>
      <c r="L11" s="25" t="s">
        <v>14</v>
      </c>
    </row>
    <row r="12" spans="1:12" ht="16.5" customHeight="1">
      <c r="D12" s="61"/>
      <c r="E12" s="74"/>
      <c r="F12" s="75"/>
      <c r="G12" s="76"/>
      <c r="H12" s="77"/>
      <c r="I12" s="76"/>
      <c r="J12" s="75"/>
      <c r="K12" s="76"/>
      <c r="L12" s="77"/>
    </row>
    <row r="13" spans="1:12" ht="16.5" customHeight="1">
      <c r="A13" s="78" t="s">
        <v>105</v>
      </c>
      <c r="B13" s="78"/>
      <c r="C13" s="79"/>
      <c r="D13" s="80">
        <v>7</v>
      </c>
      <c r="E13" s="80"/>
      <c r="F13" s="33"/>
      <c r="G13" s="34"/>
      <c r="H13" s="34"/>
      <c r="I13" s="34"/>
      <c r="J13" s="33"/>
      <c r="K13" s="81"/>
      <c r="L13" s="34"/>
    </row>
    <row r="14" spans="1:12" ht="16.5" customHeight="1">
      <c r="A14" s="79"/>
      <c r="B14" s="79"/>
      <c r="C14" s="79"/>
      <c r="D14" s="80"/>
      <c r="E14" s="80"/>
      <c r="F14" s="33"/>
      <c r="G14" s="34"/>
      <c r="H14" s="34"/>
      <c r="I14" s="34"/>
      <c r="J14" s="33"/>
      <c r="K14" s="81"/>
      <c r="L14" s="34"/>
    </row>
    <row r="15" spans="1:12" ht="16.5" customHeight="1">
      <c r="A15" s="82" t="s">
        <v>106</v>
      </c>
      <c r="B15" s="79"/>
      <c r="C15" s="79"/>
      <c r="D15" s="80"/>
      <c r="E15" s="80"/>
      <c r="F15" s="33">
        <v>809588373</v>
      </c>
      <c r="G15" s="34"/>
      <c r="H15" s="34">
        <v>703270138</v>
      </c>
      <c r="I15" s="34"/>
      <c r="J15" s="33">
        <v>232855288</v>
      </c>
      <c r="K15" s="81"/>
      <c r="L15" s="34">
        <v>133767074</v>
      </c>
    </row>
    <row r="16" spans="1:12" ht="16.5" customHeight="1">
      <c r="A16" s="82" t="s">
        <v>107</v>
      </c>
      <c r="B16" s="79"/>
      <c r="C16" s="83"/>
      <c r="D16" s="80"/>
      <c r="E16" s="80"/>
      <c r="F16" s="33">
        <v>10125733</v>
      </c>
      <c r="G16" s="34"/>
      <c r="H16" s="34">
        <v>74629119</v>
      </c>
      <c r="I16" s="34"/>
      <c r="J16" s="33">
        <v>899760</v>
      </c>
      <c r="K16" s="81"/>
      <c r="L16" s="34">
        <v>70000000</v>
      </c>
    </row>
    <row r="17" spans="1:12" ht="16.5" customHeight="1">
      <c r="A17" s="82" t="s">
        <v>108</v>
      </c>
      <c r="B17" s="79"/>
      <c r="C17" s="83"/>
      <c r="D17" s="80"/>
      <c r="E17" s="80"/>
      <c r="F17" s="84">
        <v>3892939829</v>
      </c>
      <c r="G17" s="34"/>
      <c r="H17" s="85">
        <v>2064377139</v>
      </c>
      <c r="I17" s="34"/>
      <c r="J17" s="84">
        <v>2178415790</v>
      </c>
      <c r="K17" s="81"/>
      <c r="L17" s="85">
        <v>1820164162</v>
      </c>
    </row>
    <row r="18" spans="1:12" ht="16.5" customHeight="1">
      <c r="A18" s="79"/>
      <c r="B18" s="79"/>
      <c r="C18" s="79"/>
      <c r="D18" s="80"/>
      <c r="E18" s="80"/>
      <c r="F18" s="33"/>
      <c r="G18" s="34"/>
      <c r="H18" s="34"/>
      <c r="I18" s="34"/>
      <c r="J18" s="33"/>
      <c r="K18" s="34"/>
      <c r="L18" s="34"/>
    </row>
    <row r="19" spans="1:12" ht="16.5" customHeight="1">
      <c r="A19" s="78" t="s">
        <v>109</v>
      </c>
      <c r="B19" s="78"/>
      <c r="C19" s="83"/>
      <c r="D19" s="80"/>
      <c r="E19" s="80"/>
      <c r="F19" s="84">
        <f>SUM(F15:F18)</f>
        <v>4712653935</v>
      </c>
      <c r="G19" s="34"/>
      <c r="H19" s="85">
        <f>SUM(H15:H18)</f>
        <v>2842276396</v>
      </c>
      <c r="I19" s="34"/>
      <c r="J19" s="84">
        <f>SUM(J15:J18)</f>
        <v>2412170838</v>
      </c>
      <c r="K19" s="34"/>
      <c r="L19" s="85">
        <f>SUM(L15:L18)</f>
        <v>2023931236</v>
      </c>
    </row>
    <row r="20" spans="1:12" ht="16.5" customHeight="1">
      <c r="A20" s="79"/>
      <c r="B20" s="79"/>
      <c r="C20" s="78"/>
      <c r="D20" s="80"/>
      <c r="E20" s="80"/>
      <c r="F20" s="33"/>
      <c r="G20" s="34"/>
      <c r="H20" s="34"/>
      <c r="I20" s="34"/>
      <c r="J20" s="33"/>
      <c r="K20" s="34"/>
      <c r="L20" s="34"/>
    </row>
    <row r="21" spans="1:12" ht="16.5" customHeight="1">
      <c r="A21" s="78" t="s">
        <v>110</v>
      </c>
      <c r="B21" s="78"/>
      <c r="C21" s="78"/>
      <c r="D21" s="80"/>
      <c r="E21" s="80"/>
      <c r="F21" s="33"/>
      <c r="G21" s="34"/>
      <c r="H21" s="34"/>
      <c r="I21" s="34"/>
      <c r="J21" s="33"/>
      <c r="K21" s="34"/>
      <c r="L21" s="34"/>
    </row>
    <row r="22" spans="1:12" ht="16.5" customHeight="1">
      <c r="A22" s="79"/>
      <c r="B22" s="79"/>
      <c r="C22" s="79"/>
      <c r="D22" s="80"/>
      <c r="E22" s="80"/>
      <c r="F22" s="33"/>
      <c r="G22" s="34"/>
      <c r="H22" s="34"/>
      <c r="I22" s="34"/>
      <c r="J22" s="33"/>
      <c r="K22" s="34"/>
      <c r="L22" s="34"/>
    </row>
    <row r="23" spans="1:12" ht="16.5" customHeight="1">
      <c r="A23" s="79" t="s">
        <v>111</v>
      </c>
      <c r="B23" s="79"/>
      <c r="C23" s="79"/>
      <c r="D23" s="80"/>
      <c r="E23" s="80"/>
      <c r="F23" s="33">
        <v>-664836810</v>
      </c>
      <c r="G23" s="34"/>
      <c r="H23" s="34">
        <v>-530689500</v>
      </c>
      <c r="I23" s="34"/>
      <c r="J23" s="33">
        <v>-215775079</v>
      </c>
      <c r="K23" s="81"/>
      <c r="L23" s="34">
        <v>-113202235</v>
      </c>
    </row>
    <row r="24" spans="1:12" ht="16.5" customHeight="1">
      <c r="A24" s="79" t="s">
        <v>112</v>
      </c>
      <c r="B24" s="79"/>
      <c r="C24" s="79"/>
      <c r="D24" s="80"/>
      <c r="E24" s="80"/>
      <c r="F24" s="33">
        <v>-6575732</v>
      </c>
      <c r="G24" s="34"/>
      <c r="H24" s="34">
        <v>-53917739</v>
      </c>
      <c r="I24" s="34"/>
      <c r="J24" s="33">
        <v>-513417</v>
      </c>
      <c r="K24" s="81"/>
      <c r="L24" s="34">
        <v>-52994461</v>
      </c>
    </row>
    <row r="25" spans="1:12" ht="16.5" customHeight="1">
      <c r="A25" s="79" t="s">
        <v>113</v>
      </c>
      <c r="B25" s="79"/>
      <c r="C25" s="79"/>
      <c r="D25" s="80"/>
      <c r="E25" s="80"/>
      <c r="F25" s="84">
        <v>-3088065597</v>
      </c>
      <c r="G25" s="34"/>
      <c r="H25" s="85">
        <v>-1462666858</v>
      </c>
      <c r="I25" s="34"/>
      <c r="J25" s="84">
        <v>-1573424817</v>
      </c>
      <c r="K25" s="81"/>
      <c r="L25" s="85">
        <v>-1271686002</v>
      </c>
    </row>
    <row r="26" spans="1:12" ht="16.5" customHeight="1">
      <c r="A26" s="83"/>
      <c r="B26" s="83"/>
      <c r="C26" s="79"/>
      <c r="D26" s="80"/>
      <c r="E26" s="80"/>
      <c r="F26" s="33"/>
      <c r="G26" s="34"/>
      <c r="H26" s="34"/>
      <c r="I26" s="34"/>
      <c r="J26" s="33"/>
      <c r="K26" s="34"/>
      <c r="L26" s="34"/>
    </row>
    <row r="27" spans="1:12" s="59" customFormat="1" ht="16.5" customHeight="1">
      <c r="A27" s="78" t="s">
        <v>114</v>
      </c>
      <c r="B27" s="78"/>
      <c r="C27" s="86"/>
      <c r="D27" s="87"/>
      <c r="E27" s="87"/>
      <c r="F27" s="84">
        <f>SUM(F23:F25)</f>
        <v>-3759478139</v>
      </c>
      <c r="G27" s="34"/>
      <c r="H27" s="85">
        <f>SUM(H23:H25)</f>
        <v>-2047274097</v>
      </c>
      <c r="I27" s="34"/>
      <c r="J27" s="84">
        <f>SUM(J23:J25)</f>
        <v>-1789713313</v>
      </c>
      <c r="K27" s="34"/>
      <c r="L27" s="85">
        <f>SUM(L23:L25)</f>
        <v>-1437882698</v>
      </c>
    </row>
    <row r="28" spans="1:12" s="59" customFormat="1" ht="16.5" customHeight="1">
      <c r="A28" s="78"/>
      <c r="B28" s="78"/>
      <c r="C28" s="78"/>
      <c r="D28" s="87"/>
      <c r="E28" s="87"/>
      <c r="F28" s="33"/>
      <c r="G28" s="34"/>
      <c r="H28" s="34"/>
      <c r="I28" s="34"/>
      <c r="J28" s="33"/>
      <c r="K28" s="34"/>
      <c r="L28" s="34"/>
    </row>
    <row r="29" spans="1:12" s="59" customFormat="1" ht="16.5" customHeight="1">
      <c r="A29" s="78" t="s">
        <v>115</v>
      </c>
      <c r="B29" s="78"/>
      <c r="C29" s="78"/>
      <c r="D29" s="80"/>
      <c r="E29" s="87"/>
      <c r="F29" s="109">
        <f>SUM(F19,F27)</f>
        <v>953175796</v>
      </c>
      <c r="G29" s="34"/>
      <c r="H29" s="34">
        <f>SUM(H19,H27)</f>
        <v>795002299</v>
      </c>
      <c r="I29" s="34"/>
      <c r="J29" s="109">
        <f>SUM(J19,J27)</f>
        <v>622457525</v>
      </c>
      <c r="K29" s="34"/>
      <c r="L29" s="34">
        <f>SUM(L19,L27)</f>
        <v>586048538</v>
      </c>
    </row>
    <row r="30" spans="1:12" ht="16.5" customHeight="1">
      <c r="A30" s="79" t="s">
        <v>116</v>
      </c>
      <c r="B30" s="79"/>
      <c r="C30" s="79"/>
      <c r="D30" s="80" t="s">
        <v>314</v>
      </c>
      <c r="E30" s="80"/>
      <c r="F30" s="33">
        <v>17163315</v>
      </c>
      <c r="G30" s="34"/>
      <c r="H30" s="34">
        <v>6796643</v>
      </c>
      <c r="I30" s="34"/>
      <c r="J30" s="33">
        <v>190577559</v>
      </c>
      <c r="K30" s="81"/>
      <c r="L30" s="34">
        <v>39010840</v>
      </c>
    </row>
    <row r="31" spans="1:12" ht="16.5" customHeight="1">
      <c r="A31" s="79" t="s">
        <v>117</v>
      </c>
      <c r="B31" s="79"/>
      <c r="C31" s="79"/>
      <c r="D31" s="80">
        <v>8</v>
      </c>
      <c r="E31" s="80"/>
      <c r="F31" s="33">
        <v>-46830877</v>
      </c>
      <c r="G31" s="64"/>
      <c r="H31" s="34">
        <v>5696142</v>
      </c>
      <c r="I31" s="64"/>
      <c r="J31" s="33">
        <v>-46326769</v>
      </c>
      <c r="K31" s="64"/>
      <c r="L31" s="34">
        <v>5948880</v>
      </c>
    </row>
    <row r="32" spans="1:12" ht="16.5" customHeight="1">
      <c r="A32" s="79" t="s">
        <v>118</v>
      </c>
      <c r="B32" s="79"/>
      <c r="C32" s="79"/>
      <c r="D32" s="80"/>
      <c r="E32" s="80"/>
      <c r="F32" s="33">
        <v>-134452206</v>
      </c>
      <c r="G32" s="34"/>
      <c r="H32" s="34">
        <v>-93184414</v>
      </c>
      <c r="I32" s="34"/>
      <c r="J32" s="33">
        <v>-59241194</v>
      </c>
      <c r="K32" s="81"/>
      <c r="L32" s="34">
        <v>-44644213</v>
      </c>
    </row>
    <row r="33" spans="1:12" ht="16.5" customHeight="1">
      <c r="A33" s="83" t="s">
        <v>119</v>
      </c>
      <c r="B33" s="83"/>
      <c r="C33" s="79"/>
      <c r="D33" s="80"/>
      <c r="E33" s="80"/>
      <c r="F33" s="33">
        <v>-368565895</v>
      </c>
      <c r="G33" s="34"/>
      <c r="H33" s="34">
        <v>-250387858</v>
      </c>
      <c r="I33" s="34"/>
      <c r="J33" s="33">
        <v>-189116637</v>
      </c>
      <c r="K33" s="81"/>
      <c r="L33" s="34">
        <v>-177062583</v>
      </c>
    </row>
    <row r="34" spans="1:12" ht="16.5" customHeight="1">
      <c r="A34" s="83" t="s">
        <v>120</v>
      </c>
      <c r="B34" s="83"/>
      <c r="C34" s="79"/>
      <c r="D34" s="80"/>
      <c r="E34" s="80"/>
      <c r="F34" s="33">
        <v>-221059277</v>
      </c>
      <c r="G34" s="34"/>
      <c r="H34" s="34">
        <v>-223082764</v>
      </c>
      <c r="I34" s="34"/>
      <c r="J34" s="33">
        <v>-188259209</v>
      </c>
      <c r="K34" s="81"/>
      <c r="L34" s="34">
        <v>-210528948</v>
      </c>
    </row>
    <row r="35" spans="1:12" ht="16.5" customHeight="1">
      <c r="A35" s="83" t="s">
        <v>121</v>
      </c>
      <c r="B35" s="83"/>
      <c r="C35" s="79"/>
      <c r="D35" s="80"/>
      <c r="E35" s="80"/>
      <c r="F35" s="110"/>
      <c r="G35" s="64"/>
      <c r="H35" s="64"/>
      <c r="I35" s="64"/>
      <c r="J35" s="110"/>
      <c r="K35" s="64"/>
      <c r="L35" s="64"/>
    </row>
    <row r="36" spans="1:12" ht="16.5" customHeight="1">
      <c r="A36" s="83"/>
      <c r="B36" s="83" t="s">
        <v>122</v>
      </c>
      <c r="C36" s="91"/>
      <c r="D36" s="80">
        <v>11</v>
      </c>
      <c r="E36" s="80"/>
      <c r="F36" s="111">
        <v>197746804</v>
      </c>
      <c r="G36" s="34"/>
      <c r="H36" s="85">
        <v>150928409</v>
      </c>
      <c r="I36" s="34"/>
      <c r="J36" s="84">
        <v>0</v>
      </c>
      <c r="K36" s="34"/>
      <c r="L36" s="85">
        <v>0</v>
      </c>
    </row>
    <row r="37" spans="1:12" ht="16.5" customHeight="1">
      <c r="A37" s="79"/>
      <c r="B37" s="79"/>
      <c r="C37" s="79"/>
      <c r="D37" s="80"/>
      <c r="E37" s="80"/>
      <c r="F37" s="33"/>
      <c r="G37" s="34"/>
      <c r="H37" s="34"/>
      <c r="I37" s="34"/>
      <c r="J37" s="33"/>
      <c r="K37" s="34"/>
      <c r="L37" s="34"/>
    </row>
    <row r="38" spans="1:12" ht="16.5" customHeight="1">
      <c r="A38" s="78" t="s">
        <v>123</v>
      </c>
      <c r="B38" s="86"/>
      <c r="C38" s="83"/>
      <c r="E38" s="80"/>
      <c r="F38" s="33">
        <f>SUM(F29:F36)</f>
        <v>397177660</v>
      </c>
      <c r="G38" s="34"/>
      <c r="H38" s="34">
        <f>SUM(H29:H36)</f>
        <v>391768457</v>
      </c>
      <c r="I38" s="34"/>
      <c r="J38" s="33">
        <f>SUM(J29:J36)</f>
        <v>330091275</v>
      </c>
      <c r="K38" s="34"/>
      <c r="L38" s="34">
        <f>SUM(L29:L36)</f>
        <v>198772514</v>
      </c>
    </row>
    <row r="39" spans="1:12" ht="16.5" customHeight="1">
      <c r="A39" s="79" t="s">
        <v>124</v>
      </c>
      <c r="B39" s="79"/>
      <c r="C39" s="79"/>
      <c r="D39" s="80">
        <v>19</v>
      </c>
      <c r="E39" s="80"/>
      <c r="F39" s="84">
        <v>-66170708</v>
      </c>
      <c r="G39" s="34"/>
      <c r="H39" s="85">
        <v>-60217047</v>
      </c>
      <c r="I39" s="34"/>
      <c r="J39" s="84">
        <v>-28656708</v>
      </c>
      <c r="K39" s="81"/>
      <c r="L39" s="85">
        <v>-29842235</v>
      </c>
    </row>
    <row r="40" spans="1:12" ht="16.5" customHeight="1">
      <c r="A40" s="79"/>
      <c r="B40" s="79"/>
      <c r="C40" s="79"/>
      <c r="D40" s="80"/>
      <c r="E40" s="80"/>
      <c r="F40" s="33"/>
      <c r="G40" s="34"/>
      <c r="H40" s="34"/>
      <c r="I40" s="34"/>
      <c r="J40" s="33"/>
      <c r="K40" s="81"/>
      <c r="L40" s="34"/>
    </row>
    <row r="41" spans="1:12" ht="16.5" customHeight="1" thickBot="1">
      <c r="A41" s="78" t="s">
        <v>125</v>
      </c>
      <c r="B41" s="78"/>
      <c r="C41" s="86"/>
      <c r="D41" s="80"/>
      <c r="E41" s="83"/>
      <c r="F41" s="92">
        <f>SUM(F38:F39)</f>
        <v>331006952</v>
      </c>
      <c r="G41" s="34"/>
      <c r="H41" s="93">
        <f>SUM(H38:H39)</f>
        <v>331551410</v>
      </c>
      <c r="I41" s="34"/>
      <c r="J41" s="92">
        <f>SUM(J38:J39)</f>
        <v>301434567</v>
      </c>
      <c r="K41" s="81"/>
      <c r="L41" s="93">
        <f>SUM(L38:L39)</f>
        <v>168930279</v>
      </c>
    </row>
    <row r="42" spans="1:12" ht="16.5" customHeight="1" thickTop="1">
      <c r="A42" s="78"/>
      <c r="B42" s="78"/>
      <c r="C42" s="86"/>
      <c r="D42" s="80"/>
      <c r="E42" s="83"/>
      <c r="F42" s="34"/>
      <c r="G42" s="34"/>
      <c r="H42" s="34"/>
      <c r="I42" s="34"/>
      <c r="J42" s="34"/>
      <c r="K42" s="81"/>
      <c r="L42" s="34"/>
    </row>
    <row r="43" spans="1:12" ht="16.5" customHeight="1">
      <c r="A43" s="78"/>
      <c r="B43" s="78"/>
      <c r="C43" s="86"/>
      <c r="D43" s="80"/>
      <c r="E43" s="83"/>
      <c r="F43" s="34"/>
      <c r="G43" s="34"/>
      <c r="H43" s="34"/>
      <c r="I43" s="34"/>
      <c r="J43" s="34"/>
      <c r="K43" s="81"/>
      <c r="L43" s="34"/>
    </row>
    <row r="44" spans="1:12" ht="16.5" customHeight="1">
      <c r="A44" s="78"/>
      <c r="B44" s="78"/>
      <c r="C44" s="86"/>
      <c r="D44" s="80"/>
      <c r="E44" s="83"/>
      <c r="F44" s="34"/>
      <c r="G44" s="34"/>
      <c r="H44" s="34"/>
      <c r="I44" s="34"/>
      <c r="J44" s="34"/>
      <c r="K44" s="81"/>
      <c r="L44" s="34"/>
    </row>
    <row r="45" spans="1:12" ht="16.5" customHeight="1">
      <c r="A45" s="78"/>
      <c r="B45" s="78"/>
      <c r="C45" s="86"/>
      <c r="D45" s="80"/>
      <c r="E45" s="83"/>
      <c r="F45" s="34"/>
      <c r="G45" s="34"/>
      <c r="H45" s="34"/>
      <c r="I45" s="34"/>
      <c r="J45" s="34"/>
      <c r="K45" s="81"/>
      <c r="L45" s="34"/>
    </row>
    <row r="46" spans="1:12" ht="16.5" customHeight="1">
      <c r="A46" s="78"/>
      <c r="B46" s="78"/>
      <c r="C46" s="86"/>
      <c r="D46" s="80"/>
      <c r="E46" s="83"/>
      <c r="F46" s="34"/>
      <c r="G46" s="34"/>
      <c r="H46" s="34"/>
      <c r="I46" s="34"/>
      <c r="J46" s="34"/>
      <c r="K46" s="81"/>
      <c r="L46" s="34"/>
    </row>
    <row r="47" spans="1:12" ht="16.5" customHeight="1">
      <c r="A47" s="78"/>
      <c r="B47" s="78"/>
      <c r="C47" s="86"/>
      <c r="D47" s="80"/>
      <c r="E47" s="83"/>
      <c r="F47" s="34"/>
      <c r="G47" s="34"/>
      <c r="H47" s="34"/>
      <c r="I47" s="34"/>
      <c r="J47" s="34"/>
      <c r="K47" s="81"/>
      <c r="L47" s="34"/>
    </row>
    <row r="48" spans="1:12" ht="16.5" customHeight="1">
      <c r="A48" s="78"/>
      <c r="B48" s="78"/>
      <c r="C48" s="86"/>
      <c r="D48" s="80"/>
      <c r="E48" s="83"/>
      <c r="F48" s="34"/>
      <c r="G48" s="34"/>
      <c r="H48" s="34"/>
      <c r="I48" s="34"/>
      <c r="J48" s="34"/>
      <c r="K48" s="81"/>
      <c r="L48" s="34"/>
    </row>
    <row r="49" spans="1:12" ht="16.5" customHeight="1">
      <c r="A49" s="78"/>
      <c r="B49" s="78"/>
      <c r="C49" s="86"/>
      <c r="D49" s="80"/>
      <c r="E49" s="83"/>
      <c r="F49" s="34"/>
      <c r="G49" s="34"/>
      <c r="H49" s="34"/>
      <c r="I49" s="34"/>
      <c r="J49" s="34"/>
      <c r="K49" s="81"/>
      <c r="L49" s="34"/>
    </row>
    <row r="50" spans="1:12" ht="16.5" customHeight="1">
      <c r="A50" s="78"/>
      <c r="B50" s="78"/>
      <c r="C50" s="86"/>
      <c r="D50" s="80"/>
      <c r="E50" s="83"/>
      <c r="F50" s="34"/>
      <c r="G50" s="34"/>
      <c r="H50" s="34"/>
      <c r="I50" s="34"/>
      <c r="J50" s="34"/>
      <c r="K50" s="81"/>
      <c r="L50" s="34"/>
    </row>
    <row r="51" spans="1:12" ht="16.5" customHeight="1">
      <c r="A51" s="78"/>
      <c r="B51" s="78"/>
      <c r="C51" s="86"/>
      <c r="D51" s="80"/>
      <c r="E51" s="83"/>
      <c r="F51" s="34"/>
      <c r="G51" s="34"/>
      <c r="H51" s="34"/>
      <c r="I51" s="34"/>
      <c r="J51" s="34"/>
      <c r="K51" s="81"/>
      <c r="L51" s="34"/>
    </row>
    <row r="52" spans="1:12" ht="12.75" customHeight="1">
      <c r="A52" s="78"/>
      <c r="B52" s="78"/>
      <c r="C52" s="86"/>
      <c r="D52" s="80"/>
      <c r="E52" s="83"/>
      <c r="F52" s="34"/>
      <c r="G52" s="34"/>
      <c r="H52" s="34"/>
      <c r="I52" s="34"/>
      <c r="J52" s="34"/>
      <c r="K52" s="81"/>
      <c r="L52" s="34"/>
    </row>
    <row r="53" spans="1:12" ht="7.5" customHeight="1">
      <c r="A53" s="78"/>
      <c r="B53" s="78"/>
      <c r="C53" s="86"/>
      <c r="D53" s="80"/>
      <c r="E53" s="83"/>
      <c r="F53" s="34"/>
      <c r="G53" s="34"/>
      <c r="H53" s="34"/>
      <c r="I53" s="34"/>
      <c r="J53" s="34"/>
      <c r="K53" s="81"/>
      <c r="L53" s="34"/>
    </row>
    <row r="54" spans="1:12" ht="22.35" customHeight="1">
      <c r="A54" s="241" t="s">
        <v>51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</row>
    <row r="55" spans="1:12" ht="16.5" customHeight="1">
      <c r="A55" s="59" t="s">
        <v>0</v>
      </c>
      <c r="B55" s="59"/>
      <c r="C55" s="60"/>
      <c r="D55" s="61"/>
      <c r="E55" s="61"/>
      <c r="F55" s="62"/>
      <c r="G55" s="63"/>
      <c r="H55" s="62"/>
      <c r="I55" s="63"/>
      <c r="J55" s="62"/>
      <c r="K55" s="63"/>
      <c r="L55" s="62"/>
    </row>
    <row r="56" spans="1:12" ht="16.5" customHeight="1">
      <c r="A56" s="65" t="s">
        <v>103</v>
      </c>
      <c r="B56" s="65"/>
      <c r="C56" s="65"/>
      <c r="D56" s="61"/>
      <c r="E56" s="61"/>
      <c r="F56" s="63"/>
      <c r="G56" s="63"/>
      <c r="H56" s="63"/>
      <c r="I56" s="63"/>
      <c r="J56" s="63"/>
      <c r="K56" s="63"/>
      <c r="L56" s="63"/>
    </row>
    <row r="57" spans="1:12" ht="16.5" customHeight="1">
      <c r="A57" s="66" t="str">
        <f>+A3</f>
        <v>For the nine-month period ended 30 September 2024</v>
      </c>
      <c r="B57" s="66"/>
      <c r="C57" s="66"/>
      <c r="D57" s="67"/>
      <c r="E57" s="67"/>
      <c r="F57" s="68"/>
      <c r="G57" s="68"/>
      <c r="H57" s="68"/>
      <c r="I57" s="68"/>
      <c r="J57" s="68"/>
      <c r="K57" s="68"/>
      <c r="L57" s="68"/>
    </row>
    <row r="58" spans="1:12" ht="16.5" customHeight="1">
      <c r="A58" s="65"/>
      <c r="B58" s="65"/>
      <c r="C58" s="65"/>
      <c r="D58" s="61"/>
      <c r="E58" s="61"/>
      <c r="F58" s="70"/>
      <c r="G58" s="70"/>
      <c r="H58" s="70"/>
      <c r="I58" s="70"/>
      <c r="J58" s="70"/>
      <c r="K58" s="70"/>
      <c r="L58" s="70"/>
    </row>
    <row r="59" spans="1:12" ht="16.5" customHeight="1">
      <c r="A59" s="65"/>
      <c r="B59" s="65"/>
      <c r="C59" s="65"/>
      <c r="D59" s="61"/>
      <c r="E59" s="61"/>
      <c r="F59" s="70"/>
      <c r="G59" s="70"/>
      <c r="H59" s="70"/>
      <c r="I59" s="70"/>
      <c r="J59" s="70"/>
      <c r="K59" s="70"/>
      <c r="L59" s="70"/>
    </row>
    <row r="60" spans="1:12" ht="16.5" customHeight="1">
      <c r="A60" s="65"/>
      <c r="B60" s="65"/>
      <c r="C60" s="65"/>
      <c r="D60" s="61"/>
      <c r="E60" s="61"/>
      <c r="F60" s="240" t="s">
        <v>3</v>
      </c>
      <c r="G60" s="240"/>
      <c r="H60" s="240"/>
      <c r="I60" s="71"/>
      <c r="J60" s="240" t="s">
        <v>4</v>
      </c>
      <c r="K60" s="240"/>
      <c r="L60" s="240"/>
    </row>
    <row r="61" spans="1:12" ht="16.5" customHeight="1">
      <c r="A61" s="65"/>
      <c r="B61" s="65"/>
      <c r="C61" s="65"/>
      <c r="D61" s="61"/>
      <c r="E61" s="61"/>
      <c r="F61" s="239" t="s">
        <v>5</v>
      </c>
      <c r="G61" s="239"/>
      <c r="H61" s="239"/>
      <c r="I61" s="72"/>
      <c r="J61" s="239" t="s">
        <v>5</v>
      </c>
      <c r="K61" s="239"/>
      <c r="L61" s="239"/>
    </row>
    <row r="62" spans="1:12" ht="16.5" customHeight="1">
      <c r="A62" s="65"/>
      <c r="B62" s="65"/>
      <c r="C62" s="65"/>
      <c r="D62" s="61"/>
      <c r="E62" s="61"/>
      <c r="F62" s="16"/>
      <c r="G62" s="16"/>
      <c r="H62" s="19" t="s">
        <v>6</v>
      </c>
      <c r="I62" s="72"/>
      <c r="J62" s="16"/>
      <c r="K62" s="16"/>
      <c r="L62" s="16"/>
    </row>
    <row r="63" spans="1:12" ht="16.5" customHeight="1">
      <c r="A63" s="65"/>
      <c r="B63" s="65"/>
      <c r="C63" s="65"/>
      <c r="D63" s="61"/>
      <c r="E63" s="61"/>
      <c r="F63" s="19" t="s">
        <v>9</v>
      </c>
      <c r="G63" s="18"/>
      <c r="H63" s="19" t="s">
        <v>9</v>
      </c>
      <c r="I63" s="8"/>
      <c r="J63" s="19" t="s">
        <v>9</v>
      </c>
      <c r="K63" s="18"/>
      <c r="L63" s="19" t="s">
        <v>9</v>
      </c>
    </row>
    <row r="64" spans="1:12" ht="16.5" customHeight="1">
      <c r="A64" s="65"/>
      <c r="B64" s="65"/>
      <c r="C64" s="65"/>
      <c r="D64" s="61"/>
      <c r="E64" s="61"/>
      <c r="F64" s="21" t="s">
        <v>11</v>
      </c>
      <c r="G64" s="16"/>
      <c r="H64" s="21" t="s">
        <v>12</v>
      </c>
      <c r="I64" s="22"/>
      <c r="J64" s="21" t="s">
        <v>11</v>
      </c>
      <c r="K64" s="16"/>
      <c r="L64" s="21" t="s">
        <v>12</v>
      </c>
    </row>
    <row r="65" spans="1:12" ht="16.5" customHeight="1">
      <c r="D65" s="94"/>
      <c r="E65" s="74"/>
      <c r="F65" s="25" t="s">
        <v>14</v>
      </c>
      <c r="G65" s="26"/>
      <c r="H65" s="25" t="s">
        <v>14</v>
      </c>
      <c r="I65" s="17"/>
      <c r="J65" s="25" t="s">
        <v>14</v>
      </c>
      <c r="K65" s="17"/>
      <c r="L65" s="25" t="s">
        <v>14</v>
      </c>
    </row>
    <row r="66" spans="1:12" ht="12" customHeight="1">
      <c r="F66" s="33"/>
      <c r="G66" s="34"/>
      <c r="H66" s="34"/>
      <c r="I66" s="34"/>
      <c r="J66" s="33"/>
      <c r="K66" s="34"/>
      <c r="L66" s="34"/>
    </row>
    <row r="67" spans="1:12" ht="16.5" customHeight="1">
      <c r="A67" s="96" t="s">
        <v>126</v>
      </c>
      <c r="F67" s="33"/>
      <c r="G67" s="34"/>
      <c r="H67" s="34"/>
      <c r="I67" s="34"/>
      <c r="J67" s="33"/>
      <c r="K67" s="34"/>
      <c r="L67" s="34"/>
    </row>
    <row r="68" spans="1:12" ht="16.5" customHeight="1">
      <c r="A68" s="96"/>
      <c r="B68" s="59" t="s">
        <v>127</v>
      </c>
      <c r="C68" s="59"/>
      <c r="F68" s="33"/>
      <c r="G68" s="34"/>
      <c r="H68" s="34"/>
      <c r="I68" s="34"/>
      <c r="J68" s="33"/>
      <c r="K68" s="34"/>
      <c r="L68" s="34"/>
    </row>
    <row r="69" spans="1:12" ht="16.5" customHeight="1">
      <c r="A69" s="96"/>
      <c r="B69" s="59"/>
      <c r="C69" s="59" t="s">
        <v>128</v>
      </c>
      <c r="F69" s="33"/>
      <c r="G69" s="34"/>
      <c r="H69" s="34"/>
      <c r="I69" s="34"/>
      <c r="J69" s="33"/>
      <c r="K69" s="34"/>
      <c r="L69" s="34"/>
    </row>
    <row r="70" spans="1:12" ht="16.5" customHeight="1">
      <c r="B70" s="59"/>
      <c r="C70" s="64" t="s">
        <v>129</v>
      </c>
      <c r="F70" s="33"/>
      <c r="G70" s="34"/>
      <c r="H70" s="34"/>
      <c r="I70" s="34"/>
      <c r="J70" s="33"/>
      <c r="K70" s="34"/>
      <c r="L70" s="34"/>
    </row>
    <row r="71" spans="1:12" ht="16.5" customHeight="1">
      <c r="B71" s="59"/>
      <c r="C71" s="64" t="s">
        <v>130</v>
      </c>
      <c r="F71" s="33"/>
      <c r="G71" s="34"/>
      <c r="H71" s="34"/>
      <c r="I71" s="34"/>
      <c r="J71" s="33"/>
      <c r="K71" s="34"/>
      <c r="L71" s="34"/>
    </row>
    <row r="72" spans="1:12" ht="16.5" customHeight="1">
      <c r="B72" s="59"/>
      <c r="C72" s="64" t="s">
        <v>131</v>
      </c>
      <c r="F72" s="33"/>
      <c r="G72" s="34"/>
      <c r="H72" s="34"/>
      <c r="I72" s="34"/>
      <c r="J72" s="33"/>
      <c r="K72" s="34"/>
      <c r="L72" s="34"/>
    </row>
    <row r="73" spans="1:12" ht="16.5" customHeight="1">
      <c r="B73" s="59"/>
      <c r="C73" s="64" t="s">
        <v>132</v>
      </c>
      <c r="F73" s="33"/>
      <c r="G73" s="34"/>
      <c r="H73" s="34"/>
      <c r="I73" s="34"/>
      <c r="J73" s="33"/>
      <c r="K73" s="34"/>
      <c r="L73" s="34"/>
    </row>
    <row r="74" spans="1:12" ht="16.5" customHeight="1">
      <c r="A74" s="96"/>
      <c r="C74" s="64" t="s">
        <v>133</v>
      </c>
      <c r="D74" s="95"/>
      <c r="F74" s="84">
        <v>248030</v>
      </c>
      <c r="G74" s="34"/>
      <c r="H74" s="85">
        <v>-179492</v>
      </c>
      <c r="I74" s="34"/>
      <c r="J74" s="84">
        <v>0</v>
      </c>
      <c r="K74" s="34"/>
      <c r="L74" s="85">
        <v>0</v>
      </c>
    </row>
    <row r="75" spans="1:12" ht="12" customHeight="1">
      <c r="A75" s="96"/>
      <c r="F75" s="33"/>
      <c r="G75" s="34"/>
      <c r="H75" s="34"/>
      <c r="I75" s="34"/>
      <c r="J75" s="33"/>
      <c r="K75" s="34"/>
      <c r="L75" s="34"/>
    </row>
    <row r="76" spans="1:12" ht="16.5" customHeight="1">
      <c r="A76" s="96"/>
      <c r="B76" s="64" t="s">
        <v>152</v>
      </c>
      <c r="F76" s="33"/>
      <c r="G76" s="34"/>
      <c r="H76" s="34"/>
      <c r="I76" s="34"/>
      <c r="J76" s="33"/>
      <c r="K76" s="34"/>
      <c r="L76" s="34"/>
    </row>
    <row r="77" spans="1:12" ht="16.5" customHeight="1">
      <c r="C77" s="64" t="s">
        <v>128</v>
      </c>
      <c r="D77" s="95"/>
      <c r="F77" s="84">
        <f>SUM(F74:F74)</f>
        <v>248030</v>
      </c>
      <c r="G77" s="34"/>
      <c r="H77" s="85">
        <f>SUM(H74:H74)</f>
        <v>-179492</v>
      </c>
      <c r="I77" s="34"/>
      <c r="J77" s="84">
        <f>SUM(J74:J74)</f>
        <v>0</v>
      </c>
      <c r="K77" s="34"/>
      <c r="L77" s="85">
        <f>SUM(L74:L74)</f>
        <v>0</v>
      </c>
    </row>
    <row r="78" spans="1:12" ht="12" customHeight="1">
      <c r="A78" s="96"/>
      <c r="F78" s="33"/>
      <c r="G78" s="34"/>
      <c r="H78" s="34"/>
      <c r="I78" s="34"/>
      <c r="J78" s="33"/>
      <c r="K78" s="34"/>
      <c r="L78" s="34"/>
    </row>
    <row r="79" spans="1:12" ht="16.5" customHeight="1">
      <c r="B79" s="59" t="s">
        <v>135</v>
      </c>
      <c r="F79" s="33"/>
      <c r="G79" s="34"/>
      <c r="H79" s="34"/>
      <c r="I79" s="34"/>
      <c r="J79" s="33"/>
      <c r="K79" s="34"/>
      <c r="L79" s="34"/>
    </row>
    <row r="80" spans="1:12" ht="16.5" customHeight="1">
      <c r="B80" s="59"/>
      <c r="C80" s="59" t="s">
        <v>153</v>
      </c>
      <c r="F80" s="33"/>
      <c r="G80" s="34"/>
      <c r="H80" s="34"/>
      <c r="I80" s="34"/>
      <c r="J80" s="33"/>
      <c r="K80" s="34"/>
      <c r="L80" s="34"/>
    </row>
    <row r="81" spans="1:12" ht="16.5" customHeight="1">
      <c r="C81" s="64" t="s">
        <v>137</v>
      </c>
      <c r="F81" s="33">
        <v>-158515658</v>
      </c>
      <c r="G81" s="34"/>
      <c r="H81" s="34">
        <v>138829104</v>
      </c>
      <c r="I81" s="34"/>
      <c r="J81" s="33">
        <v>-158515658</v>
      </c>
      <c r="K81" s="34"/>
      <c r="L81" s="34">
        <v>138829104</v>
      </c>
    </row>
    <row r="82" spans="1:12" ht="16.5" customHeight="1">
      <c r="C82" s="64" t="s">
        <v>138</v>
      </c>
      <c r="F82" s="33">
        <v>79192790</v>
      </c>
      <c r="G82" s="34"/>
      <c r="H82" s="34">
        <v>19012091</v>
      </c>
      <c r="I82" s="34"/>
      <c r="J82" s="33">
        <v>79192790</v>
      </c>
      <c r="K82" s="34"/>
      <c r="L82" s="34">
        <v>19012091</v>
      </c>
    </row>
    <row r="83" spans="1:12" ht="16.5" customHeight="1">
      <c r="C83" s="64" t="s">
        <v>139</v>
      </c>
      <c r="F83" s="33"/>
      <c r="G83" s="34"/>
      <c r="H83" s="34"/>
      <c r="I83" s="34"/>
      <c r="J83" s="33"/>
      <c r="K83" s="34"/>
      <c r="L83" s="34"/>
    </row>
    <row r="84" spans="1:12" ht="16.5" customHeight="1">
      <c r="C84" s="64" t="s">
        <v>140</v>
      </c>
      <c r="F84" s="84">
        <v>15864573</v>
      </c>
      <c r="G84" s="34"/>
      <c r="H84" s="85">
        <v>-31568239</v>
      </c>
      <c r="I84" s="34"/>
      <c r="J84" s="84">
        <v>15864573</v>
      </c>
      <c r="K84" s="34"/>
      <c r="L84" s="85">
        <v>-31568239</v>
      </c>
    </row>
    <row r="85" spans="1:12" ht="12" customHeight="1">
      <c r="F85" s="33"/>
      <c r="G85" s="34"/>
      <c r="H85" s="34"/>
      <c r="I85" s="34"/>
      <c r="J85" s="33"/>
      <c r="K85" s="34"/>
      <c r="L85" s="34"/>
    </row>
    <row r="86" spans="1:12" ht="16.5" customHeight="1">
      <c r="A86" s="97"/>
      <c r="B86" s="82" t="s">
        <v>141</v>
      </c>
      <c r="F86" s="84">
        <f>SUM(F81:F84)</f>
        <v>-63458295</v>
      </c>
      <c r="G86" s="34"/>
      <c r="H86" s="85">
        <f>SUM(H81:H84)</f>
        <v>126272956</v>
      </c>
      <c r="I86" s="34"/>
      <c r="J86" s="84">
        <f>SUM(J81:J84)</f>
        <v>-63458295</v>
      </c>
      <c r="K86" s="34"/>
      <c r="L86" s="85">
        <f>SUM(L81:L84)</f>
        <v>126272956</v>
      </c>
    </row>
    <row r="87" spans="1:12" ht="12" customHeight="1">
      <c r="A87" s="65"/>
      <c r="B87" s="96"/>
      <c r="F87" s="33"/>
      <c r="G87" s="34"/>
      <c r="H87" s="34"/>
      <c r="I87" s="34"/>
      <c r="J87" s="33"/>
      <c r="K87" s="34"/>
      <c r="L87" s="34"/>
    </row>
    <row r="88" spans="1:12" ht="16.5" customHeight="1">
      <c r="A88" s="65" t="s">
        <v>142</v>
      </c>
      <c r="B88" s="96"/>
      <c r="F88" s="33"/>
      <c r="G88" s="34"/>
      <c r="H88" s="34"/>
      <c r="I88" s="34"/>
      <c r="J88" s="33"/>
      <c r="K88" s="34"/>
      <c r="L88" s="34"/>
    </row>
    <row r="89" spans="1:12" ht="16.5" customHeight="1">
      <c r="B89" s="59" t="s">
        <v>143</v>
      </c>
      <c r="F89" s="84">
        <f>F77+F86</f>
        <v>-63210265</v>
      </c>
      <c r="G89" s="34"/>
      <c r="H89" s="85">
        <f>H77+H86</f>
        <v>126093464</v>
      </c>
      <c r="I89" s="34"/>
      <c r="J89" s="84">
        <f>J77+J86</f>
        <v>-63458295</v>
      </c>
      <c r="K89" s="34"/>
      <c r="L89" s="85">
        <f>L77+L86</f>
        <v>126272956</v>
      </c>
    </row>
    <row r="90" spans="1:12" ht="12" customHeight="1">
      <c r="F90" s="33"/>
      <c r="G90" s="34"/>
      <c r="H90" s="34"/>
      <c r="I90" s="34"/>
      <c r="J90" s="33"/>
      <c r="K90" s="34"/>
      <c r="L90" s="34"/>
    </row>
    <row r="91" spans="1:12" ht="16.5" customHeight="1" thickBot="1">
      <c r="A91" s="96" t="s">
        <v>144</v>
      </c>
      <c r="B91" s="98"/>
      <c r="F91" s="92">
        <f>F41+F89</f>
        <v>267796687</v>
      </c>
      <c r="G91" s="34"/>
      <c r="H91" s="93">
        <f>H41+H89</f>
        <v>457644874</v>
      </c>
      <c r="I91" s="34"/>
      <c r="J91" s="92">
        <f>J41+J89</f>
        <v>237976272</v>
      </c>
      <c r="K91" s="34"/>
      <c r="L91" s="93">
        <f>L41+L89</f>
        <v>295203235</v>
      </c>
    </row>
    <row r="92" spans="1:12" ht="12" customHeight="1" thickTop="1">
      <c r="F92" s="33"/>
      <c r="G92" s="34"/>
      <c r="H92" s="34"/>
      <c r="I92" s="34"/>
      <c r="J92" s="33"/>
      <c r="K92" s="34"/>
      <c r="L92" s="34"/>
    </row>
    <row r="93" spans="1:12" ht="16.5" customHeight="1">
      <c r="A93" s="59" t="s">
        <v>145</v>
      </c>
      <c r="E93" s="95"/>
      <c r="F93" s="33"/>
      <c r="G93" s="34"/>
      <c r="H93" s="34"/>
      <c r="I93" s="34"/>
      <c r="J93" s="33"/>
      <c r="K93" s="34"/>
      <c r="L93" s="34"/>
    </row>
    <row r="94" spans="1:12" ht="16.5" customHeight="1">
      <c r="B94" s="64" t="s">
        <v>146</v>
      </c>
      <c r="E94" s="95"/>
      <c r="F94" s="33">
        <f>F97-F95</f>
        <v>336788932</v>
      </c>
      <c r="G94" s="34"/>
      <c r="H94" s="34">
        <v>324336413</v>
      </c>
      <c r="I94" s="34"/>
      <c r="J94" s="33">
        <f>J97-J95</f>
        <v>301434567</v>
      </c>
      <c r="K94" s="34"/>
      <c r="L94" s="34">
        <v>168930279</v>
      </c>
    </row>
    <row r="95" spans="1:12" ht="16.5" customHeight="1">
      <c r="B95" s="64" t="s">
        <v>100</v>
      </c>
      <c r="E95" s="95"/>
      <c r="F95" s="84">
        <v>-5781980</v>
      </c>
      <c r="G95" s="34"/>
      <c r="H95" s="85">
        <v>7214997</v>
      </c>
      <c r="I95" s="34"/>
      <c r="J95" s="84">
        <v>0</v>
      </c>
      <c r="K95" s="34"/>
      <c r="L95" s="85">
        <v>0</v>
      </c>
    </row>
    <row r="96" spans="1:12" ht="12" customHeight="1">
      <c r="F96" s="33"/>
      <c r="G96" s="34"/>
      <c r="H96" s="34"/>
      <c r="I96" s="34"/>
      <c r="J96" s="33"/>
      <c r="K96" s="34"/>
      <c r="L96" s="34"/>
    </row>
    <row r="97" spans="1:12" ht="16.5" customHeight="1" thickBot="1">
      <c r="E97" s="95"/>
      <c r="F97" s="92">
        <f>F41</f>
        <v>331006952</v>
      </c>
      <c r="G97" s="34"/>
      <c r="H97" s="93">
        <f>SUM(H94:H96)</f>
        <v>331551410</v>
      </c>
      <c r="I97" s="34"/>
      <c r="J97" s="92">
        <f>J41</f>
        <v>301434567</v>
      </c>
      <c r="K97" s="34"/>
      <c r="L97" s="93">
        <f>SUM(L94:L96)</f>
        <v>168930279</v>
      </c>
    </row>
    <row r="98" spans="1:12" ht="12" customHeight="1" thickTop="1">
      <c r="F98" s="33"/>
      <c r="G98" s="34"/>
      <c r="H98" s="34"/>
      <c r="I98" s="34"/>
      <c r="J98" s="33"/>
      <c r="K98" s="34"/>
      <c r="L98" s="34"/>
    </row>
    <row r="99" spans="1:12" ht="16.5" customHeight="1">
      <c r="A99" s="99" t="s">
        <v>147</v>
      </c>
      <c r="B99" s="100"/>
      <c r="F99" s="33"/>
      <c r="G99" s="34"/>
      <c r="H99" s="34"/>
      <c r="I99" s="34"/>
      <c r="J99" s="33"/>
      <c r="K99" s="34"/>
      <c r="L99" s="34"/>
    </row>
    <row r="100" spans="1:12" ht="16.5" customHeight="1">
      <c r="A100" s="99"/>
      <c r="B100" s="100" t="s">
        <v>148</v>
      </c>
      <c r="F100" s="33"/>
      <c r="G100" s="34"/>
      <c r="H100" s="34"/>
      <c r="I100" s="34"/>
      <c r="J100" s="33"/>
      <c r="K100" s="34"/>
      <c r="L100" s="34"/>
    </row>
    <row r="101" spans="1:12" ht="16.5" customHeight="1">
      <c r="A101" s="99"/>
      <c r="B101" s="101" t="s">
        <v>146</v>
      </c>
      <c r="F101" s="33">
        <f>F104-F102</f>
        <v>273578667</v>
      </c>
      <c r="G101" s="34"/>
      <c r="H101" s="34">
        <v>450429877</v>
      </c>
      <c r="I101" s="34"/>
      <c r="J101" s="33">
        <f>J104-J102</f>
        <v>237976272</v>
      </c>
      <c r="K101" s="34"/>
      <c r="L101" s="34">
        <v>295203235</v>
      </c>
    </row>
    <row r="102" spans="1:12" ht="16.5" customHeight="1">
      <c r="A102" s="99"/>
      <c r="B102" s="101" t="s">
        <v>100</v>
      </c>
      <c r="F102" s="84">
        <v>-5781980</v>
      </c>
      <c r="G102" s="34"/>
      <c r="H102" s="85">
        <v>7214997</v>
      </c>
      <c r="I102" s="34"/>
      <c r="J102" s="84">
        <v>0</v>
      </c>
      <c r="K102" s="34"/>
      <c r="L102" s="85">
        <v>0</v>
      </c>
    </row>
    <row r="103" spans="1:12" ht="12" customHeight="1">
      <c r="F103" s="33"/>
      <c r="G103" s="34"/>
      <c r="H103" s="34"/>
      <c r="I103" s="34"/>
      <c r="J103" s="33"/>
      <c r="K103" s="34"/>
      <c r="L103" s="34"/>
    </row>
    <row r="104" spans="1:12" ht="16.5" customHeight="1" thickBot="1">
      <c r="E104" s="95"/>
      <c r="F104" s="92">
        <f>F91</f>
        <v>267796687</v>
      </c>
      <c r="G104" s="34"/>
      <c r="H104" s="93">
        <f>SUM(H101:H103)</f>
        <v>457644874</v>
      </c>
      <c r="I104" s="34"/>
      <c r="J104" s="92">
        <f>J91</f>
        <v>237976272</v>
      </c>
      <c r="K104" s="34"/>
      <c r="L104" s="93">
        <f>SUM(L101:L103)</f>
        <v>295203235</v>
      </c>
    </row>
    <row r="105" spans="1:12" ht="12" customHeight="1" thickTop="1">
      <c r="F105" s="102"/>
      <c r="J105" s="102"/>
    </row>
    <row r="106" spans="1:12" ht="16.5" customHeight="1">
      <c r="A106" s="104" t="s">
        <v>149</v>
      </c>
      <c r="D106" s="95"/>
      <c r="E106" s="95"/>
      <c r="F106" s="33"/>
      <c r="G106" s="34"/>
      <c r="H106" s="34"/>
      <c r="I106" s="34"/>
      <c r="J106" s="33"/>
      <c r="K106" s="34"/>
      <c r="L106" s="34"/>
    </row>
    <row r="107" spans="1:12" ht="16.5" customHeight="1">
      <c r="A107" s="83" t="s">
        <v>150</v>
      </c>
      <c r="E107" s="95"/>
      <c r="F107" s="105">
        <v>0.47</v>
      </c>
      <c r="G107" s="112"/>
      <c r="H107" s="106">
        <v>0.49</v>
      </c>
      <c r="I107" s="112"/>
      <c r="J107" s="105">
        <v>0.42</v>
      </c>
      <c r="K107" s="106"/>
      <c r="L107" s="106">
        <v>0.27</v>
      </c>
    </row>
    <row r="108" spans="1:12" ht="16.5" customHeight="1">
      <c r="A108" s="83"/>
      <c r="E108" s="95"/>
      <c r="F108" s="106"/>
      <c r="G108" s="112"/>
      <c r="H108" s="106"/>
      <c r="I108" s="112"/>
      <c r="J108" s="106"/>
      <c r="K108" s="106"/>
      <c r="L108" s="106"/>
    </row>
    <row r="109" spans="1:12" ht="12.75" customHeight="1">
      <c r="A109" s="83"/>
      <c r="E109" s="95"/>
      <c r="F109" s="106"/>
      <c r="G109" s="112"/>
      <c r="H109" s="106"/>
      <c r="I109" s="112"/>
      <c r="J109" s="106"/>
      <c r="K109" s="106"/>
      <c r="L109" s="106"/>
    </row>
    <row r="110" spans="1:12" ht="7.5" customHeight="1">
      <c r="A110" s="83"/>
      <c r="E110" s="95"/>
      <c r="F110" s="106"/>
      <c r="G110" s="112"/>
      <c r="H110" s="106"/>
      <c r="I110" s="112"/>
      <c r="J110" s="106"/>
      <c r="K110" s="106"/>
      <c r="L110" s="106"/>
    </row>
    <row r="111" spans="1:12" ht="21.9" customHeight="1">
      <c r="A111" s="107" t="str">
        <f>A54</f>
        <v>The accompanying notes form part of this interim financial information.</v>
      </c>
      <c r="B111" s="107"/>
      <c r="C111" s="107"/>
      <c r="D111" s="107"/>
      <c r="E111" s="107"/>
      <c r="F111" s="108"/>
      <c r="G111" s="108"/>
      <c r="H111" s="108"/>
      <c r="I111" s="108"/>
      <c r="J111" s="108"/>
      <c r="K111" s="108"/>
      <c r="L111" s="108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888B8-3513-49BE-B9E2-7EC8AC3A2A9A}">
  <dimension ref="A1:AA51"/>
  <sheetViews>
    <sheetView topLeftCell="B14" zoomScale="82" zoomScaleNormal="82" zoomScaleSheetLayoutView="90" zoomScalePageLayoutView="55" workbookViewId="0">
      <selection activeCell="W25" sqref="W25"/>
    </sheetView>
  </sheetViews>
  <sheetFormatPr defaultColWidth="9.109375" defaultRowHeight="16.5" customHeight="1"/>
  <cols>
    <col min="1" max="1" width="1.88671875" style="113" customWidth="1"/>
    <col min="2" max="2" width="42.88671875" style="113" customWidth="1"/>
    <col min="3" max="3" width="6.44140625" style="114" customWidth="1"/>
    <col min="4" max="4" width="0.88671875" style="113" customWidth="1"/>
    <col min="5" max="5" width="12.6640625" style="115" customWidth="1"/>
    <col min="6" max="6" width="0.5546875" style="116" customWidth="1"/>
    <col min="7" max="7" width="13.5546875" style="115" customWidth="1"/>
    <col min="8" max="8" width="0.5546875" style="116" customWidth="1"/>
    <col min="9" max="9" width="12.6640625" style="115" customWidth="1"/>
    <col min="10" max="10" width="0.5546875" style="116" customWidth="1"/>
    <col min="11" max="11" width="14.6640625" style="115" customWidth="1"/>
    <col min="12" max="12" width="0.5546875" style="116" customWidth="1"/>
    <col min="13" max="13" width="12.5546875" style="117" customWidth="1"/>
    <col min="14" max="14" width="0.5546875" style="116" customWidth="1"/>
    <col min="15" max="15" width="14.5546875" style="118" customWidth="1"/>
    <col min="16" max="16" width="0.5546875" style="116" customWidth="1"/>
    <col min="17" max="17" width="15" style="116" customWidth="1"/>
    <col min="18" max="18" width="0.5546875" style="116" customWidth="1"/>
    <col min="19" max="19" width="12.6640625" style="115" customWidth="1"/>
    <col min="20" max="20" width="0.5546875" style="116" customWidth="1"/>
    <col min="21" max="21" width="12.6640625" style="118" customWidth="1"/>
    <col min="22" max="22" width="0.5546875" style="116" customWidth="1"/>
    <col min="23" max="23" width="13.109375" style="115" customWidth="1"/>
    <col min="24" max="24" width="0.5546875" style="115" customWidth="1"/>
    <col min="25" max="25" width="11.5546875" style="115" customWidth="1"/>
    <col min="26" max="26" width="0.5546875" style="115" customWidth="1"/>
    <col min="27" max="27" width="13.5546875" style="115" bestFit="1" customWidth="1"/>
    <col min="28" max="16384" width="9.109375" style="113"/>
  </cols>
  <sheetData>
    <row r="1" spans="1:27" ht="16.5" customHeight="1">
      <c r="A1" s="59" t="s">
        <v>0</v>
      </c>
      <c r="S1" s="119"/>
      <c r="W1" s="119"/>
    </row>
    <row r="2" spans="1:27" ht="16.5" customHeight="1">
      <c r="A2" s="120" t="s">
        <v>154</v>
      </c>
      <c r="B2" s="120"/>
      <c r="C2" s="121"/>
      <c r="D2" s="122"/>
      <c r="E2" s="123"/>
      <c r="F2" s="124"/>
      <c r="G2" s="123"/>
      <c r="H2" s="124"/>
      <c r="I2" s="123"/>
      <c r="J2" s="124"/>
      <c r="K2" s="123"/>
      <c r="L2" s="124"/>
      <c r="M2" s="123"/>
      <c r="N2" s="124"/>
      <c r="O2" s="124"/>
      <c r="P2" s="124"/>
      <c r="Q2" s="124"/>
      <c r="R2" s="124"/>
      <c r="S2" s="125"/>
      <c r="T2" s="124"/>
      <c r="U2" s="124"/>
      <c r="V2" s="124"/>
      <c r="W2" s="125"/>
    </row>
    <row r="3" spans="1:27" ht="16.5" customHeight="1">
      <c r="A3" s="126" t="s">
        <v>151</v>
      </c>
      <c r="B3" s="126"/>
      <c r="C3" s="127"/>
      <c r="D3" s="128"/>
      <c r="E3" s="129"/>
      <c r="F3" s="130"/>
      <c r="G3" s="129"/>
      <c r="H3" s="130"/>
      <c r="I3" s="129"/>
      <c r="J3" s="130"/>
      <c r="K3" s="129"/>
      <c r="L3" s="130"/>
      <c r="M3" s="129"/>
      <c r="N3" s="130"/>
      <c r="O3" s="130"/>
      <c r="P3" s="130"/>
      <c r="Q3" s="130"/>
      <c r="R3" s="130"/>
      <c r="S3" s="131"/>
      <c r="T3" s="130"/>
      <c r="U3" s="130"/>
      <c r="V3" s="130"/>
      <c r="W3" s="131"/>
      <c r="X3" s="132"/>
      <c r="Y3" s="132"/>
      <c r="Z3" s="132"/>
      <c r="AA3" s="132"/>
    </row>
    <row r="4" spans="1:27" ht="15.6" customHeight="1">
      <c r="A4" s="120"/>
      <c r="B4" s="120"/>
      <c r="C4" s="121"/>
      <c r="D4" s="122"/>
      <c r="E4" s="123"/>
      <c r="F4" s="124"/>
      <c r="G4" s="123"/>
      <c r="H4" s="124"/>
      <c r="I4" s="123"/>
      <c r="J4" s="124"/>
      <c r="K4" s="123"/>
      <c r="L4" s="124"/>
      <c r="M4" s="123"/>
      <c r="N4" s="124"/>
      <c r="O4" s="124"/>
      <c r="P4" s="124"/>
      <c r="Q4" s="124"/>
      <c r="R4" s="124"/>
      <c r="S4" s="133"/>
      <c r="T4" s="124"/>
      <c r="U4" s="124"/>
      <c r="V4" s="124"/>
      <c r="W4" s="133"/>
    </row>
    <row r="5" spans="1:27" ht="15.6" customHeight="1">
      <c r="A5" s="120"/>
      <c r="B5" s="120"/>
      <c r="C5" s="121"/>
      <c r="D5" s="122"/>
      <c r="E5" s="123"/>
      <c r="F5" s="124"/>
      <c r="G5" s="123"/>
      <c r="H5" s="124"/>
      <c r="I5" s="123"/>
      <c r="J5" s="124"/>
      <c r="K5" s="123"/>
      <c r="L5" s="124"/>
      <c r="M5" s="123"/>
      <c r="N5" s="124"/>
      <c r="O5" s="124"/>
      <c r="P5" s="124"/>
      <c r="Q5" s="124"/>
      <c r="R5" s="124"/>
      <c r="S5" s="133"/>
      <c r="T5" s="124"/>
      <c r="U5" s="124"/>
      <c r="V5" s="124"/>
      <c r="W5" s="133"/>
    </row>
    <row r="6" spans="1:27" ht="15.6" customHeight="1">
      <c r="A6" s="121"/>
      <c r="B6" s="121"/>
      <c r="C6" s="121"/>
      <c r="D6" s="121"/>
      <c r="E6" s="243" t="s">
        <v>155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</row>
    <row r="7" spans="1:27" ht="15.6" customHeight="1">
      <c r="A7" s="121"/>
      <c r="B7" s="121"/>
      <c r="C7" s="121"/>
      <c r="D7" s="121"/>
      <c r="E7" s="244" t="s">
        <v>156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</row>
    <row r="8" spans="1:27" s="121" customFormat="1" ht="15.6" customHeight="1">
      <c r="D8" s="134"/>
      <c r="E8" s="135"/>
      <c r="F8" s="136"/>
      <c r="G8" s="135"/>
      <c r="H8" s="135"/>
      <c r="I8" s="135"/>
      <c r="J8" s="135"/>
      <c r="K8" s="135"/>
      <c r="L8" s="135"/>
      <c r="Q8" s="244" t="s">
        <v>98</v>
      </c>
      <c r="R8" s="244"/>
      <c r="S8" s="244"/>
      <c r="T8" s="244"/>
      <c r="U8" s="244"/>
      <c r="V8" s="137"/>
      <c r="W8" s="137"/>
      <c r="X8" s="137"/>
      <c r="Y8" s="137"/>
      <c r="Z8" s="137"/>
      <c r="AA8" s="137"/>
    </row>
    <row r="9" spans="1:27" s="121" customFormat="1" ht="15.6" customHeight="1">
      <c r="D9" s="134"/>
      <c r="E9" s="135"/>
      <c r="F9" s="136"/>
      <c r="G9" s="135"/>
      <c r="H9" s="135"/>
      <c r="I9" s="135"/>
      <c r="J9" s="135"/>
      <c r="K9" s="135"/>
      <c r="L9" s="135"/>
      <c r="Q9" s="138"/>
      <c r="R9" s="139"/>
      <c r="S9" s="245" t="s">
        <v>157</v>
      </c>
      <c r="T9" s="245"/>
      <c r="U9" s="245"/>
      <c r="V9" s="137"/>
      <c r="W9" s="137"/>
      <c r="X9" s="137"/>
      <c r="Y9" s="137"/>
      <c r="Z9" s="137"/>
      <c r="AA9" s="137"/>
    </row>
    <row r="10" spans="1:27" s="121" customFormat="1" ht="15.6" customHeight="1">
      <c r="D10" s="134"/>
      <c r="E10" s="135"/>
      <c r="F10" s="136"/>
      <c r="G10" s="135"/>
      <c r="H10" s="135"/>
      <c r="I10" s="135"/>
      <c r="J10" s="135"/>
      <c r="K10" s="135"/>
      <c r="L10" s="135"/>
      <c r="P10" s="137"/>
      <c r="Q10" s="138"/>
      <c r="R10" s="140"/>
      <c r="S10" s="243" t="s">
        <v>158</v>
      </c>
      <c r="T10" s="243"/>
      <c r="U10" s="243"/>
      <c r="V10" s="137"/>
      <c r="W10" s="137"/>
      <c r="X10" s="137"/>
      <c r="Y10" s="137"/>
      <c r="Z10" s="137"/>
      <c r="AA10" s="137"/>
    </row>
    <row r="11" spans="1:27" s="121" customFormat="1" ht="15.6" customHeight="1">
      <c r="D11" s="134"/>
      <c r="E11" s="135"/>
      <c r="F11" s="136"/>
      <c r="G11" s="135"/>
      <c r="H11" s="135"/>
      <c r="I11" s="135"/>
      <c r="J11" s="135"/>
      <c r="K11" s="135"/>
      <c r="L11" s="135"/>
      <c r="M11" s="243" t="s">
        <v>95</v>
      </c>
      <c r="N11" s="243"/>
      <c r="O11" s="243"/>
      <c r="P11" s="137"/>
      <c r="Q11" s="138"/>
      <c r="R11" s="138"/>
      <c r="S11" s="138"/>
      <c r="T11" s="138"/>
      <c r="U11" s="138"/>
      <c r="V11" s="137"/>
      <c r="W11" s="137"/>
      <c r="X11" s="137"/>
      <c r="Y11" s="137"/>
      <c r="Z11" s="137"/>
      <c r="AA11" s="137"/>
    </row>
    <row r="12" spans="1:27" s="121" customFormat="1" ht="15.6" customHeight="1">
      <c r="D12" s="134"/>
      <c r="E12" s="135" t="s">
        <v>159</v>
      </c>
      <c r="F12" s="138"/>
      <c r="G12" s="138"/>
      <c r="H12" s="138"/>
      <c r="I12" s="137" t="s">
        <v>160</v>
      </c>
      <c r="J12" s="138"/>
      <c r="K12" s="137"/>
      <c r="L12" s="138"/>
      <c r="M12" s="137" t="s">
        <v>161</v>
      </c>
      <c r="N12" s="138"/>
      <c r="O12" s="137"/>
      <c r="P12" s="138"/>
      <c r="Q12" s="137" t="s">
        <v>162</v>
      </c>
      <c r="R12" s="138"/>
      <c r="S12" s="137"/>
      <c r="T12" s="138"/>
      <c r="U12" s="22" t="s">
        <v>163</v>
      </c>
      <c r="V12" s="137"/>
      <c r="W12" s="137" t="s">
        <v>164</v>
      </c>
      <c r="X12" s="137"/>
      <c r="Y12" s="137" t="s">
        <v>165</v>
      </c>
      <c r="Z12" s="137"/>
      <c r="AA12" s="137"/>
    </row>
    <row r="13" spans="1:27" s="121" customFormat="1" ht="15.6" customHeight="1">
      <c r="D13" s="134"/>
      <c r="E13" s="135" t="s">
        <v>166</v>
      </c>
      <c r="F13" s="137"/>
      <c r="G13" s="135" t="s">
        <v>167</v>
      </c>
      <c r="H13" s="137"/>
      <c r="I13" s="135" t="s">
        <v>168</v>
      </c>
      <c r="J13" s="137"/>
      <c r="K13" s="137" t="s">
        <v>160</v>
      </c>
      <c r="L13" s="137"/>
      <c r="M13" s="141" t="s">
        <v>169</v>
      </c>
      <c r="N13" s="137"/>
      <c r="O13" s="137"/>
      <c r="P13" s="137"/>
      <c r="Q13" s="137" t="s">
        <v>170</v>
      </c>
      <c r="R13" s="137"/>
      <c r="S13" s="22" t="s">
        <v>171</v>
      </c>
      <c r="T13" s="137"/>
      <c r="U13" s="22" t="s">
        <v>172</v>
      </c>
      <c r="V13" s="137"/>
      <c r="W13" s="137" t="s">
        <v>173</v>
      </c>
      <c r="X13" s="137"/>
      <c r="Y13" s="137" t="s">
        <v>174</v>
      </c>
      <c r="Z13" s="137"/>
      <c r="AA13" s="137" t="s">
        <v>164</v>
      </c>
    </row>
    <row r="14" spans="1:27" s="121" customFormat="1" ht="15.6" customHeight="1">
      <c r="D14" s="134"/>
      <c r="E14" s="135" t="s">
        <v>175</v>
      </c>
      <c r="F14" s="137"/>
      <c r="G14" s="135" t="s">
        <v>176</v>
      </c>
      <c r="H14" s="137"/>
      <c r="I14" s="135" t="s">
        <v>177</v>
      </c>
      <c r="J14" s="137"/>
      <c r="K14" s="135" t="s">
        <v>178</v>
      </c>
      <c r="L14" s="137"/>
      <c r="M14" s="137" t="s">
        <v>179</v>
      </c>
      <c r="N14" s="137"/>
      <c r="O14" s="137" t="s">
        <v>97</v>
      </c>
      <c r="P14" s="137"/>
      <c r="Q14" s="137" t="s">
        <v>180</v>
      </c>
      <c r="R14" s="137"/>
      <c r="S14" s="22" t="s">
        <v>181</v>
      </c>
      <c r="T14" s="137"/>
      <c r="U14" s="22" t="s">
        <v>182</v>
      </c>
      <c r="V14" s="137"/>
      <c r="W14" s="137" t="s">
        <v>183</v>
      </c>
      <c r="X14" s="137"/>
      <c r="Y14" s="137" t="s">
        <v>184</v>
      </c>
      <c r="Z14" s="137"/>
      <c r="AA14" s="137" t="s">
        <v>185</v>
      </c>
    </row>
    <row r="15" spans="1:27" s="121" customFormat="1" ht="15.6" customHeight="1">
      <c r="C15" s="142" t="s">
        <v>13</v>
      </c>
      <c r="D15" s="134"/>
      <c r="E15" s="143" t="s">
        <v>14</v>
      </c>
      <c r="F15" s="137"/>
      <c r="G15" s="143" t="s">
        <v>14</v>
      </c>
      <c r="H15" s="137"/>
      <c r="I15" s="144" t="s">
        <v>14</v>
      </c>
      <c r="J15" s="137"/>
      <c r="K15" s="144" t="s">
        <v>14</v>
      </c>
      <c r="L15" s="137"/>
      <c r="M15" s="145" t="s">
        <v>14</v>
      </c>
      <c r="N15" s="137"/>
      <c r="O15" s="145" t="s">
        <v>14</v>
      </c>
      <c r="P15" s="137"/>
      <c r="Q15" s="145" t="s">
        <v>14</v>
      </c>
      <c r="R15" s="137"/>
      <c r="S15" s="146" t="s">
        <v>14</v>
      </c>
      <c r="T15" s="137"/>
      <c r="U15" s="146" t="s">
        <v>14</v>
      </c>
      <c r="V15" s="137"/>
      <c r="W15" s="145" t="s">
        <v>14</v>
      </c>
      <c r="X15" s="137"/>
      <c r="Y15" s="145" t="s">
        <v>14</v>
      </c>
      <c r="Z15" s="137"/>
      <c r="AA15" s="145" t="s">
        <v>14</v>
      </c>
    </row>
    <row r="16" spans="1:27" s="121" customFormat="1" ht="8.1" customHeight="1">
      <c r="D16" s="134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7"/>
      <c r="P16" s="135"/>
      <c r="Q16" s="137"/>
      <c r="R16" s="135"/>
      <c r="S16" s="135"/>
      <c r="T16" s="135"/>
      <c r="U16" s="137"/>
      <c r="V16" s="137"/>
      <c r="W16" s="137"/>
      <c r="X16" s="137"/>
      <c r="Y16" s="137"/>
      <c r="Z16" s="137"/>
      <c r="AA16" s="137"/>
    </row>
    <row r="17" spans="1:27" s="153" customFormat="1" ht="15.6" customHeight="1">
      <c r="A17" s="147" t="s">
        <v>186</v>
      </c>
      <c r="B17" s="148"/>
      <c r="C17" s="149"/>
      <c r="D17" s="150"/>
      <c r="E17" s="34">
        <v>312133288</v>
      </c>
      <c r="F17" s="151"/>
      <c r="G17" s="34">
        <v>1669237748</v>
      </c>
      <c r="H17" s="151"/>
      <c r="I17" s="34" t="s">
        <v>33</v>
      </c>
      <c r="J17" s="151"/>
      <c r="K17" s="34">
        <v>0</v>
      </c>
      <c r="L17" s="151"/>
      <c r="M17" s="34">
        <v>31213329</v>
      </c>
      <c r="N17" s="151"/>
      <c r="O17" s="34">
        <v>752066096</v>
      </c>
      <c r="P17" s="151"/>
      <c r="Q17" s="34">
        <v>-58366129</v>
      </c>
      <c r="R17" s="151"/>
      <c r="S17" s="116">
        <v>226446630</v>
      </c>
      <c r="T17" s="151"/>
      <c r="U17" s="34">
        <v>-264070253</v>
      </c>
      <c r="V17" s="151"/>
      <c r="W17" s="34">
        <v>2668660709</v>
      </c>
      <c r="X17" s="152"/>
      <c r="Y17" s="116">
        <v>1626130</v>
      </c>
      <c r="Z17" s="152"/>
      <c r="AA17" s="116">
        <v>2670286839</v>
      </c>
    </row>
    <row r="18" spans="1:27" s="153" customFormat="1" ht="15.6" customHeight="1">
      <c r="A18" s="154" t="s">
        <v>187</v>
      </c>
      <c r="B18" s="148"/>
      <c r="C18" s="149"/>
      <c r="D18" s="150"/>
      <c r="E18" s="34"/>
      <c r="F18" s="151"/>
      <c r="G18" s="34"/>
      <c r="H18" s="151"/>
      <c r="I18" s="34"/>
      <c r="J18" s="151"/>
      <c r="K18" s="34"/>
      <c r="L18" s="151"/>
      <c r="M18" s="34"/>
      <c r="N18" s="151"/>
      <c r="O18" s="34"/>
      <c r="P18" s="151"/>
      <c r="Q18" s="34"/>
      <c r="R18" s="151"/>
      <c r="S18" s="116"/>
      <c r="T18" s="151"/>
      <c r="U18" s="34"/>
      <c r="V18" s="151"/>
      <c r="W18" s="34"/>
      <c r="X18" s="152"/>
      <c r="Y18" s="116"/>
      <c r="Z18" s="152"/>
      <c r="AA18" s="116"/>
    </row>
    <row r="19" spans="1:27" s="153" customFormat="1" ht="15.6" customHeight="1">
      <c r="A19" s="154" t="s">
        <v>188</v>
      </c>
      <c r="B19" s="148"/>
      <c r="C19" s="149">
        <v>20</v>
      </c>
      <c r="D19" s="150"/>
      <c r="E19" s="34">
        <v>45606664</v>
      </c>
      <c r="F19" s="151"/>
      <c r="G19" s="34">
        <v>1368166612</v>
      </c>
      <c r="H19" s="151"/>
      <c r="I19" s="34" t="s">
        <v>33</v>
      </c>
      <c r="J19" s="151"/>
      <c r="K19" s="34">
        <v>0</v>
      </c>
      <c r="L19" s="151"/>
      <c r="M19" s="34">
        <v>0</v>
      </c>
      <c r="N19" s="151"/>
      <c r="O19" s="34">
        <v>0</v>
      </c>
      <c r="P19" s="151"/>
      <c r="Q19" s="34">
        <v>0</v>
      </c>
      <c r="R19" s="151"/>
      <c r="S19" s="116">
        <v>0</v>
      </c>
      <c r="T19" s="151"/>
      <c r="U19" s="34">
        <v>0</v>
      </c>
      <c r="V19" s="151"/>
      <c r="W19" s="34">
        <v>1413773276</v>
      </c>
      <c r="X19" s="152"/>
      <c r="Y19" s="116">
        <v>0</v>
      </c>
      <c r="Z19" s="152"/>
      <c r="AA19" s="116">
        <v>1413773276</v>
      </c>
    </row>
    <row r="20" spans="1:27" s="153" customFormat="1" ht="15.6" customHeight="1">
      <c r="A20" s="154" t="s">
        <v>189</v>
      </c>
      <c r="B20" s="155"/>
      <c r="C20" s="149"/>
      <c r="D20" s="150"/>
      <c r="E20" s="34">
        <v>0</v>
      </c>
      <c r="F20" s="151"/>
      <c r="G20" s="34">
        <v>0</v>
      </c>
      <c r="H20" s="151"/>
      <c r="I20" s="34">
        <v>0</v>
      </c>
      <c r="J20" s="151"/>
      <c r="K20" s="34">
        <v>0</v>
      </c>
      <c r="L20" s="151"/>
      <c r="M20" s="34">
        <v>0</v>
      </c>
      <c r="N20" s="151"/>
      <c r="O20" s="34">
        <v>0</v>
      </c>
      <c r="P20" s="151"/>
      <c r="Q20" s="34">
        <v>0</v>
      </c>
      <c r="R20" s="151"/>
      <c r="S20" s="116">
        <v>0</v>
      </c>
      <c r="T20" s="151"/>
      <c r="U20" s="34">
        <v>0</v>
      </c>
      <c r="V20" s="151"/>
      <c r="W20" s="34">
        <f>SUM(E20:U20)</f>
        <v>0</v>
      </c>
      <c r="X20" s="152"/>
      <c r="Y20" s="116">
        <v>18959400</v>
      </c>
      <c r="Z20" s="152"/>
      <c r="AA20" s="116">
        <f t="shared" ref="AA20" si="0">SUM(W20:Y20)</f>
        <v>18959400</v>
      </c>
    </row>
    <row r="21" spans="1:27" s="153" customFormat="1" ht="15.6" customHeight="1">
      <c r="A21" s="154" t="s">
        <v>190</v>
      </c>
      <c r="B21" s="155"/>
      <c r="C21" s="149"/>
      <c r="D21" s="150"/>
      <c r="E21" s="34">
        <v>0</v>
      </c>
      <c r="F21" s="151"/>
      <c r="G21" s="34">
        <v>0</v>
      </c>
      <c r="H21" s="151"/>
      <c r="I21" s="34">
        <v>0</v>
      </c>
      <c r="J21" s="151"/>
      <c r="K21" s="34">
        <v>0</v>
      </c>
      <c r="L21" s="151"/>
      <c r="M21" s="34">
        <v>0</v>
      </c>
      <c r="N21" s="151"/>
      <c r="O21" s="34">
        <v>0</v>
      </c>
      <c r="P21" s="151"/>
      <c r="Q21" s="34">
        <v>0</v>
      </c>
      <c r="R21" s="151"/>
      <c r="S21" s="116">
        <v>0</v>
      </c>
      <c r="T21" s="151"/>
      <c r="U21" s="34">
        <v>0</v>
      </c>
      <c r="V21" s="151"/>
      <c r="W21" s="34">
        <v>0</v>
      </c>
      <c r="X21" s="152"/>
      <c r="Y21" s="116">
        <v>-18959400</v>
      </c>
      <c r="Z21" s="152"/>
      <c r="AA21" s="116">
        <v>-18959400</v>
      </c>
    </row>
    <row r="22" spans="1:27" s="153" customFormat="1" ht="15.6" customHeight="1">
      <c r="A22" s="154" t="s">
        <v>191</v>
      </c>
      <c r="B22" s="148"/>
      <c r="C22" s="149"/>
      <c r="D22" s="150"/>
      <c r="E22" s="34">
        <v>0</v>
      </c>
      <c r="F22" s="151"/>
      <c r="G22" s="34">
        <v>0</v>
      </c>
      <c r="H22" s="151"/>
      <c r="I22" s="34">
        <v>0</v>
      </c>
      <c r="J22" s="151"/>
      <c r="K22" s="34">
        <v>0</v>
      </c>
      <c r="L22" s="151"/>
      <c r="M22" s="34">
        <v>0</v>
      </c>
      <c r="N22" s="151"/>
      <c r="O22" s="34">
        <v>0</v>
      </c>
      <c r="P22" s="151"/>
      <c r="Q22" s="34">
        <v>-471906</v>
      </c>
      <c r="R22" s="151"/>
      <c r="S22" s="116">
        <v>0</v>
      </c>
      <c r="T22" s="151"/>
      <c r="U22" s="34">
        <v>0</v>
      </c>
      <c r="V22" s="151"/>
      <c r="W22" s="34">
        <f>SUM(E22:U22)</f>
        <v>-471906</v>
      </c>
      <c r="X22" s="152"/>
      <c r="Y22" s="116">
        <v>25473106</v>
      </c>
      <c r="Z22" s="152"/>
      <c r="AA22" s="116">
        <f t="shared" ref="AA22:AA26" si="1">SUM(W22:Y22)</f>
        <v>25001200</v>
      </c>
    </row>
    <row r="23" spans="1:27" s="153" customFormat="1" ht="15.6" customHeight="1">
      <c r="A23" s="154" t="s">
        <v>192</v>
      </c>
      <c r="B23" s="148"/>
      <c r="C23" s="149"/>
      <c r="D23" s="150"/>
      <c r="E23" s="34">
        <v>0</v>
      </c>
      <c r="F23" s="151"/>
      <c r="G23" s="34">
        <v>0</v>
      </c>
      <c r="H23" s="151"/>
      <c r="I23" s="34">
        <v>0</v>
      </c>
      <c r="J23" s="151"/>
      <c r="K23" s="34">
        <v>0</v>
      </c>
      <c r="L23" s="151"/>
      <c r="M23" s="34">
        <v>0</v>
      </c>
      <c r="N23" s="151"/>
      <c r="O23" s="34">
        <v>0</v>
      </c>
      <c r="P23" s="151"/>
      <c r="Q23" s="34">
        <v>0</v>
      </c>
      <c r="R23" s="151"/>
      <c r="S23" s="116">
        <v>0</v>
      </c>
      <c r="T23" s="151"/>
      <c r="U23" s="34">
        <v>0</v>
      </c>
      <c r="V23" s="151"/>
      <c r="W23" s="34">
        <f t="shared" ref="W23" si="2">SUM(E23:U23)</f>
        <v>0</v>
      </c>
      <c r="X23" s="152"/>
      <c r="Y23" s="116">
        <v>33336</v>
      </c>
      <c r="Z23" s="152"/>
      <c r="AA23" s="116">
        <f t="shared" si="1"/>
        <v>33336</v>
      </c>
    </row>
    <row r="24" spans="1:27" s="153" customFormat="1" ht="15.6" customHeight="1">
      <c r="A24" s="154" t="s">
        <v>193</v>
      </c>
      <c r="B24" s="154"/>
      <c r="C24" s="149"/>
      <c r="D24" s="134"/>
      <c r="E24" s="34">
        <v>0</v>
      </c>
      <c r="F24" s="151"/>
      <c r="G24" s="34">
        <v>0</v>
      </c>
      <c r="H24" s="151"/>
      <c r="I24" s="34">
        <v>1625400</v>
      </c>
      <c r="J24" s="151"/>
      <c r="K24" s="34">
        <v>0</v>
      </c>
      <c r="L24" s="151"/>
      <c r="M24" s="34">
        <v>0</v>
      </c>
      <c r="N24" s="151"/>
      <c r="O24" s="34" t="s">
        <v>33</v>
      </c>
      <c r="P24" s="151"/>
      <c r="Q24" s="34">
        <v>0</v>
      </c>
      <c r="R24" s="151"/>
      <c r="S24" s="116">
        <v>0</v>
      </c>
      <c r="T24" s="151"/>
      <c r="U24" s="34">
        <v>0</v>
      </c>
      <c r="V24" s="151"/>
      <c r="W24" s="34">
        <f>SUM(E24:U24)</f>
        <v>1625400</v>
      </c>
      <c r="X24" s="152"/>
      <c r="Y24" s="116">
        <v>0</v>
      </c>
      <c r="Z24" s="152"/>
      <c r="AA24" s="116">
        <f t="shared" si="1"/>
        <v>1625400</v>
      </c>
    </row>
    <row r="25" spans="1:27" s="153" customFormat="1" ht="15.6" customHeight="1">
      <c r="A25" s="154" t="s">
        <v>194</v>
      </c>
      <c r="B25" s="148"/>
      <c r="C25" s="149"/>
      <c r="D25" s="150"/>
      <c r="E25" s="34">
        <v>0</v>
      </c>
      <c r="F25" s="151"/>
      <c r="G25" s="34">
        <v>0</v>
      </c>
      <c r="H25" s="151"/>
      <c r="I25" s="34">
        <v>0</v>
      </c>
      <c r="J25" s="151"/>
      <c r="K25" s="34">
        <v>0</v>
      </c>
      <c r="L25" s="151"/>
      <c r="M25" s="34">
        <v>4560667</v>
      </c>
      <c r="N25" s="151"/>
      <c r="O25" s="34">
        <v>-4560667</v>
      </c>
      <c r="P25" s="151"/>
      <c r="Q25" s="34">
        <v>0</v>
      </c>
      <c r="R25" s="151"/>
      <c r="S25" s="116">
        <v>0</v>
      </c>
      <c r="T25" s="151"/>
      <c r="U25" s="34">
        <v>0</v>
      </c>
      <c r="V25" s="151"/>
      <c r="W25" s="34">
        <f t="shared" ref="W25:W26" si="3">SUM(E25:U25)</f>
        <v>0</v>
      </c>
      <c r="X25" s="152"/>
      <c r="Y25" s="116">
        <v>0</v>
      </c>
      <c r="Z25" s="152"/>
      <c r="AA25" s="116">
        <f t="shared" si="1"/>
        <v>0</v>
      </c>
    </row>
    <row r="26" spans="1:27" s="153" customFormat="1" ht="15.6" customHeight="1">
      <c r="A26" s="154" t="s">
        <v>195</v>
      </c>
      <c r="B26" s="155"/>
      <c r="C26" s="149"/>
      <c r="D26" s="150"/>
      <c r="E26" s="85">
        <v>0</v>
      </c>
      <c r="F26" s="134"/>
      <c r="G26" s="85">
        <v>0</v>
      </c>
      <c r="H26" s="134"/>
      <c r="I26" s="85">
        <v>0</v>
      </c>
      <c r="J26" s="134"/>
      <c r="K26" s="85">
        <v>0</v>
      </c>
      <c r="L26" s="134"/>
      <c r="M26" s="85">
        <v>0</v>
      </c>
      <c r="N26" s="134"/>
      <c r="O26" s="85">
        <v>324156921</v>
      </c>
      <c r="P26" s="134"/>
      <c r="Q26" s="85">
        <v>0</v>
      </c>
      <c r="R26" s="85"/>
      <c r="S26" s="85">
        <v>111063283</v>
      </c>
      <c r="T26" s="85"/>
      <c r="U26" s="85">
        <v>15209673</v>
      </c>
      <c r="V26" s="85"/>
      <c r="W26" s="85">
        <f t="shared" si="3"/>
        <v>450429877</v>
      </c>
      <c r="X26" s="85"/>
      <c r="Y26" s="85">
        <v>7214997</v>
      </c>
      <c r="Z26" s="85"/>
      <c r="AA26" s="85">
        <f t="shared" si="1"/>
        <v>457644874</v>
      </c>
    </row>
    <row r="27" spans="1:27" s="159" customFormat="1" ht="8.1" customHeight="1">
      <c r="A27" s="154"/>
      <c r="B27" s="156"/>
      <c r="C27" s="157"/>
      <c r="D27" s="158"/>
      <c r="E27" s="34"/>
      <c r="G27" s="34"/>
      <c r="I27" s="34"/>
      <c r="K27" s="34"/>
      <c r="M27" s="34"/>
      <c r="O27" s="34"/>
      <c r="Q27" s="34"/>
      <c r="S27" s="34"/>
      <c r="U27" s="34"/>
      <c r="W27" s="34"/>
      <c r="Y27" s="34"/>
      <c r="AA27" s="34"/>
    </row>
    <row r="28" spans="1:27" s="153" customFormat="1" ht="15.6" customHeight="1" thickBot="1">
      <c r="A28" s="147" t="s">
        <v>196</v>
      </c>
      <c r="B28" s="160"/>
      <c r="C28" s="161"/>
      <c r="D28" s="150"/>
      <c r="E28" s="93">
        <f>SUM(E17:E27)</f>
        <v>357739952</v>
      </c>
      <c r="F28" s="34"/>
      <c r="G28" s="93">
        <f>SUM(G17:G27)</f>
        <v>3037404360</v>
      </c>
      <c r="H28" s="34"/>
      <c r="I28" s="93">
        <f>SUM(I17:I27)</f>
        <v>1625400</v>
      </c>
      <c r="J28" s="34"/>
      <c r="K28" s="93">
        <f>SUM(K17:K27)</f>
        <v>0</v>
      </c>
      <c r="L28" s="34"/>
      <c r="M28" s="93">
        <f>SUM(M17:M27)</f>
        <v>35773996</v>
      </c>
      <c r="N28" s="34"/>
      <c r="O28" s="93">
        <f>SUM(O17:O27)</f>
        <v>1071662350</v>
      </c>
      <c r="P28" s="34"/>
      <c r="Q28" s="93">
        <f>SUM(Q17:Q27)</f>
        <v>-58838035</v>
      </c>
      <c r="R28" s="34"/>
      <c r="S28" s="93">
        <f>SUM(S17:S27)</f>
        <v>337509913</v>
      </c>
      <c r="T28" s="34"/>
      <c r="U28" s="93">
        <f>SUM(U17:U27)</f>
        <v>-248860580</v>
      </c>
      <c r="V28" s="34"/>
      <c r="W28" s="93">
        <f>SUM(W17:W27)</f>
        <v>4534017356</v>
      </c>
      <c r="X28" s="152"/>
      <c r="Y28" s="93">
        <f>SUM(Y17:Y27)</f>
        <v>34347569</v>
      </c>
      <c r="Z28" s="152"/>
      <c r="AA28" s="93">
        <f>SUM(AA17:AA27)</f>
        <v>4568364925</v>
      </c>
    </row>
    <row r="29" spans="1:27" s="153" customFormat="1" ht="15.6" customHeight="1" thickTop="1">
      <c r="A29" s="147"/>
      <c r="B29" s="160"/>
      <c r="C29" s="161"/>
      <c r="D29" s="150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152"/>
      <c r="Y29" s="152"/>
      <c r="Z29" s="152"/>
      <c r="AA29" s="152"/>
    </row>
    <row r="30" spans="1:27" s="153" customFormat="1" ht="15.6" customHeight="1">
      <c r="A30" s="147"/>
      <c r="B30" s="160"/>
      <c r="C30" s="161"/>
      <c r="D30" s="150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152"/>
      <c r="Y30" s="152"/>
      <c r="Z30" s="152"/>
      <c r="AA30" s="152"/>
    </row>
    <row r="31" spans="1:27" s="153" customFormat="1" ht="15.6" customHeight="1">
      <c r="A31" s="147" t="s">
        <v>197</v>
      </c>
      <c r="B31" s="160"/>
      <c r="C31" s="149"/>
      <c r="D31" s="150"/>
      <c r="E31" s="33">
        <v>357739952</v>
      </c>
      <c r="F31" s="151"/>
      <c r="G31" s="33">
        <v>3037404360</v>
      </c>
      <c r="H31" s="151"/>
      <c r="I31" s="33">
        <v>33807267</v>
      </c>
      <c r="J31" s="151"/>
      <c r="K31" s="33">
        <v>0</v>
      </c>
      <c r="L31" s="151"/>
      <c r="M31" s="33">
        <v>35773996</v>
      </c>
      <c r="N31" s="151"/>
      <c r="O31" s="33">
        <v>1286181401</v>
      </c>
      <c r="P31" s="151"/>
      <c r="Q31" s="162">
        <v>-58838035</v>
      </c>
      <c r="R31" s="151"/>
      <c r="S31" s="162">
        <v>181823501</v>
      </c>
      <c r="T31" s="151"/>
      <c r="U31" s="33">
        <v>-190231124</v>
      </c>
      <c r="V31" s="151"/>
      <c r="W31" s="33">
        <f>SUM(E31:U31)</f>
        <v>4683661318</v>
      </c>
      <c r="X31" s="152"/>
      <c r="Y31" s="162">
        <v>36321707</v>
      </c>
      <c r="Z31" s="152"/>
      <c r="AA31" s="162">
        <f>SUM(W31:Y31)</f>
        <v>4719983025</v>
      </c>
    </row>
    <row r="32" spans="1:27" s="153" customFormat="1" ht="15.6" customHeight="1">
      <c r="A32" s="154" t="s">
        <v>198</v>
      </c>
      <c r="B32" s="160"/>
      <c r="C32" s="149"/>
      <c r="D32" s="150"/>
      <c r="E32" s="33"/>
      <c r="F32" s="151"/>
      <c r="G32" s="33"/>
      <c r="H32" s="151"/>
      <c r="I32" s="33"/>
      <c r="J32" s="151"/>
      <c r="K32" s="33"/>
      <c r="L32" s="151"/>
      <c r="M32" s="33"/>
      <c r="N32" s="151"/>
      <c r="O32" s="33"/>
      <c r="P32" s="151"/>
      <c r="Q32" s="162"/>
      <c r="R32" s="151"/>
      <c r="S32" s="162"/>
      <c r="T32" s="151"/>
      <c r="U32" s="33"/>
      <c r="V32" s="151"/>
      <c r="W32" s="33"/>
      <c r="X32" s="152"/>
      <c r="Y32" s="162"/>
      <c r="Z32" s="152"/>
      <c r="AA32" s="162"/>
    </row>
    <row r="33" spans="1:27" s="153" customFormat="1" ht="15.6" customHeight="1">
      <c r="A33" s="154"/>
      <c r="B33" s="163" t="s">
        <v>199</v>
      </c>
      <c r="C33" s="149">
        <v>24</v>
      </c>
      <c r="D33" s="150"/>
      <c r="E33" s="84">
        <v>0</v>
      </c>
      <c r="F33" s="151"/>
      <c r="G33" s="84">
        <v>0</v>
      </c>
      <c r="H33" s="151"/>
      <c r="I33" s="84">
        <v>0</v>
      </c>
      <c r="J33" s="151"/>
      <c r="K33" s="84">
        <v>0</v>
      </c>
      <c r="L33" s="151"/>
      <c r="M33" s="84">
        <v>0</v>
      </c>
      <c r="N33" s="151"/>
      <c r="O33" s="84">
        <v>-8435555</v>
      </c>
      <c r="P33" s="151"/>
      <c r="Q33" s="164">
        <v>0</v>
      </c>
      <c r="R33" s="151"/>
      <c r="S33" s="164">
        <v>0</v>
      </c>
      <c r="T33" s="151"/>
      <c r="U33" s="84">
        <v>0</v>
      </c>
      <c r="V33" s="151"/>
      <c r="W33" s="84">
        <f>SUM(E33:U33)</f>
        <v>-8435555</v>
      </c>
      <c r="X33" s="152"/>
      <c r="Y33" s="164">
        <v>14198</v>
      </c>
      <c r="Z33" s="152"/>
      <c r="AA33" s="164">
        <f>SUM(W33:Y33)</f>
        <v>-8421357</v>
      </c>
    </row>
    <row r="34" spans="1:27" s="153" customFormat="1" ht="8.1" customHeight="1">
      <c r="A34" s="147"/>
      <c r="B34" s="148"/>
      <c r="C34" s="149"/>
      <c r="D34" s="150"/>
      <c r="E34" s="33"/>
      <c r="F34" s="34"/>
      <c r="G34" s="33"/>
      <c r="H34" s="34"/>
      <c r="I34" s="33"/>
      <c r="J34" s="34"/>
      <c r="K34" s="33"/>
      <c r="L34" s="34"/>
      <c r="M34" s="33"/>
      <c r="N34" s="34"/>
      <c r="O34" s="33"/>
      <c r="P34" s="34"/>
      <c r="Q34" s="33"/>
      <c r="R34" s="34"/>
      <c r="S34" s="33"/>
      <c r="T34" s="34"/>
      <c r="U34" s="33"/>
      <c r="V34" s="34"/>
      <c r="W34" s="33"/>
      <c r="X34" s="33"/>
      <c r="Y34" s="33"/>
      <c r="Z34" s="33"/>
      <c r="AA34" s="33"/>
    </row>
    <row r="35" spans="1:27" s="153" customFormat="1" ht="15.6" customHeight="1">
      <c r="A35" s="147" t="s">
        <v>200</v>
      </c>
      <c r="B35" s="160"/>
      <c r="C35" s="149"/>
      <c r="D35" s="150"/>
      <c r="E35" s="33">
        <f t="shared" ref="E35:Y35" si="4">SUM(E31:E34)</f>
        <v>357739952</v>
      </c>
      <c r="F35" s="151"/>
      <c r="G35" s="33">
        <f t="shared" si="4"/>
        <v>3037404360</v>
      </c>
      <c r="H35" s="151"/>
      <c r="I35" s="33">
        <f t="shared" si="4"/>
        <v>33807267</v>
      </c>
      <c r="J35" s="151"/>
      <c r="K35" s="33">
        <f t="shared" si="4"/>
        <v>0</v>
      </c>
      <c r="L35" s="151"/>
      <c r="M35" s="33">
        <f t="shared" si="4"/>
        <v>35773996</v>
      </c>
      <c r="N35" s="151"/>
      <c r="O35" s="33">
        <f t="shared" si="4"/>
        <v>1277745846</v>
      </c>
      <c r="P35" s="151"/>
      <c r="Q35" s="162">
        <f t="shared" si="4"/>
        <v>-58838035</v>
      </c>
      <c r="R35" s="151"/>
      <c r="S35" s="162">
        <f t="shared" si="4"/>
        <v>181823501</v>
      </c>
      <c r="T35" s="151"/>
      <c r="U35" s="33">
        <f t="shared" si="4"/>
        <v>-190231124</v>
      </c>
      <c r="V35" s="151"/>
      <c r="W35" s="33">
        <f t="shared" si="4"/>
        <v>4675225763</v>
      </c>
      <c r="X35" s="152"/>
      <c r="Y35" s="162">
        <f t="shared" si="4"/>
        <v>36335905</v>
      </c>
      <c r="Z35" s="152"/>
      <c r="AA35" s="162">
        <f>SUM(AA31:AA34)</f>
        <v>4711561668</v>
      </c>
    </row>
    <row r="36" spans="1:27" s="153" customFormat="1" ht="8.1" customHeight="1">
      <c r="A36" s="147"/>
      <c r="B36" s="148"/>
      <c r="C36" s="149"/>
      <c r="D36" s="150"/>
      <c r="E36" s="33"/>
      <c r="F36" s="34"/>
      <c r="G36" s="33"/>
      <c r="H36" s="34"/>
      <c r="I36" s="33"/>
      <c r="J36" s="34"/>
      <c r="K36" s="33"/>
      <c r="L36" s="34"/>
      <c r="M36" s="33"/>
      <c r="N36" s="34"/>
      <c r="O36" s="33"/>
      <c r="P36" s="34"/>
      <c r="Q36" s="33"/>
      <c r="R36" s="34"/>
      <c r="S36" s="33"/>
      <c r="T36" s="34"/>
      <c r="U36" s="33"/>
      <c r="V36" s="34"/>
      <c r="W36" s="33"/>
      <c r="X36" s="33"/>
      <c r="Y36" s="33"/>
      <c r="Z36" s="33"/>
      <c r="AA36" s="33"/>
    </row>
    <row r="37" spans="1:27" s="153" customFormat="1" ht="15.6" customHeight="1">
      <c r="A37" s="154" t="s">
        <v>187</v>
      </c>
      <c r="B37" s="148"/>
      <c r="C37" s="149"/>
      <c r="D37" s="150"/>
      <c r="E37" s="33"/>
      <c r="F37" s="151"/>
      <c r="G37" s="33"/>
      <c r="H37" s="151"/>
      <c r="I37" s="33"/>
      <c r="J37" s="151"/>
      <c r="K37" s="33"/>
      <c r="L37" s="151"/>
      <c r="M37" s="33"/>
      <c r="N37" s="151"/>
      <c r="O37" s="33"/>
      <c r="P37" s="151"/>
      <c r="Q37" s="162"/>
      <c r="R37" s="151"/>
      <c r="S37" s="162"/>
      <c r="T37" s="151"/>
      <c r="U37" s="33"/>
      <c r="V37" s="151"/>
      <c r="W37" s="162"/>
      <c r="X37" s="152"/>
      <c r="Y37" s="162"/>
      <c r="Z37" s="152"/>
      <c r="AA37" s="162"/>
    </row>
    <row r="38" spans="1:27" s="153" customFormat="1" ht="15.6" customHeight="1">
      <c r="A38" s="154" t="s">
        <v>201</v>
      </c>
      <c r="B38" s="155"/>
      <c r="C38" s="149"/>
      <c r="D38" s="150"/>
      <c r="E38" s="33">
        <v>0</v>
      </c>
      <c r="F38" s="151"/>
      <c r="G38" s="33">
        <v>0</v>
      </c>
      <c r="H38" s="151"/>
      <c r="I38" s="33">
        <v>0</v>
      </c>
      <c r="J38" s="151"/>
      <c r="K38" s="33">
        <v>0</v>
      </c>
      <c r="L38" s="151"/>
      <c r="M38" s="33">
        <v>0</v>
      </c>
      <c r="N38" s="151"/>
      <c r="O38" s="33">
        <v>0</v>
      </c>
      <c r="P38" s="151"/>
      <c r="Q38" s="162">
        <v>0</v>
      </c>
      <c r="R38" s="151"/>
      <c r="S38" s="162">
        <v>0</v>
      </c>
      <c r="T38" s="151"/>
      <c r="U38" s="33">
        <v>0</v>
      </c>
      <c r="V38" s="151"/>
      <c r="W38" s="162">
        <f t="shared" ref="W38:W43" si="5">SUM(E38:U38)</f>
        <v>0</v>
      </c>
      <c r="X38" s="152"/>
      <c r="Y38" s="162">
        <v>-9970</v>
      </c>
      <c r="Z38" s="152"/>
      <c r="AA38" s="162">
        <f t="shared" ref="AA38:AA43" si="6">SUM(W38:Y38)</f>
        <v>-9970</v>
      </c>
    </row>
    <row r="39" spans="1:27" s="153" customFormat="1" ht="15.6" customHeight="1">
      <c r="A39" s="154" t="s">
        <v>202</v>
      </c>
      <c r="B39" s="155"/>
      <c r="C39" s="149"/>
      <c r="D39" s="150"/>
      <c r="E39" s="33">
        <v>0</v>
      </c>
      <c r="F39" s="151"/>
      <c r="G39" s="33">
        <v>0</v>
      </c>
      <c r="H39" s="151"/>
      <c r="I39" s="33">
        <v>0</v>
      </c>
      <c r="J39" s="151"/>
      <c r="K39" s="33">
        <v>0</v>
      </c>
      <c r="L39" s="151"/>
      <c r="M39" s="33">
        <v>0</v>
      </c>
      <c r="N39" s="151"/>
      <c r="O39" s="33">
        <v>0</v>
      </c>
      <c r="P39" s="151"/>
      <c r="Q39" s="162">
        <v>0</v>
      </c>
      <c r="R39" s="151"/>
      <c r="S39" s="162">
        <v>0</v>
      </c>
      <c r="T39" s="151"/>
      <c r="U39" s="33">
        <v>0</v>
      </c>
      <c r="V39" s="151"/>
      <c r="W39" s="162">
        <f t="shared" si="5"/>
        <v>0</v>
      </c>
      <c r="X39" s="152"/>
      <c r="Y39" s="162">
        <v>-12386592</v>
      </c>
      <c r="Z39" s="152"/>
      <c r="AA39" s="162">
        <f t="shared" si="6"/>
        <v>-12386592</v>
      </c>
    </row>
    <row r="40" spans="1:27" s="153" customFormat="1" ht="15.6" customHeight="1">
      <c r="A40" s="154" t="s">
        <v>192</v>
      </c>
      <c r="B40" s="155"/>
      <c r="C40" s="149">
        <v>24</v>
      </c>
      <c r="D40" s="150"/>
      <c r="E40" s="33">
        <v>0</v>
      </c>
      <c r="F40" s="151"/>
      <c r="G40" s="33">
        <v>0</v>
      </c>
      <c r="H40" s="151"/>
      <c r="I40" s="33">
        <v>0</v>
      </c>
      <c r="J40" s="151"/>
      <c r="K40" s="33">
        <v>0</v>
      </c>
      <c r="L40" s="151"/>
      <c r="M40" s="33">
        <v>0</v>
      </c>
      <c r="N40" s="151"/>
      <c r="O40" s="33">
        <v>0</v>
      </c>
      <c r="P40" s="151"/>
      <c r="Q40" s="162">
        <v>0</v>
      </c>
      <c r="R40" s="151"/>
      <c r="S40" s="162">
        <v>0</v>
      </c>
      <c r="T40" s="151"/>
      <c r="U40" s="33">
        <v>0</v>
      </c>
      <c r="V40" s="151"/>
      <c r="W40" s="162">
        <f t="shared" si="5"/>
        <v>0</v>
      </c>
      <c r="X40" s="152"/>
      <c r="Y40" s="162">
        <v>46104134</v>
      </c>
      <c r="Z40" s="152"/>
      <c r="AA40" s="162">
        <f t="shared" si="6"/>
        <v>46104134</v>
      </c>
    </row>
    <row r="41" spans="1:27" s="153" customFormat="1" ht="15.6" customHeight="1">
      <c r="A41" s="154" t="s">
        <v>94</v>
      </c>
      <c r="B41" s="148"/>
      <c r="C41" s="149">
        <v>22</v>
      </c>
      <c r="D41" s="150"/>
      <c r="E41" s="33">
        <v>0</v>
      </c>
      <c r="F41" s="151"/>
      <c r="G41" s="33">
        <v>0</v>
      </c>
      <c r="H41" s="151"/>
      <c r="I41" s="33">
        <v>0</v>
      </c>
      <c r="J41" s="151"/>
      <c r="K41" s="33">
        <v>-11738272</v>
      </c>
      <c r="L41" s="151"/>
      <c r="M41" s="33">
        <v>0</v>
      </c>
      <c r="N41" s="151"/>
      <c r="O41" s="33">
        <v>0</v>
      </c>
      <c r="P41" s="151"/>
      <c r="Q41" s="162">
        <v>0</v>
      </c>
      <c r="R41" s="151"/>
      <c r="S41" s="162">
        <v>0</v>
      </c>
      <c r="T41" s="151"/>
      <c r="U41" s="33">
        <v>0</v>
      </c>
      <c r="V41" s="151"/>
      <c r="W41" s="33">
        <f t="shared" si="5"/>
        <v>-11738272</v>
      </c>
      <c r="X41" s="152"/>
      <c r="Y41" s="162" t="s">
        <v>66</v>
      </c>
      <c r="Z41" s="152"/>
      <c r="AA41" s="162">
        <f t="shared" si="6"/>
        <v>-11738272</v>
      </c>
    </row>
    <row r="42" spans="1:27" s="153" customFormat="1" ht="15.6" customHeight="1">
      <c r="A42" s="154" t="s">
        <v>93</v>
      </c>
      <c r="B42" s="148"/>
      <c r="C42" s="149">
        <v>22</v>
      </c>
      <c r="D42" s="150"/>
      <c r="E42" s="33">
        <v>0</v>
      </c>
      <c r="F42" s="151"/>
      <c r="G42" s="33">
        <v>0</v>
      </c>
      <c r="H42" s="151"/>
      <c r="I42" s="33">
        <v>21931883</v>
      </c>
      <c r="J42" s="151"/>
      <c r="K42" s="33">
        <v>0</v>
      </c>
      <c r="L42" s="151"/>
      <c r="M42" s="33">
        <v>0</v>
      </c>
      <c r="N42" s="151"/>
      <c r="O42" s="33">
        <v>0</v>
      </c>
      <c r="P42" s="151"/>
      <c r="Q42" s="33">
        <v>0</v>
      </c>
      <c r="R42" s="151"/>
      <c r="S42" s="33">
        <v>0</v>
      </c>
      <c r="T42" s="151"/>
      <c r="U42" s="33">
        <v>0</v>
      </c>
      <c r="V42" s="151"/>
      <c r="W42" s="33">
        <f t="shared" si="5"/>
        <v>21931883</v>
      </c>
      <c r="X42" s="152"/>
      <c r="Y42" s="162">
        <v>-250</v>
      </c>
      <c r="Z42" s="152"/>
      <c r="AA42" s="162">
        <f t="shared" si="6"/>
        <v>21931633</v>
      </c>
    </row>
    <row r="43" spans="1:27" s="153" customFormat="1" ht="15.6" customHeight="1">
      <c r="A43" s="154" t="s">
        <v>203</v>
      </c>
      <c r="B43" s="155"/>
      <c r="C43" s="149"/>
      <c r="D43" s="150"/>
      <c r="E43" s="84" t="s">
        <v>66</v>
      </c>
      <c r="F43" s="151"/>
      <c r="G43" s="84">
        <v>0</v>
      </c>
      <c r="H43" s="151"/>
      <c r="I43" s="84">
        <v>0</v>
      </c>
      <c r="J43" s="151"/>
      <c r="K43" s="84">
        <v>0</v>
      </c>
      <c r="L43" s="151"/>
      <c r="M43" s="84">
        <v>0</v>
      </c>
      <c r="N43" s="151"/>
      <c r="O43" s="84">
        <f>'7-8 (9m)'!F94+'7-8 (9m)'!F77</f>
        <v>337036962</v>
      </c>
      <c r="P43" s="151"/>
      <c r="Q43" s="164">
        <v>0</v>
      </c>
      <c r="R43" s="165"/>
      <c r="S43" s="84">
        <v>-126812527</v>
      </c>
      <c r="T43" s="165"/>
      <c r="U43" s="84">
        <v>63354232</v>
      </c>
      <c r="V43" s="165"/>
      <c r="W43" s="84">
        <f t="shared" si="5"/>
        <v>273578667</v>
      </c>
      <c r="X43" s="165"/>
      <c r="Y43" s="84">
        <f>'7-8 (9m)'!F102</f>
        <v>-5781980</v>
      </c>
      <c r="Z43" s="165"/>
      <c r="AA43" s="164">
        <f t="shared" si="6"/>
        <v>267796687</v>
      </c>
    </row>
    <row r="44" spans="1:27" s="167" customFormat="1" ht="8.1" customHeight="1">
      <c r="A44" s="166"/>
      <c r="B44" s="156"/>
      <c r="C44" s="157"/>
      <c r="D44" s="158"/>
      <c r="E44" s="33"/>
      <c r="F44" s="159"/>
      <c r="G44" s="33"/>
      <c r="H44" s="159"/>
      <c r="I44" s="33"/>
      <c r="J44" s="159"/>
      <c r="K44" s="33"/>
      <c r="L44" s="159"/>
      <c r="M44" s="33"/>
      <c r="N44" s="159"/>
      <c r="O44" s="33"/>
      <c r="P44" s="159"/>
      <c r="Q44" s="33"/>
      <c r="R44" s="159"/>
      <c r="S44" s="33"/>
      <c r="T44" s="159"/>
      <c r="U44" s="33"/>
      <c r="V44" s="159"/>
      <c r="W44" s="33"/>
      <c r="X44" s="159"/>
      <c r="Y44" s="33"/>
      <c r="Z44" s="159"/>
      <c r="AA44" s="33"/>
    </row>
    <row r="45" spans="1:27" s="153" customFormat="1" ht="15.6" customHeight="1" thickBot="1">
      <c r="A45" s="147" t="s">
        <v>204</v>
      </c>
      <c r="B45" s="160"/>
      <c r="C45" s="161"/>
      <c r="D45" s="150"/>
      <c r="E45" s="92">
        <f>SUM(E35:E43)</f>
        <v>357739952</v>
      </c>
      <c r="F45" s="34"/>
      <c r="G45" s="92">
        <f>SUM(G35:G43)</f>
        <v>3037404360</v>
      </c>
      <c r="H45" s="34"/>
      <c r="I45" s="92">
        <f>SUM(I35:I43)</f>
        <v>55739150</v>
      </c>
      <c r="J45" s="34"/>
      <c r="K45" s="92">
        <f>SUM(K35:K43)</f>
        <v>-11738272</v>
      </c>
      <c r="L45" s="34"/>
      <c r="M45" s="92">
        <f>SUM(M35:M43)</f>
        <v>35773996</v>
      </c>
      <c r="N45" s="34"/>
      <c r="O45" s="92">
        <f>SUM(O35:O43)</f>
        <v>1614782808</v>
      </c>
      <c r="P45" s="34"/>
      <c r="Q45" s="92">
        <f>SUM(Q35:Q43)</f>
        <v>-58838035</v>
      </c>
      <c r="R45" s="34"/>
      <c r="S45" s="92">
        <f>SUM(S35:S43)</f>
        <v>55010974</v>
      </c>
      <c r="T45" s="34"/>
      <c r="U45" s="92">
        <f>SUM(U35:U43)</f>
        <v>-126876892</v>
      </c>
      <c r="V45" s="34"/>
      <c r="W45" s="92">
        <f>SUM(W35:W43)</f>
        <v>4958998041</v>
      </c>
      <c r="X45" s="152"/>
      <c r="Y45" s="92">
        <f>SUM(Y35:Y43)</f>
        <v>64261247</v>
      </c>
      <c r="Z45" s="152"/>
      <c r="AA45" s="92">
        <f>SUM(AA35:AA43)</f>
        <v>5023259288</v>
      </c>
    </row>
    <row r="46" spans="1:27" ht="15.6" customHeight="1" thickTop="1"/>
    <row r="47" spans="1:27" ht="25.5" customHeight="1"/>
    <row r="48" spans="1:27" ht="25.5" customHeight="1"/>
    <row r="49" spans="1:27" ht="19.5" customHeight="1"/>
    <row r="50" spans="1:27" ht="10.5" customHeight="1"/>
    <row r="51" spans="1:27" ht="21.9" customHeight="1">
      <c r="A51" s="242" t="s">
        <v>51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</row>
  </sheetData>
  <mergeCells count="7">
    <mergeCell ref="A51:AA51"/>
    <mergeCell ref="E6:AA6"/>
    <mergeCell ref="E7:W7"/>
    <mergeCell ref="Q8:U8"/>
    <mergeCell ref="S9:U9"/>
    <mergeCell ref="S10:U10"/>
    <mergeCell ref="M11:O11"/>
  </mergeCells>
  <pageMargins left="0.35" right="0.35" top="0.5" bottom="0.6" header="0.49" footer="0.4"/>
  <pageSetup paperSize="9" scale="6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60D42-2180-4C63-A323-B7E3C6650921}">
  <dimension ref="A1:U38"/>
  <sheetViews>
    <sheetView topLeftCell="A10" zoomScale="80" zoomScaleNormal="80" zoomScaleSheetLayoutView="65" workbookViewId="0">
      <selection activeCell="O24" sqref="O24"/>
    </sheetView>
  </sheetViews>
  <sheetFormatPr defaultColWidth="9.109375" defaultRowHeight="16.5" customHeight="1"/>
  <cols>
    <col min="1" max="1" width="1.88671875" style="113" customWidth="1"/>
    <col min="2" max="2" width="33.44140625" style="113" customWidth="1"/>
    <col min="3" max="3" width="6.6640625" style="113" customWidth="1"/>
    <col min="4" max="4" width="0.88671875" style="113" customWidth="1"/>
    <col min="5" max="5" width="13.5546875" style="115" customWidth="1"/>
    <col min="6" max="6" width="0.88671875" style="115" customWidth="1"/>
    <col min="7" max="7" width="13.5546875" style="115" customWidth="1"/>
    <col min="8" max="8" width="0.88671875" style="115" customWidth="1"/>
    <col min="9" max="9" width="13.5546875" style="117" customWidth="1"/>
    <col min="10" max="10" width="0.88671875" style="115" customWidth="1"/>
    <col min="11" max="11" width="14.44140625" style="117" customWidth="1"/>
    <col min="12" max="12" width="0.88671875" style="115" customWidth="1"/>
    <col min="13" max="13" width="12.5546875" style="117" customWidth="1"/>
    <col min="14" max="14" width="0.88671875" style="117" customWidth="1"/>
    <col min="15" max="15" width="14.109375" style="118" customWidth="1"/>
    <col min="16" max="16" width="0.88671875" style="116" customWidth="1"/>
    <col min="17" max="17" width="13" style="115" customWidth="1"/>
    <col min="18" max="18" width="0.88671875" style="115" customWidth="1"/>
    <col min="19" max="19" width="13.44140625" style="115" customWidth="1"/>
    <col min="20" max="20" width="0.88671875" style="115" customWidth="1"/>
    <col min="21" max="21" width="14.109375" style="115" customWidth="1"/>
    <col min="22" max="22" width="9.109375" style="113" customWidth="1"/>
    <col min="23" max="16384" width="9.109375" style="113"/>
  </cols>
  <sheetData>
    <row r="1" spans="1:21" ht="16.5" customHeight="1">
      <c r="A1" s="59" t="s">
        <v>0</v>
      </c>
      <c r="Q1" s="119"/>
    </row>
    <row r="2" spans="1:21" ht="16.5" customHeight="1">
      <c r="A2" s="120" t="s">
        <v>154</v>
      </c>
      <c r="B2" s="120"/>
      <c r="C2" s="120"/>
      <c r="D2" s="122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4"/>
      <c r="P2" s="124"/>
      <c r="Q2" s="125"/>
    </row>
    <row r="3" spans="1:21" ht="16.5" customHeight="1">
      <c r="A3" s="126" t="s">
        <v>151</v>
      </c>
      <c r="B3" s="126"/>
      <c r="C3" s="126"/>
      <c r="D3" s="128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30"/>
      <c r="P3" s="130"/>
      <c r="Q3" s="131"/>
      <c r="R3" s="132"/>
      <c r="S3" s="132"/>
      <c r="T3" s="132"/>
      <c r="U3" s="132"/>
    </row>
    <row r="4" spans="1:21" ht="16.5" customHeight="1">
      <c r="A4" s="168"/>
      <c r="B4" s="168"/>
      <c r="C4" s="168"/>
      <c r="D4" s="169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24"/>
      <c r="P4" s="124"/>
      <c r="Q4" s="133"/>
    </row>
    <row r="5" spans="1:21" ht="16.5" customHeight="1">
      <c r="A5" s="120"/>
      <c r="B5" s="120"/>
      <c r="C5" s="120"/>
      <c r="D5" s="122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4"/>
      <c r="P5" s="124"/>
      <c r="Q5" s="133"/>
    </row>
    <row r="6" spans="1:21" ht="16.5" customHeight="1">
      <c r="A6" s="121"/>
      <c r="B6" s="121"/>
      <c r="C6" s="121"/>
      <c r="D6" s="121"/>
      <c r="E6" s="243" t="s">
        <v>205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</row>
    <row r="7" spans="1:21" ht="16.5" customHeight="1">
      <c r="A7" s="121"/>
      <c r="B7" s="121"/>
      <c r="C7" s="121"/>
      <c r="D7" s="121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244" t="s">
        <v>98</v>
      </c>
      <c r="R7" s="244"/>
      <c r="S7" s="244"/>
      <c r="T7" s="138"/>
      <c r="U7" s="138"/>
    </row>
    <row r="8" spans="1:21" ht="16.5" customHeight="1">
      <c r="A8" s="121"/>
      <c r="B8" s="121"/>
      <c r="C8" s="121"/>
      <c r="D8" s="121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245" t="s">
        <v>206</v>
      </c>
      <c r="R8" s="245"/>
      <c r="S8" s="245"/>
      <c r="T8" s="138"/>
      <c r="U8" s="138"/>
    </row>
    <row r="9" spans="1:21" s="121" customFormat="1" ht="16.5" customHeight="1">
      <c r="D9" s="134"/>
      <c r="E9" s="4"/>
      <c r="F9" s="171"/>
      <c r="G9" s="171"/>
      <c r="H9" s="135"/>
      <c r="I9" s="171"/>
      <c r="J9" s="135"/>
      <c r="K9" s="171"/>
      <c r="L9" s="135"/>
      <c r="M9" s="246" t="s">
        <v>95</v>
      </c>
      <c r="N9" s="246"/>
      <c r="O9" s="246"/>
      <c r="P9" s="137"/>
      <c r="Q9" s="243" t="s">
        <v>158</v>
      </c>
      <c r="R9" s="243"/>
      <c r="S9" s="243"/>
      <c r="T9" s="137"/>
      <c r="U9" s="137"/>
    </row>
    <row r="10" spans="1:21" s="121" customFormat="1" ht="16.5" customHeight="1">
      <c r="D10" s="134"/>
      <c r="E10" s="171" t="s">
        <v>159</v>
      </c>
      <c r="F10" s="172"/>
      <c r="G10" s="22"/>
      <c r="H10" s="135"/>
      <c r="I10" s="22" t="s">
        <v>160</v>
      </c>
      <c r="J10" s="135"/>
      <c r="K10" s="22"/>
      <c r="L10" s="135"/>
      <c r="M10" s="22" t="s">
        <v>161</v>
      </c>
      <c r="N10" s="16"/>
      <c r="O10" s="16"/>
      <c r="P10" s="137"/>
      <c r="Q10" s="137"/>
      <c r="R10" s="138"/>
      <c r="S10" s="22" t="s">
        <v>163</v>
      </c>
      <c r="T10" s="137"/>
      <c r="U10" s="137"/>
    </row>
    <row r="11" spans="1:21" s="121" customFormat="1" ht="16.5" customHeight="1">
      <c r="D11" s="134"/>
      <c r="E11" s="171" t="s">
        <v>166</v>
      </c>
      <c r="F11" s="172"/>
      <c r="G11" s="171" t="s">
        <v>167</v>
      </c>
      <c r="H11" s="135"/>
      <c r="I11" s="21" t="s">
        <v>207</v>
      </c>
      <c r="J11" s="135"/>
      <c r="K11" s="137" t="s">
        <v>160</v>
      </c>
      <c r="L11" s="135"/>
      <c r="M11" s="21" t="s">
        <v>169</v>
      </c>
      <c r="N11" s="22"/>
      <c r="O11" s="22"/>
      <c r="P11" s="137"/>
      <c r="Q11" s="22" t="s">
        <v>171</v>
      </c>
      <c r="R11" s="137"/>
      <c r="S11" s="22" t="s">
        <v>172</v>
      </c>
      <c r="T11" s="137"/>
      <c r="U11" s="22" t="s">
        <v>164</v>
      </c>
    </row>
    <row r="12" spans="1:21" s="121" customFormat="1" ht="16.5" customHeight="1">
      <c r="D12" s="134"/>
      <c r="E12" s="171" t="s">
        <v>175</v>
      </c>
      <c r="F12" s="172"/>
      <c r="G12" s="171" t="s">
        <v>176</v>
      </c>
      <c r="H12" s="135"/>
      <c r="I12" s="22" t="s">
        <v>177</v>
      </c>
      <c r="J12" s="135"/>
      <c r="K12" s="135" t="s">
        <v>178</v>
      </c>
      <c r="L12" s="135"/>
      <c r="M12" s="22" t="s">
        <v>179</v>
      </c>
      <c r="N12" s="22"/>
      <c r="O12" s="22" t="s">
        <v>97</v>
      </c>
      <c r="P12" s="137"/>
      <c r="Q12" s="22" t="s">
        <v>181</v>
      </c>
      <c r="R12" s="137"/>
      <c r="S12" s="22" t="s">
        <v>182</v>
      </c>
      <c r="T12" s="137"/>
      <c r="U12" s="22" t="s">
        <v>185</v>
      </c>
    </row>
    <row r="13" spans="1:21" s="121" customFormat="1" ht="16.5" customHeight="1">
      <c r="C13" s="142" t="s">
        <v>13</v>
      </c>
      <c r="D13" s="134"/>
      <c r="E13" s="173" t="s">
        <v>14</v>
      </c>
      <c r="F13" s="4"/>
      <c r="G13" s="173" t="s">
        <v>14</v>
      </c>
      <c r="H13" s="135"/>
      <c r="I13" s="173" t="s">
        <v>14</v>
      </c>
      <c r="J13" s="135"/>
      <c r="K13" s="173" t="s">
        <v>14</v>
      </c>
      <c r="L13" s="135"/>
      <c r="M13" s="173" t="s">
        <v>14</v>
      </c>
      <c r="N13" s="4"/>
      <c r="O13" s="173" t="s">
        <v>14</v>
      </c>
      <c r="P13" s="137"/>
      <c r="Q13" s="146" t="s">
        <v>14</v>
      </c>
      <c r="R13" s="137"/>
      <c r="S13" s="146" t="s">
        <v>14</v>
      </c>
      <c r="T13" s="137"/>
      <c r="U13" s="173" t="s">
        <v>14</v>
      </c>
    </row>
    <row r="14" spans="1:21" s="121" customFormat="1" ht="16.5" customHeight="1">
      <c r="D14" s="134"/>
      <c r="E14" s="135"/>
      <c r="F14" s="136"/>
      <c r="G14" s="135"/>
      <c r="H14" s="135"/>
      <c r="I14" s="135"/>
      <c r="J14" s="135"/>
      <c r="K14" s="135"/>
      <c r="L14" s="135"/>
      <c r="M14" s="135"/>
      <c r="N14" s="135"/>
      <c r="O14" s="137"/>
      <c r="P14" s="137"/>
      <c r="Q14" s="135"/>
      <c r="R14" s="135"/>
      <c r="S14" s="137"/>
      <c r="T14" s="137"/>
      <c r="U14" s="137"/>
    </row>
    <row r="15" spans="1:21" s="153" customFormat="1" ht="16.5" customHeight="1">
      <c r="A15" s="147" t="s">
        <v>186</v>
      </c>
      <c r="B15" s="148"/>
      <c r="C15" s="174"/>
      <c r="D15" s="150"/>
      <c r="E15" s="34">
        <v>312133288</v>
      </c>
      <c r="F15" s="34"/>
      <c r="G15" s="34">
        <v>1669237748</v>
      </c>
      <c r="H15" s="34"/>
      <c r="I15" s="34">
        <v>0</v>
      </c>
      <c r="J15" s="34"/>
      <c r="K15" s="34">
        <v>0</v>
      </c>
      <c r="L15" s="34"/>
      <c r="M15" s="34">
        <v>31213329</v>
      </c>
      <c r="N15" s="34"/>
      <c r="O15" s="34">
        <v>517223301</v>
      </c>
      <c r="P15" s="151"/>
      <c r="Q15" s="116">
        <v>226446630</v>
      </c>
      <c r="R15" s="152"/>
      <c r="S15" s="116">
        <v>-264070253</v>
      </c>
      <c r="T15" s="152"/>
      <c r="U15" s="34">
        <f>SUM(E15:T15)</f>
        <v>2492184043</v>
      </c>
    </row>
    <row r="16" spans="1:21" s="179" customFormat="1" ht="16.5" customHeight="1">
      <c r="A16" s="64" t="s">
        <v>187</v>
      </c>
      <c r="B16" s="175"/>
      <c r="C16" s="95"/>
      <c r="D16" s="176"/>
      <c r="E16" s="177"/>
      <c r="F16" s="176"/>
      <c r="G16" s="177"/>
      <c r="H16" s="176"/>
      <c r="I16" s="177"/>
      <c r="J16" s="176"/>
      <c r="K16" s="177"/>
      <c r="L16" s="176"/>
      <c r="M16" s="177"/>
      <c r="N16" s="178"/>
      <c r="O16" s="177"/>
      <c r="P16" s="177"/>
      <c r="Q16" s="177"/>
      <c r="R16" s="177"/>
      <c r="S16" s="177"/>
      <c r="T16" s="177"/>
      <c r="U16" s="177"/>
    </row>
    <row r="17" spans="1:21" s="179" customFormat="1" ht="16.5" customHeight="1">
      <c r="A17" s="64" t="s">
        <v>188</v>
      </c>
      <c r="B17" s="175"/>
      <c r="C17" s="95">
        <v>20</v>
      </c>
      <c r="D17" s="176"/>
      <c r="E17" s="180">
        <v>45606664</v>
      </c>
      <c r="F17" s="134"/>
      <c r="G17" s="180">
        <v>1368166612</v>
      </c>
      <c r="H17" s="134"/>
      <c r="I17" s="180" t="s">
        <v>33</v>
      </c>
      <c r="J17" s="134"/>
      <c r="K17" s="180">
        <v>0</v>
      </c>
      <c r="M17" s="180">
        <v>0</v>
      </c>
      <c r="N17" s="134"/>
      <c r="O17" s="180">
        <v>0</v>
      </c>
      <c r="P17" s="134"/>
      <c r="Q17" s="34">
        <v>0</v>
      </c>
      <c r="R17" s="134"/>
      <c r="S17" s="34">
        <v>0</v>
      </c>
      <c r="T17" s="177"/>
      <c r="U17" s="34">
        <f>SUM(E17:T17)</f>
        <v>1413773276</v>
      </c>
    </row>
    <row r="18" spans="1:21" s="179" customFormat="1" ht="16.5" customHeight="1">
      <c r="A18" s="113" t="s">
        <v>193</v>
      </c>
      <c r="B18" s="181"/>
      <c r="C18" s="182"/>
      <c r="D18" s="134"/>
      <c r="E18" s="180" t="s">
        <v>33</v>
      </c>
      <c r="F18" s="134"/>
      <c r="G18" s="180" t="s">
        <v>33</v>
      </c>
      <c r="H18" s="134"/>
      <c r="I18" s="180">
        <v>868575</v>
      </c>
      <c r="J18" s="134"/>
      <c r="K18" s="180">
        <v>0</v>
      </c>
      <c r="M18" s="180" t="s">
        <v>33</v>
      </c>
      <c r="N18" s="134"/>
      <c r="O18" s="180" t="s">
        <v>33</v>
      </c>
      <c r="P18" s="134"/>
      <c r="Q18" s="180" t="s">
        <v>33</v>
      </c>
      <c r="R18" s="134"/>
      <c r="S18" s="180" t="s">
        <v>33</v>
      </c>
      <c r="T18" s="177"/>
      <c r="U18" s="34">
        <f>SUM(E18:T18)</f>
        <v>868575</v>
      </c>
    </row>
    <row r="19" spans="1:21" s="179" customFormat="1" ht="16.5" customHeight="1">
      <c r="A19" s="64" t="s">
        <v>194</v>
      </c>
      <c r="B19" s="175"/>
      <c r="C19" s="95"/>
      <c r="D19" s="176"/>
      <c r="E19" s="180">
        <v>0</v>
      </c>
      <c r="F19" s="134"/>
      <c r="G19" s="180">
        <v>0</v>
      </c>
      <c r="H19" s="134"/>
      <c r="I19" s="180">
        <v>0</v>
      </c>
      <c r="J19" s="134"/>
      <c r="K19" s="180">
        <v>0</v>
      </c>
      <c r="M19" s="180">
        <v>4560667</v>
      </c>
      <c r="N19" s="134"/>
      <c r="O19" s="180">
        <v>-4560667</v>
      </c>
      <c r="P19" s="134"/>
      <c r="Q19" s="34">
        <v>0</v>
      </c>
      <c r="R19" s="134"/>
      <c r="S19" s="34">
        <v>0</v>
      </c>
      <c r="T19" s="177"/>
      <c r="U19" s="34">
        <f>SUM(E19:T19)</f>
        <v>0</v>
      </c>
    </row>
    <row r="20" spans="1:21" s="153" customFormat="1" ht="16.5" customHeight="1">
      <c r="A20" s="154" t="s">
        <v>203</v>
      </c>
      <c r="B20" s="183"/>
      <c r="C20" s="149"/>
      <c r="D20" s="150"/>
      <c r="E20" s="184">
        <v>0</v>
      </c>
      <c r="F20" s="134"/>
      <c r="G20" s="184">
        <v>0</v>
      </c>
      <c r="H20" s="134"/>
      <c r="I20" s="184">
        <v>0</v>
      </c>
      <c r="J20" s="134"/>
      <c r="K20" s="184">
        <v>0</v>
      </c>
      <c r="M20" s="184">
        <v>0</v>
      </c>
      <c r="N20" s="134"/>
      <c r="O20" s="184">
        <v>168930279</v>
      </c>
      <c r="P20" s="134"/>
      <c r="Q20" s="85">
        <v>111063283</v>
      </c>
      <c r="R20" s="134"/>
      <c r="S20" s="85">
        <v>15209673</v>
      </c>
      <c r="T20" s="152"/>
      <c r="U20" s="85">
        <f>SUM(E20:T20)</f>
        <v>295203235</v>
      </c>
    </row>
    <row r="21" spans="1:21" s="153" customFormat="1" ht="16.5" customHeight="1">
      <c r="A21" s="183"/>
      <c r="B21" s="183"/>
      <c r="C21" s="149"/>
      <c r="D21" s="150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151"/>
      <c r="Q21" s="34"/>
      <c r="R21" s="152"/>
      <c r="S21" s="34"/>
      <c r="T21" s="152"/>
      <c r="U21" s="34"/>
    </row>
    <row r="22" spans="1:21" s="153" customFormat="1" ht="16.5" customHeight="1" thickBot="1">
      <c r="A22" s="147" t="s">
        <v>196</v>
      </c>
      <c r="B22" s="160"/>
      <c r="C22" s="185"/>
      <c r="D22" s="150"/>
      <c r="E22" s="93">
        <f>SUM(E15:E21)</f>
        <v>357739952</v>
      </c>
      <c r="F22" s="34"/>
      <c r="G22" s="93">
        <f>SUM(G15:G21)</f>
        <v>3037404360</v>
      </c>
      <c r="H22" s="34"/>
      <c r="I22" s="93">
        <f>SUM(I15:I21)</f>
        <v>868575</v>
      </c>
      <c r="J22" s="34"/>
      <c r="K22" s="93">
        <f>SUM(K15:K21)</f>
        <v>0</v>
      </c>
      <c r="L22" s="34"/>
      <c r="M22" s="93">
        <f>SUM(M15:M21)</f>
        <v>35773996</v>
      </c>
      <c r="N22" s="34"/>
      <c r="O22" s="93">
        <f>SUM(O15:O21)</f>
        <v>681592913</v>
      </c>
      <c r="P22" s="34"/>
      <c r="Q22" s="93">
        <f>SUM(Q15:Q21)</f>
        <v>337509913</v>
      </c>
      <c r="R22" s="152"/>
      <c r="S22" s="93">
        <f>SUM(S15:S21)</f>
        <v>-248860580</v>
      </c>
      <c r="T22" s="152"/>
      <c r="U22" s="93">
        <f>SUM(E22:T22)</f>
        <v>4202029129</v>
      </c>
    </row>
    <row r="23" spans="1:21" s="153" customFormat="1" ht="16.5" customHeight="1" thickTop="1">
      <c r="A23" s="147"/>
      <c r="B23" s="160"/>
      <c r="C23" s="185"/>
      <c r="D23" s="150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152"/>
      <c r="S23" s="152"/>
      <c r="T23" s="152"/>
      <c r="U23" s="152"/>
    </row>
    <row r="24" spans="1:21" s="153" customFormat="1" ht="16.5" customHeight="1">
      <c r="A24" s="147"/>
      <c r="B24" s="160"/>
      <c r="C24" s="185"/>
      <c r="D24" s="150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152"/>
      <c r="S24" s="152"/>
      <c r="T24" s="152"/>
      <c r="U24" s="152"/>
    </row>
    <row r="25" spans="1:21" s="153" customFormat="1" ht="16.5" customHeight="1">
      <c r="A25" s="147" t="s">
        <v>208</v>
      </c>
      <c r="B25" s="148"/>
      <c r="C25" s="174"/>
      <c r="D25" s="150"/>
      <c r="E25" s="33">
        <v>357739952</v>
      </c>
      <c r="F25" s="34"/>
      <c r="G25" s="33">
        <v>3037404360</v>
      </c>
      <c r="H25" s="34"/>
      <c r="I25" s="33">
        <v>0</v>
      </c>
      <c r="J25" s="34"/>
      <c r="K25" s="33">
        <v>0</v>
      </c>
      <c r="L25" s="34"/>
      <c r="M25" s="33">
        <v>35773996</v>
      </c>
      <c r="N25" s="34"/>
      <c r="O25" s="33">
        <v>694551046</v>
      </c>
      <c r="P25" s="151"/>
      <c r="Q25" s="162">
        <v>181823501</v>
      </c>
      <c r="R25" s="152"/>
      <c r="S25" s="162">
        <v>-190231124</v>
      </c>
      <c r="T25" s="152"/>
      <c r="U25" s="33">
        <f>SUM(E25:S25)</f>
        <v>4117061731</v>
      </c>
    </row>
    <row r="26" spans="1:21" s="153" customFormat="1" ht="16.5" customHeight="1">
      <c r="A26" s="154" t="s">
        <v>187</v>
      </c>
      <c r="B26" s="148"/>
      <c r="C26" s="174"/>
      <c r="D26" s="150"/>
      <c r="E26" s="33"/>
      <c r="F26" s="34"/>
      <c r="G26" s="33"/>
      <c r="H26" s="34"/>
      <c r="I26" s="33"/>
      <c r="J26" s="34"/>
      <c r="K26" s="33"/>
      <c r="L26" s="34"/>
      <c r="M26" s="33"/>
      <c r="N26" s="34"/>
      <c r="O26" s="33"/>
      <c r="P26" s="151"/>
      <c r="Q26" s="162"/>
      <c r="R26" s="152"/>
      <c r="S26" s="162"/>
      <c r="T26" s="152"/>
      <c r="U26" s="33"/>
    </row>
    <row r="27" spans="1:21" s="187" customFormat="1" ht="16.5" customHeight="1">
      <c r="A27" s="64" t="s">
        <v>209</v>
      </c>
      <c r="B27" s="175"/>
      <c r="C27" s="95">
        <v>22</v>
      </c>
      <c r="D27" s="176"/>
      <c r="E27" s="186">
        <v>0</v>
      </c>
      <c r="F27" s="176"/>
      <c r="G27" s="186">
        <v>0</v>
      </c>
      <c r="H27" s="176"/>
      <c r="I27" s="186">
        <v>0</v>
      </c>
      <c r="J27" s="176"/>
      <c r="K27" s="186">
        <v>-11738272</v>
      </c>
      <c r="L27" s="176"/>
      <c r="M27" s="186">
        <v>0</v>
      </c>
      <c r="N27" s="178"/>
      <c r="O27" s="186">
        <v>0</v>
      </c>
      <c r="P27" s="177"/>
      <c r="Q27" s="186">
        <v>0</v>
      </c>
      <c r="R27" s="177"/>
      <c r="S27" s="186">
        <v>0</v>
      </c>
      <c r="T27" s="177"/>
      <c r="U27" s="33">
        <f>SUM(E27:S27)</f>
        <v>-11738272</v>
      </c>
    </row>
    <row r="28" spans="1:21" s="187" customFormat="1" ht="16.5" customHeight="1">
      <c r="A28" s="64" t="s">
        <v>93</v>
      </c>
      <c r="B28" s="175"/>
      <c r="C28" s="95">
        <v>22</v>
      </c>
      <c r="D28" s="176"/>
      <c r="E28" s="186">
        <v>0</v>
      </c>
      <c r="F28" s="176"/>
      <c r="G28" s="186">
        <v>0</v>
      </c>
      <c r="H28" s="176"/>
      <c r="I28" s="186">
        <v>5973183</v>
      </c>
      <c r="J28" s="176"/>
      <c r="K28" s="186">
        <v>0</v>
      </c>
      <c r="L28" s="176"/>
      <c r="M28" s="186">
        <v>0</v>
      </c>
      <c r="N28" s="178"/>
      <c r="O28" s="186">
        <v>0</v>
      </c>
      <c r="P28" s="177"/>
      <c r="Q28" s="186">
        <v>0</v>
      </c>
      <c r="R28" s="177"/>
      <c r="S28" s="186">
        <v>0</v>
      </c>
      <c r="T28" s="177"/>
      <c r="U28" s="33">
        <f>SUM(E28:S28)</f>
        <v>5973183</v>
      </c>
    </row>
    <row r="29" spans="1:21" s="153" customFormat="1" ht="16.5" customHeight="1">
      <c r="A29" s="154" t="s">
        <v>203</v>
      </c>
      <c r="B29" s="183"/>
      <c r="C29" s="149"/>
      <c r="D29" s="150"/>
      <c r="E29" s="188">
        <v>0</v>
      </c>
      <c r="F29" s="189"/>
      <c r="G29" s="188">
        <v>0</v>
      </c>
      <c r="H29" s="189"/>
      <c r="I29" s="188">
        <v>0</v>
      </c>
      <c r="J29" s="189"/>
      <c r="K29" s="188">
        <v>0</v>
      </c>
      <c r="L29" s="189"/>
      <c r="M29" s="188">
        <v>0</v>
      </c>
      <c r="N29" s="124"/>
      <c r="O29" s="188">
        <v>301434567</v>
      </c>
      <c r="P29" s="137"/>
      <c r="Q29" s="84">
        <v>-126812527</v>
      </c>
      <c r="R29" s="152"/>
      <c r="S29" s="84">
        <v>63354232</v>
      </c>
      <c r="T29" s="152"/>
      <c r="U29" s="84">
        <f>SUM(E29:S29)</f>
        <v>237976272</v>
      </c>
    </row>
    <row r="30" spans="1:21" s="153" customFormat="1" ht="16.5" customHeight="1">
      <c r="A30" s="183"/>
      <c r="B30" s="183"/>
      <c r="C30" s="149"/>
      <c r="D30" s="150"/>
      <c r="E30" s="33"/>
      <c r="F30" s="34"/>
      <c r="G30" s="33"/>
      <c r="H30" s="34"/>
      <c r="I30" s="33"/>
      <c r="J30" s="34"/>
      <c r="K30" s="33"/>
      <c r="L30" s="34"/>
      <c r="M30" s="33"/>
      <c r="N30" s="34"/>
      <c r="O30" s="33"/>
      <c r="P30" s="151"/>
      <c r="Q30" s="33"/>
      <c r="R30" s="152"/>
      <c r="S30" s="33"/>
      <c r="T30" s="152"/>
      <c r="U30" s="33"/>
    </row>
    <row r="31" spans="1:21" s="153" customFormat="1" ht="16.5" customHeight="1" thickBot="1">
      <c r="A31" s="147" t="s">
        <v>204</v>
      </c>
      <c r="B31" s="160"/>
      <c r="C31" s="185"/>
      <c r="D31" s="150"/>
      <c r="E31" s="92">
        <f>SUM(E25:E29)</f>
        <v>357739952</v>
      </c>
      <c r="F31" s="34"/>
      <c r="G31" s="92">
        <f>SUM(G25:G29)</f>
        <v>3037404360</v>
      </c>
      <c r="H31" s="34"/>
      <c r="I31" s="92">
        <f>SUM(I25:I29)</f>
        <v>5973183</v>
      </c>
      <c r="J31" s="34"/>
      <c r="K31" s="92">
        <f>SUM(K25:K29)</f>
        <v>-11738272</v>
      </c>
      <c r="L31" s="34"/>
      <c r="M31" s="92">
        <f>SUM(M25:M29)</f>
        <v>35773996</v>
      </c>
      <c r="N31" s="34"/>
      <c r="O31" s="92">
        <f>SUM(O25:O29)</f>
        <v>995985613</v>
      </c>
      <c r="P31" s="34"/>
      <c r="Q31" s="92">
        <f>SUM(Q25:Q29)</f>
        <v>55010974</v>
      </c>
      <c r="R31" s="152"/>
      <c r="S31" s="92">
        <f>SUM(S25:S29)</f>
        <v>-126876892</v>
      </c>
      <c r="T31" s="152"/>
      <c r="U31" s="92">
        <f>SUM(U25:U29)</f>
        <v>4349272914</v>
      </c>
    </row>
    <row r="32" spans="1:21" s="153" customFormat="1" ht="16.5" customHeight="1" thickTop="1">
      <c r="A32" s="147"/>
      <c r="B32" s="160"/>
      <c r="C32" s="185"/>
      <c r="D32" s="150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152"/>
      <c r="S32" s="152"/>
      <c r="T32" s="152"/>
      <c r="U32" s="152"/>
    </row>
    <row r="33" spans="1:21" s="153" customFormat="1" ht="16.5" customHeight="1">
      <c r="A33" s="147"/>
      <c r="B33" s="160"/>
      <c r="C33" s="185"/>
      <c r="D33" s="150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152"/>
      <c r="S33" s="152"/>
      <c r="T33" s="152"/>
      <c r="U33" s="152"/>
    </row>
    <row r="34" spans="1:21" s="153" customFormat="1" ht="18" customHeight="1">
      <c r="A34" s="147"/>
      <c r="B34" s="160"/>
      <c r="C34" s="185"/>
      <c r="D34" s="150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152"/>
      <c r="S34" s="152"/>
      <c r="T34" s="152"/>
      <c r="U34" s="152"/>
    </row>
    <row r="35" spans="1:21" s="153" customFormat="1" ht="18" customHeight="1">
      <c r="A35" s="147"/>
      <c r="B35" s="160"/>
      <c r="C35" s="185"/>
      <c r="D35" s="150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152"/>
      <c r="S35" s="152"/>
      <c r="T35" s="152"/>
      <c r="U35" s="152"/>
    </row>
    <row r="36" spans="1:21" s="153" customFormat="1" ht="18" customHeight="1">
      <c r="A36" s="147"/>
      <c r="B36" s="160"/>
      <c r="C36" s="185"/>
      <c r="D36" s="150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152"/>
      <c r="S36" s="152"/>
      <c r="T36" s="152"/>
      <c r="U36" s="152"/>
    </row>
    <row r="37" spans="1:21" ht="15" customHeight="1"/>
    <row r="38" spans="1:21" ht="21.9" customHeight="1">
      <c r="A38" s="242" t="s">
        <v>51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</row>
  </sheetData>
  <mergeCells count="6">
    <mergeCell ref="A38:U38"/>
    <mergeCell ref="E6:U6"/>
    <mergeCell ref="Q7:S7"/>
    <mergeCell ref="Q8:S8"/>
    <mergeCell ref="M9:O9"/>
    <mergeCell ref="Q9:S9"/>
  </mergeCells>
  <pageMargins left="0.5" right="0.5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F8871-D8F9-468C-80D5-B4954D90E5AE}">
  <dimension ref="A1:K197"/>
  <sheetViews>
    <sheetView tabSelected="1" topLeftCell="A105" zoomScaleNormal="100" zoomScaleSheetLayoutView="79" workbookViewId="0">
      <selection activeCell="B115" sqref="B115"/>
    </sheetView>
  </sheetViews>
  <sheetFormatPr defaultColWidth="9.109375" defaultRowHeight="16.5" customHeight="1"/>
  <cols>
    <col min="1" max="1" width="1.88671875" style="83" customWidth="1"/>
    <col min="2" max="2" width="58.6640625" style="83" customWidth="1"/>
    <col min="3" max="3" width="6.44140625" style="83" customWidth="1"/>
    <col min="4" max="4" width="0.5546875" style="83" customWidth="1"/>
    <col min="5" max="5" width="14.6640625" style="191" customWidth="1"/>
    <col min="6" max="6" width="0.5546875" style="192" customWidth="1"/>
    <col min="7" max="7" width="14.6640625" style="191" customWidth="1"/>
    <col min="8" max="8" width="0.5546875" style="191" customWidth="1"/>
    <col min="9" max="9" width="14.6640625" style="191" customWidth="1"/>
    <col min="10" max="10" width="0.5546875" style="191" customWidth="1"/>
    <col min="11" max="11" width="14.6640625" style="191" customWidth="1"/>
    <col min="12" max="16384" width="9.109375" style="2"/>
  </cols>
  <sheetData>
    <row r="1" spans="1:11" ht="16.5" customHeight="1">
      <c r="A1" s="190" t="s">
        <v>0</v>
      </c>
    </row>
    <row r="2" spans="1:11" ht="16.5" customHeight="1">
      <c r="A2" s="120" t="s">
        <v>210</v>
      </c>
      <c r="B2" s="193"/>
      <c r="C2" s="80"/>
      <c r="D2" s="194"/>
      <c r="E2" s="195"/>
      <c r="F2" s="196"/>
      <c r="G2" s="195"/>
      <c r="H2" s="195"/>
      <c r="I2" s="195"/>
      <c r="J2" s="195"/>
      <c r="K2" s="195"/>
    </row>
    <row r="3" spans="1:11" ht="16.5" customHeight="1">
      <c r="A3" s="126" t="s">
        <v>151</v>
      </c>
      <c r="B3" s="197"/>
      <c r="C3" s="198"/>
      <c r="D3" s="199"/>
      <c r="E3" s="200"/>
      <c r="F3" s="201"/>
      <c r="G3" s="200"/>
      <c r="H3" s="200"/>
      <c r="I3" s="200"/>
      <c r="J3" s="200"/>
      <c r="K3" s="200"/>
    </row>
    <row r="4" spans="1:11" ht="16.5" customHeight="1">
      <c r="A4" s="202"/>
      <c r="B4" s="202"/>
      <c r="C4" s="80"/>
      <c r="D4" s="194"/>
      <c r="E4" s="15"/>
      <c r="F4" s="196"/>
      <c r="G4" s="15"/>
      <c r="H4" s="15"/>
      <c r="I4" s="15"/>
      <c r="J4" s="15"/>
      <c r="K4" s="15"/>
    </row>
    <row r="5" spans="1:11" ht="16.5" customHeight="1">
      <c r="A5" s="202"/>
      <c r="B5" s="202"/>
      <c r="C5" s="80"/>
      <c r="D5" s="194"/>
      <c r="E5" s="15"/>
      <c r="F5" s="196"/>
      <c r="G5" s="15"/>
      <c r="H5" s="15"/>
      <c r="I5" s="15"/>
      <c r="J5" s="15"/>
      <c r="K5" s="15"/>
    </row>
    <row r="6" spans="1:11" ht="16.5" customHeight="1">
      <c r="A6" s="202"/>
      <c r="B6" s="202"/>
      <c r="C6" s="80"/>
      <c r="D6" s="194"/>
      <c r="E6" s="247" t="s">
        <v>3</v>
      </c>
      <c r="F6" s="247"/>
      <c r="G6" s="247"/>
      <c r="H6" s="71"/>
      <c r="I6" s="247" t="s">
        <v>4</v>
      </c>
      <c r="J6" s="247"/>
      <c r="K6" s="247"/>
    </row>
    <row r="7" spans="1:11" ht="16.5" customHeight="1">
      <c r="A7" s="6"/>
      <c r="B7" s="6"/>
      <c r="C7" s="3"/>
      <c r="D7" s="3"/>
      <c r="E7" s="239" t="s">
        <v>5</v>
      </c>
      <c r="F7" s="239"/>
      <c r="G7" s="239"/>
      <c r="H7" s="72"/>
      <c r="I7" s="239" t="s">
        <v>5</v>
      </c>
      <c r="J7" s="239"/>
      <c r="K7" s="239"/>
    </row>
    <row r="8" spans="1:11" ht="16.5" customHeight="1">
      <c r="A8" s="6"/>
      <c r="B8" s="6"/>
      <c r="C8" s="3"/>
      <c r="D8" s="3"/>
      <c r="E8" s="16"/>
      <c r="F8" s="16"/>
      <c r="G8" s="19" t="s">
        <v>6</v>
      </c>
      <c r="H8" s="72"/>
      <c r="I8" s="16"/>
      <c r="J8" s="16"/>
      <c r="K8" s="16"/>
    </row>
    <row r="9" spans="1:11" ht="16.5" customHeight="1">
      <c r="A9" s="6"/>
      <c r="B9" s="6"/>
      <c r="C9" s="3"/>
      <c r="D9" s="3"/>
      <c r="E9" s="19" t="s">
        <v>9</v>
      </c>
      <c r="F9" s="18"/>
      <c r="G9" s="19" t="s">
        <v>9</v>
      </c>
      <c r="H9" s="8"/>
      <c r="I9" s="19" t="s">
        <v>9</v>
      </c>
      <c r="J9" s="18"/>
      <c r="K9" s="19" t="s">
        <v>9</v>
      </c>
    </row>
    <row r="10" spans="1:11" ht="16.5" customHeight="1">
      <c r="A10" s="6"/>
      <c r="B10" s="6"/>
      <c r="C10" s="3"/>
      <c r="D10" s="3"/>
      <c r="E10" s="21" t="s">
        <v>11</v>
      </c>
      <c r="F10" s="16"/>
      <c r="G10" s="21" t="s">
        <v>12</v>
      </c>
      <c r="H10" s="22"/>
      <c r="I10" s="21" t="s">
        <v>11</v>
      </c>
      <c r="J10" s="16"/>
      <c r="K10" s="21" t="s">
        <v>12</v>
      </c>
    </row>
    <row r="11" spans="1:11" ht="16.5" customHeight="1">
      <c r="A11" s="202"/>
      <c r="B11" s="202"/>
      <c r="C11" s="203" t="s">
        <v>13</v>
      </c>
      <c r="D11" s="204"/>
      <c r="E11" s="25" t="s">
        <v>14</v>
      </c>
      <c r="F11" s="26"/>
      <c r="G11" s="25" t="s">
        <v>14</v>
      </c>
      <c r="H11" s="17"/>
      <c r="I11" s="25" t="s">
        <v>14</v>
      </c>
      <c r="J11" s="17"/>
      <c r="K11" s="25" t="s">
        <v>14</v>
      </c>
    </row>
    <row r="12" spans="1:11" ht="16.5" customHeight="1">
      <c r="A12" s="59" t="s">
        <v>211</v>
      </c>
      <c r="B12" s="2"/>
      <c r="C12" s="87"/>
      <c r="D12" s="204"/>
      <c r="E12" s="44"/>
      <c r="F12" s="205"/>
      <c r="G12" s="19"/>
      <c r="H12" s="19"/>
      <c r="I12" s="44"/>
      <c r="J12" s="17"/>
      <c r="K12" s="19"/>
    </row>
    <row r="13" spans="1:11" s="64" customFormat="1" ht="16.5" customHeight="1">
      <c r="A13" s="83" t="s">
        <v>212</v>
      </c>
      <c r="B13" s="83"/>
      <c r="C13" s="80"/>
      <c r="D13" s="80"/>
      <c r="E13" s="206">
        <f>'7-8 (9m)'!F38</f>
        <v>397177660</v>
      </c>
      <c r="F13" s="3"/>
      <c r="G13" s="15">
        <v>391768457</v>
      </c>
      <c r="H13" s="3"/>
      <c r="I13" s="206">
        <f>'7-8 (9m)'!J38</f>
        <v>330091275</v>
      </c>
      <c r="J13" s="3"/>
      <c r="K13" s="15">
        <v>198772514</v>
      </c>
    </row>
    <row r="14" spans="1:11" s="64" customFormat="1" ht="16.5" customHeight="1">
      <c r="A14" s="83" t="s">
        <v>213</v>
      </c>
      <c r="B14" s="83"/>
      <c r="C14" s="80"/>
      <c r="D14" s="80"/>
      <c r="E14" s="206"/>
      <c r="F14" s="15"/>
      <c r="G14" s="15"/>
      <c r="H14" s="15"/>
      <c r="I14" s="206"/>
      <c r="J14" s="15"/>
      <c r="K14" s="15"/>
    </row>
    <row r="15" spans="1:11" s="64" customFormat="1" ht="16.5" customHeight="1">
      <c r="A15" s="83"/>
      <c r="B15" s="83" t="s">
        <v>214</v>
      </c>
      <c r="C15" s="80" t="s">
        <v>215</v>
      </c>
      <c r="D15" s="80"/>
      <c r="E15" s="206">
        <v>443817293</v>
      </c>
      <c r="F15" s="3"/>
      <c r="G15" s="15">
        <v>328576253</v>
      </c>
      <c r="H15" s="3"/>
      <c r="I15" s="206">
        <v>350892376</v>
      </c>
      <c r="J15" s="3"/>
      <c r="K15" s="15">
        <v>300200547</v>
      </c>
    </row>
    <row r="16" spans="1:11" s="64" customFormat="1" ht="16.5" customHeight="1">
      <c r="A16" s="83"/>
      <c r="B16" s="83" t="s">
        <v>216</v>
      </c>
      <c r="C16" s="80">
        <v>12</v>
      </c>
      <c r="D16" s="80"/>
      <c r="E16" s="206">
        <v>29243108</v>
      </c>
      <c r="F16" s="3"/>
      <c r="G16" s="15">
        <v>5754471</v>
      </c>
      <c r="H16" s="3"/>
      <c r="I16" s="206">
        <v>3148096</v>
      </c>
      <c r="J16" s="3"/>
      <c r="K16" s="15">
        <v>3052079</v>
      </c>
    </row>
    <row r="17" spans="1:11" s="64" customFormat="1" ht="16.5" customHeight="1">
      <c r="A17" s="83"/>
      <c r="B17" s="83" t="s">
        <v>217</v>
      </c>
      <c r="C17" s="80">
        <v>22</v>
      </c>
      <c r="D17" s="80"/>
      <c r="E17" s="206">
        <v>21931883</v>
      </c>
      <c r="F17" s="3"/>
      <c r="G17" s="15">
        <v>1625400</v>
      </c>
      <c r="H17" s="3"/>
      <c r="I17" s="206">
        <v>8275408</v>
      </c>
      <c r="J17" s="3"/>
      <c r="K17" s="15">
        <v>868575</v>
      </c>
    </row>
    <row r="18" spans="1:11" s="64" customFormat="1" ht="16.5" customHeight="1">
      <c r="A18" s="83"/>
      <c r="B18" s="83" t="s">
        <v>218</v>
      </c>
      <c r="C18" s="80"/>
      <c r="D18" s="80"/>
      <c r="E18" s="206">
        <v>16210380</v>
      </c>
      <c r="F18" s="3"/>
      <c r="G18" s="15">
        <v>4625447</v>
      </c>
      <c r="H18" s="3"/>
      <c r="I18" s="206">
        <v>1477152</v>
      </c>
      <c r="J18" s="3"/>
      <c r="K18" s="15">
        <v>1467398</v>
      </c>
    </row>
    <row r="19" spans="1:11" s="210" customFormat="1" ht="16.5" customHeight="1">
      <c r="A19" s="207"/>
      <c r="B19" s="83" t="s">
        <v>219</v>
      </c>
      <c r="C19" s="208"/>
      <c r="D19" s="208"/>
      <c r="E19" s="206">
        <v>-9061402</v>
      </c>
      <c r="F19" s="209"/>
      <c r="G19" s="15">
        <v>-1447666</v>
      </c>
      <c r="H19" s="209"/>
      <c r="I19" s="206">
        <v>-8894379</v>
      </c>
      <c r="J19" s="209"/>
      <c r="K19" s="15">
        <v>-2178319</v>
      </c>
    </row>
    <row r="20" spans="1:11" s="217" customFormat="1" ht="16.5" customHeight="1">
      <c r="A20" s="211"/>
      <c r="B20" s="212" t="s">
        <v>220</v>
      </c>
      <c r="C20" s="213">
        <v>10</v>
      </c>
      <c r="D20" s="213"/>
      <c r="E20" s="206">
        <v>-460647</v>
      </c>
      <c r="F20" s="214"/>
      <c r="G20" s="214">
        <v>0</v>
      </c>
      <c r="H20" s="215"/>
      <c r="I20" s="216">
        <v>0</v>
      </c>
      <c r="J20" s="215"/>
      <c r="K20" s="214">
        <v>0</v>
      </c>
    </row>
    <row r="21" spans="1:11" s="64" customFormat="1" ht="16.5" customHeight="1">
      <c r="A21" s="83"/>
      <c r="B21" s="83" t="s">
        <v>221</v>
      </c>
      <c r="C21" s="80"/>
      <c r="D21" s="80"/>
      <c r="E21" s="206">
        <v>381124</v>
      </c>
      <c r="F21" s="3"/>
      <c r="G21" s="15">
        <v>682571</v>
      </c>
      <c r="H21" s="3"/>
      <c r="I21" s="206">
        <v>337428</v>
      </c>
      <c r="J21" s="3"/>
      <c r="K21" s="15">
        <v>433383</v>
      </c>
    </row>
    <row r="22" spans="1:11" s="64" customFormat="1" ht="16.5" customHeight="1">
      <c r="A22" s="83"/>
      <c r="B22" s="83" t="s">
        <v>222</v>
      </c>
      <c r="C22" s="80"/>
      <c r="D22" s="80"/>
      <c r="E22" s="206">
        <v>-1320051</v>
      </c>
      <c r="F22" s="3"/>
      <c r="G22" s="15">
        <v>705239</v>
      </c>
      <c r="H22" s="3"/>
      <c r="I22" s="206">
        <v>-2171748</v>
      </c>
      <c r="J22" s="3"/>
      <c r="K22" s="15">
        <v>-145004</v>
      </c>
    </row>
    <row r="23" spans="1:11" s="210" customFormat="1" ht="16.5" customHeight="1">
      <c r="A23" s="207"/>
      <c r="B23" s="83" t="s">
        <v>223</v>
      </c>
      <c r="C23" s="208"/>
      <c r="D23" s="208"/>
      <c r="E23" s="206">
        <v>-441694</v>
      </c>
      <c r="F23" s="3"/>
      <c r="G23" s="15">
        <v>3176336</v>
      </c>
      <c r="H23" s="3"/>
      <c r="I23" s="206">
        <v>-441694</v>
      </c>
      <c r="J23" s="3"/>
      <c r="K23" s="15">
        <v>3176336</v>
      </c>
    </row>
    <row r="24" spans="1:11" s="64" customFormat="1" ht="16.5" customHeight="1">
      <c r="A24" s="83"/>
      <c r="B24" s="83" t="s">
        <v>224</v>
      </c>
      <c r="C24" s="80"/>
      <c r="D24" s="80"/>
      <c r="E24" s="206">
        <v>0</v>
      </c>
      <c r="F24" s="3"/>
      <c r="G24" s="15">
        <v>200</v>
      </c>
      <c r="H24" s="3"/>
      <c r="I24" s="206">
        <v>0</v>
      </c>
      <c r="J24" s="3"/>
      <c r="K24" s="15">
        <v>200</v>
      </c>
    </row>
    <row r="25" spans="1:11" s="64" customFormat="1" ht="16.5" customHeight="1">
      <c r="A25" s="83"/>
      <c r="B25" s="83" t="s">
        <v>225</v>
      </c>
      <c r="C25" s="80"/>
      <c r="D25" s="80"/>
      <c r="E25" s="206">
        <v>2845477</v>
      </c>
      <c r="F25" s="3"/>
      <c r="G25" s="15" t="s">
        <v>33</v>
      </c>
      <c r="H25" s="3"/>
      <c r="I25" s="206">
        <v>-1976769</v>
      </c>
      <c r="J25" s="3"/>
      <c r="K25" s="15" t="s">
        <v>33</v>
      </c>
    </row>
    <row r="26" spans="1:11" s="64" customFormat="1" ht="16.5" customHeight="1">
      <c r="A26" s="83"/>
      <c r="B26" s="83" t="s">
        <v>226</v>
      </c>
      <c r="C26" s="80"/>
      <c r="D26" s="80"/>
      <c r="E26" s="206">
        <v>-9970</v>
      </c>
      <c r="F26" s="3"/>
      <c r="G26" s="15" t="s">
        <v>33</v>
      </c>
      <c r="H26" s="3"/>
      <c r="I26" s="206">
        <v>0</v>
      </c>
      <c r="J26" s="3"/>
      <c r="K26" s="15">
        <v>0</v>
      </c>
    </row>
    <row r="27" spans="1:11" s="64" customFormat="1" ht="16.5" customHeight="1">
      <c r="A27" s="83"/>
      <c r="B27" s="64" t="s">
        <v>227</v>
      </c>
      <c r="C27" s="80"/>
      <c r="D27" s="80"/>
      <c r="E27" s="206">
        <v>-3810159</v>
      </c>
      <c r="F27" s="3"/>
      <c r="G27" s="15">
        <v>-4095416</v>
      </c>
      <c r="H27" s="3"/>
      <c r="I27" s="206">
        <v>-3302400</v>
      </c>
      <c r="J27" s="3"/>
      <c r="K27" s="15">
        <v>-4095416</v>
      </c>
    </row>
    <row r="28" spans="1:11" s="64" customFormat="1" ht="16.5" customHeight="1">
      <c r="A28" s="83"/>
      <c r="B28" s="64" t="s">
        <v>121</v>
      </c>
      <c r="C28" s="80"/>
      <c r="D28" s="80"/>
      <c r="E28" s="206"/>
      <c r="F28" s="3"/>
      <c r="G28" s="15"/>
      <c r="H28" s="3"/>
      <c r="I28" s="206"/>
      <c r="J28" s="3"/>
      <c r="K28" s="15"/>
    </row>
    <row r="29" spans="1:11" s="64" customFormat="1" ht="16.5" customHeight="1">
      <c r="A29" s="83"/>
      <c r="B29" s="83" t="s">
        <v>228</v>
      </c>
      <c r="C29" s="80">
        <v>11</v>
      </c>
      <c r="D29" s="80"/>
      <c r="E29" s="206">
        <v>-197746804</v>
      </c>
      <c r="F29" s="3"/>
      <c r="G29" s="15">
        <v>-150928409</v>
      </c>
      <c r="H29" s="3"/>
      <c r="I29" s="206">
        <v>0</v>
      </c>
      <c r="J29" s="3"/>
      <c r="K29" s="15">
        <v>0</v>
      </c>
    </row>
    <row r="30" spans="1:11" s="64" customFormat="1" ht="16.5" customHeight="1">
      <c r="A30" s="83"/>
      <c r="B30" s="83" t="s">
        <v>229</v>
      </c>
      <c r="C30" s="80"/>
      <c r="D30" s="80"/>
      <c r="E30" s="206"/>
      <c r="F30" s="15"/>
      <c r="G30" s="15"/>
      <c r="H30" s="15"/>
      <c r="I30" s="206"/>
      <c r="J30" s="15"/>
      <c r="K30" s="15"/>
    </row>
    <row r="31" spans="1:11" s="64" customFormat="1" ht="16.5" customHeight="1">
      <c r="A31" s="83"/>
      <c r="B31" s="83" t="s">
        <v>230</v>
      </c>
      <c r="C31" s="80">
        <v>11</v>
      </c>
      <c r="D31" s="80"/>
      <c r="E31" s="206">
        <v>-109409</v>
      </c>
      <c r="F31" s="3"/>
      <c r="G31" s="15">
        <v>-1778496</v>
      </c>
      <c r="H31" s="3"/>
      <c r="I31" s="206">
        <v>0</v>
      </c>
      <c r="J31" s="3"/>
      <c r="K31" s="15">
        <v>0</v>
      </c>
    </row>
    <row r="32" spans="1:11" s="64" customFormat="1" ht="16.5" customHeight="1">
      <c r="A32" s="83"/>
      <c r="B32" s="83" t="s">
        <v>231</v>
      </c>
      <c r="C32" s="80">
        <v>11</v>
      </c>
      <c r="D32" s="80"/>
      <c r="E32" s="206">
        <v>0</v>
      </c>
      <c r="F32" s="3"/>
      <c r="G32" s="15">
        <v>0</v>
      </c>
      <c r="H32" s="3"/>
      <c r="I32" s="206">
        <v>-131613408</v>
      </c>
      <c r="J32" s="3"/>
      <c r="K32" s="15">
        <v>0</v>
      </c>
    </row>
    <row r="33" spans="1:11" s="64" customFormat="1" ht="16.5" customHeight="1">
      <c r="A33" s="83"/>
      <c r="B33" s="83" t="s">
        <v>232</v>
      </c>
      <c r="C33" s="80">
        <v>11</v>
      </c>
      <c r="D33" s="80"/>
      <c r="E33" s="206">
        <v>0</v>
      </c>
      <c r="F33" s="3"/>
      <c r="G33" s="15">
        <v>0</v>
      </c>
      <c r="H33" s="3"/>
      <c r="I33" s="206">
        <v>-31277959</v>
      </c>
      <c r="J33" s="3"/>
      <c r="K33" s="15">
        <v>-28074556</v>
      </c>
    </row>
    <row r="34" spans="1:11" s="64" customFormat="1" ht="16.5" customHeight="1">
      <c r="A34" s="83"/>
      <c r="B34" s="83" t="s">
        <v>233</v>
      </c>
      <c r="C34" s="80"/>
      <c r="D34" s="80"/>
      <c r="E34" s="206"/>
      <c r="F34" s="15"/>
      <c r="G34" s="15"/>
      <c r="H34" s="15"/>
      <c r="I34" s="206"/>
      <c r="J34" s="15"/>
      <c r="K34" s="15"/>
    </row>
    <row r="35" spans="1:11" s="64" customFormat="1" ht="16.5" customHeight="1">
      <c r="A35" s="83"/>
      <c r="B35" s="64" t="s">
        <v>234</v>
      </c>
      <c r="C35" s="80"/>
      <c r="D35" s="80"/>
      <c r="E35" s="206">
        <v>-1004750</v>
      </c>
      <c r="F35" s="15"/>
      <c r="G35" s="15">
        <v>0</v>
      </c>
      <c r="H35" s="15"/>
      <c r="I35" s="206">
        <v>-1004750</v>
      </c>
      <c r="J35" s="15"/>
      <c r="K35" s="15">
        <v>0</v>
      </c>
    </row>
    <row r="36" spans="1:11" s="64" customFormat="1" ht="16.5" customHeight="1">
      <c r="A36" s="83"/>
      <c r="B36" s="83" t="s">
        <v>235</v>
      </c>
      <c r="C36" s="80"/>
      <c r="D36" s="80"/>
      <c r="E36" s="206">
        <v>7843938</v>
      </c>
      <c r="F36" s="3"/>
      <c r="G36" s="15">
        <v>-3387628</v>
      </c>
      <c r="H36" s="3"/>
      <c r="I36" s="206">
        <v>7843938</v>
      </c>
      <c r="J36" s="3"/>
      <c r="K36" s="15">
        <v>-3387628</v>
      </c>
    </row>
    <row r="37" spans="1:11" s="64" customFormat="1" ht="16.5" customHeight="1">
      <c r="A37" s="83"/>
      <c r="B37" s="83" t="s">
        <v>236</v>
      </c>
      <c r="C37" s="80"/>
      <c r="D37" s="80"/>
      <c r="E37" s="206"/>
      <c r="F37" s="15"/>
      <c r="G37" s="15"/>
      <c r="H37" s="15"/>
      <c r="I37" s="206"/>
      <c r="J37" s="15"/>
      <c r="K37" s="15"/>
    </row>
    <row r="38" spans="1:11" s="64" customFormat="1" ht="16.5" customHeight="1">
      <c r="A38" s="83"/>
      <c r="B38" s="64" t="s">
        <v>234</v>
      </c>
      <c r="C38" s="80">
        <v>8</v>
      </c>
      <c r="D38" s="80"/>
      <c r="E38" s="206">
        <v>35600450</v>
      </c>
      <c r="F38" s="15"/>
      <c r="G38" s="15">
        <v>0</v>
      </c>
      <c r="H38" s="15"/>
      <c r="I38" s="206">
        <v>35600450</v>
      </c>
      <c r="J38" s="15"/>
      <c r="K38" s="15">
        <v>0</v>
      </c>
    </row>
    <row r="39" spans="1:11" s="64" customFormat="1" ht="16.5" customHeight="1">
      <c r="A39" s="83"/>
      <c r="B39" s="83" t="s">
        <v>237</v>
      </c>
      <c r="C39" s="80"/>
      <c r="D39" s="80"/>
      <c r="E39" s="206">
        <v>-24498181</v>
      </c>
      <c r="F39" s="3"/>
      <c r="G39" s="15">
        <v>-3250566</v>
      </c>
      <c r="H39" s="3"/>
      <c r="I39" s="206">
        <v>-24813354</v>
      </c>
      <c r="J39" s="3"/>
      <c r="K39" s="15">
        <v>-3165617</v>
      </c>
    </row>
    <row r="40" spans="1:11" s="64" customFormat="1" ht="16.5" customHeight="1">
      <c r="A40" s="83"/>
      <c r="B40" s="83" t="s">
        <v>238</v>
      </c>
      <c r="C40" s="80"/>
      <c r="D40" s="80"/>
      <c r="E40" s="206">
        <v>-5351404</v>
      </c>
      <c r="F40" s="3"/>
      <c r="G40" s="15">
        <v>-2622880</v>
      </c>
      <c r="H40" s="3"/>
      <c r="I40" s="206">
        <v>-12497430</v>
      </c>
      <c r="J40" s="3"/>
      <c r="K40" s="15">
        <v>-2098235</v>
      </c>
    </row>
    <row r="41" spans="1:11" s="64" customFormat="1" ht="16.5" customHeight="1">
      <c r="A41" s="83"/>
      <c r="B41" s="83" t="s">
        <v>120</v>
      </c>
      <c r="C41" s="80"/>
      <c r="D41" s="80"/>
      <c r="E41" s="206">
        <v>221059277</v>
      </c>
      <c r="F41" s="3"/>
      <c r="G41" s="15">
        <v>223082764</v>
      </c>
      <c r="H41" s="3"/>
      <c r="I41" s="206">
        <v>188259209</v>
      </c>
      <c r="J41" s="3"/>
      <c r="K41" s="15">
        <v>210528948</v>
      </c>
    </row>
    <row r="42" spans="1:11" s="64" customFormat="1" ht="16.5" customHeight="1">
      <c r="A42" s="83" t="s">
        <v>239</v>
      </c>
      <c r="B42" s="83"/>
      <c r="C42" s="80"/>
      <c r="D42" s="80"/>
      <c r="E42" s="206"/>
      <c r="F42" s="15"/>
      <c r="G42" s="15"/>
      <c r="H42" s="15"/>
      <c r="I42" s="206"/>
      <c r="J42" s="15"/>
      <c r="K42" s="15"/>
    </row>
    <row r="43" spans="1:11" s="64" customFormat="1" ht="16.5" customHeight="1">
      <c r="A43" s="83"/>
      <c r="B43" s="83" t="s">
        <v>240</v>
      </c>
      <c r="C43" s="80"/>
      <c r="D43" s="80"/>
      <c r="E43" s="206">
        <v>188552766</v>
      </c>
      <c r="F43" s="3"/>
      <c r="G43" s="15">
        <v>-548554876</v>
      </c>
      <c r="H43" s="3"/>
      <c r="I43" s="206">
        <v>132599230</v>
      </c>
      <c r="J43" s="3"/>
      <c r="K43" s="15">
        <v>-456976768</v>
      </c>
    </row>
    <row r="44" spans="1:11" s="64" customFormat="1" ht="16.5" customHeight="1">
      <c r="A44" s="83"/>
      <c r="B44" s="83" t="s">
        <v>241</v>
      </c>
      <c r="C44" s="80"/>
      <c r="D44" s="80"/>
      <c r="E44" s="206">
        <v>159003540</v>
      </c>
      <c r="F44" s="3"/>
      <c r="G44" s="15">
        <v>37207311</v>
      </c>
      <c r="H44" s="3"/>
      <c r="I44" s="206">
        <v>363350077</v>
      </c>
      <c r="J44" s="3"/>
      <c r="K44" s="15">
        <v>159323282</v>
      </c>
    </row>
    <row r="45" spans="1:11" s="64" customFormat="1" ht="16.5" customHeight="1">
      <c r="A45" s="83"/>
      <c r="B45" s="91" t="s">
        <v>242</v>
      </c>
      <c r="C45" s="80"/>
      <c r="D45" s="80"/>
      <c r="E45" s="206">
        <v>-29780034</v>
      </c>
      <c r="F45" s="3"/>
      <c r="G45" s="15">
        <v>10632453</v>
      </c>
      <c r="H45" s="3"/>
      <c r="I45" s="206">
        <v>11933908</v>
      </c>
      <c r="J45" s="3"/>
      <c r="K45" s="15">
        <v>10632453</v>
      </c>
    </row>
    <row r="46" spans="1:11" s="64" customFormat="1" ht="16.5" customHeight="1">
      <c r="A46" s="83"/>
      <c r="B46" s="91" t="s">
        <v>243</v>
      </c>
      <c r="C46" s="80"/>
      <c r="D46" s="80"/>
      <c r="E46" s="206">
        <v>-11463005</v>
      </c>
      <c r="F46" s="3"/>
      <c r="G46" s="15">
        <v>-23695596</v>
      </c>
      <c r="H46" s="3"/>
      <c r="I46" s="206">
        <v>8411872</v>
      </c>
      <c r="J46" s="3"/>
      <c r="K46" s="15">
        <v>20285304</v>
      </c>
    </row>
    <row r="47" spans="1:11" s="64" customFormat="1" ht="16.5" customHeight="1">
      <c r="A47" s="83"/>
      <c r="B47" s="83" t="s">
        <v>244</v>
      </c>
      <c r="C47" s="80"/>
      <c r="D47" s="80"/>
      <c r="E47" s="206">
        <v>-103314861</v>
      </c>
      <c r="F47" s="3"/>
      <c r="G47" s="15">
        <v>4552750</v>
      </c>
      <c r="H47" s="3"/>
      <c r="I47" s="206">
        <v>-82002054</v>
      </c>
      <c r="J47" s="3"/>
      <c r="K47" s="15">
        <v>21557195</v>
      </c>
    </row>
    <row r="48" spans="1:11" s="64" customFormat="1" ht="16.5" customHeight="1">
      <c r="A48" s="83"/>
      <c r="B48" s="83" t="s">
        <v>245</v>
      </c>
      <c r="C48" s="80"/>
      <c r="D48" s="80"/>
      <c r="E48" s="206">
        <v>38355593</v>
      </c>
      <c r="F48" s="3"/>
      <c r="G48" s="15">
        <v>-2577792</v>
      </c>
      <c r="H48" s="3"/>
      <c r="I48" s="206">
        <v>17823019</v>
      </c>
      <c r="J48" s="3"/>
      <c r="K48" s="15">
        <v>-21857578</v>
      </c>
    </row>
    <row r="49" spans="1:11" s="64" customFormat="1" ht="16.5" customHeight="1">
      <c r="A49" s="83"/>
      <c r="B49" s="83" t="s">
        <v>246</v>
      </c>
      <c r="C49" s="80"/>
      <c r="D49" s="80"/>
      <c r="E49" s="206">
        <v>-8352506</v>
      </c>
      <c r="F49" s="3"/>
      <c r="G49" s="15">
        <v>48960842</v>
      </c>
      <c r="H49" s="3"/>
      <c r="I49" s="206">
        <v>-10827324</v>
      </c>
      <c r="J49" s="3"/>
      <c r="K49" s="15">
        <v>47615344</v>
      </c>
    </row>
    <row r="50" spans="1:11" s="64" customFormat="1" ht="16.5" customHeight="1">
      <c r="A50" s="83"/>
      <c r="B50" s="83" t="s">
        <v>247</v>
      </c>
      <c r="C50" s="80"/>
      <c r="D50" s="80"/>
      <c r="E50" s="206">
        <v>155426787</v>
      </c>
      <c r="F50" s="3"/>
      <c r="G50" s="15">
        <v>95386589</v>
      </c>
      <c r="H50" s="3"/>
      <c r="I50" s="206">
        <v>-3315109</v>
      </c>
      <c r="J50" s="3"/>
      <c r="K50" s="15">
        <v>43286624</v>
      </c>
    </row>
    <row r="51" spans="1:11" s="64" customFormat="1" ht="16.5" customHeight="1">
      <c r="A51" s="83"/>
      <c r="B51" s="83" t="s">
        <v>248</v>
      </c>
      <c r="C51" s="80"/>
      <c r="D51" s="80"/>
      <c r="E51" s="206">
        <v>-116483407</v>
      </c>
      <c r="F51" s="3"/>
      <c r="G51" s="15">
        <v>47844277</v>
      </c>
      <c r="H51" s="3"/>
      <c r="I51" s="206">
        <v>-63271978</v>
      </c>
      <c r="J51" s="3"/>
      <c r="K51" s="15">
        <v>61341834</v>
      </c>
    </row>
    <row r="52" spans="1:11" s="64" customFormat="1" ht="16.5" customHeight="1">
      <c r="A52" s="83"/>
      <c r="B52" s="83" t="s">
        <v>249</v>
      </c>
      <c r="C52" s="80"/>
      <c r="D52" s="80"/>
      <c r="E52" s="206">
        <v>15598573</v>
      </c>
      <c r="F52" s="3"/>
      <c r="G52" s="15">
        <v>11741298</v>
      </c>
      <c r="H52" s="3"/>
      <c r="I52" s="206">
        <v>11472669</v>
      </c>
      <c r="J52" s="3"/>
      <c r="K52" s="15">
        <v>14052938</v>
      </c>
    </row>
    <row r="53" spans="1:11" s="64" customFormat="1" ht="16.5" customHeight="1">
      <c r="A53" s="83"/>
      <c r="B53" s="83" t="s">
        <v>250</v>
      </c>
      <c r="C53" s="80"/>
      <c r="D53" s="80"/>
      <c r="E53" s="206">
        <v>2646270</v>
      </c>
      <c r="F53" s="3"/>
      <c r="G53" s="15">
        <v>480000</v>
      </c>
      <c r="H53" s="3"/>
      <c r="I53" s="206">
        <v>0</v>
      </c>
      <c r="J53" s="3"/>
      <c r="K53" s="15">
        <v>0</v>
      </c>
    </row>
    <row r="54" spans="1:11" s="64" customFormat="1" ht="16.5" customHeight="1">
      <c r="A54" s="83" t="s">
        <v>251</v>
      </c>
      <c r="C54" s="80"/>
      <c r="D54" s="80"/>
      <c r="E54" s="206">
        <v>-9762957</v>
      </c>
      <c r="F54" s="3"/>
      <c r="G54" s="15">
        <v>-2674527</v>
      </c>
      <c r="H54" s="3"/>
      <c r="I54" s="206">
        <v>0</v>
      </c>
      <c r="J54" s="3"/>
      <c r="K54" s="15">
        <v>0</v>
      </c>
    </row>
    <row r="55" spans="1:11" s="64" customFormat="1" ht="16.5" customHeight="1">
      <c r="A55" s="83" t="s">
        <v>252</v>
      </c>
      <c r="C55" s="80"/>
      <c r="D55" s="80"/>
      <c r="E55" s="218">
        <v>-327571</v>
      </c>
      <c r="F55" s="3"/>
      <c r="G55" s="13">
        <v>0</v>
      </c>
      <c r="H55" s="3"/>
      <c r="I55" s="218">
        <v>0</v>
      </c>
      <c r="J55" s="3"/>
      <c r="K55" s="13">
        <v>0</v>
      </c>
    </row>
    <row r="56" spans="1:11" s="64" customFormat="1" ht="6" customHeight="1">
      <c r="A56" s="202"/>
      <c r="B56" s="202"/>
      <c r="C56" s="80"/>
      <c r="D56" s="194"/>
      <c r="E56" s="219"/>
      <c r="F56" s="15"/>
      <c r="G56" s="14"/>
      <c r="H56" s="15"/>
      <c r="I56" s="219"/>
      <c r="J56" s="15"/>
      <c r="K56" s="14"/>
    </row>
    <row r="57" spans="1:11" s="64" customFormat="1" ht="16.5" customHeight="1">
      <c r="A57" s="202" t="s">
        <v>253</v>
      </c>
      <c r="C57" s="80"/>
      <c r="D57" s="194"/>
      <c r="E57" s="206">
        <f>SUM(E13:E56)</f>
        <v>1212395307</v>
      </c>
      <c r="F57" s="15"/>
      <c r="G57" s="15">
        <f>SUM(G13:G56)</f>
        <v>471788806</v>
      </c>
      <c r="H57" s="15"/>
      <c r="I57" s="206">
        <f>SUM(I13:I56)</f>
        <v>1094105751</v>
      </c>
      <c r="J57" s="15"/>
      <c r="K57" s="15">
        <f>SUM(K13:K56)</f>
        <v>574615833</v>
      </c>
    </row>
    <row r="58" spans="1:11" s="64" customFormat="1" ht="16.5" customHeight="1">
      <c r="A58" s="202"/>
      <c r="B58" s="64" t="s">
        <v>254</v>
      </c>
      <c r="C58" s="80"/>
      <c r="D58" s="194"/>
      <c r="E58" s="206">
        <v>-223211578</v>
      </c>
      <c r="F58" s="3"/>
      <c r="G58" s="15">
        <v>-229636559</v>
      </c>
      <c r="H58" s="3"/>
      <c r="I58" s="206">
        <v>-184801585</v>
      </c>
      <c r="J58" s="3"/>
      <c r="K58" s="15">
        <v>-211645803</v>
      </c>
    </row>
    <row r="59" spans="1:11" s="64" customFormat="1" ht="16.5" customHeight="1">
      <c r="A59" s="83"/>
      <c r="B59" s="83" t="s">
        <v>255</v>
      </c>
      <c r="C59" s="80"/>
      <c r="D59" s="194"/>
      <c r="E59" s="206">
        <v>-163614045</v>
      </c>
      <c r="F59" s="3"/>
      <c r="G59" s="15">
        <v>-80505224</v>
      </c>
      <c r="H59" s="3"/>
      <c r="I59" s="206">
        <v>-66753672</v>
      </c>
      <c r="J59" s="3"/>
      <c r="K59" s="15">
        <v>-42675949</v>
      </c>
    </row>
    <row r="60" spans="1:11" s="64" customFormat="1" ht="16.5" customHeight="1">
      <c r="A60" s="202"/>
      <c r="B60" s="202" t="s">
        <v>256</v>
      </c>
      <c r="C60" s="80"/>
      <c r="D60" s="194"/>
      <c r="E60" s="218">
        <v>35689522</v>
      </c>
      <c r="F60" s="3"/>
      <c r="G60" s="13">
        <v>73470740</v>
      </c>
      <c r="H60" s="3"/>
      <c r="I60" s="218">
        <v>0</v>
      </c>
      <c r="J60" s="3"/>
      <c r="K60" s="13">
        <v>73470740</v>
      </c>
    </row>
    <row r="61" spans="1:11" s="64" customFormat="1" ht="6" customHeight="1">
      <c r="A61" s="202"/>
      <c r="B61" s="202"/>
      <c r="C61" s="80"/>
      <c r="D61" s="194"/>
      <c r="E61" s="206"/>
      <c r="F61" s="15"/>
      <c r="G61" s="15"/>
      <c r="H61" s="15"/>
      <c r="I61" s="206"/>
      <c r="J61" s="81"/>
      <c r="K61" s="15"/>
    </row>
    <row r="62" spans="1:11" s="64" customFormat="1" ht="16.5" customHeight="1">
      <c r="A62" s="202" t="s">
        <v>257</v>
      </c>
      <c r="B62" s="202"/>
      <c r="C62" s="80"/>
      <c r="D62" s="194"/>
      <c r="E62" s="218">
        <f>SUM(E57:E60)</f>
        <v>861259206</v>
      </c>
      <c r="F62" s="15"/>
      <c r="G62" s="13">
        <f>SUM(G57:G60)</f>
        <v>235117763</v>
      </c>
      <c r="H62" s="15"/>
      <c r="I62" s="218">
        <f>SUM(I57:I60)</f>
        <v>842550494</v>
      </c>
      <c r="J62" s="81"/>
      <c r="K62" s="13">
        <f>SUM(K57:K60)</f>
        <v>393764821</v>
      </c>
    </row>
    <row r="63" spans="1:11" s="64" customFormat="1" ht="16.5" customHeight="1">
      <c r="A63" s="202"/>
      <c r="B63" s="202"/>
      <c r="C63" s="80"/>
      <c r="D63" s="194"/>
      <c r="E63" s="15"/>
      <c r="F63" s="15"/>
      <c r="G63" s="15"/>
      <c r="H63" s="15"/>
      <c r="I63" s="15"/>
      <c r="J63" s="81"/>
      <c r="K63" s="15"/>
    </row>
    <row r="64" spans="1:11" s="64" customFormat="1" ht="13.5" customHeight="1">
      <c r="A64" s="202"/>
      <c r="B64" s="202"/>
      <c r="C64" s="80"/>
      <c r="D64" s="194"/>
      <c r="E64" s="15"/>
      <c r="F64" s="15"/>
      <c r="G64" s="15"/>
      <c r="H64" s="15"/>
      <c r="I64" s="15"/>
      <c r="J64" s="81"/>
      <c r="K64" s="15"/>
    </row>
    <row r="65" spans="1:11" s="64" customFormat="1" ht="15.75" customHeight="1">
      <c r="A65" s="202"/>
      <c r="B65" s="202"/>
      <c r="C65" s="80"/>
      <c r="D65" s="194"/>
      <c r="E65" s="15"/>
      <c r="F65" s="15"/>
      <c r="G65" s="15"/>
      <c r="H65" s="15"/>
      <c r="I65" s="15"/>
      <c r="J65" s="81"/>
      <c r="K65" s="15"/>
    </row>
    <row r="66" spans="1:11" s="64" customFormat="1" ht="21.9" customHeight="1">
      <c r="A66" s="220" t="s">
        <v>51</v>
      </c>
      <c r="B66" s="220"/>
      <c r="C66" s="198"/>
      <c r="D66" s="199"/>
      <c r="E66" s="13"/>
      <c r="F66" s="13"/>
      <c r="G66" s="13"/>
      <c r="H66" s="13"/>
      <c r="I66" s="13"/>
      <c r="J66" s="221"/>
      <c r="K66" s="13"/>
    </row>
    <row r="67" spans="1:11" ht="16.5" customHeight="1">
      <c r="A67" s="190" t="s">
        <v>0</v>
      </c>
    </row>
    <row r="68" spans="1:11" ht="16.5" customHeight="1">
      <c r="A68" s="120" t="s">
        <v>210</v>
      </c>
      <c r="B68" s="193"/>
      <c r="C68" s="80"/>
      <c r="D68" s="194"/>
      <c r="E68" s="195"/>
      <c r="F68" s="196"/>
      <c r="G68" s="195"/>
      <c r="H68" s="195"/>
      <c r="I68" s="195"/>
      <c r="J68" s="195"/>
      <c r="K68" s="195"/>
    </row>
    <row r="69" spans="1:11" ht="16.5" customHeight="1">
      <c r="A69" s="126" t="s">
        <v>151</v>
      </c>
      <c r="B69" s="197"/>
      <c r="C69" s="198"/>
      <c r="D69" s="199"/>
      <c r="E69" s="200"/>
      <c r="F69" s="201"/>
      <c r="G69" s="200"/>
      <c r="H69" s="200"/>
      <c r="I69" s="200"/>
      <c r="J69" s="200"/>
      <c r="K69" s="200"/>
    </row>
    <row r="70" spans="1:11" ht="14.1" customHeight="1">
      <c r="A70" s="120"/>
      <c r="B70" s="222"/>
      <c r="C70" s="80"/>
      <c r="D70" s="194"/>
      <c r="E70" s="15"/>
      <c r="F70" s="196"/>
      <c r="G70" s="15"/>
      <c r="H70" s="15"/>
      <c r="I70" s="15"/>
      <c r="J70" s="15"/>
      <c r="K70" s="15"/>
    </row>
    <row r="71" spans="1:11" ht="14.1" customHeight="1">
      <c r="A71" s="120"/>
      <c r="B71" s="222"/>
      <c r="C71" s="80"/>
      <c r="D71" s="194"/>
      <c r="E71" s="15"/>
      <c r="F71" s="196"/>
      <c r="G71" s="15"/>
      <c r="H71" s="15"/>
      <c r="I71" s="15"/>
      <c r="J71" s="15"/>
      <c r="K71" s="15"/>
    </row>
    <row r="72" spans="1:11" ht="16.5" customHeight="1">
      <c r="A72" s="120"/>
      <c r="B72" s="222"/>
      <c r="C72" s="80"/>
      <c r="D72" s="194"/>
      <c r="E72" s="247" t="s">
        <v>3</v>
      </c>
      <c r="F72" s="247"/>
      <c r="G72" s="247"/>
      <c r="H72" s="71"/>
      <c r="I72" s="247" t="s">
        <v>4</v>
      </c>
      <c r="J72" s="247"/>
      <c r="K72" s="247"/>
    </row>
    <row r="73" spans="1:11" ht="16.5" customHeight="1">
      <c r="A73" s="6"/>
      <c r="B73" s="6"/>
      <c r="C73" s="3"/>
      <c r="D73" s="3"/>
      <c r="E73" s="239" t="s">
        <v>5</v>
      </c>
      <c r="F73" s="239"/>
      <c r="G73" s="239"/>
      <c r="H73" s="72"/>
      <c r="I73" s="239" t="s">
        <v>5</v>
      </c>
      <c r="J73" s="239"/>
      <c r="K73" s="239"/>
    </row>
    <row r="74" spans="1:11" ht="16.5" customHeight="1">
      <c r="A74" s="6"/>
      <c r="B74" s="6"/>
      <c r="C74" s="3"/>
      <c r="D74" s="3"/>
      <c r="E74" s="16"/>
      <c r="F74" s="16"/>
      <c r="G74" s="22" t="s">
        <v>6</v>
      </c>
      <c r="H74" s="72"/>
      <c r="I74" s="16"/>
      <c r="J74" s="16"/>
      <c r="K74" s="16"/>
    </row>
    <row r="75" spans="1:11" ht="16.5" customHeight="1">
      <c r="A75" s="6"/>
      <c r="B75" s="6"/>
      <c r="C75" s="3"/>
      <c r="D75" s="3"/>
      <c r="E75" s="19" t="s">
        <v>9</v>
      </c>
      <c r="F75" s="18"/>
      <c r="G75" s="19" t="s">
        <v>9</v>
      </c>
      <c r="H75" s="8"/>
      <c r="I75" s="19" t="s">
        <v>9</v>
      </c>
      <c r="J75" s="18"/>
      <c r="K75" s="19" t="s">
        <v>9</v>
      </c>
    </row>
    <row r="76" spans="1:11" ht="16.5" customHeight="1">
      <c r="A76" s="6"/>
      <c r="B76" s="6"/>
      <c r="C76" s="3"/>
      <c r="D76" s="3"/>
      <c r="E76" s="21" t="s">
        <v>11</v>
      </c>
      <c r="F76" s="16"/>
      <c r="G76" s="21" t="s">
        <v>12</v>
      </c>
      <c r="H76" s="22"/>
      <c r="I76" s="21" t="s">
        <v>11</v>
      </c>
      <c r="J76" s="16"/>
      <c r="K76" s="21" t="s">
        <v>12</v>
      </c>
    </row>
    <row r="77" spans="1:11" ht="16.5" customHeight="1">
      <c r="A77" s="202"/>
      <c r="B77" s="202"/>
      <c r="C77" s="203" t="s">
        <v>13</v>
      </c>
      <c r="D77" s="204"/>
      <c r="E77" s="25" t="s">
        <v>14</v>
      </c>
      <c r="F77" s="26"/>
      <c r="G77" s="25" t="s">
        <v>14</v>
      </c>
      <c r="H77" s="17"/>
      <c r="I77" s="25" t="s">
        <v>14</v>
      </c>
      <c r="J77" s="17"/>
      <c r="K77" s="25" t="s">
        <v>14</v>
      </c>
    </row>
    <row r="78" spans="1:11" s="64" customFormat="1" ht="6" customHeight="1">
      <c r="B78" s="223"/>
      <c r="C78" s="80"/>
      <c r="D78" s="194"/>
      <c r="E78" s="206"/>
      <c r="F78" s="17"/>
      <c r="G78" s="15"/>
      <c r="H78" s="15"/>
      <c r="I78" s="206"/>
      <c r="J78" s="81"/>
      <c r="K78" s="15"/>
    </row>
    <row r="79" spans="1:11" s="64" customFormat="1" ht="16.5" customHeight="1">
      <c r="A79" s="223" t="s">
        <v>258</v>
      </c>
      <c r="B79" s="223"/>
      <c r="C79" s="80"/>
      <c r="D79" s="194"/>
      <c r="E79" s="206"/>
      <c r="F79" s="17"/>
      <c r="G79" s="15"/>
      <c r="H79" s="15"/>
      <c r="I79" s="206"/>
      <c r="J79" s="81"/>
      <c r="K79" s="15"/>
    </row>
    <row r="80" spans="1:11" s="64" customFormat="1" ht="16.5" customHeight="1">
      <c r="A80" s="224" t="s">
        <v>259</v>
      </c>
      <c r="B80" s="202"/>
      <c r="C80" s="80"/>
      <c r="D80" s="194"/>
      <c r="E80" s="206">
        <v>-102550199</v>
      </c>
      <c r="F80" s="3"/>
      <c r="G80" s="15">
        <v>-12399937</v>
      </c>
      <c r="H80" s="3"/>
      <c r="I80" s="206">
        <v>-45216428</v>
      </c>
      <c r="J80" s="3"/>
      <c r="K80" s="15">
        <v>2814167</v>
      </c>
    </row>
    <row r="81" spans="1:11" s="64" customFormat="1" ht="16.5" customHeight="1">
      <c r="A81" s="224" t="s">
        <v>260</v>
      </c>
      <c r="B81" s="202"/>
      <c r="C81" s="80"/>
      <c r="D81" s="194"/>
      <c r="E81" s="206">
        <v>-27273264</v>
      </c>
      <c r="F81" s="3"/>
      <c r="G81" s="15">
        <v>-200497</v>
      </c>
      <c r="H81" s="3"/>
      <c r="I81" s="206">
        <v>-27014840</v>
      </c>
      <c r="J81" s="3"/>
      <c r="K81" s="15">
        <v>-149273</v>
      </c>
    </row>
    <row r="82" spans="1:11" s="64" customFormat="1" ht="16.5" customHeight="1">
      <c r="A82" s="202" t="s">
        <v>261</v>
      </c>
      <c r="B82" s="202"/>
      <c r="C82" s="80"/>
      <c r="D82" s="194"/>
      <c r="E82" s="206"/>
      <c r="F82" s="15"/>
      <c r="G82" s="15"/>
      <c r="H82" s="15"/>
      <c r="I82" s="206"/>
      <c r="J82" s="15"/>
      <c r="K82" s="15"/>
    </row>
    <row r="83" spans="1:11" s="64" customFormat="1" ht="16.5" customHeight="1">
      <c r="A83" s="202"/>
      <c r="B83" s="202" t="s">
        <v>37</v>
      </c>
      <c r="C83" s="80"/>
      <c r="D83" s="194"/>
      <c r="E83" s="206">
        <v>0</v>
      </c>
      <c r="F83" s="3"/>
      <c r="G83" s="15">
        <v>-200000</v>
      </c>
      <c r="H83" s="3"/>
      <c r="I83" s="206">
        <v>0</v>
      </c>
      <c r="J83" s="3"/>
      <c r="K83" s="15">
        <v>0</v>
      </c>
    </row>
    <row r="84" spans="1:11" s="64" customFormat="1" ht="16.5" customHeight="1">
      <c r="A84" s="224" t="s">
        <v>262</v>
      </c>
      <c r="B84" s="202"/>
      <c r="C84" s="208"/>
      <c r="D84" s="209"/>
      <c r="E84" s="206">
        <v>35500</v>
      </c>
      <c r="F84" s="209"/>
      <c r="G84" s="15">
        <v>2000</v>
      </c>
      <c r="H84" s="209"/>
      <c r="I84" s="206">
        <v>500</v>
      </c>
      <c r="J84" s="209"/>
      <c r="K84" s="15">
        <v>37432255</v>
      </c>
    </row>
    <row r="85" spans="1:11" s="64" customFormat="1" ht="16.5" customHeight="1">
      <c r="A85" s="224" t="s">
        <v>263</v>
      </c>
      <c r="B85" s="202"/>
      <c r="C85" s="208"/>
      <c r="D85" s="209"/>
      <c r="E85" s="206"/>
      <c r="F85" s="209"/>
      <c r="G85" s="15"/>
      <c r="H85" s="209"/>
      <c r="I85" s="206"/>
      <c r="J85" s="209"/>
      <c r="K85" s="15"/>
    </row>
    <row r="86" spans="1:11" s="64" customFormat="1" ht="16.5" customHeight="1">
      <c r="A86" s="224"/>
      <c r="B86" s="202" t="s">
        <v>38</v>
      </c>
      <c r="C86" s="80">
        <v>8</v>
      </c>
      <c r="D86" s="209"/>
      <c r="E86" s="206">
        <v>57375000</v>
      </c>
      <c r="F86" s="209"/>
      <c r="G86" s="15">
        <v>0</v>
      </c>
      <c r="H86" s="209"/>
      <c r="I86" s="206">
        <v>57375000</v>
      </c>
      <c r="J86" s="209"/>
      <c r="K86" s="15">
        <v>0</v>
      </c>
    </row>
    <row r="87" spans="1:11" s="64" customFormat="1" ht="16.5" customHeight="1">
      <c r="A87" s="224" t="s">
        <v>264</v>
      </c>
      <c r="B87" s="202"/>
      <c r="C87" s="208"/>
      <c r="D87" s="209"/>
      <c r="E87" s="206">
        <v>0</v>
      </c>
      <c r="F87" s="209"/>
      <c r="G87" s="15">
        <v>800</v>
      </c>
      <c r="H87" s="209"/>
      <c r="I87" s="206">
        <v>0</v>
      </c>
      <c r="J87" s="209"/>
      <c r="K87" s="15">
        <v>800</v>
      </c>
    </row>
    <row r="88" spans="1:11" s="64" customFormat="1" ht="16.5" customHeight="1">
      <c r="A88" s="224" t="s">
        <v>265</v>
      </c>
      <c r="B88" s="202"/>
      <c r="C88" s="80">
        <v>24</v>
      </c>
      <c r="D88" s="209"/>
      <c r="E88" s="206">
        <v>-99038387</v>
      </c>
      <c r="F88" s="209"/>
      <c r="G88" s="15">
        <v>-468775514</v>
      </c>
      <c r="H88" s="209"/>
      <c r="I88" s="206">
        <v>0</v>
      </c>
      <c r="J88" s="209"/>
      <c r="K88" s="15" t="s">
        <v>33</v>
      </c>
    </row>
    <row r="89" spans="1:11" s="64" customFormat="1" ht="16.5" customHeight="1">
      <c r="A89" s="83" t="s">
        <v>266</v>
      </c>
      <c r="B89" s="83"/>
      <c r="C89" s="80"/>
      <c r="D89" s="80"/>
      <c r="E89" s="206">
        <v>-178501111</v>
      </c>
      <c r="F89" s="3"/>
      <c r="G89" s="15">
        <v>-484848056</v>
      </c>
      <c r="H89" s="3"/>
      <c r="I89" s="206">
        <v>-143076606</v>
      </c>
      <c r="J89" s="3"/>
      <c r="K89" s="15">
        <v>-429364380</v>
      </c>
    </row>
    <row r="90" spans="1:11" s="64" customFormat="1" ht="16.5" customHeight="1">
      <c r="A90" s="83" t="s">
        <v>267</v>
      </c>
      <c r="B90" s="83"/>
      <c r="C90" s="80"/>
      <c r="D90" s="194"/>
      <c r="E90" s="206">
        <v>-58975393</v>
      </c>
      <c r="F90" s="3"/>
      <c r="G90" s="15">
        <v>-2660420</v>
      </c>
      <c r="H90" s="3"/>
      <c r="I90" s="206">
        <v>-26442544</v>
      </c>
      <c r="J90" s="3"/>
      <c r="K90" s="15" t="s">
        <v>268</v>
      </c>
    </row>
    <row r="91" spans="1:11" s="64" customFormat="1" ht="16.5" customHeight="1">
      <c r="A91" s="202" t="s">
        <v>269</v>
      </c>
      <c r="B91" s="202"/>
      <c r="C91" s="80">
        <v>11</v>
      </c>
      <c r="D91" s="194"/>
      <c r="E91" s="206">
        <v>0</v>
      </c>
      <c r="F91" s="3"/>
      <c r="G91" s="15">
        <v>0</v>
      </c>
      <c r="H91" s="3"/>
      <c r="I91" s="206">
        <v>-177690451</v>
      </c>
      <c r="J91" s="3"/>
      <c r="K91" s="15">
        <v>-225665400</v>
      </c>
    </row>
    <row r="92" spans="1:11" s="64" customFormat="1" ht="16.5" customHeight="1">
      <c r="A92" s="202" t="s">
        <v>270</v>
      </c>
      <c r="B92" s="202"/>
      <c r="C92" s="80">
        <v>11</v>
      </c>
      <c r="D92" s="194"/>
      <c r="E92" s="206">
        <v>-13990000</v>
      </c>
      <c r="F92" s="3"/>
      <c r="G92" s="15">
        <v>0</v>
      </c>
      <c r="H92" s="3"/>
      <c r="I92" s="206">
        <v>-13990000</v>
      </c>
      <c r="J92" s="3"/>
      <c r="K92" s="15">
        <v>0</v>
      </c>
    </row>
    <row r="93" spans="1:11" s="64" customFormat="1" ht="16.5" customHeight="1">
      <c r="A93" s="202" t="s">
        <v>271</v>
      </c>
      <c r="B93" s="202"/>
      <c r="C93" s="80"/>
      <c r="D93" s="194"/>
      <c r="E93" s="206">
        <v>0</v>
      </c>
      <c r="F93" s="3"/>
      <c r="G93" s="15">
        <v>-67395800</v>
      </c>
      <c r="H93" s="3"/>
      <c r="I93" s="206">
        <v>0</v>
      </c>
      <c r="J93" s="3"/>
      <c r="K93" s="15">
        <v>-67395800</v>
      </c>
    </row>
    <row r="94" spans="1:11" s="64" customFormat="1" ht="16.5" customHeight="1">
      <c r="A94" s="83" t="s">
        <v>273</v>
      </c>
      <c r="B94" s="83"/>
      <c r="C94" s="80">
        <v>21</v>
      </c>
      <c r="D94" s="194"/>
      <c r="E94" s="206">
        <v>0</v>
      </c>
      <c r="F94" s="3"/>
      <c r="G94" s="15" t="s">
        <v>33</v>
      </c>
      <c r="H94" s="3"/>
      <c r="I94" s="206">
        <v>-94914000</v>
      </c>
      <c r="J94" s="3"/>
      <c r="K94" s="15">
        <v>-430000000</v>
      </c>
    </row>
    <row r="95" spans="1:11" s="64" customFormat="1" ht="16.5" customHeight="1">
      <c r="A95" s="83" t="s">
        <v>274</v>
      </c>
      <c r="B95" s="83"/>
      <c r="C95" s="80">
        <v>21</v>
      </c>
      <c r="D95" s="194"/>
      <c r="E95" s="206">
        <v>0</v>
      </c>
      <c r="F95" s="3"/>
      <c r="G95" s="15" t="s">
        <v>33</v>
      </c>
      <c r="H95" s="3"/>
      <c r="I95" s="206">
        <v>217000000</v>
      </c>
      <c r="J95" s="3"/>
      <c r="K95" s="15">
        <v>80000000</v>
      </c>
    </row>
    <row r="96" spans="1:11" s="64" customFormat="1" ht="16.5" customHeight="1">
      <c r="A96" s="83" t="s">
        <v>275</v>
      </c>
      <c r="B96" s="83"/>
      <c r="C96" s="80">
        <v>11</v>
      </c>
      <c r="D96" s="194"/>
      <c r="E96" s="206">
        <v>0</v>
      </c>
      <c r="F96" s="3"/>
      <c r="G96" s="15" t="s">
        <v>33</v>
      </c>
      <c r="H96" s="3"/>
      <c r="I96" s="206">
        <v>131613408</v>
      </c>
      <c r="J96" s="3"/>
      <c r="K96" s="15" t="s">
        <v>33</v>
      </c>
    </row>
    <row r="97" spans="1:11" s="64" customFormat="1" ht="16.5" customHeight="1">
      <c r="A97" s="83" t="s">
        <v>276</v>
      </c>
      <c r="B97" s="83"/>
      <c r="C97" s="80">
        <v>11</v>
      </c>
      <c r="D97" s="194"/>
      <c r="E97" s="206">
        <v>31277959</v>
      </c>
      <c r="F97" s="3"/>
      <c r="G97" s="15">
        <v>28074556</v>
      </c>
      <c r="H97" s="3"/>
      <c r="I97" s="206">
        <v>31277959</v>
      </c>
      <c r="J97" s="3"/>
      <c r="K97" s="15">
        <v>28074556</v>
      </c>
    </row>
    <row r="98" spans="1:11" s="64" customFormat="1" ht="16.5" customHeight="1">
      <c r="A98" s="83" t="s">
        <v>277</v>
      </c>
      <c r="B98" s="83"/>
      <c r="C98" s="80"/>
      <c r="D98" s="194"/>
      <c r="E98" s="206"/>
      <c r="F98" s="15"/>
      <c r="G98" s="15"/>
      <c r="H98" s="15"/>
      <c r="I98" s="206"/>
      <c r="J98" s="15"/>
      <c r="K98" s="15"/>
    </row>
    <row r="99" spans="1:11" s="64" customFormat="1" ht="16.5" customHeight="1">
      <c r="A99" s="83"/>
      <c r="B99" s="83" t="s">
        <v>278</v>
      </c>
      <c r="C99" s="80"/>
      <c r="D99" s="194"/>
      <c r="E99" s="206">
        <v>1004750</v>
      </c>
      <c r="F99" s="15"/>
      <c r="G99" s="15">
        <v>0</v>
      </c>
      <c r="H99" s="15"/>
      <c r="I99" s="206">
        <v>1004750</v>
      </c>
      <c r="J99" s="15"/>
      <c r="K99" s="15">
        <v>0</v>
      </c>
    </row>
    <row r="100" spans="1:11" s="64" customFormat="1" ht="16.5" customHeight="1">
      <c r="A100" s="83" t="s">
        <v>279</v>
      </c>
      <c r="B100" s="83"/>
      <c r="D100" s="194"/>
      <c r="E100" s="218">
        <v>6534781</v>
      </c>
      <c r="F100" s="3"/>
      <c r="G100" s="13">
        <v>1680436</v>
      </c>
      <c r="H100" s="3"/>
      <c r="I100" s="218">
        <v>8271925</v>
      </c>
      <c r="J100" s="3"/>
      <c r="K100" s="13">
        <v>1274676</v>
      </c>
    </row>
    <row r="101" spans="1:11" s="64" customFormat="1" ht="6" customHeight="1">
      <c r="A101" s="202"/>
      <c r="B101" s="202"/>
      <c r="C101" s="80"/>
      <c r="D101" s="194"/>
      <c r="E101" s="206"/>
      <c r="F101" s="15"/>
      <c r="G101" s="15"/>
      <c r="H101" s="15"/>
      <c r="I101" s="206"/>
      <c r="J101" s="15"/>
      <c r="K101" s="15"/>
    </row>
    <row r="102" spans="1:11" s="64" customFormat="1" ht="16.5" customHeight="1">
      <c r="A102" s="202" t="s">
        <v>280</v>
      </c>
      <c r="B102" s="202"/>
      <c r="C102" s="80"/>
      <c r="D102" s="194"/>
      <c r="E102" s="218">
        <f>SUM(E80:F100)</f>
        <v>-384100364</v>
      </c>
      <c r="F102" s="15"/>
      <c r="G102" s="13">
        <f>SUM(G80:H100)</f>
        <v>-1006722432</v>
      </c>
      <c r="H102" s="15"/>
      <c r="I102" s="218">
        <f>SUM(I80:J100)</f>
        <v>-81801327</v>
      </c>
      <c r="J102" s="15"/>
      <c r="K102" s="13">
        <f>SUM(K80:K100)</f>
        <v>-1002978399</v>
      </c>
    </row>
    <row r="103" spans="1:11" s="64" customFormat="1" ht="15" customHeight="1">
      <c r="A103" s="202"/>
      <c r="B103" s="202"/>
      <c r="C103" s="80"/>
      <c r="D103" s="194"/>
      <c r="E103" s="206"/>
      <c r="F103" s="15"/>
      <c r="G103" s="15"/>
      <c r="H103" s="15"/>
      <c r="I103" s="206"/>
      <c r="J103" s="15"/>
      <c r="K103" s="15"/>
    </row>
    <row r="104" spans="1:11" s="64" customFormat="1" ht="16.5" customHeight="1">
      <c r="A104" s="223" t="s">
        <v>281</v>
      </c>
      <c r="B104" s="202"/>
      <c r="C104" s="80"/>
      <c r="D104" s="194"/>
      <c r="E104" s="206"/>
      <c r="F104" s="15"/>
      <c r="G104" s="15"/>
      <c r="H104" s="15"/>
      <c r="I104" s="206"/>
      <c r="J104" s="15"/>
      <c r="K104" s="15"/>
    </row>
    <row r="105" spans="1:11" s="64" customFormat="1" ht="16.5" customHeight="1">
      <c r="A105" s="202" t="s">
        <v>282</v>
      </c>
      <c r="B105" s="202"/>
      <c r="C105" s="80"/>
      <c r="D105" s="194"/>
      <c r="E105" s="206">
        <v>2001100641</v>
      </c>
      <c r="F105" s="3"/>
      <c r="G105" s="15">
        <v>1784856887</v>
      </c>
      <c r="H105" s="3"/>
      <c r="I105" s="206">
        <v>994456912</v>
      </c>
      <c r="J105" s="3"/>
      <c r="K105" s="15">
        <v>1086775646</v>
      </c>
    </row>
    <row r="106" spans="1:11" s="64" customFormat="1" ht="16.5" customHeight="1">
      <c r="A106" s="202" t="s">
        <v>283</v>
      </c>
      <c r="B106" s="202"/>
      <c r="C106" s="80"/>
      <c r="D106" s="194"/>
      <c r="E106" s="206"/>
      <c r="F106" s="15"/>
      <c r="G106" s="15"/>
      <c r="H106" s="15"/>
      <c r="I106" s="206"/>
      <c r="J106" s="15"/>
      <c r="K106" s="15"/>
    </row>
    <row r="107" spans="1:11" s="64" customFormat="1" ht="16.5" customHeight="1">
      <c r="A107" s="202"/>
      <c r="B107" s="202" t="s">
        <v>284</v>
      </c>
      <c r="C107" s="80"/>
      <c r="D107" s="194"/>
      <c r="E107" s="206">
        <v>0</v>
      </c>
      <c r="F107" s="15"/>
      <c r="G107" s="15">
        <v>43959600</v>
      </c>
      <c r="H107" s="3"/>
      <c r="I107" s="225">
        <v>0</v>
      </c>
      <c r="J107" s="209"/>
      <c r="K107" s="15">
        <v>0</v>
      </c>
    </row>
    <row r="108" spans="1:11" s="64" customFormat="1" ht="16.5" customHeight="1">
      <c r="A108" s="202" t="s">
        <v>285</v>
      </c>
      <c r="B108" s="202"/>
      <c r="C108" s="80">
        <v>21</v>
      </c>
      <c r="D108" s="194"/>
      <c r="E108" s="206">
        <v>10500000</v>
      </c>
      <c r="F108" s="3"/>
      <c r="G108" s="15">
        <v>0</v>
      </c>
      <c r="H108" s="3"/>
      <c r="I108" s="206">
        <v>0</v>
      </c>
      <c r="J108" s="3"/>
      <c r="K108" s="15">
        <v>100000000</v>
      </c>
    </row>
    <row r="109" spans="1:11" s="64" customFormat="1" ht="16.5" customHeight="1">
      <c r="A109" s="202" t="s">
        <v>286</v>
      </c>
      <c r="B109" s="202"/>
      <c r="C109" s="80"/>
      <c r="D109" s="194"/>
      <c r="E109" s="206">
        <v>292822934</v>
      </c>
      <c r="F109" s="15"/>
      <c r="G109" s="15">
        <v>29479087</v>
      </c>
      <c r="H109" s="15"/>
      <c r="I109" s="206">
        <v>0</v>
      </c>
      <c r="J109" s="15"/>
      <c r="K109" s="15">
        <v>0</v>
      </c>
    </row>
    <row r="110" spans="1:11" s="64" customFormat="1" ht="16.5" customHeight="1">
      <c r="A110" s="202" t="s">
        <v>287</v>
      </c>
      <c r="B110" s="202"/>
      <c r="C110" s="80"/>
      <c r="D110" s="194"/>
      <c r="E110" s="206"/>
      <c r="F110" s="3"/>
      <c r="G110" s="15"/>
      <c r="H110" s="3"/>
      <c r="I110" s="206"/>
      <c r="J110" s="3"/>
      <c r="K110" s="15"/>
    </row>
    <row r="111" spans="1:11" s="64" customFormat="1" ht="16.5" customHeight="1">
      <c r="A111" s="202"/>
      <c r="B111" s="202" t="s">
        <v>62</v>
      </c>
      <c r="C111" s="80">
        <v>16</v>
      </c>
      <c r="D111" s="194"/>
      <c r="E111" s="206">
        <v>197130910</v>
      </c>
      <c r="F111" s="3"/>
      <c r="G111" s="15">
        <v>146400000</v>
      </c>
      <c r="H111" s="3"/>
      <c r="I111" s="206">
        <v>5855000</v>
      </c>
      <c r="J111" s="3"/>
      <c r="K111" s="15">
        <v>146400000</v>
      </c>
    </row>
    <row r="112" spans="1:11" s="64" customFormat="1" ht="16.5" customHeight="1">
      <c r="A112" s="202" t="s">
        <v>288</v>
      </c>
      <c r="B112" s="202"/>
      <c r="C112" s="80"/>
      <c r="D112" s="3"/>
      <c r="E112" s="206"/>
      <c r="F112" s="3"/>
      <c r="G112" s="15"/>
      <c r="H112" s="3"/>
      <c r="I112" s="206"/>
      <c r="J112" s="3"/>
      <c r="K112" s="15"/>
    </row>
    <row r="113" spans="1:11" s="64" customFormat="1" ht="16.5" customHeight="1">
      <c r="A113" s="202"/>
      <c r="B113" s="202" t="s">
        <v>62</v>
      </c>
      <c r="C113" s="80">
        <v>16</v>
      </c>
      <c r="D113" s="3"/>
      <c r="E113" s="206">
        <v>-677771888</v>
      </c>
      <c r="F113" s="3"/>
      <c r="G113" s="15">
        <v>-396963265</v>
      </c>
      <c r="H113" s="3"/>
      <c r="I113" s="206">
        <v>-612850007</v>
      </c>
      <c r="J113" s="3"/>
      <c r="K113" s="15">
        <v>-396113265</v>
      </c>
    </row>
    <row r="114" spans="1:11" s="64" customFormat="1" ht="16.5" customHeight="1">
      <c r="A114" s="202" t="s">
        <v>289</v>
      </c>
      <c r="B114" s="202"/>
      <c r="C114" s="80">
        <v>20</v>
      </c>
      <c r="D114" s="194"/>
      <c r="E114" s="206">
        <v>0</v>
      </c>
      <c r="F114" s="3"/>
      <c r="G114" s="15">
        <v>1413773276</v>
      </c>
      <c r="H114" s="3"/>
      <c r="I114" s="206">
        <v>0</v>
      </c>
      <c r="J114" s="3"/>
      <c r="K114" s="15">
        <v>1413773276</v>
      </c>
    </row>
    <row r="115" spans="1:11" s="64" customFormat="1" ht="16.5" customHeight="1">
      <c r="A115" s="226" t="s">
        <v>290</v>
      </c>
      <c r="B115" s="202"/>
      <c r="C115" s="80">
        <v>11</v>
      </c>
      <c r="D115" s="194"/>
      <c r="E115" s="206">
        <v>-283300</v>
      </c>
      <c r="F115" s="3"/>
      <c r="G115" s="15">
        <v>0</v>
      </c>
      <c r="H115" s="3"/>
      <c r="I115" s="186">
        <v>0</v>
      </c>
      <c r="J115" s="3"/>
      <c r="K115" s="81">
        <v>0</v>
      </c>
    </row>
    <row r="116" spans="1:11" s="64" customFormat="1" ht="16.5" customHeight="1">
      <c r="A116" s="202" t="s">
        <v>291</v>
      </c>
      <c r="B116" s="202"/>
      <c r="C116" s="80"/>
      <c r="D116" s="194"/>
      <c r="E116" s="206">
        <v>-1949521482</v>
      </c>
      <c r="F116" s="3"/>
      <c r="G116" s="15">
        <v>-1478005859</v>
      </c>
      <c r="H116" s="3"/>
      <c r="I116" s="206">
        <v>-1123409352</v>
      </c>
      <c r="J116" s="3"/>
      <c r="K116" s="15">
        <v>-1038549820</v>
      </c>
    </row>
    <row r="117" spans="1:11" s="64" customFormat="1" ht="16.5" customHeight="1">
      <c r="A117" s="202" t="s">
        <v>292</v>
      </c>
      <c r="B117" s="202"/>
      <c r="C117" s="80">
        <v>21</v>
      </c>
      <c r="D117" s="194"/>
      <c r="E117" s="206">
        <v>-20000000</v>
      </c>
      <c r="F117" s="3"/>
      <c r="G117" s="15">
        <v>-20250000</v>
      </c>
      <c r="H117" s="3"/>
      <c r="I117" s="206">
        <v>0</v>
      </c>
      <c r="J117" s="3"/>
      <c r="K117" s="15">
        <v>-100000000</v>
      </c>
    </row>
    <row r="118" spans="1:11" s="64" customFormat="1" ht="16.5" customHeight="1">
      <c r="A118" s="202" t="s">
        <v>293</v>
      </c>
      <c r="B118" s="202"/>
      <c r="C118" s="80"/>
      <c r="D118" s="194"/>
      <c r="E118" s="206">
        <v>-337114899</v>
      </c>
      <c r="F118" s="15"/>
      <c r="G118" s="15">
        <v>-8254548</v>
      </c>
      <c r="H118" s="15"/>
      <c r="I118" s="206">
        <v>0</v>
      </c>
      <c r="J118" s="15"/>
      <c r="K118" s="15">
        <v>0</v>
      </c>
    </row>
    <row r="119" spans="1:11" s="64" customFormat="1" ht="16.5" customHeight="1">
      <c r="A119" s="202" t="s">
        <v>294</v>
      </c>
      <c r="B119" s="202"/>
      <c r="C119" s="80">
        <v>18</v>
      </c>
      <c r="D119" s="194"/>
      <c r="E119" s="206">
        <v>-219702619</v>
      </c>
      <c r="F119" s="3"/>
      <c r="G119" s="15">
        <v>-153775366</v>
      </c>
      <c r="H119" s="3"/>
      <c r="I119" s="186">
        <v>-194365792</v>
      </c>
      <c r="J119" s="3"/>
      <c r="K119" s="81">
        <v>-151065343</v>
      </c>
    </row>
    <row r="120" spans="1:11" s="64" customFormat="1" ht="16.5" customHeight="1">
      <c r="A120" s="202" t="s">
        <v>295</v>
      </c>
      <c r="B120" s="202"/>
      <c r="C120" s="80">
        <v>17</v>
      </c>
      <c r="D120" s="194"/>
      <c r="E120" s="206">
        <v>-156200000</v>
      </c>
      <c r="F120" s="3"/>
      <c r="G120" s="15">
        <v>0</v>
      </c>
      <c r="H120" s="3"/>
      <c r="I120" s="186">
        <v>-156200000</v>
      </c>
      <c r="J120" s="3"/>
      <c r="K120" s="81">
        <v>0</v>
      </c>
    </row>
    <row r="121" spans="1:11" s="64" customFormat="1" ht="16.5" customHeight="1">
      <c r="A121" s="226" t="s">
        <v>296</v>
      </c>
      <c r="B121" s="202"/>
      <c r="C121" s="80">
        <v>16</v>
      </c>
      <c r="D121" s="194"/>
      <c r="E121" s="206">
        <v>-770020</v>
      </c>
      <c r="F121" s="3"/>
      <c r="G121" s="15">
        <v>0</v>
      </c>
      <c r="H121" s="3"/>
      <c r="I121" s="186">
        <v>0</v>
      </c>
      <c r="J121" s="3"/>
      <c r="K121" s="81">
        <v>0</v>
      </c>
    </row>
    <row r="122" spans="1:11" s="64" customFormat="1" ht="16.5" customHeight="1">
      <c r="A122" s="202" t="s">
        <v>272</v>
      </c>
      <c r="B122" s="202"/>
      <c r="C122" s="80">
        <v>22</v>
      </c>
      <c r="D122" s="194"/>
      <c r="E122" s="206">
        <v>-11738272</v>
      </c>
      <c r="F122" s="3"/>
      <c r="G122" s="15" t="s">
        <v>33</v>
      </c>
      <c r="H122" s="3"/>
      <c r="I122" s="206">
        <v>-3982122</v>
      </c>
      <c r="J122" s="3"/>
      <c r="K122" s="15" t="s">
        <v>33</v>
      </c>
    </row>
    <row r="123" spans="1:11" s="64" customFormat="1" ht="16.5" customHeight="1">
      <c r="A123" s="226" t="s">
        <v>297</v>
      </c>
      <c r="B123" s="202"/>
      <c r="C123" s="80"/>
      <c r="D123" s="194"/>
      <c r="E123" s="218">
        <v>-12386592</v>
      </c>
      <c r="F123" s="3"/>
      <c r="G123" s="13">
        <v>0</v>
      </c>
      <c r="H123" s="3"/>
      <c r="I123" s="227">
        <v>0</v>
      </c>
      <c r="J123" s="3"/>
      <c r="K123" s="221">
        <v>0</v>
      </c>
    </row>
    <row r="124" spans="1:11" s="64" customFormat="1" ht="6" customHeight="1">
      <c r="A124" s="202"/>
      <c r="B124" s="202"/>
      <c r="C124" s="80"/>
      <c r="D124" s="194"/>
      <c r="E124" s="206"/>
      <c r="F124" s="15"/>
      <c r="G124" s="15"/>
      <c r="H124" s="15"/>
      <c r="I124" s="206"/>
      <c r="J124" s="15"/>
      <c r="K124" s="15"/>
    </row>
    <row r="125" spans="1:11" s="64" customFormat="1" ht="16.5" customHeight="1">
      <c r="A125" s="202" t="s">
        <v>298</v>
      </c>
      <c r="B125" s="202"/>
      <c r="C125" s="80"/>
      <c r="D125" s="194"/>
      <c r="E125" s="218">
        <f>SUM(E105:E124)</f>
        <v>-883934587</v>
      </c>
      <c r="F125" s="15"/>
      <c r="G125" s="13">
        <f>SUM(G105:G124)</f>
        <v>1361219812</v>
      </c>
      <c r="H125" s="15"/>
      <c r="I125" s="218">
        <f>SUM(I105:I124)</f>
        <v>-1090495361</v>
      </c>
      <c r="J125" s="15"/>
      <c r="K125" s="13">
        <f>SUM(K105:K124)</f>
        <v>1061220494</v>
      </c>
    </row>
    <row r="126" spans="1:11" s="64" customFormat="1" ht="15" customHeight="1">
      <c r="A126" s="202"/>
      <c r="B126" s="202"/>
      <c r="C126" s="80"/>
      <c r="D126" s="194"/>
      <c r="E126" s="206"/>
      <c r="F126" s="15"/>
      <c r="G126" s="15"/>
      <c r="H126" s="15"/>
      <c r="I126" s="206"/>
      <c r="J126" s="15"/>
      <c r="K126" s="15"/>
    </row>
    <row r="127" spans="1:11" s="64" customFormat="1" ht="16.5" customHeight="1">
      <c r="A127" s="223" t="s">
        <v>299</v>
      </c>
      <c r="B127" s="202"/>
      <c r="C127" s="80"/>
      <c r="D127" s="194"/>
      <c r="E127" s="206">
        <f>SUM(E125,E102,E62)</f>
        <v>-406775745</v>
      </c>
      <c r="F127" s="17"/>
      <c r="G127" s="15">
        <f>SUM(G125,G102,G62)</f>
        <v>589615143</v>
      </c>
      <c r="H127" s="17"/>
      <c r="I127" s="206">
        <f>SUM(I125,I102,I62)</f>
        <v>-329746194</v>
      </c>
      <c r="J127" s="15"/>
      <c r="K127" s="15">
        <f>SUM(K125,K102,K62)</f>
        <v>452006916</v>
      </c>
    </row>
    <row r="128" spans="1:11" s="64" customFormat="1" ht="16.5" customHeight="1">
      <c r="A128" s="228" t="s">
        <v>300</v>
      </c>
      <c r="B128" s="202"/>
      <c r="C128" s="80"/>
      <c r="D128" s="194"/>
      <c r="E128" s="218">
        <f>'2-4'!G17-'2-4'!G74</f>
        <v>479607108</v>
      </c>
      <c r="F128" s="3"/>
      <c r="G128" s="13">
        <v>145892782</v>
      </c>
      <c r="H128" s="3"/>
      <c r="I128" s="218">
        <v>361663826</v>
      </c>
      <c r="J128" s="3"/>
      <c r="K128" s="13">
        <v>102456597</v>
      </c>
    </row>
    <row r="129" spans="1:11" s="64" customFormat="1" ht="6" customHeight="1">
      <c r="A129" s="202"/>
      <c r="B129" s="202"/>
      <c r="C129" s="80"/>
      <c r="D129" s="194"/>
      <c r="E129" s="206"/>
      <c r="F129" s="15"/>
      <c r="G129" s="15"/>
      <c r="H129" s="15"/>
      <c r="I129" s="206"/>
      <c r="J129" s="81"/>
      <c r="K129" s="15"/>
    </row>
    <row r="130" spans="1:11" s="64" customFormat="1" ht="16.5" customHeight="1" thickBot="1">
      <c r="A130" s="193" t="s">
        <v>301</v>
      </c>
      <c r="B130" s="223"/>
      <c r="C130" s="80"/>
      <c r="D130" s="194"/>
      <c r="E130" s="229">
        <f>SUM(E127:E129)</f>
        <v>72831363</v>
      </c>
      <c r="F130" s="15"/>
      <c r="G130" s="230">
        <f>SUM(G127:G129)</f>
        <v>735507925</v>
      </c>
      <c r="H130" s="15"/>
      <c r="I130" s="229">
        <f>SUM(I127:I129)</f>
        <v>31917632</v>
      </c>
      <c r="J130" s="81"/>
      <c r="K130" s="230">
        <f>SUM(K127:K129)</f>
        <v>554463513</v>
      </c>
    </row>
    <row r="131" spans="1:11" s="64" customFormat="1" ht="27" customHeight="1" thickTop="1">
      <c r="A131" s="193"/>
      <c r="B131" s="223"/>
      <c r="C131" s="80"/>
      <c r="D131" s="194"/>
      <c r="E131" s="15"/>
      <c r="F131" s="15"/>
      <c r="G131" s="15"/>
      <c r="H131" s="15"/>
      <c r="I131" s="15"/>
      <c r="J131" s="81"/>
      <c r="K131" s="15"/>
    </row>
    <row r="132" spans="1:11" s="64" customFormat="1" ht="15.75" customHeight="1">
      <c r="A132" s="193"/>
      <c r="B132" s="223"/>
      <c r="C132" s="80"/>
      <c r="D132" s="194"/>
      <c r="E132" s="15"/>
      <c r="F132" s="15"/>
      <c r="G132" s="15"/>
      <c r="H132" s="15"/>
      <c r="I132" s="15"/>
      <c r="J132" s="81"/>
      <c r="K132" s="15"/>
    </row>
    <row r="133" spans="1:11" s="64" customFormat="1" ht="21.9" customHeight="1">
      <c r="A133" s="220" t="str">
        <f>+A66</f>
        <v>The accompanying notes form part of this interim financial information.</v>
      </c>
      <c r="B133" s="220"/>
      <c r="C133" s="198"/>
      <c r="D133" s="199"/>
      <c r="E133" s="13"/>
      <c r="F133" s="13"/>
      <c r="G133" s="13"/>
      <c r="H133" s="13"/>
      <c r="I133" s="13"/>
      <c r="J133" s="221"/>
      <c r="K133" s="13"/>
    </row>
    <row r="134" spans="1:11" ht="16.5" customHeight="1">
      <c r="A134" s="190" t="s">
        <v>0</v>
      </c>
    </row>
    <row r="135" spans="1:11" ht="16.5" customHeight="1">
      <c r="A135" s="120" t="s">
        <v>210</v>
      </c>
      <c r="B135" s="193"/>
      <c r="C135" s="80"/>
      <c r="D135" s="194"/>
      <c r="E135" s="195"/>
      <c r="F135" s="196"/>
      <c r="G135" s="195"/>
      <c r="H135" s="195"/>
      <c r="I135" s="195"/>
      <c r="J135" s="195"/>
      <c r="K135" s="195"/>
    </row>
    <row r="136" spans="1:11" ht="16.5" customHeight="1">
      <c r="A136" s="126" t="s">
        <v>151</v>
      </c>
      <c r="B136" s="197"/>
      <c r="C136" s="198"/>
      <c r="D136" s="199"/>
      <c r="E136" s="200"/>
      <c r="F136" s="201"/>
      <c r="G136" s="200"/>
      <c r="H136" s="200"/>
      <c r="I136" s="200"/>
      <c r="J136" s="200"/>
      <c r="K136" s="200"/>
    </row>
    <row r="137" spans="1:11" ht="16.5" customHeight="1">
      <c r="A137" s="120"/>
      <c r="B137" s="222"/>
      <c r="C137" s="80"/>
      <c r="D137" s="194"/>
      <c r="E137" s="15"/>
      <c r="F137" s="196"/>
      <c r="G137" s="15"/>
      <c r="H137" s="15"/>
      <c r="I137" s="15"/>
      <c r="J137" s="15"/>
      <c r="K137" s="15"/>
    </row>
    <row r="138" spans="1:11" ht="16.5" customHeight="1">
      <c r="A138" s="120"/>
      <c r="B138" s="222"/>
      <c r="C138" s="80"/>
      <c r="D138" s="194"/>
      <c r="E138" s="15"/>
      <c r="F138" s="196"/>
      <c r="G138" s="15"/>
      <c r="H138" s="15"/>
      <c r="I138" s="15"/>
      <c r="J138" s="15"/>
      <c r="K138" s="15"/>
    </row>
    <row r="139" spans="1:11" ht="16.5" customHeight="1">
      <c r="A139" s="120"/>
      <c r="B139" s="222"/>
      <c r="C139" s="80"/>
      <c r="D139" s="194"/>
      <c r="E139" s="247" t="s">
        <v>3</v>
      </c>
      <c r="F139" s="247"/>
      <c r="G139" s="247"/>
      <c r="H139" s="71"/>
      <c r="I139" s="247" t="s">
        <v>4</v>
      </c>
      <c r="J139" s="247"/>
      <c r="K139" s="247"/>
    </row>
    <row r="140" spans="1:11" ht="16.5" customHeight="1">
      <c r="A140" s="6"/>
      <c r="B140" s="6"/>
      <c r="C140" s="3"/>
      <c r="D140" s="3"/>
      <c r="E140" s="239" t="s">
        <v>5</v>
      </c>
      <c r="F140" s="239"/>
      <c r="G140" s="239"/>
      <c r="H140" s="72"/>
      <c r="I140" s="239" t="s">
        <v>5</v>
      </c>
      <c r="J140" s="239"/>
      <c r="K140" s="239"/>
    </row>
    <row r="141" spans="1:11" ht="16.5" customHeight="1">
      <c r="A141" s="6"/>
      <c r="B141" s="6"/>
      <c r="C141" s="3"/>
      <c r="D141" s="3"/>
      <c r="E141" s="16"/>
      <c r="F141" s="16"/>
      <c r="G141" s="22" t="s">
        <v>6</v>
      </c>
      <c r="H141" s="72"/>
      <c r="I141" s="16"/>
      <c r="J141" s="16"/>
      <c r="K141" s="16"/>
    </row>
    <row r="142" spans="1:11" ht="16.5" customHeight="1">
      <c r="A142" s="6"/>
      <c r="B142" s="6"/>
      <c r="C142" s="3"/>
      <c r="D142" s="3"/>
      <c r="E142" s="19" t="s">
        <v>9</v>
      </c>
      <c r="F142" s="18"/>
      <c r="G142" s="19" t="s">
        <v>9</v>
      </c>
      <c r="H142" s="8"/>
      <c r="I142" s="19" t="s">
        <v>9</v>
      </c>
      <c r="J142" s="18"/>
      <c r="K142" s="19" t="s">
        <v>9</v>
      </c>
    </row>
    <row r="143" spans="1:11" ht="16.5" customHeight="1">
      <c r="A143" s="6"/>
      <c r="B143" s="6"/>
      <c r="C143" s="3"/>
      <c r="D143" s="3"/>
      <c r="E143" s="21" t="s">
        <v>11</v>
      </c>
      <c r="F143" s="16"/>
      <c r="G143" s="21" t="s">
        <v>12</v>
      </c>
      <c r="H143" s="22"/>
      <c r="I143" s="21" t="s">
        <v>11</v>
      </c>
      <c r="J143" s="16"/>
      <c r="K143" s="21" t="s">
        <v>12</v>
      </c>
    </row>
    <row r="144" spans="1:11" ht="16.5" customHeight="1">
      <c r="A144" s="202"/>
      <c r="B144" s="202"/>
      <c r="C144" s="23" t="s">
        <v>13</v>
      </c>
      <c r="D144" s="204"/>
      <c r="E144" s="25" t="s">
        <v>14</v>
      </c>
      <c r="F144" s="26"/>
      <c r="G144" s="25" t="s">
        <v>14</v>
      </c>
      <c r="H144" s="17"/>
      <c r="I144" s="25" t="s">
        <v>14</v>
      </c>
      <c r="J144" s="17"/>
      <c r="K144" s="25" t="s">
        <v>14</v>
      </c>
    </row>
    <row r="145" spans="1:11" ht="16.5" customHeight="1">
      <c r="A145" s="2"/>
      <c r="B145" s="223"/>
      <c r="C145" s="3"/>
      <c r="D145" s="204"/>
      <c r="E145" s="44"/>
      <c r="F145" s="26"/>
      <c r="G145" s="19"/>
      <c r="H145" s="17"/>
      <c r="I145" s="44"/>
      <c r="J145" s="17"/>
      <c r="K145" s="19"/>
    </row>
    <row r="146" spans="1:11" ht="16.5" customHeight="1">
      <c r="A146" s="223" t="s">
        <v>302</v>
      </c>
      <c r="B146" s="2"/>
      <c r="C146" s="3"/>
      <c r="D146" s="204"/>
      <c r="E146" s="44"/>
      <c r="F146" s="26"/>
      <c r="G146" s="19"/>
      <c r="H146" s="17"/>
      <c r="I146" s="44"/>
      <c r="J146" s="17"/>
      <c r="K146" s="19"/>
    </row>
    <row r="147" spans="1:11" ht="16.5" customHeight="1">
      <c r="A147" s="223"/>
      <c r="B147" s="223" t="s">
        <v>303</v>
      </c>
      <c r="C147" s="3"/>
      <c r="D147" s="204"/>
      <c r="E147" s="44"/>
      <c r="F147" s="26"/>
      <c r="G147" s="19"/>
      <c r="H147" s="17"/>
      <c r="I147" s="44"/>
      <c r="J147" s="17"/>
      <c r="K147" s="19"/>
    </row>
    <row r="148" spans="1:11" ht="16.5" customHeight="1">
      <c r="A148" s="202"/>
      <c r="B148" s="202" t="s">
        <v>17</v>
      </c>
      <c r="C148" s="3"/>
      <c r="D148" s="204"/>
      <c r="E148" s="206">
        <f>'2-4'!E17</f>
        <v>98438163</v>
      </c>
      <c r="F148" s="3"/>
      <c r="G148" s="15">
        <v>735527811</v>
      </c>
      <c r="H148" s="3"/>
      <c r="I148" s="206">
        <v>40399495</v>
      </c>
      <c r="J148" s="3"/>
      <c r="K148" s="15">
        <v>554483399</v>
      </c>
    </row>
    <row r="149" spans="1:11" ht="16.5" customHeight="1">
      <c r="A149" s="202"/>
      <c r="B149" s="202" t="s">
        <v>304</v>
      </c>
      <c r="C149" s="3"/>
      <c r="D149" s="204"/>
      <c r="E149" s="218">
        <f>-'2-4'!E74</f>
        <v>-25606800</v>
      </c>
      <c r="F149" s="3"/>
      <c r="G149" s="13">
        <v>-19886</v>
      </c>
      <c r="H149" s="3"/>
      <c r="I149" s="218">
        <v>-8481863</v>
      </c>
      <c r="J149" s="3"/>
      <c r="K149" s="13">
        <v>-19886</v>
      </c>
    </row>
    <row r="150" spans="1:11" ht="16.5" customHeight="1">
      <c r="A150" s="202"/>
      <c r="B150" s="202"/>
      <c r="C150" s="3"/>
      <c r="D150" s="204"/>
      <c r="E150" s="46"/>
      <c r="F150" s="47"/>
      <c r="G150" s="48"/>
      <c r="H150" s="15"/>
      <c r="I150" s="46"/>
      <c r="J150" s="15"/>
      <c r="K150" s="48"/>
    </row>
    <row r="151" spans="1:11" ht="16.5" customHeight="1" thickBot="1">
      <c r="A151" s="202"/>
      <c r="B151" s="202"/>
      <c r="C151" s="3"/>
      <c r="D151" s="204"/>
      <c r="E151" s="231">
        <f>E148+E149</f>
        <v>72831363</v>
      </c>
      <c r="F151" s="47"/>
      <c r="G151" s="232">
        <f>G148+G149</f>
        <v>735507925</v>
      </c>
      <c r="H151" s="15"/>
      <c r="I151" s="231">
        <f>I148+I149</f>
        <v>31917632</v>
      </c>
      <c r="J151" s="15"/>
      <c r="K151" s="232">
        <f>K148+K149</f>
        <v>554463513</v>
      </c>
    </row>
    <row r="152" spans="1:11" s="64" customFormat="1" ht="16.5" customHeight="1" thickTop="1">
      <c r="A152" s="202"/>
      <c r="B152" s="202"/>
      <c r="C152" s="80"/>
      <c r="D152" s="194"/>
      <c r="E152" s="206"/>
      <c r="F152" s="15"/>
      <c r="G152" s="15"/>
      <c r="H152" s="15"/>
      <c r="I152" s="206"/>
      <c r="J152" s="81"/>
      <c r="K152" s="15"/>
    </row>
    <row r="153" spans="1:11" s="64" customFormat="1" ht="16.5" customHeight="1">
      <c r="A153" s="59" t="s">
        <v>305</v>
      </c>
      <c r="B153" s="202"/>
      <c r="C153" s="80"/>
      <c r="D153" s="194"/>
      <c r="E153" s="206"/>
      <c r="F153" s="15"/>
      <c r="G153" s="15"/>
      <c r="H153" s="15"/>
      <c r="I153" s="206"/>
      <c r="J153" s="15"/>
      <c r="K153" s="15"/>
    </row>
    <row r="154" spans="1:11" s="64" customFormat="1" ht="16.5" customHeight="1">
      <c r="A154" s="193"/>
      <c r="B154" s="202"/>
      <c r="C154" s="80"/>
      <c r="D154" s="194"/>
      <c r="E154" s="206"/>
      <c r="F154" s="15"/>
      <c r="G154" s="15"/>
      <c r="H154" s="15"/>
      <c r="I154" s="206"/>
      <c r="J154" s="15"/>
      <c r="K154" s="15"/>
    </row>
    <row r="155" spans="1:11" s="64" customFormat="1" ht="16.5" customHeight="1">
      <c r="A155" s="64" t="s">
        <v>306</v>
      </c>
      <c r="B155" s="233"/>
      <c r="C155" s="97"/>
      <c r="E155" s="206"/>
      <c r="F155" s="15"/>
      <c r="G155" s="15"/>
      <c r="H155" s="15"/>
      <c r="I155" s="206"/>
      <c r="J155" s="15"/>
      <c r="K155" s="15"/>
    </row>
    <row r="156" spans="1:11" s="64" customFormat="1" ht="16.5" customHeight="1">
      <c r="B156" s="234" t="s">
        <v>307</v>
      </c>
      <c r="C156" s="97"/>
      <c r="E156" s="206">
        <v>14530749</v>
      </c>
      <c r="F156" s="3"/>
      <c r="G156" s="15">
        <v>289762791</v>
      </c>
      <c r="H156" s="3"/>
      <c r="I156" s="206">
        <v>3801084</v>
      </c>
      <c r="J156" s="3"/>
      <c r="K156" s="15">
        <v>113669021</v>
      </c>
    </row>
    <row r="157" spans="1:11" s="64" customFormat="1" ht="16.5" customHeight="1">
      <c r="B157" s="234" t="s">
        <v>308</v>
      </c>
      <c r="C157" s="97"/>
      <c r="E157" s="206">
        <v>420250</v>
      </c>
      <c r="F157" s="15"/>
      <c r="G157" s="15">
        <v>0</v>
      </c>
      <c r="H157" s="15"/>
      <c r="I157" s="206">
        <v>420250</v>
      </c>
      <c r="J157" s="15"/>
      <c r="K157" s="15">
        <v>0</v>
      </c>
    </row>
    <row r="158" spans="1:11" s="64" customFormat="1" ht="16.5" customHeight="1">
      <c r="B158" s="234" t="s">
        <v>309</v>
      </c>
      <c r="C158" s="95">
        <v>13</v>
      </c>
      <c r="E158" s="206">
        <v>64652736</v>
      </c>
      <c r="F158" s="3"/>
      <c r="G158" s="15">
        <v>93885078</v>
      </c>
      <c r="H158" s="3"/>
      <c r="I158" s="206">
        <v>39496487</v>
      </c>
      <c r="J158" s="3"/>
      <c r="K158" s="15">
        <v>57239373</v>
      </c>
    </row>
    <row r="159" spans="1:11" s="64" customFormat="1" ht="16.5" customHeight="1">
      <c r="B159" s="234" t="s">
        <v>310</v>
      </c>
      <c r="C159" s="95"/>
      <c r="E159" s="206"/>
      <c r="F159" s="15"/>
      <c r="G159" s="15"/>
      <c r="H159" s="15"/>
      <c r="I159" s="206"/>
      <c r="J159" s="15"/>
      <c r="K159" s="15"/>
    </row>
    <row r="160" spans="1:11" s="64" customFormat="1" ht="16.5" customHeight="1">
      <c r="B160" s="234" t="s">
        <v>311</v>
      </c>
      <c r="C160" s="95">
        <v>12</v>
      </c>
      <c r="E160" s="206">
        <v>363803046</v>
      </c>
      <c r="F160" s="15"/>
      <c r="G160" s="15">
        <v>26111130</v>
      </c>
      <c r="H160" s="15"/>
      <c r="I160" s="206">
        <v>362208202</v>
      </c>
      <c r="J160" s="81"/>
      <c r="K160" s="15">
        <v>26111130</v>
      </c>
    </row>
    <row r="161" spans="2:11" s="64" customFormat="1" ht="16.5" customHeight="1">
      <c r="B161" s="83" t="s">
        <v>312</v>
      </c>
      <c r="C161" s="83"/>
      <c r="D161" s="83"/>
      <c r="E161" s="206">
        <v>0</v>
      </c>
      <c r="F161" s="3"/>
      <c r="G161" s="15">
        <v>3796882</v>
      </c>
      <c r="H161" s="3"/>
      <c r="I161" s="206">
        <v>0</v>
      </c>
      <c r="J161" s="3"/>
      <c r="K161" s="15">
        <v>210120</v>
      </c>
    </row>
    <row r="162" spans="2:11" s="64" customFormat="1" ht="16.5" customHeight="1">
      <c r="B162" s="83" t="s">
        <v>313</v>
      </c>
      <c r="C162" s="83"/>
      <c r="D162" s="83"/>
      <c r="E162" s="206">
        <v>0</v>
      </c>
      <c r="F162" s="3"/>
      <c r="G162" s="15">
        <v>168809910</v>
      </c>
      <c r="H162" s="3"/>
      <c r="I162" s="206">
        <v>0</v>
      </c>
      <c r="J162" s="3"/>
      <c r="K162" s="15">
        <v>0</v>
      </c>
    </row>
    <row r="163" spans="2:11" s="64" customFormat="1" ht="16.5" customHeight="1">
      <c r="B163" s="234"/>
      <c r="C163" s="95"/>
      <c r="E163" s="15"/>
      <c r="F163" s="15"/>
      <c r="G163" s="15"/>
      <c r="H163" s="15"/>
      <c r="I163" s="15"/>
      <c r="J163" s="81"/>
      <c r="K163" s="15"/>
    </row>
    <row r="164" spans="2:11" s="64" customFormat="1" ht="16.5" customHeight="1">
      <c r="B164" s="234"/>
      <c r="C164" s="95"/>
      <c r="E164" s="15"/>
      <c r="F164" s="15"/>
      <c r="G164" s="15"/>
      <c r="H164" s="15"/>
      <c r="I164" s="15"/>
      <c r="J164" s="81"/>
      <c r="K164" s="15"/>
    </row>
    <row r="165" spans="2:11" s="64" customFormat="1" ht="16.5" customHeight="1">
      <c r="B165" s="234"/>
      <c r="C165" s="95"/>
      <c r="E165" s="15"/>
      <c r="F165" s="15"/>
      <c r="G165" s="15"/>
      <c r="H165" s="15"/>
      <c r="I165" s="15"/>
      <c r="J165" s="81"/>
      <c r="K165" s="15"/>
    </row>
    <row r="166" spans="2:11" s="64" customFormat="1" ht="16.5" customHeight="1">
      <c r="B166" s="234"/>
      <c r="C166" s="95"/>
      <c r="E166" s="15"/>
      <c r="F166" s="15"/>
      <c r="G166" s="15"/>
      <c r="H166" s="15"/>
      <c r="I166" s="15"/>
      <c r="J166" s="81"/>
      <c r="K166" s="15"/>
    </row>
    <row r="167" spans="2:11" s="64" customFormat="1" ht="16.5" customHeight="1">
      <c r="B167" s="234"/>
      <c r="C167" s="95"/>
      <c r="E167" s="15"/>
      <c r="F167" s="15"/>
      <c r="G167" s="15"/>
      <c r="H167" s="15"/>
      <c r="I167" s="15"/>
      <c r="J167" s="81"/>
      <c r="K167" s="15"/>
    </row>
    <row r="168" spans="2:11" s="64" customFormat="1" ht="16.5" customHeight="1">
      <c r="B168" s="234"/>
      <c r="C168" s="95"/>
      <c r="E168" s="15"/>
      <c r="F168" s="15"/>
      <c r="G168" s="15"/>
      <c r="H168" s="15"/>
      <c r="I168" s="15"/>
      <c r="J168" s="81"/>
      <c r="K168" s="15"/>
    </row>
    <row r="169" spans="2:11" s="64" customFormat="1" ht="16.5" customHeight="1">
      <c r="B169" s="234"/>
      <c r="C169" s="95"/>
      <c r="E169" s="15"/>
      <c r="F169" s="15"/>
      <c r="G169" s="15"/>
      <c r="H169" s="15"/>
      <c r="I169" s="15"/>
      <c r="J169" s="81"/>
      <c r="K169" s="15"/>
    </row>
    <row r="170" spans="2:11" s="64" customFormat="1" ht="16.5" customHeight="1">
      <c r="B170" s="234"/>
      <c r="C170" s="95"/>
      <c r="E170" s="15"/>
      <c r="F170" s="15"/>
      <c r="G170" s="15"/>
      <c r="H170" s="15"/>
      <c r="I170" s="15"/>
      <c r="J170" s="81"/>
      <c r="K170" s="15"/>
    </row>
    <row r="171" spans="2:11" s="64" customFormat="1" ht="16.5" customHeight="1">
      <c r="B171" s="234"/>
      <c r="C171" s="95"/>
      <c r="E171" s="15"/>
      <c r="F171" s="15"/>
      <c r="G171" s="15"/>
      <c r="H171" s="15"/>
      <c r="I171" s="15"/>
      <c r="J171" s="81"/>
      <c r="K171" s="15"/>
    </row>
    <row r="172" spans="2:11" s="64" customFormat="1" ht="16.5" customHeight="1">
      <c r="B172" s="234"/>
      <c r="C172" s="95"/>
      <c r="E172" s="15"/>
      <c r="F172" s="15"/>
      <c r="G172" s="15"/>
      <c r="H172" s="15"/>
      <c r="I172" s="15"/>
      <c r="J172" s="81"/>
      <c r="K172" s="15"/>
    </row>
    <row r="173" spans="2:11" s="64" customFormat="1" ht="16.5" customHeight="1">
      <c r="B173" s="234"/>
      <c r="C173" s="95"/>
      <c r="E173" s="15"/>
      <c r="F173" s="15"/>
      <c r="G173" s="15"/>
      <c r="H173" s="15"/>
      <c r="I173" s="15"/>
      <c r="J173" s="81"/>
      <c r="K173" s="15"/>
    </row>
    <row r="174" spans="2:11" s="64" customFormat="1" ht="16.5" customHeight="1">
      <c r="B174" s="234"/>
      <c r="C174" s="95"/>
      <c r="E174" s="15"/>
      <c r="F174" s="15"/>
      <c r="G174" s="15"/>
      <c r="H174" s="15"/>
      <c r="I174" s="15"/>
      <c r="J174" s="81"/>
      <c r="K174" s="15"/>
    </row>
    <row r="175" spans="2:11" s="64" customFormat="1" ht="16.5" customHeight="1">
      <c r="B175" s="234"/>
      <c r="C175" s="95"/>
      <c r="E175" s="15"/>
      <c r="F175" s="15"/>
      <c r="G175" s="15"/>
      <c r="H175" s="15"/>
      <c r="I175" s="15"/>
      <c r="J175" s="81"/>
      <c r="K175" s="15"/>
    </row>
    <row r="176" spans="2:11" s="64" customFormat="1" ht="16.5" customHeight="1">
      <c r="B176" s="234"/>
      <c r="C176" s="95"/>
      <c r="E176" s="15"/>
      <c r="F176" s="15"/>
      <c r="G176" s="15"/>
      <c r="H176" s="15"/>
      <c r="I176" s="15"/>
      <c r="J176" s="81"/>
      <c r="K176" s="15"/>
    </row>
    <row r="177" spans="2:11" s="64" customFormat="1" ht="16.5" customHeight="1">
      <c r="B177" s="234"/>
      <c r="C177" s="95"/>
      <c r="E177" s="15"/>
      <c r="F177" s="15"/>
      <c r="G177" s="15"/>
      <c r="H177" s="15"/>
      <c r="I177" s="15"/>
      <c r="J177" s="81"/>
      <c r="K177" s="15"/>
    </row>
    <row r="178" spans="2:11" s="64" customFormat="1" ht="16.5" customHeight="1">
      <c r="B178" s="234"/>
      <c r="C178" s="95"/>
      <c r="E178" s="15"/>
      <c r="F178" s="15"/>
      <c r="G178" s="15"/>
      <c r="H178" s="15"/>
      <c r="I178" s="15"/>
      <c r="J178" s="81"/>
      <c r="K178" s="15"/>
    </row>
    <row r="193" spans="1:11" ht="15" customHeight="1"/>
    <row r="195" spans="1:11" ht="24.75" customHeight="1"/>
    <row r="196" spans="1:11" ht="18" customHeight="1"/>
    <row r="197" spans="1:11" s="64" customFormat="1" ht="21.9" customHeight="1">
      <c r="A197" s="220" t="s">
        <v>51</v>
      </c>
      <c r="B197" s="220"/>
      <c r="C197" s="198"/>
      <c r="D197" s="199"/>
      <c r="E197" s="13"/>
      <c r="F197" s="13"/>
      <c r="G197" s="13"/>
      <c r="H197" s="13"/>
      <c r="I197" s="13"/>
      <c r="J197" s="221"/>
      <c r="K197" s="13"/>
    </row>
  </sheetData>
  <mergeCells count="12">
    <mergeCell ref="E6:G6"/>
    <mergeCell ref="I6:K6"/>
    <mergeCell ref="E7:G7"/>
    <mergeCell ref="I7:K7"/>
    <mergeCell ref="E72:G72"/>
    <mergeCell ref="I72:K72"/>
    <mergeCell ref="E73:G73"/>
    <mergeCell ref="I73:K73"/>
    <mergeCell ref="E139:G139"/>
    <mergeCell ref="I139:K139"/>
    <mergeCell ref="E140:G140"/>
    <mergeCell ref="I140:K140"/>
  </mergeCells>
  <pageMargins left="0.8" right="0.5" top="0.5" bottom="0.6" header="0.49" footer="0.4"/>
  <pageSetup paperSize="9" scale="7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6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Nonthavee Bualoy (TH)</cp:lastModifiedBy>
  <cp:lastPrinted>2024-11-13T08:21:04Z</cp:lastPrinted>
  <dcterms:created xsi:type="dcterms:W3CDTF">2024-11-11T09:17:25Z</dcterms:created>
  <dcterms:modified xsi:type="dcterms:W3CDTF">2024-11-13T12:29:28Z</dcterms:modified>
</cp:coreProperties>
</file>