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_Sep2024 (Q3)\"/>
    </mc:Choice>
  </mc:AlternateContent>
  <xr:revisionPtr revIDLastSave="0" documentId="13_ncr:1_{DE087673-484A-4222-9161-3693F037B589}" xr6:coauthVersionLast="47" xr6:coauthVersionMax="47" xr10:uidLastSave="{00000000-0000-0000-0000-000000000000}"/>
  <bookViews>
    <workbookView xWindow="-120" yWindow="-120" windowWidth="21840" windowHeight="13020" tabRatio="658" activeTab="5" xr2:uid="{D87ECB67-1C5C-47F8-B2DF-5B2A257F295D}"/>
  </bookViews>
  <sheets>
    <sheet name="2-4" sheetId="1" r:id="rId1"/>
    <sheet name="5-6 (3 M)" sheetId="14" r:id="rId2"/>
    <sheet name="7-8 (9 M)" sheetId="15" r:id="rId3"/>
    <sheet name="9" sheetId="16" r:id="rId4"/>
    <sheet name="10" sheetId="17" r:id="rId5"/>
    <sheet name="11-12" sheetId="18" r:id="rId6"/>
  </sheets>
  <definedNames>
    <definedName name="_xlnm.Print_Area" localSheetId="0">'2-4'!$A$1:$M$139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17" l="1"/>
  <c r="R18" i="17" l="1"/>
  <c r="R16" i="17"/>
  <c r="R15" i="17"/>
  <c r="R14" i="17"/>
  <c r="P18" i="17"/>
  <c r="V19" i="16"/>
  <c r="R20" i="17"/>
  <c r="R21" i="17"/>
  <c r="R22" i="17"/>
  <c r="R27" i="16" l="1"/>
  <c r="X21" i="16"/>
  <c r="X25" i="16"/>
  <c r="Z25" i="16" s="1"/>
  <c r="AD25" i="16" s="1"/>
  <c r="P25" i="17"/>
  <c r="X27" i="16" l="1"/>
  <c r="T23" i="17"/>
  <c r="V27" i="16" l="1"/>
  <c r="D77" i="15"/>
  <c r="H77" i="15"/>
  <c r="AB27" i="16" l="1"/>
  <c r="H27" i="16"/>
  <c r="F27" i="16"/>
  <c r="X24" i="16"/>
  <c r="Z24" i="16" s="1"/>
  <c r="AD24" i="16" s="1"/>
  <c r="T27" i="16"/>
  <c r="X23" i="16"/>
  <c r="N27" i="16"/>
  <c r="L27" i="16"/>
  <c r="J27" i="16"/>
  <c r="D27" i="16"/>
  <c r="Z22" i="16"/>
  <c r="AD22" i="16" s="1"/>
  <c r="AB19" i="16"/>
  <c r="T19" i="16"/>
  <c r="R19" i="16"/>
  <c r="P19" i="16"/>
  <c r="N19" i="16"/>
  <c r="L19" i="16"/>
  <c r="J19" i="16"/>
  <c r="H19" i="16"/>
  <c r="F19" i="16"/>
  <c r="D19" i="16"/>
  <c r="X17" i="16"/>
  <c r="X16" i="16"/>
  <c r="Z16" i="16" s="1"/>
  <c r="AD16" i="16" s="1"/>
  <c r="X15" i="16"/>
  <c r="Z15" i="16" s="1"/>
  <c r="AD15" i="16" s="1"/>
  <c r="X14" i="16"/>
  <c r="Z14" i="16" s="1"/>
  <c r="X19" i="16" l="1"/>
  <c r="AD14" i="16"/>
  <c r="Z17" i="16"/>
  <c r="AD17" i="16" s="1"/>
  <c r="Z21" i="16"/>
  <c r="P27" i="16"/>
  <c r="Z23" i="16"/>
  <c r="AD23" i="16" s="1"/>
  <c r="Z27" i="16" l="1"/>
  <c r="AD19" i="16"/>
  <c r="Z19" i="16"/>
  <c r="AD21" i="16"/>
  <c r="AD27" i="16" l="1"/>
  <c r="H50" i="15"/>
  <c r="F50" i="15"/>
  <c r="D50" i="15"/>
  <c r="T20" i="17" l="1"/>
  <c r="T22" i="17"/>
  <c r="J50" i="14" l="1"/>
  <c r="F50" i="14"/>
  <c r="J78" i="14" l="1"/>
  <c r="J71" i="14"/>
  <c r="J41" i="14"/>
  <c r="J25" i="14"/>
  <c r="J17" i="14"/>
  <c r="F78" i="14"/>
  <c r="F71" i="14"/>
  <c r="F41" i="14"/>
  <c r="F25" i="14"/>
  <c r="F17" i="14"/>
  <c r="J77" i="15"/>
  <c r="J70" i="15"/>
  <c r="J50" i="15"/>
  <c r="J41" i="15"/>
  <c r="J24" i="15"/>
  <c r="J16" i="15"/>
  <c r="F77" i="15"/>
  <c r="F70" i="15"/>
  <c r="F41" i="15"/>
  <c r="F24" i="15"/>
  <c r="F16" i="15"/>
  <c r="F26" i="15" s="1"/>
  <c r="F30" i="15" s="1"/>
  <c r="F33" i="15" s="1"/>
  <c r="F52" i="15" s="1"/>
  <c r="F27" i="14" l="1"/>
  <c r="F30" i="14" s="1"/>
  <c r="F33" i="14" s="1"/>
  <c r="F52" i="14" s="1"/>
  <c r="J27" i="14"/>
  <c r="J30" i="14" s="1"/>
  <c r="J33" i="14" s="1"/>
  <c r="J52" i="14" s="1"/>
  <c r="J26" i="15"/>
  <c r="J30" i="15" s="1"/>
  <c r="J33" i="15" s="1"/>
  <c r="J52" i="15" s="1"/>
  <c r="N18" i="17" l="1"/>
  <c r="L18" i="17"/>
  <c r="J18" i="17"/>
  <c r="H18" i="17"/>
  <c r="F18" i="17"/>
  <c r="D18" i="17"/>
  <c r="T16" i="17"/>
  <c r="T15" i="17"/>
  <c r="T14" i="17"/>
  <c r="K85" i="18"/>
  <c r="K67" i="18"/>
  <c r="K38" i="18"/>
  <c r="K43" i="18" s="1"/>
  <c r="G85" i="18"/>
  <c r="G67" i="18"/>
  <c r="G38" i="18"/>
  <c r="G43" i="18" s="1"/>
  <c r="A102" i="18"/>
  <c r="J25" i="17"/>
  <c r="H25" i="17"/>
  <c r="F25" i="17"/>
  <c r="D25" i="17"/>
  <c r="T21" i="17"/>
  <c r="A101" i="15"/>
  <c r="A57" i="15"/>
  <c r="A106" i="14"/>
  <c r="A58" i="14"/>
  <c r="T18" i="17" l="1"/>
  <c r="K87" i="18"/>
  <c r="K91" i="18" s="1"/>
  <c r="G87" i="18"/>
  <c r="G91" i="18" s="1"/>
  <c r="I27" i="1"/>
  <c r="M27" i="1"/>
  <c r="M129" i="1"/>
  <c r="M132" i="1" s="1"/>
  <c r="I129" i="1"/>
  <c r="I132" i="1" s="1"/>
  <c r="A96" i="1"/>
  <c r="A94" i="1"/>
  <c r="A93" i="1"/>
  <c r="A139" i="1" s="1"/>
  <c r="M84" i="1"/>
  <c r="I84" i="1"/>
  <c r="M72" i="1"/>
  <c r="I72" i="1"/>
  <c r="A50" i="1"/>
  <c r="A48" i="1"/>
  <c r="M43" i="1"/>
  <c r="I43" i="1"/>
  <c r="I86" i="1" l="1"/>
  <c r="I134" i="1" s="1"/>
  <c r="M86" i="1"/>
  <c r="M134" i="1" s="1"/>
  <c r="I45" i="1"/>
  <c r="M45" i="1"/>
  <c r="H17" i="14"/>
  <c r="H24" i="15"/>
  <c r="H16" i="15"/>
  <c r="H26" i="15" s="1"/>
  <c r="H30" i="15" s="1"/>
  <c r="H41" i="15" l="1"/>
  <c r="H25" i="14"/>
  <c r="H27" i="14" s="1"/>
  <c r="H30" i="14" s="1"/>
  <c r="H41" i="14" l="1"/>
  <c r="H50" i="14" l="1"/>
  <c r="N25" i="17" l="1"/>
  <c r="R25" i="17" l="1"/>
  <c r="H33" i="14" l="1"/>
  <c r="H52" i="14" s="1"/>
  <c r="H33" i="15"/>
  <c r="H52" i="15" s="1"/>
  <c r="L25" i="17" l="1"/>
  <c r="T25" i="17"/>
  <c r="H70" i="15" l="1"/>
  <c r="H71" i="14"/>
  <c r="H78" i="14"/>
  <c r="K129" i="1"/>
  <c r="K132" i="1" s="1"/>
  <c r="E85" i="18" l="1"/>
  <c r="D50" i="14" l="1"/>
  <c r="D41" i="15"/>
  <c r="D41" i="14"/>
  <c r="G129" i="1" l="1"/>
  <c r="G132" i="1" s="1"/>
  <c r="D16" i="15"/>
  <c r="D70" i="15"/>
  <c r="D71" i="14"/>
  <c r="D24" i="15"/>
  <c r="D26" i="15" l="1"/>
  <c r="D30" i="15" s="1"/>
  <c r="D33" i="15" l="1"/>
  <c r="D52" i="15" s="1"/>
  <c r="D78" i="14"/>
  <c r="D17" i="14"/>
  <c r="D25" i="14"/>
  <c r="K43" i="1"/>
  <c r="K27" i="1"/>
  <c r="K45" i="1" l="1"/>
  <c r="G84" i="1"/>
  <c r="K72" i="1"/>
  <c r="D27" i="14"/>
  <c r="D30" i="14" s="1"/>
  <c r="D33" i="14" s="1"/>
  <c r="D52" i="14" s="1"/>
  <c r="I85" i="18" l="1"/>
  <c r="I67" i="18"/>
  <c r="K84" i="1"/>
  <c r="K86" i="1" s="1"/>
  <c r="K134" i="1" s="1"/>
  <c r="I38" i="18" l="1"/>
  <c r="I43" i="18" s="1"/>
  <c r="I87" i="18" s="1"/>
  <c r="I91" i="18" s="1"/>
  <c r="E67" i="18"/>
  <c r="G72" i="1" l="1"/>
  <c r="G86" i="1" s="1"/>
  <c r="G134" i="1" s="1"/>
  <c r="G27" i="1" l="1"/>
  <c r="G43" i="1"/>
  <c r="G45" i="1" l="1"/>
  <c r="E38" i="18"/>
  <c r="E43" i="18" s="1"/>
  <c r="E87" i="18" s="1"/>
  <c r="E91" i="18" s="1"/>
</calcChain>
</file>

<file path=xl/sharedStrings.xml><?xml version="1.0" encoding="utf-8"?>
<sst xmlns="http://schemas.openxmlformats.org/spreadsheetml/2006/main" count="548" uniqueCount="245">
  <si>
    <t>บริษัท ศรีสวัสดิ์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</si>
  <si>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</si>
  <si>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</si>
  <si>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</si>
  <si>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</si>
  <si>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</si>
  <si>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</si>
  <si>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</si>
  <si>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</si>
  <si>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</si>
  <si>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</si>
  <si>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</si>
  <si>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</si>
  <si>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</si>
  <si>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</si>
  <si>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</si>
  <si>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</si>
  <si>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</si>
  <si>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</si>
  <si>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ดอกเบี้ยค้างรับจากเงินให้กู้ยืมระยะยาวแก่กิจการที่เกี่ยวข้องกัน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</si>
  <si>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</si>
  <si>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</si>
  <si>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</si>
  <si>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</si>
  <si>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</si>
  <si>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</si>
  <si>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</si>
  <si>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</si>
  <si>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</si>
  <si>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</si>
  <si>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</si>
  <si>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</si>
  <si>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</si>
  <si>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</si>
  <si>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</si>
  <si>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</si>
  <si>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</si>
  <si>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</si>
  <si>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</si>
  <si>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</si>
  <si>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</si>
  <si>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</si>
  <si>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</si>
  <si>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</si>
  <si>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</si>
  <si>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</si>
  <si>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</si>
  <si>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</si>
  <si>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</si>
  <si>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</si>
  <si>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</si>
  <si>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</si>
  <si>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</si>
  <si>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</si>
  <si>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</si>
  <si>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</si>
  <si>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</si>
  <si>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</si>
  <si>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</si>
  <si>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</si>
  <si>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</si>
  <si>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</si>
  <si>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ทุนจดทะเบียน </t>
  </si>
  <si>
    <t>มูลค่าที่ตราไว้หุ้นละ 1 บาท</t>
  </si>
  <si>
    <t xml:space="preserve">   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</si>
  <si>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</si>
  <si>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</si>
  <si>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</si>
  <si>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</si>
  <si>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</si>
  <si>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</si>
  <si>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</si>
  <si>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</si>
  <si>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</si>
  <si>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</si>
  <si>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</si>
  <si>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</si>
  <si>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</si>
  <si>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</si>
  <si>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</si>
  <si>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</si>
  <si>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</si>
  <si>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</si>
  <si>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</si>
  <si>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</si>
  <si>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</si>
  <si>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</si>
  <si>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</si>
  <si>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ส่วนแบ่งกำไรจากเงินลงทุนในบริษัทร่วมตามวิธีส่วนได้เสีย</t>
  </si>
  <si>
    <t>กำไรเบ็ดเสร็จอื่น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</si>
  <si>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</si>
  <si>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</si>
  <si>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</si>
  <si>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</si>
  <si>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</si>
  <si>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</si>
  <si>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</si>
  <si>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</si>
  <si>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</si>
  <si>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</si>
  <si>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</si>
  <si>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ข้อมูลทางการเงินรวม (ยังไม่ได้ตรวจสอบ)</t>
  </si>
  <si>
    <t>กำไรขาดทุนเบ็ดเสร็จอื่น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</si>
  <si>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</si>
  <si>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</si>
  <si>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</si>
  <si>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</si>
  <si>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ในตราสารหนี้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</si>
  <si>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</si>
  <si>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</si>
  <si>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</si>
  <si>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</si>
  <si>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</si>
  <si>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</si>
  <si>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</si>
  <si>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</si>
  <si>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</si>
  <si>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</si>
  <si>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</si>
  <si>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</si>
  <si>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</si>
  <si>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</si>
  <si>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</si>
  <si>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</si>
  <si>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</si>
  <si>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</si>
  <si>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</si>
  <si>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</si>
  <si>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</si>
  <si>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</si>
  <si>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</si>
  <si>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2566</t>
  </si>
  <si>
    <t>เงินปันผลจ่าย</t>
  </si>
  <si>
    <t>การเปลี่ยนแปลงสัดส่วนการลงทุนในบริษัทย่อย</t>
  </si>
  <si>
    <t>ยอดคงเหลือ ณ วันที่ 1 มกราคม พ.ศ. 2567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</si>
  <si>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</si>
  <si>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</si>
  <si>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</si>
  <si>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</si>
  <si>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</si>
  <si>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>ค่าเสื่อมราคาและค่าตัดจำหน่าย</t>
  </si>
  <si>
    <t>กำไรจากการยกเลิกสัญญาเช่า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</si>
  <si>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</si>
  <si>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</si>
  <si>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</si>
  <si>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เงินสดใช้ไปในกิจกรรมดำเนินงาน</t>
  </si>
  <si>
    <t>ดอกเบี้ยรับ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</si>
  <si>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</si>
  <si>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</si>
  <si>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เงินสดรับจากเงินให้กู้ยืมกิจการที่เกี่ยวข้องกัน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</si>
  <si>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</si>
  <si>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</si>
  <si>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</si>
  <si>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</si>
  <si>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</si>
  <si>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</si>
  <si>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</si>
  <si>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</si>
  <si>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</si>
  <si>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</si>
  <si>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จ่ายคืนเงินต้นของสัญญาเช่า</t>
  </si>
  <si>
    <t>ข้อมูลเพิ่มเติม - รายการที่ไม่ใช่เงินสด</t>
  </si>
  <si>
    <t>โอนย้ายพนักงาน</t>
  </si>
  <si>
    <t>สินทรัพย์ทางการเงินที่วัดมูลค่าด้วยวิธีราคาทุนตัดจำหน่าย</t>
  </si>
  <si>
    <t>เงินกู้ยืมระยะสั้นจากบุคคลที่เกี่ยวข้องกัน</t>
  </si>
  <si>
    <t>กำไรจากการจำหน่ายอุปกรณ์</t>
  </si>
  <si>
    <t>ขาดทุนจากการขายทรัพย์สินรอการขาย</t>
  </si>
  <si>
    <t>เงินปันผลจ่ายให้แก่ผู้ถือหุ้นของกลุ่มกิจการ</t>
  </si>
  <si>
    <t>กำไรก่อนภาษีเงินได้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</si>
  <si>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</si>
  <si>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</si>
  <si>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กำไรเบ็ดเสร็จรวมสำหรับรอบระยะเวลา</t>
  </si>
  <si>
    <t>ส่วนที่เป็นของผู้เป็นเจ้าของของบริษัทใหญ่</t>
  </si>
  <si>
    <t>ภาษีเงินได้จ่าย</t>
  </si>
  <si>
    <t>เงินสดจ่ายจากการไถ่ถอนหุ้นกู้ไม่ด้อยสิทธิ</t>
  </si>
  <si>
    <t>เงินสดและรายการเทียบเท่าเงินสดต้นรอบระยะเวลา</t>
  </si>
  <si>
    <t>ค่าใช้จ่ายภาษีเงินได้</t>
  </si>
  <si>
    <t xml:space="preserve">หุ้นสามัญจำนวน 1,573,409,936 หุ้น </t>
  </si>
  <si>
    <t>เงินสดจ่ายเงินกู้ยืมระยะสั้นจากกิจการที่เกี่ยวข้องกัน</t>
  </si>
  <si>
    <t xml:space="preserve">หุ้นสามัญจำนวน 1,510,464,313 หุ้น  </t>
  </si>
  <si>
    <t>งบการเปลี่ยนแปลงส่วนของเจ้าของ</t>
  </si>
  <si>
    <t>(ณ วันที่ 31 ธันวาคม พ.ศ. 2566 :</t>
  </si>
  <si>
    <t>หุ้นสามัญจำนวน 1,373,152,393 หุ้น)</t>
  </si>
  <si>
    <t>หุ้นสามัญจำนวน 1,430,382,656 หุ้น)</t>
  </si>
  <si>
    <t>ณ วันที่ 30 กันยายน พ.ศ. 2567</t>
  </si>
  <si>
    <t>30 กันยายน</t>
  </si>
  <si>
    <t>กำไรก่อนต้นทุนทางการเงินและภาษีเงินได้</t>
  </si>
  <si>
    <t>ภาษีเงินได้ที่เกี่ยวกับรายการที่จะไม่จัดประเภทรายการใหม่เข้าไปไว้</t>
  </si>
  <si>
    <t>การป้องกันความเสี่ยงกระแสเงินสด</t>
  </si>
  <si>
    <t>ส่วนต่ำ</t>
  </si>
  <si>
    <t>กว่าทุนจากการ</t>
  </si>
  <si>
    <t>เปลี่ยนแปลง</t>
  </si>
  <si>
    <t>การป้องกัน</t>
  </si>
  <si>
    <t>ความเสี่ยง</t>
  </si>
  <si>
    <t>กระแสเงินสด</t>
  </si>
  <si>
    <t>ยอดคงเหลือ ณ วันที่ 30 กันยายน พ.ศ. 2566</t>
  </si>
  <si>
    <t>ส่วนแบ่งกำไรของบริษัทร่วมตามวิธีส่วนได้เสีย</t>
  </si>
  <si>
    <t>ขาดทุนจากการตัดจำหน่ายอุปกรณ์</t>
  </si>
  <si>
    <t xml:space="preserve">ขาดทุนจากการด้อยค่าของทรัพย์สินรอการขาย </t>
  </si>
  <si>
    <t>เงินสดจ่ายเพื่อเงินให้กู้ยืมกิจการที่เกี่ยวข้องกัน</t>
  </si>
  <si>
    <t>การได้มาซึ่งสินทรัพย์สิทธิการใช้</t>
  </si>
  <si>
    <t>ยอดคงเหลือ ณ วันที่ 30 กันยายน พ.ศ. 2567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</si>
  <si>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</si>
  <si>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</si>
  <si>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เงินสดและรายการเทียบเท่าเงินสดปลายรอบระยะเวลา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</si>
  <si>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</si>
  <si>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ผลขาดทุนด้านเครดิตที่คาดว่าจะเกิดขึ้น</t>
  </si>
  <si>
    <t>กำไรสุทธิสำหรับรอบระยะเวลา</t>
  </si>
  <si>
    <t>หนี้สินอนุพันธ์ทางการเงิน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</si>
  <si>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</si>
  <si>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</si>
  <si>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การเพิ่มทุนในหุ้นสามัญของบริษัทย่อย</t>
  </si>
  <si>
    <t>เพิ่มหุ้นสามัญ</t>
  </si>
  <si>
    <t>เปลี่ยนประเภทเงินลงทุน</t>
  </si>
  <si>
    <t>จ่ายหุ้นปันผล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</si>
  <si>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</si>
  <si>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</si>
  <si>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21 ฉ)</t>
  </si>
  <si>
    <t>21 ช)</t>
  </si>
  <si>
    <t>21 ซ)</t>
  </si>
  <si>
    <t>เงินสดสุทธิใช้ไปในกิจกรรมลงทุน</t>
  </si>
  <si>
    <t>(ขาดทุน) 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</si>
  <si>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 (ลดลง) เพิ่มขึ้นสุทธิ</t>
  </si>
  <si>
    <t>เปลี่ยนประเภทสินทรัพย์</t>
  </si>
  <si>
    <t>สำรองต้นทุน</t>
  </si>
  <si>
    <t>ของการป้องกัน</t>
  </si>
  <si>
    <t>เงินสดรับสุทธิจากเงินกู้ยืมระยะสั้นจากบุคคลภายนอก</t>
  </si>
  <si>
    <t>ขาดทุน (กำไร) จากการเปลี่ยนแปลงมูลค่ายุติธรรมของ</t>
  </si>
  <si>
    <t xml:space="preserve">   สินทรัพย์ทางการเงิน</t>
  </si>
  <si>
    <t>กำไร (ขาดทุน) เบ็ดเสร็จรวมสำหรับรอบระยะเวลา</t>
  </si>
  <si>
    <t>19, 20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</si>
  <si>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</si>
  <si>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</si>
  <si>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เงินสดจ่ายจากการซื้อเงินลงทุนในบริษัทย่อย</t>
  </si>
  <si>
    <t>12.1</t>
  </si>
  <si>
    <t>12.2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</si>
  <si>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</si>
  <si>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</si>
  <si>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11.2</t>
  </si>
  <si>
    <t>สำรองต้นทุนของการป้องกันความเสี่ยง</t>
  </si>
  <si>
    <t>เจ้าหนี้ค่าซื้อสินทรัพย์</t>
  </si>
  <si>
    <t>การเพิ่มขึ้นของสินทรัพย์ทางการเงินที่วัดมูลค่าด้วยวิธีราคาทุนตัดจำหน่าย</t>
  </si>
  <si>
    <t>ค่าตัดจำหน่ายต้นทุนในการออกเงินกู้ยืมและหุ้นกู้</t>
  </si>
  <si>
    <t xml:space="preserve">   การถือหุ้นในบริษัทย่อย</t>
  </si>
  <si>
    <t>ส่วนต่ำกว่าทุนจากการเปลี่ยนแปลงสัดส่วน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</si>
</sst>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#,##0;\(#,##0\);\-;@"/>
    <numFmt numFmtId="168" formatCode="_(* #,##0_);_(* \(#,##0\);_(* \-_)&quot;     &quot;;_(@_)"/>
    <numFmt numFmtId="169" formatCode="#,##0;\(#,##0\)"/>
    <numFmt numFmtId="170" formatCode="_-* #,##0.00_-;\-* #,##0.00_-;_-* \-??_-;_-@_-"/>
    <numFmt numFmtId="171" formatCode="#,##0.00;\(#,##0.00\);\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7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8">
    <xf numFmtId="0" fontId="0" fillId="0" borderId="0" xfId="0"/>
    <xf numFmtId="0" fontId="4" fillId="0" borderId="0" xfId="4" applyFont="1" applyAlignment="1">
      <alignment vertical="center"/>
    </xf>
    <xf numFmtId="165" fontId="4" fillId="0" borderId="0" xfId="4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6" fontId="4" fillId="0" borderId="4" xfId="3" applyNumberFormat="1" applyFont="1" applyBorder="1" applyAlignment="1">
      <alignment horizontal="right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166" fontId="4" fillId="0" borderId="3" xfId="3" applyNumberFormat="1" applyFont="1" applyBorder="1" applyAlignment="1">
      <alignment horizontal="right" vertical="center"/>
    </xf>
    <xf numFmtId="166" fontId="4" fillId="0" borderId="5" xfId="3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4" fillId="0" borderId="1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3" xfId="3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5" fontId="4" fillId="2" borderId="3" xfId="3" applyNumberFormat="1" applyFont="1" applyFill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6" fontId="4" fillId="2" borderId="0" xfId="8" applyNumberFormat="1" applyFont="1" applyFill="1" applyAlignment="1">
      <alignment horizontal="right" vertical="center"/>
    </xf>
    <xf numFmtId="166" fontId="4" fillId="2" borderId="1" xfId="8" applyNumberFormat="1" applyFont="1" applyFill="1" applyBorder="1" applyAlignment="1">
      <alignment horizontal="right" vertical="center"/>
    </xf>
    <xf numFmtId="166" fontId="4" fillId="2" borderId="4" xfId="3" applyNumberFormat="1" applyFont="1" applyFill="1" applyBorder="1" applyAlignment="1">
      <alignment horizontal="right" vertical="center"/>
    </xf>
    <xf numFmtId="166" fontId="4" fillId="2" borderId="0" xfId="9" applyNumberFormat="1" applyFont="1" applyFill="1" applyAlignment="1">
      <alignment horizontal="right" vertical="center"/>
    </xf>
    <xf numFmtId="166" fontId="4" fillId="2" borderId="3" xfId="3" applyNumberFormat="1" applyFont="1" applyFill="1" applyBorder="1" applyAlignment="1">
      <alignment horizontal="right" vertical="center"/>
    </xf>
    <xf numFmtId="166" fontId="4" fillId="2" borderId="5" xfId="3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6" fontId="4" fillId="0" borderId="0" xfId="8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66" fontId="4" fillId="0" borderId="2" xfId="3" applyNumberFormat="1" applyFont="1" applyBorder="1" applyAlignment="1">
      <alignment horizontal="center" vertical="center"/>
    </xf>
    <xf numFmtId="166" fontId="4" fillId="0" borderId="2" xfId="8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6" fontId="3" fillId="0" borderId="2" xfId="3" applyNumberFormat="1" applyFont="1" applyBorder="1" applyAlignment="1">
      <alignment horizontal="right" vertical="center"/>
    </xf>
    <xf numFmtId="166" fontId="3" fillId="0" borderId="2" xfId="8" applyNumberFormat="1" applyFont="1" applyBorder="1" applyAlignment="1">
      <alignment horizontal="right" vertical="center"/>
    </xf>
    <xf numFmtId="166" fontId="4" fillId="2" borderId="0" xfId="3" applyNumberFormat="1" applyFont="1" applyFill="1" applyAlignment="1">
      <alignment horizontal="center" vertical="center"/>
    </xf>
    <xf numFmtId="166" fontId="4" fillId="2" borderId="0" xfId="8" applyNumberFormat="1" applyFont="1" applyFill="1" applyAlignment="1">
      <alignment horizontal="center" vertical="center"/>
    </xf>
    <xf numFmtId="166" fontId="4" fillId="0" borderId="0" xfId="8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38" fontId="4" fillId="0" borderId="0" xfId="9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2" borderId="5" xfId="3" applyNumberFormat="1" applyFont="1" applyFill="1" applyBorder="1" applyAlignment="1">
      <alignment vertical="center"/>
    </xf>
    <xf numFmtId="166" fontId="4" fillId="2" borderId="0" xfId="5" applyNumberFormat="1" applyFont="1" applyFill="1" applyAlignment="1">
      <alignment vertical="center"/>
    </xf>
    <xf numFmtId="166" fontId="4" fillId="2" borderId="3" xfId="5" applyNumberFormat="1" applyFont="1" applyFill="1" applyBorder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0" xfId="8" applyNumberFormat="1" applyFont="1" applyFill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166" fontId="4" fillId="0" borderId="1" xfId="8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166" fontId="4" fillId="2" borderId="2" xfId="8" applyNumberFormat="1" applyFont="1" applyFill="1" applyBorder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0" fontId="8" fillId="0" borderId="0" xfId="11" applyFont="1" applyAlignment="1">
      <alignment horizontal="center" vertical="center"/>
    </xf>
    <xf numFmtId="166" fontId="8" fillId="0" borderId="0" xfId="11" applyNumberFormat="1" applyFont="1" applyAlignment="1">
      <alignment vertical="center"/>
    </xf>
    <xf numFmtId="166" fontId="8" fillId="0" borderId="0" xfId="11" applyNumberFormat="1" applyFont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8" fillId="0" borderId="0" xfId="11" quotePrefix="1" applyFont="1" applyAlignment="1">
      <alignment horizontal="left" vertical="center"/>
    </xf>
    <xf numFmtId="0" fontId="9" fillId="0" borderId="0" xfId="11" applyFont="1" applyAlignment="1">
      <alignment vertical="center"/>
    </xf>
    <xf numFmtId="165" fontId="9" fillId="0" borderId="0" xfId="12" applyNumberFormat="1" applyFont="1" applyFill="1" applyBorder="1" applyAlignment="1">
      <alignment horizontal="right" vertical="center"/>
    </xf>
    <xf numFmtId="0" fontId="9" fillId="0" borderId="0" xfId="11" quotePrefix="1" applyFont="1" applyAlignment="1">
      <alignment horizontal="left" vertical="center"/>
    </xf>
    <xf numFmtId="0" fontId="9" fillId="0" borderId="0" xfId="11" applyFont="1" applyAlignment="1">
      <alignment horizontal="center" vertical="center"/>
    </xf>
    <xf numFmtId="166" fontId="9" fillId="0" borderId="0" xfId="12" applyNumberFormat="1" applyFont="1" applyFill="1" applyAlignment="1">
      <alignment horizontal="right" vertical="center"/>
    </xf>
    <xf numFmtId="166" fontId="9" fillId="0" borderId="0" xfId="12" applyNumberFormat="1" applyFont="1" applyFill="1" applyBorder="1" applyAlignment="1">
      <alignment horizontal="right" vertical="center"/>
    </xf>
    <xf numFmtId="0" fontId="9" fillId="0" borderId="0" xfId="11" applyFont="1" applyAlignment="1">
      <alignment horizontal="left" vertical="center"/>
    </xf>
    <xf numFmtId="166" fontId="9" fillId="0" borderId="1" xfId="12" applyNumberFormat="1" applyFont="1" applyFill="1" applyBorder="1" applyAlignment="1">
      <alignment horizontal="right" vertical="center"/>
    </xf>
    <xf numFmtId="165" fontId="9" fillId="0" borderId="1" xfId="12" applyNumberFormat="1" applyFont="1" applyFill="1" applyBorder="1" applyAlignment="1">
      <alignment horizontal="right" vertical="center"/>
    </xf>
    <xf numFmtId="166" fontId="9" fillId="0" borderId="3" xfId="12" applyNumberFormat="1" applyFont="1" applyFill="1" applyBorder="1" applyAlignment="1">
      <alignment horizontal="right" vertical="center"/>
    </xf>
    <xf numFmtId="0" fontId="3" fillId="0" borderId="0" xfId="11" quotePrefix="1" applyFont="1" applyAlignment="1">
      <alignment horizontal="left" vertical="center"/>
    </xf>
    <xf numFmtId="0" fontId="4" fillId="0" borderId="0" xfId="11" applyFont="1" applyAlignment="1">
      <alignment vertical="center"/>
    </xf>
    <xf numFmtId="165" fontId="9" fillId="2" borderId="0" xfId="12" applyNumberFormat="1" applyFont="1" applyFill="1" applyBorder="1" applyAlignment="1">
      <alignment horizontal="right" vertical="center"/>
    </xf>
    <xf numFmtId="166" fontId="9" fillId="2" borderId="0" xfId="12" applyNumberFormat="1" applyFont="1" applyFill="1" applyAlignment="1">
      <alignment horizontal="right" vertical="center"/>
    </xf>
    <xf numFmtId="166" fontId="9" fillId="0" borderId="0" xfId="12" applyNumberFormat="1" applyFont="1" applyAlignment="1">
      <alignment horizontal="right" vertical="center"/>
    </xf>
    <xf numFmtId="166" fontId="9" fillId="2" borderId="1" xfId="12" applyNumberFormat="1" applyFont="1" applyFill="1" applyBorder="1" applyAlignment="1">
      <alignment horizontal="right" vertical="center"/>
    </xf>
    <xf numFmtId="165" fontId="9" fillId="2" borderId="1" xfId="12" applyNumberFormat="1" applyFont="1" applyFill="1" applyBorder="1" applyAlignment="1">
      <alignment horizontal="right" vertical="center"/>
    </xf>
    <xf numFmtId="166" fontId="9" fillId="2" borderId="3" xfId="12" applyNumberFormat="1" applyFont="1" applyFill="1" applyBorder="1" applyAlignment="1">
      <alignment horizontal="right" vertical="center"/>
    </xf>
    <xf numFmtId="166" fontId="4" fillId="0" borderId="0" xfId="12" applyNumberFormat="1" applyFont="1" applyBorder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166" fontId="4" fillId="0" borderId="1" xfId="12" applyNumberFormat="1" applyFont="1" applyBorder="1" applyAlignment="1">
      <alignment horizontal="right" vertical="center"/>
    </xf>
    <xf numFmtId="165" fontId="8" fillId="0" borderId="0" xfId="11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5" fontId="8" fillId="0" borderId="0" xfId="11" quotePrefix="1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8" fillId="0" borderId="0" xfId="5" applyFont="1" applyAlignment="1">
      <alignment horizontal="right" vertical="center"/>
    </xf>
    <xf numFmtId="165" fontId="8" fillId="0" borderId="1" xfId="12" applyNumberFormat="1" applyFont="1" applyFill="1" applyBorder="1" applyAlignment="1">
      <alignment horizontal="right" vertical="center"/>
    </xf>
    <xf numFmtId="165" fontId="8" fillId="0" borderId="0" xfId="12" applyNumberFormat="1" applyFont="1" applyFill="1" applyBorder="1" applyAlignment="1">
      <alignment horizontal="right" vertical="center"/>
    </xf>
    <xf numFmtId="165" fontId="9" fillId="0" borderId="0" xfId="10" applyNumberFormat="1" applyFont="1" applyFill="1" applyBorder="1" applyAlignment="1">
      <alignment horizontal="right" vertical="center"/>
    </xf>
    <xf numFmtId="165" fontId="9" fillId="0" borderId="3" xfId="10" applyNumberFormat="1" applyFont="1" applyFill="1" applyBorder="1" applyAlignment="1">
      <alignment horizontal="right" vertical="center"/>
    </xf>
    <xf numFmtId="165" fontId="9" fillId="2" borderId="0" xfId="10" applyNumberFormat="1" applyFont="1" applyFill="1" applyBorder="1" applyAlignment="1">
      <alignment horizontal="right" vertical="center"/>
    </xf>
    <xf numFmtId="165" fontId="9" fillId="2" borderId="3" xfId="10" applyNumberFormat="1" applyFont="1" applyFill="1" applyBorder="1" applyAlignment="1">
      <alignment horizontal="right" vertical="center"/>
    </xf>
    <xf numFmtId="49" fontId="3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49" fontId="3" fillId="0" borderId="1" xfId="4" applyNumberFormat="1" applyFont="1" applyBorder="1" applyAlignment="1">
      <alignment horizontal="left" vertical="center"/>
    </xf>
    <xf numFmtId="165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5" fontId="4" fillId="2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38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37" fontId="3" fillId="0" borderId="0" xfId="4" applyNumberFormat="1" applyFont="1" applyAlignment="1">
      <alignment horizontal="left" vertical="center"/>
    </xf>
    <xf numFmtId="0" fontId="3" fillId="0" borderId="0" xfId="13" applyFont="1" applyAlignment="1">
      <alignment horizontal="left" vertical="center"/>
    </xf>
    <xf numFmtId="0" fontId="3" fillId="0" borderId="0" xfId="13" applyFont="1" applyAlignment="1">
      <alignment vertical="center"/>
    </xf>
    <xf numFmtId="165" fontId="3" fillId="0" borderId="0" xfId="4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13" applyNumberFormat="1" applyFont="1" applyAlignment="1">
      <alignment horizontal="center" vertical="center"/>
    </xf>
    <xf numFmtId="49" fontId="3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4" fillId="0" borderId="0" xfId="4" quotePrefix="1" applyNumberFormat="1" applyFont="1" applyAlignment="1">
      <alignment horizontal="center" vertical="center"/>
    </xf>
    <xf numFmtId="0" fontId="4" fillId="0" borderId="0" xfId="4" applyFont="1" applyAlignment="1">
      <alignment horizontal="left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4" fillId="0" borderId="3" xfId="4" applyNumberFormat="1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165" fontId="8" fillId="0" borderId="1" xfId="11" applyNumberFormat="1" applyFont="1" applyBorder="1" applyAlignment="1">
      <alignment horizontal="right" vertical="center"/>
    </xf>
    <xf numFmtId="38" fontId="8" fillId="0" borderId="0" xfId="9" applyNumberFormat="1" applyFont="1" applyAlignment="1">
      <alignment horizontal="center" vertical="center"/>
    </xf>
    <xf numFmtId="166" fontId="8" fillId="0" borderId="0" xfId="11" quotePrefix="1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0" borderId="1" xfId="11" applyNumberFormat="1" applyFont="1" applyBorder="1" applyAlignment="1">
      <alignment horizontal="right" vertical="center"/>
    </xf>
    <xf numFmtId="166" fontId="4" fillId="0" borderId="2" xfId="8" applyNumberFormat="1" applyFont="1" applyBorder="1" applyAlignment="1">
      <alignment vertical="center"/>
    </xf>
    <xf numFmtId="166" fontId="4" fillId="0" borderId="2" xfId="3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horizontal="right" vertical="center"/>
    </xf>
    <xf numFmtId="166" fontId="4" fillId="0" borderId="5" xfId="3" applyNumberFormat="1" applyFont="1" applyBorder="1" applyAlignment="1">
      <alignment vertical="center"/>
    </xf>
    <xf numFmtId="166" fontId="4" fillId="0" borderId="3" xfId="5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quotePrefix="1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7" fontId="3" fillId="0" borderId="2" xfId="3" applyNumberFormat="1" applyFont="1" applyBorder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167" fontId="3" fillId="2" borderId="0" xfId="3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9" fontId="4" fillId="0" borderId="0" xfId="3" applyNumberFormat="1" applyFont="1" applyAlignment="1">
      <alignment horizontal="center" vertical="center"/>
    </xf>
    <xf numFmtId="10" fontId="4" fillId="0" borderId="0" xfId="1" applyNumberFormat="1" applyFont="1" applyFill="1" applyAlignment="1">
      <alignment horizontal="right" vertical="center"/>
    </xf>
    <xf numFmtId="37" fontId="3" fillId="0" borderId="0" xfId="2" quotePrefix="1" applyNumberFormat="1" applyFont="1" applyAlignment="1">
      <alignment horizontal="left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165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left" vertical="center"/>
    </xf>
    <xf numFmtId="0" fontId="4" fillId="2" borderId="0" xfId="5" applyFont="1" applyFill="1" applyAlignment="1">
      <alignment vertical="center"/>
    </xf>
    <xf numFmtId="0" fontId="4" fillId="0" borderId="0" xfId="6" applyFont="1" applyAlignment="1">
      <alignment vertical="center"/>
    </xf>
    <xf numFmtId="164" fontId="3" fillId="0" borderId="0" xfId="7" applyFont="1" applyFill="1" applyAlignment="1">
      <alignment vertical="center"/>
    </xf>
    <xf numFmtId="37" fontId="3" fillId="0" borderId="0" xfId="3" applyNumberFormat="1" applyFont="1" applyAlignment="1">
      <alignment vertical="center"/>
    </xf>
    <xf numFmtId="165" fontId="8" fillId="0" borderId="0" xfId="11" applyNumberFormat="1" applyFont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49" fontId="3" fillId="0" borderId="0" xfId="4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4" fillId="0" borderId="0" xfId="10" quotePrefix="1" applyNumberFormat="1" applyFont="1" applyFill="1" applyAlignment="1">
      <alignment horizontal="center" vertical="center"/>
    </xf>
    <xf numFmtId="165" fontId="4" fillId="0" borderId="0" xfId="10" quotePrefix="1" applyNumberFormat="1" applyFont="1" applyAlignment="1">
      <alignment horizontal="right" vertical="center"/>
    </xf>
    <xf numFmtId="166" fontId="4" fillId="0" borderId="0" xfId="10" quotePrefix="1" applyNumberFormat="1" applyFont="1" applyAlignment="1">
      <alignment horizontal="right" vertical="center"/>
    </xf>
    <xf numFmtId="166" fontId="4" fillId="2" borderId="0" xfId="10" quotePrefix="1" applyNumberFormat="1" applyFont="1" applyFill="1" applyAlignment="1">
      <alignment horizontal="right" vertical="center"/>
    </xf>
    <xf numFmtId="166" fontId="4" fillId="0" borderId="0" xfId="10" quotePrefix="1" applyNumberFormat="1" applyFont="1" applyFill="1" applyAlignment="1">
      <alignment horizontal="right" vertical="center"/>
    </xf>
    <xf numFmtId="166" fontId="4" fillId="0" borderId="1" xfId="10" quotePrefix="1" applyNumberFormat="1" applyFont="1" applyFill="1" applyBorder="1" applyAlignment="1">
      <alignment horizontal="right" vertical="center"/>
    </xf>
    <xf numFmtId="166" fontId="4" fillId="0" borderId="0" xfId="14" quotePrefix="1" applyNumberFormat="1" applyFont="1" applyAlignment="1">
      <alignment horizontal="right" vertical="center"/>
    </xf>
    <xf numFmtId="166" fontId="4" fillId="0" borderId="1" xfId="14" quotePrefix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0" xfId="3" applyFont="1" applyAlignment="1">
      <alignment horizontal="center" vertical="center"/>
    </xf>
    <xf numFmtId="10" fontId="4" fillId="2" borderId="0" xfId="1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0" borderId="3" xfId="5" applyNumberFormat="1" applyFont="1" applyBorder="1" applyAlignment="1">
      <alignment horizontal="right" vertical="center"/>
    </xf>
    <xf numFmtId="38" fontId="3" fillId="0" borderId="0" xfId="5" quotePrefix="1" applyNumberFormat="1" applyFont="1" applyAlignment="1">
      <alignment horizontal="left" vertical="center"/>
    </xf>
    <xf numFmtId="166" fontId="4" fillId="2" borderId="0" xfId="10" applyNumberFormat="1" applyFont="1" applyFill="1" applyAlignment="1">
      <alignment horizontal="right" vertical="center"/>
    </xf>
    <xf numFmtId="166" fontId="4" fillId="0" borderId="0" xfId="10" applyNumberFormat="1" applyFont="1" applyFill="1" applyAlignment="1">
      <alignment horizontal="right" vertical="center"/>
    </xf>
    <xf numFmtId="38" fontId="4" fillId="0" borderId="0" xfId="5" quotePrefix="1" applyNumberFormat="1" applyFont="1" applyAlignment="1">
      <alignment horizontal="left" vertical="center"/>
    </xf>
    <xf numFmtId="38" fontId="4" fillId="0" borderId="0" xfId="5" applyNumberFormat="1" applyFont="1" applyAlignment="1">
      <alignment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2" borderId="3" xfId="10" applyNumberFormat="1" applyFont="1" applyFill="1" applyBorder="1" applyAlignment="1">
      <alignment horizontal="right" vertical="center"/>
    </xf>
    <xf numFmtId="166" fontId="4" fillId="0" borderId="3" xfId="10" applyNumberFormat="1" applyFont="1" applyFill="1" applyBorder="1" applyAlignment="1">
      <alignment horizontal="right" vertical="center"/>
    </xf>
    <xf numFmtId="38" fontId="3" fillId="0" borderId="0" xfId="9" quotePrefix="1" applyNumberFormat="1" applyFont="1" applyAlignment="1">
      <alignment horizontal="left" vertical="center"/>
    </xf>
    <xf numFmtId="38" fontId="4" fillId="0" borderId="0" xfId="9" quotePrefix="1" applyNumberFormat="1" applyFont="1" applyAlignment="1">
      <alignment horizontal="left" vertical="center"/>
    </xf>
    <xf numFmtId="38" fontId="7" fillId="0" borderId="0" xfId="9" applyNumberFormat="1" applyFont="1" applyAlignment="1">
      <alignment horizontal="center" vertical="center"/>
    </xf>
    <xf numFmtId="171" fontId="4" fillId="2" borderId="3" xfId="10" applyNumberFormat="1" applyFont="1" applyFill="1" applyBorder="1" applyAlignment="1">
      <alignment horizontal="right" vertical="center"/>
    </xf>
    <xf numFmtId="171" fontId="4" fillId="0" borderId="3" xfId="10" applyNumberFormat="1" applyFont="1" applyFill="1" applyBorder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71" fontId="4" fillId="2" borderId="3" xfId="10" quotePrefix="1" applyNumberFormat="1" applyFont="1" applyFill="1" applyBorder="1" applyAlignment="1">
      <alignment horizontal="right" vertical="center"/>
    </xf>
    <xf numFmtId="171" fontId="4" fillId="0" borderId="3" xfId="10" quotePrefix="1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6" fontId="4" fillId="2" borderId="1" xfId="14" quotePrefix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6" fontId="3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6" fontId="8" fillId="0" borderId="1" xfId="11" applyNumberFormat="1" applyFont="1" applyBorder="1" applyAlignment="1">
      <alignment horizontal="center" vertical="center"/>
    </xf>
    <xf numFmtId="166" fontId="8" fillId="0" borderId="6" xfId="5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/>
    </xf>
    <xf numFmtId="165" fontId="8" fillId="0" borderId="1" xfId="11" applyNumberFormat="1" applyFont="1" applyBorder="1" applyAlignment="1">
      <alignment horizontal="center" vertical="center"/>
    </xf>
    <xf numFmtId="165" fontId="8" fillId="0" borderId="6" xfId="11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0" fontId="4" fillId="0" borderId="0" xfId="4" applyFont="1" applyFill="1" applyAlignment="1">
      <alignment vertical="center"/>
    </xf>
    <xf numFmtId="49" fontId="4" fillId="0" borderId="0" xfId="4" applyNumberFormat="1" applyFont="1" applyFill="1" applyAlignment="1">
      <alignment vertical="center"/>
    </xf>
    <xf numFmtId="165" fontId="4" fillId="0" borderId="0" xfId="4" quotePrefix="1" applyNumberFormat="1" applyFont="1" applyFill="1" applyAlignment="1">
      <alignment horizontal="center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19">
    <cellStyle name="Comma 2 2 2" xfId="7" xr:uid="{716E98C3-E47E-4CA9-8FD2-CBC6DAC9677E}"/>
    <cellStyle name="Comma 2 2 2 2" xfId="16" xr:uid="{EA4E961A-BD42-4592-9B29-516CD58C679E}"/>
    <cellStyle name="Comma 3 7 2" xfId="14" xr:uid="{7A79EC9E-928E-4C6E-A240-AD5BBDB97148}"/>
    <cellStyle name="Comma 3 7 2 2" xfId="18" xr:uid="{4979E9A9-3E66-4C7D-B1A8-47D8DBEE236E}"/>
    <cellStyle name="Comma 62 2" xfId="10" xr:uid="{7C571ABB-2D6E-4D42-8873-9FE8966D5C7B}"/>
    <cellStyle name="Comma 62 2 2" xfId="17" xr:uid="{6E224C8C-8E32-4005-9E5F-94A0FB27A717}"/>
    <cellStyle name="Comma_CE-Thai 2" xfId="12" xr:uid="{72533BA8-296C-46E5-8E2B-A39301DBA906}"/>
    <cellStyle name="Excel Built-in Comma" xfId="8" xr:uid="{CE6E9205-3E00-415F-9820-C468FA3E9139}"/>
    <cellStyle name="Normal" xfId="0" builtinId="0"/>
    <cellStyle name="Normal 2 10 4" xfId="3" xr:uid="{2E7D176B-1CBF-4495-A4DD-ABFC6FB942DE}"/>
    <cellStyle name="Normal 2 10 4 4" xfId="15" xr:uid="{67DD584B-F413-4261-BFB2-8E25877AB9D9}"/>
    <cellStyle name="Normal 2 2 15" xfId="6" xr:uid="{40359BF7-D4D5-4BC5-84FC-06E7CE3866E5}"/>
    <cellStyle name="Normal 2 2 3" xfId="5" xr:uid="{179CCC82-FD86-4555-8A7A-042FFE997D12}"/>
    <cellStyle name="Normal 2 7" xfId="2" xr:uid="{9485FA78-0B85-4103-8371-EB7C6179E438}"/>
    <cellStyle name="Normal 59 2 2" xfId="4" xr:uid="{1C3C35A1-E854-4477-963A-D61B3ED95753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Percent" xfId="1" builtinId="5"/>
  </cellStyles>
  <dxfs count="0"/>
  <tableStyles count="0" defaultTableStyle="TableStyleMedium2" defaultPivotStyle="PivotStyleLight16"/>
  <colors>
    <mruColors>
      <color rgb="FFFAFAFA"/>
      <color rgb="FF66FFFF"/>
      <color rgb="FFF5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1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0070C0"/>
      </a:hlink>
      <a:folHlink>
        <a:srgbClr val="0070C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M139"/>
  <sheetViews>
    <sheetView zoomScaleNormal="100" zoomScaleSheetLayoutView="100" workbookViewId="0">
      <selection activeCell="D8" sqref="D8"/>
    </sheetView>
  </sheetViews>
  <sheetFormatPr defaultColWidth="9.42578125" defaultRowHeight="17.25"/>
  <cols>
    <col min="1" max="3" width="1.42578125" style="15" customWidth="1"/>
    <col min="4" max="4" width="35.5703125" style="15" customWidth="1"/>
    <col min="5" max="5" width="7.140625" style="160" customWidth="1"/>
    <col min="6" max="6" width="0.5703125" style="160" customWidth="1"/>
    <col min="7" max="7" width="12.5703125" style="69" customWidth="1"/>
    <col min="8" max="8" width="0.5703125" style="161" customWidth="1"/>
    <col min="9" max="9" width="12.5703125" style="69" customWidth="1"/>
    <col min="10" max="10" width="0.5703125" style="161" customWidth="1"/>
    <col min="11" max="11" width="12.5703125" style="69" customWidth="1"/>
    <col min="12" max="12" width="0.5703125" style="161" customWidth="1"/>
    <col min="13" max="13" width="12.5703125" style="69" customWidth="1"/>
    <col min="14" max="16384" width="9.42578125" style="15"/>
  </cols>
  <sheetData>
    <row r="1" spans="1:13" ht="21.75" customHeight="1">
      <c r="A1" s="16" t="s">
        <v>0</v>
      </c>
      <c r="B1" s="16"/>
      <c r="C1" s="16"/>
      <c r="D1" s="16"/>
    </row>
    <row r="2" spans="1:13" ht="21.75" customHeight="1">
      <c r="A2" s="162" t="s">
        <v>1</v>
      </c>
      <c r="B2" s="162"/>
      <c r="C2" s="162"/>
      <c r="D2" s="162"/>
    </row>
    <row r="3" spans="1:13" ht="21.75" customHeight="1">
      <c r="A3" s="163" t="s">
        <v>184</v>
      </c>
      <c r="B3" s="163"/>
      <c r="C3" s="163"/>
      <c r="D3" s="163"/>
      <c r="E3" s="164"/>
      <c r="F3" s="164"/>
      <c r="G3" s="75"/>
      <c r="H3" s="165"/>
      <c r="I3" s="75"/>
      <c r="J3" s="165"/>
      <c r="K3" s="75"/>
      <c r="L3" s="165"/>
      <c r="M3" s="75"/>
    </row>
    <row r="4" spans="1:13" ht="20.45" customHeight="1"/>
    <row r="5" spans="1:13" ht="20.45" customHeight="1">
      <c r="E5" s="3"/>
      <c r="F5" s="3"/>
      <c r="G5" s="234" t="s">
        <v>2</v>
      </c>
      <c r="H5" s="234"/>
      <c r="I5" s="234"/>
      <c r="J5" s="22"/>
      <c r="K5" s="234" t="s">
        <v>3</v>
      </c>
      <c r="L5" s="234"/>
      <c r="M5" s="234"/>
    </row>
    <row r="6" spans="1:13" ht="20.45" customHeight="1">
      <c r="A6" s="16"/>
      <c r="B6" s="16"/>
      <c r="C6" s="16"/>
      <c r="D6" s="16"/>
      <c r="E6" s="18"/>
      <c r="F6" s="18"/>
      <c r="G6" s="23" t="s">
        <v>4</v>
      </c>
      <c r="H6" s="24"/>
      <c r="I6" s="23" t="s">
        <v>5</v>
      </c>
      <c r="J6" s="22"/>
      <c r="K6" s="23" t="s">
        <v>4</v>
      </c>
      <c r="L6" s="24"/>
      <c r="M6" s="23" t="s">
        <v>5</v>
      </c>
    </row>
    <row r="7" spans="1:13" ht="20.45" customHeight="1">
      <c r="A7" s="16"/>
      <c r="B7" s="16"/>
      <c r="C7" s="16"/>
      <c r="D7" s="16"/>
      <c r="E7" s="18"/>
      <c r="F7" s="18"/>
      <c r="G7" s="4" t="s">
        <v>185</v>
      </c>
      <c r="H7" s="23"/>
      <c r="I7" s="23" t="s">
        <v>6</v>
      </c>
      <c r="J7" s="23"/>
      <c r="K7" s="4" t="s">
        <v>185</v>
      </c>
      <c r="L7" s="23"/>
      <c r="M7" s="23" t="s">
        <v>6</v>
      </c>
    </row>
    <row r="8" spans="1:13" ht="20.45" customHeight="1">
      <c r="A8" s="16"/>
      <c r="B8" s="16"/>
      <c r="C8" s="16"/>
      <c r="D8" s="16"/>
      <c r="E8" s="18"/>
      <c r="F8" s="18"/>
      <c r="G8" s="166" t="s">
        <v>7</v>
      </c>
      <c r="H8" s="166"/>
      <c r="I8" s="166" t="s">
        <v>8</v>
      </c>
      <c r="J8" s="1"/>
      <c r="K8" s="166" t="s">
        <v>7</v>
      </c>
      <c r="L8" s="166"/>
      <c r="M8" s="166" t="s">
        <v>8</v>
      </c>
    </row>
    <row r="9" spans="1:13" ht="20.45" customHeight="1">
      <c r="A9" s="16"/>
      <c r="B9" s="16"/>
      <c r="C9" s="16"/>
      <c r="D9" s="16"/>
      <c r="E9" s="66" t="s">
        <v>9</v>
      </c>
      <c r="F9" s="18"/>
      <c r="G9" s="167" t="s">
        <v>10</v>
      </c>
      <c r="H9" s="168"/>
      <c r="I9" s="167" t="s">
        <v>10</v>
      </c>
      <c r="J9" s="14"/>
      <c r="K9" s="167" t="s">
        <v>10</v>
      </c>
      <c r="L9" s="168"/>
      <c r="M9" s="167" t="s">
        <v>10</v>
      </c>
    </row>
    <row r="10" spans="1:13" ht="8.1" customHeight="1">
      <c r="A10" s="16"/>
      <c r="B10" s="16"/>
      <c r="C10" s="16"/>
      <c r="D10" s="16"/>
      <c r="E10" s="18"/>
      <c r="F10" s="18"/>
      <c r="G10" s="169"/>
      <c r="H10" s="168"/>
      <c r="I10" s="4"/>
      <c r="J10" s="14"/>
      <c r="K10" s="169"/>
      <c r="L10" s="168"/>
      <c r="M10" s="4"/>
    </row>
    <row r="11" spans="1:13" ht="20.45" customHeight="1">
      <c r="A11" s="44" t="s">
        <v>11</v>
      </c>
      <c r="B11" s="16"/>
      <c r="C11" s="16"/>
      <c r="D11" s="16"/>
      <c r="E11" s="18"/>
      <c r="F11" s="18"/>
      <c r="G11" s="170"/>
      <c r="H11" s="171"/>
      <c r="I11" s="172"/>
      <c r="J11" s="14"/>
      <c r="K11" s="170"/>
      <c r="L11" s="171"/>
      <c r="M11" s="172"/>
    </row>
    <row r="12" spans="1:13" s="28" customFormat="1" ht="8.1" customHeight="1">
      <c r="A12" s="44"/>
      <c r="B12" s="25"/>
      <c r="C12" s="25"/>
      <c r="D12" s="26"/>
      <c r="E12" s="18"/>
      <c r="F12" s="18"/>
      <c r="G12" s="170"/>
      <c r="H12" s="171"/>
      <c r="I12" s="172"/>
      <c r="J12" s="14"/>
      <c r="K12" s="170"/>
      <c r="L12" s="171"/>
      <c r="M12" s="172"/>
    </row>
    <row r="13" spans="1:13" ht="20.45" customHeight="1">
      <c r="A13" s="44" t="s">
        <v>12</v>
      </c>
      <c r="B13" s="16"/>
      <c r="C13" s="16"/>
      <c r="D13" s="16"/>
      <c r="E13" s="18"/>
      <c r="F13" s="18"/>
      <c r="G13" s="170"/>
      <c r="H13" s="171"/>
      <c r="I13" s="172"/>
      <c r="J13" s="14"/>
      <c r="K13" s="170"/>
      <c r="L13" s="171"/>
      <c r="M13" s="172"/>
    </row>
    <row r="14" spans="1:13" s="28" customFormat="1" ht="8.1" customHeight="1">
      <c r="A14" s="44"/>
      <c r="B14" s="25"/>
      <c r="C14" s="25"/>
      <c r="D14" s="26"/>
      <c r="E14" s="18"/>
      <c r="F14" s="18"/>
      <c r="G14" s="170"/>
      <c r="H14" s="171"/>
      <c r="I14" s="172"/>
      <c r="J14" s="14"/>
      <c r="K14" s="170"/>
      <c r="L14" s="171"/>
      <c r="M14" s="172"/>
    </row>
    <row r="15" spans="1:13" s="28" customFormat="1" ht="20.45" customHeight="1">
      <c r="A15" s="14" t="s">
        <v>13</v>
      </c>
      <c r="B15" s="25"/>
      <c r="C15" s="25"/>
      <c r="D15" s="26"/>
      <c r="E15" s="3"/>
      <c r="F15" s="3"/>
      <c r="G15" s="34">
        <v>3557549</v>
      </c>
      <c r="H15" s="173"/>
      <c r="I15" s="31">
        <v>3962372</v>
      </c>
      <c r="J15" s="31"/>
      <c r="K15" s="34">
        <v>786309</v>
      </c>
      <c r="L15" s="31"/>
      <c r="M15" s="31">
        <v>1560574</v>
      </c>
    </row>
    <row r="16" spans="1:13" s="28" customFormat="1" ht="20.45" customHeight="1">
      <c r="A16" s="14" t="s">
        <v>163</v>
      </c>
      <c r="B16" s="25"/>
      <c r="C16" s="25"/>
      <c r="D16" s="26"/>
      <c r="E16" s="3"/>
      <c r="F16" s="3"/>
      <c r="G16" s="34">
        <v>532</v>
      </c>
      <c r="H16" s="173"/>
      <c r="I16" s="31">
        <v>529</v>
      </c>
      <c r="J16" s="31"/>
      <c r="K16" s="34">
        <v>0</v>
      </c>
      <c r="L16" s="31"/>
      <c r="M16" s="31">
        <v>0</v>
      </c>
    </row>
    <row r="17" spans="1:13" s="28" customFormat="1" ht="20.45" customHeight="1">
      <c r="A17" s="14" t="s">
        <v>14</v>
      </c>
      <c r="B17" s="25"/>
      <c r="C17" s="25"/>
      <c r="D17" s="26"/>
      <c r="F17" s="3"/>
      <c r="G17" s="34"/>
      <c r="H17" s="173"/>
      <c r="I17" s="31"/>
      <c r="J17" s="31"/>
      <c r="K17" s="34"/>
      <c r="L17" s="31"/>
      <c r="M17" s="31"/>
    </row>
    <row r="18" spans="1:13" s="28" customFormat="1" ht="20.45" customHeight="1">
      <c r="B18" s="14" t="s">
        <v>15</v>
      </c>
      <c r="C18" s="25"/>
      <c r="D18" s="26"/>
      <c r="E18" s="3">
        <v>8</v>
      </c>
      <c r="F18" s="3"/>
      <c r="G18" s="34">
        <v>59350923</v>
      </c>
      <c r="H18" s="173"/>
      <c r="I18" s="31">
        <v>59287195</v>
      </c>
      <c r="J18" s="31"/>
      <c r="K18" s="34">
        <v>0</v>
      </c>
      <c r="L18" s="31"/>
      <c r="M18" s="31">
        <v>0</v>
      </c>
    </row>
    <row r="19" spans="1:13" s="28" customFormat="1" ht="20.45" customHeight="1">
      <c r="A19" s="14" t="s">
        <v>16</v>
      </c>
      <c r="B19" s="25"/>
      <c r="C19" s="25"/>
      <c r="D19" s="26"/>
      <c r="E19" s="3" t="s">
        <v>217</v>
      </c>
      <c r="F19" s="3"/>
      <c r="G19" s="34">
        <v>0</v>
      </c>
      <c r="H19" s="31"/>
      <c r="I19" s="31">
        <v>0</v>
      </c>
      <c r="J19" s="31"/>
      <c r="K19" s="34">
        <v>53001793</v>
      </c>
      <c r="L19" s="31"/>
      <c r="M19" s="31">
        <v>43529464</v>
      </c>
    </row>
    <row r="20" spans="1:13" s="28" customFormat="1" ht="20.45" customHeight="1">
      <c r="A20" s="14" t="s">
        <v>17</v>
      </c>
      <c r="B20" s="25"/>
      <c r="C20" s="25"/>
      <c r="D20" s="26"/>
      <c r="E20" s="3"/>
      <c r="F20" s="3"/>
      <c r="G20" s="34"/>
      <c r="H20" s="31"/>
      <c r="I20" s="31"/>
      <c r="J20" s="31"/>
      <c r="K20" s="34"/>
      <c r="L20" s="31"/>
      <c r="M20" s="31"/>
    </row>
    <row r="21" spans="1:13" s="28" customFormat="1" ht="20.45" customHeight="1">
      <c r="A21" s="14"/>
      <c r="B21" s="14" t="s">
        <v>18</v>
      </c>
      <c r="D21" s="26"/>
      <c r="E21" s="3" t="s">
        <v>218</v>
      </c>
      <c r="F21" s="3"/>
      <c r="G21" s="34">
        <v>0</v>
      </c>
      <c r="H21" s="31"/>
      <c r="I21" s="31">
        <v>0</v>
      </c>
      <c r="J21" s="31"/>
      <c r="K21" s="34">
        <v>0</v>
      </c>
      <c r="L21" s="31"/>
      <c r="M21" s="31">
        <v>6562200</v>
      </c>
    </row>
    <row r="22" spans="1:13" s="28" customFormat="1" ht="20.45" customHeight="1">
      <c r="A22" s="14" t="s">
        <v>19</v>
      </c>
      <c r="B22" s="14"/>
      <c r="D22" s="26"/>
      <c r="E22" s="3" t="s">
        <v>218</v>
      </c>
      <c r="F22" s="3"/>
      <c r="G22" s="34">
        <v>0</v>
      </c>
      <c r="H22" s="31"/>
      <c r="I22" s="31">
        <v>0</v>
      </c>
      <c r="J22" s="31"/>
      <c r="K22" s="34">
        <v>0</v>
      </c>
      <c r="L22" s="31"/>
      <c r="M22" s="31">
        <v>27644</v>
      </c>
    </row>
    <row r="23" spans="1:13" s="28" customFormat="1" ht="20.45" customHeight="1">
      <c r="A23" s="14" t="s">
        <v>20</v>
      </c>
      <c r="B23" s="25"/>
      <c r="C23" s="25"/>
      <c r="D23" s="26"/>
      <c r="E23" s="3">
        <v>9</v>
      </c>
      <c r="F23" s="3"/>
      <c r="G23" s="34">
        <v>3163485</v>
      </c>
      <c r="H23" s="31"/>
      <c r="I23" s="31">
        <v>3081864</v>
      </c>
      <c r="J23" s="31"/>
      <c r="K23" s="34">
        <v>12869</v>
      </c>
      <c r="L23" s="31"/>
      <c r="M23" s="31">
        <v>11673</v>
      </c>
    </row>
    <row r="24" spans="1:13" s="28" customFormat="1" ht="20.45" customHeight="1">
      <c r="A24" s="14" t="s">
        <v>21</v>
      </c>
      <c r="B24" s="25"/>
      <c r="C24" s="25"/>
      <c r="D24" s="26"/>
      <c r="E24" s="3"/>
      <c r="F24" s="3"/>
      <c r="G24" s="34">
        <v>1918968</v>
      </c>
      <c r="H24" s="31"/>
      <c r="I24" s="31">
        <v>1650328</v>
      </c>
      <c r="J24" s="31"/>
      <c r="K24" s="34">
        <v>0</v>
      </c>
      <c r="L24" s="31"/>
      <c r="M24" s="31">
        <v>0</v>
      </c>
    </row>
    <row r="25" spans="1:13" s="28" customFormat="1" ht="20.45" customHeight="1">
      <c r="A25" s="14" t="s">
        <v>22</v>
      </c>
      <c r="B25" s="25"/>
      <c r="C25" s="25"/>
      <c r="D25" s="26"/>
      <c r="E25" s="3"/>
      <c r="F25" s="3"/>
      <c r="G25" s="174">
        <v>182088</v>
      </c>
      <c r="H25" s="31"/>
      <c r="I25" s="175">
        <v>228019</v>
      </c>
      <c r="J25" s="31"/>
      <c r="K25" s="174">
        <v>1701</v>
      </c>
      <c r="L25" s="31"/>
      <c r="M25" s="175">
        <v>1701</v>
      </c>
    </row>
    <row r="26" spans="1:13" s="28" customFormat="1" ht="8.1" customHeight="1">
      <c r="A26" s="44"/>
      <c r="B26" s="25"/>
      <c r="C26" s="25"/>
      <c r="D26" s="26"/>
      <c r="E26" s="18"/>
      <c r="F26" s="18"/>
      <c r="G26" s="170"/>
      <c r="H26" s="171"/>
      <c r="I26" s="172"/>
      <c r="J26" s="14"/>
      <c r="K26" s="170"/>
      <c r="L26" s="171"/>
      <c r="M26" s="172"/>
    </row>
    <row r="27" spans="1:13" s="28" customFormat="1" ht="20.45" customHeight="1">
      <c r="A27" s="44" t="s">
        <v>23</v>
      </c>
      <c r="B27" s="25"/>
      <c r="C27" s="25"/>
      <c r="D27" s="26"/>
      <c r="E27" s="3"/>
      <c r="F27" s="3"/>
      <c r="G27" s="174">
        <f>SUM(G15:G25)</f>
        <v>68173545</v>
      </c>
      <c r="H27" s="173"/>
      <c r="I27" s="175">
        <f>SUM(I15:I25)</f>
        <v>68210307</v>
      </c>
      <c r="J27" s="14"/>
      <c r="K27" s="174">
        <f>SUM(K15:K25)</f>
        <v>53802672</v>
      </c>
      <c r="L27" s="173"/>
      <c r="M27" s="175">
        <f>SUM(M15:M25)</f>
        <v>51693256</v>
      </c>
    </row>
    <row r="28" spans="1:13" s="28" customFormat="1" ht="20.45" customHeight="1">
      <c r="A28" s="44"/>
      <c r="B28" s="25"/>
      <c r="C28" s="25"/>
      <c r="D28" s="26"/>
      <c r="E28" s="3"/>
      <c r="F28" s="3"/>
      <c r="G28" s="34"/>
      <c r="H28" s="173"/>
      <c r="I28" s="31"/>
      <c r="J28" s="14"/>
      <c r="K28" s="34"/>
      <c r="L28" s="173"/>
      <c r="M28" s="31"/>
    </row>
    <row r="29" spans="1:13" s="28" customFormat="1" ht="20.45" customHeight="1">
      <c r="A29" s="44" t="s">
        <v>24</v>
      </c>
      <c r="B29" s="25"/>
      <c r="C29" s="25"/>
      <c r="D29" s="26"/>
      <c r="E29" s="3"/>
      <c r="F29" s="3"/>
      <c r="G29" s="34"/>
      <c r="H29" s="173"/>
      <c r="I29" s="31"/>
      <c r="J29" s="14"/>
      <c r="K29" s="34"/>
      <c r="L29" s="173"/>
      <c r="M29" s="31"/>
    </row>
    <row r="30" spans="1:13" s="28" customFormat="1" ht="8.1" customHeight="1">
      <c r="A30" s="44"/>
      <c r="B30" s="25"/>
      <c r="C30" s="25"/>
      <c r="D30" s="26"/>
      <c r="E30" s="3"/>
      <c r="F30" s="3"/>
      <c r="G30" s="34"/>
      <c r="H30" s="173"/>
      <c r="I30" s="31"/>
      <c r="J30" s="14"/>
      <c r="K30" s="34"/>
      <c r="L30" s="173"/>
      <c r="M30" s="31"/>
    </row>
    <row r="31" spans="1:13" s="28" customFormat="1" ht="20.45" customHeight="1">
      <c r="A31" s="14" t="s">
        <v>25</v>
      </c>
      <c r="B31" s="25"/>
      <c r="C31" s="25"/>
      <c r="D31" s="26"/>
      <c r="E31" s="3"/>
      <c r="F31" s="3"/>
      <c r="G31" s="32"/>
      <c r="H31" s="5"/>
      <c r="I31" s="5"/>
      <c r="J31" s="5"/>
      <c r="K31" s="32"/>
      <c r="L31" s="5"/>
      <c r="M31" s="5"/>
    </row>
    <row r="32" spans="1:13" s="28" customFormat="1" ht="20.45" customHeight="1">
      <c r="A32" s="14"/>
      <c r="B32" s="27" t="s">
        <v>26</v>
      </c>
      <c r="C32" s="25"/>
      <c r="D32" s="26"/>
      <c r="E32" s="3">
        <v>10.1</v>
      </c>
      <c r="F32" s="3"/>
      <c r="G32" s="32">
        <v>27205</v>
      </c>
      <c r="H32" s="5"/>
      <c r="I32" s="5">
        <v>32278</v>
      </c>
      <c r="J32" s="5"/>
      <c r="K32" s="32">
        <v>6036</v>
      </c>
      <c r="L32" s="5"/>
      <c r="M32" s="5">
        <v>5944</v>
      </c>
    </row>
    <row r="33" spans="1:13" s="28" customFormat="1" ht="20.45" customHeight="1">
      <c r="A33" s="14" t="s">
        <v>25</v>
      </c>
      <c r="B33" s="25"/>
      <c r="C33" s="25"/>
      <c r="D33" s="26"/>
      <c r="E33" s="3"/>
      <c r="F33" s="3"/>
      <c r="G33" s="32"/>
      <c r="H33" s="5"/>
      <c r="I33" s="5"/>
      <c r="J33" s="5"/>
      <c r="K33" s="32"/>
      <c r="L33" s="5"/>
      <c r="M33" s="5"/>
    </row>
    <row r="34" spans="1:13" s="28" customFormat="1" ht="20.45" customHeight="1">
      <c r="B34" s="28" t="s">
        <v>27</v>
      </c>
      <c r="C34" s="25"/>
      <c r="D34" s="26"/>
      <c r="E34" s="3">
        <v>10.199999999999999</v>
      </c>
      <c r="F34" s="3"/>
      <c r="G34" s="32">
        <v>35204</v>
      </c>
      <c r="H34" s="5"/>
      <c r="I34" s="5">
        <v>35868</v>
      </c>
      <c r="J34" s="5"/>
      <c r="K34" s="32">
        <v>0</v>
      </c>
      <c r="L34" s="5"/>
      <c r="M34" s="5">
        <v>0</v>
      </c>
    </row>
    <row r="35" spans="1:13" s="28" customFormat="1" ht="20.45" customHeight="1">
      <c r="A35" s="14" t="s">
        <v>28</v>
      </c>
      <c r="B35" s="25"/>
      <c r="C35" s="25"/>
      <c r="D35" s="26"/>
      <c r="E35" s="3">
        <v>11</v>
      </c>
      <c r="F35" s="3"/>
      <c r="G35" s="32">
        <v>0</v>
      </c>
      <c r="H35" s="31"/>
      <c r="I35" s="5">
        <v>0</v>
      </c>
      <c r="J35" s="31"/>
      <c r="K35" s="34">
        <v>14484017</v>
      </c>
      <c r="L35" s="31"/>
      <c r="M35" s="31">
        <v>14483017</v>
      </c>
    </row>
    <row r="36" spans="1:13" s="28" customFormat="1" ht="20.45" customHeight="1">
      <c r="A36" s="14" t="s">
        <v>29</v>
      </c>
      <c r="B36" s="25"/>
      <c r="C36" s="25"/>
      <c r="D36" s="26"/>
      <c r="E36" s="3">
        <v>8</v>
      </c>
      <c r="F36" s="3"/>
      <c r="G36" s="32">
        <v>37489764</v>
      </c>
      <c r="H36" s="31"/>
      <c r="I36" s="5">
        <v>39281316</v>
      </c>
      <c r="J36" s="31"/>
      <c r="K36" s="34">
        <v>0</v>
      </c>
      <c r="L36" s="31"/>
      <c r="M36" s="31">
        <v>0</v>
      </c>
    </row>
    <row r="37" spans="1:13" s="28" customFormat="1" ht="20.45" customHeight="1">
      <c r="A37" s="14" t="s">
        <v>30</v>
      </c>
      <c r="B37" s="25"/>
      <c r="C37" s="25"/>
      <c r="D37" s="26"/>
      <c r="E37" s="3"/>
      <c r="F37" s="3"/>
      <c r="G37" s="32">
        <v>755856</v>
      </c>
      <c r="H37" s="31"/>
      <c r="I37" s="31">
        <v>764257</v>
      </c>
      <c r="J37" s="31"/>
      <c r="K37" s="34">
        <v>19369</v>
      </c>
      <c r="L37" s="31"/>
      <c r="M37" s="31">
        <v>12613</v>
      </c>
    </row>
    <row r="38" spans="1:13" s="28" customFormat="1" ht="20.45" customHeight="1">
      <c r="A38" s="14" t="s">
        <v>31</v>
      </c>
      <c r="B38" s="25"/>
      <c r="C38" s="25"/>
      <c r="D38" s="26"/>
      <c r="E38" s="25"/>
      <c r="F38" s="3"/>
      <c r="G38" s="34">
        <v>1342557</v>
      </c>
      <c r="H38" s="5"/>
      <c r="I38" s="31">
        <v>1415631</v>
      </c>
      <c r="J38" s="5"/>
      <c r="K38" s="34">
        <v>20339</v>
      </c>
      <c r="L38" s="31"/>
      <c r="M38" s="31">
        <v>21601</v>
      </c>
    </row>
    <row r="39" spans="1:13" s="28" customFormat="1" ht="20.45" customHeight="1">
      <c r="A39" s="14" t="s">
        <v>32</v>
      </c>
      <c r="B39" s="25"/>
      <c r="C39" s="25"/>
      <c r="D39" s="26"/>
      <c r="E39" s="3"/>
      <c r="F39" s="3"/>
      <c r="G39" s="34">
        <v>1208435</v>
      </c>
      <c r="H39" s="31"/>
      <c r="I39" s="31">
        <v>1208848</v>
      </c>
      <c r="J39" s="31"/>
      <c r="K39" s="34">
        <v>1178</v>
      </c>
      <c r="L39" s="31"/>
      <c r="M39" s="31">
        <v>1459</v>
      </c>
    </row>
    <row r="40" spans="1:13" s="28" customFormat="1" ht="20.45" customHeight="1">
      <c r="A40" s="14" t="s">
        <v>33</v>
      </c>
      <c r="B40" s="25"/>
      <c r="C40" s="25"/>
      <c r="D40" s="26"/>
      <c r="E40" s="3"/>
      <c r="F40" s="3"/>
      <c r="G40" s="34">
        <v>304312</v>
      </c>
      <c r="H40" s="31"/>
      <c r="I40" s="31">
        <v>246779</v>
      </c>
      <c r="J40" s="31"/>
      <c r="K40" s="34">
        <v>0</v>
      </c>
      <c r="L40" s="31"/>
      <c r="M40" s="31">
        <v>0</v>
      </c>
    </row>
    <row r="41" spans="1:13" s="28" customFormat="1" ht="20.45" customHeight="1">
      <c r="A41" s="14" t="s">
        <v>34</v>
      </c>
      <c r="B41" s="25"/>
      <c r="C41" s="25"/>
      <c r="D41" s="26"/>
      <c r="E41" s="3"/>
      <c r="F41" s="3"/>
      <c r="G41" s="174">
        <v>267305</v>
      </c>
      <c r="H41" s="31"/>
      <c r="I41" s="175">
        <v>269374</v>
      </c>
      <c r="J41" s="31"/>
      <c r="K41" s="174">
        <v>3287</v>
      </c>
      <c r="L41" s="31"/>
      <c r="M41" s="175">
        <v>3287</v>
      </c>
    </row>
    <row r="42" spans="1:13" s="28" customFormat="1" ht="8.1" customHeight="1">
      <c r="A42" s="44"/>
      <c r="B42" s="25"/>
      <c r="C42" s="25"/>
      <c r="D42" s="26"/>
      <c r="E42" s="18"/>
      <c r="F42" s="18"/>
      <c r="G42" s="170"/>
      <c r="H42" s="171"/>
      <c r="I42" s="172"/>
      <c r="J42" s="14"/>
      <c r="K42" s="170"/>
      <c r="L42" s="171"/>
      <c r="M42" s="172"/>
    </row>
    <row r="43" spans="1:13" s="28" customFormat="1" ht="20.45" customHeight="1">
      <c r="A43" s="44" t="s">
        <v>35</v>
      </c>
      <c r="B43" s="25"/>
      <c r="C43" s="25"/>
      <c r="D43" s="26"/>
      <c r="E43" s="3"/>
      <c r="F43" s="3"/>
      <c r="G43" s="174">
        <f>SUM(G31:G41)</f>
        <v>41430638</v>
      </c>
      <c r="H43" s="173"/>
      <c r="I43" s="175">
        <f>SUM(I31:I41)</f>
        <v>43254351</v>
      </c>
      <c r="J43" s="14"/>
      <c r="K43" s="174">
        <f>SUM(K31:K41)</f>
        <v>14534226</v>
      </c>
      <c r="L43" s="173"/>
      <c r="M43" s="175">
        <f>SUM(M31:M41)</f>
        <v>14527921</v>
      </c>
    </row>
    <row r="44" spans="1:13" s="28" customFormat="1" ht="8.1" customHeight="1">
      <c r="A44" s="44"/>
      <c r="B44" s="25"/>
      <c r="C44" s="25"/>
      <c r="D44" s="26"/>
      <c r="E44" s="18"/>
      <c r="F44" s="18"/>
      <c r="G44" s="170"/>
      <c r="H44" s="171"/>
      <c r="I44" s="172"/>
      <c r="J44" s="14"/>
      <c r="K44" s="170"/>
      <c r="L44" s="171"/>
      <c r="M44" s="172"/>
    </row>
    <row r="45" spans="1:13" s="28" customFormat="1" ht="20.45" customHeight="1" thickBot="1">
      <c r="A45" s="44" t="s">
        <v>36</v>
      </c>
      <c r="B45" s="25"/>
      <c r="C45" s="25"/>
      <c r="D45" s="26"/>
      <c r="E45" s="176"/>
      <c r="F45" s="176"/>
      <c r="G45" s="33">
        <f>G27+G43</f>
        <v>109604183</v>
      </c>
      <c r="H45" s="173"/>
      <c r="I45" s="30">
        <f>I27+I43</f>
        <v>111464658</v>
      </c>
      <c r="J45" s="14"/>
      <c r="K45" s="33">
        <f>K27+K43</f>
        <v>68336898</v>
      </c>
      <c r="L45" s="173"/>
      <c r="M45" s="30">
        <f>M27+M43</f>
        <v>66221177</v>
      </c>
    </row>
    <row r="46" spans="1:13" s="28" customFormat="1" ht="21.75" customHeight="1" thickTop="1">
      <c r="A46" s="44"/>
      <c r="B46" s="25"/>
      <c r="C46" s="25"/>
      <c r="D46" s="177"/>
      <c r="E46" s="176"/>
      <c r="F46" s="176"/>
      <c r="G46" s="31"/>
      <c r="H46" s="173"/>
      <c r="I46" s="31"/>
      <c r="J46" s="14"/>
      <c r="K46" s="31"/>
      <c r="L46" s="173"/>
      <c r="M46" s="31"/>
    </row>
    <row r="47" spans="1:13" ht="21.75" customHeight="1">
      <c r="A47" s="21" t="s">
        <v>37</v>
      </c>
      <c r="B47" s="17"/>
      <c r="C47" s="17"/>
      <c r="D47" s="17"/>
      <c r="E47" s="17"/>
      <c r="F47" s="17"/>
      <c r="G47" s="29"/>
      <c r="H47" s="17"/>
      <c r="I47" s="29"/>
      <c r="J47" s="17"/>
      <c r="K47" s="29"/>
      <c r="L47" s="17"/>
      <c r="M47" s="29"/>
    </row>
    <row r="48" spans="1:13" ht="21.75" customHeight="1">
      <c r="A48" s="16" t="str">
        <f>A1</f>
        <v>บริษัท ศรีสวัสดิ์ คอร์ปอเรชั่น จำกัด (มหาชน)</v>
      </c>
      <c r="B48" s="16"/>
      <c r="C48" s="16"/>
      <c r="D48" s="16"/>
    </row>
    <row r="49" spans="1:13" ht="21.75" customHeight="1">
      <c r="A49" s="178" t="s">
        <v>38</v>
      </c>
      <c r="B49" s="178"/>
      <c r="C49" s="178"/>
      <c r="D49" s="178"/>
    </row>
    <row r="50" spans="1:13" ht="21.75" customHeight="1">
      <c r="A50" s="179" t="str">
        <f>+A3</f>
        <v>ณ วันที่ 30 กันยายน พ.ศ. 2567</v>
      </c>
      <c r="B50" s="179"/>
      <c r="C50" s="179"/>
      <c r="D50" s="179"/>
      <c r="E50" s="164"/>
      <c r="F50" s="164"/>
      <c r="G50" s="75"/>
      <c r="H50" s="165"/>
      <c r="I50" s="75"/>
      <c r="J50" s="165"/>
      <c r="K50" s="75"/>
      <c r="L50" s="165"/>
      <c r="M50" s="75"/>
    </row>
    <row r="51" spans="1:13" ht="21" customHeight="1"/>
    <row r="52" spans="1:13" ht="21" customHeight="1">
      <c r="E52" s="3"/>
      <c r="F52" s="3"/>
      <c r="G52" s="234" t="s">
        <v>2</v>
      </c>
      <c r="H52" s="234"/>
      <c r="I52" s="234"/>
      <c r="J52" s="22"/>
      <c r="K52" s="234" t="s">
        <v>3</v>
      </c>
      <c r="L52" s="234"/>
      <c r="M52" s="234"/>
    </row>
    <row r="53" spans="1:13" ht="21" customHeight="1">
      <c r="A53" s="16"/>
      <c r="B53" s="16"/>
      <c r="C53" s="16"/>
      <c r="D53" s="16"/>
      <c r="E53" s="18"/>
      <c r="F53" s="18"/>
      <c r="G53" s="23" t="s">
        <v>4</v>
      </c>
      <c r="H53" s="24"/>
      <c r="I53" s="23" t="s">
        <v>5</v>
      </c>
      <c r="J53" s="22"/>
      <c r="K53" s="23" t="s">
        <v>4</v>
      </c>
      <c r="L53" s="24"/>
      <c r="M53" s="23" t="s">
        <v>5</v>
      </c>
    </row>
    <row r="54" spans="1:13" ht="21" customHeight="1">
      <c r="A54" s="16"/>
      <c r="B54" s="16"/>
      <c r="C54" s="16"/>
      <c r="D54" s="16"/>
      <c r="E54" s="18"/>
      <c r="F54" s="18"/>
      <c r="G54" s="4" t="s">
        <v>185</v>
      </c>
      <c r="H54" s="23"/>
      <c r="I54" s="23" t="s">
        <v>6</v>
      </c>
      <c r="J54" s="23"/>
      <c r="K54" s="4" t="s">
        <v>185</v>
      </c>
      <c r="L54" s="23"/>
      <c r="M54" s="23" t="s">
        <v>6</v>
      </c>
    </row>
    <row r="55" spans="1:13" ht="21" customHeight="1">
      <c r="A55" s="16"/>
      <c r="B55" s="16"/>
      <c r="C55" s="16"/>
      <c r="D55" s="16"/>
      <c r="E55" s="18"/>
      <c r="F55" s="18"/>
      <c r="G55" s="166" t="s">
        <v>7</v>
      </c>
      <c r="H55" s="166"/>
      <c r="I55" s="166" t="s">
        <v>8</v>
      </c>
      <c r="J55" s="1"/>
      <c r="K55" s="166" t="s">
        <v>7</v>
      </c>
      <c r="L55" s="166"/>
      <c r="M55" s="166" t="s">
        <v>8</v>
      </c>
    </row>
    <row r="56" spans="1:13" ht="21" customHeight="1">
      <c r="A56" s="16"/>
      <c r="B56" s="16"/>
      <c r="C56" s="16"/>
      <c r="D56" s="16"/>
      <c r="E56" s="66" t="s">
        <v>9</v>
      </c>
      <c r="F56" s="18"/>
      <c r="G56" s="167" t="s">
        <v>10</v>
      </c>
      <c r="H56" s="168"/>
      <c r="I56" s="167" t="s">
        <v>10</v>
      </c>
      <c r="J56" s="14"/>
      <c r="K56" s="167" t="s">
        <v>10</v>
      </c>
      <c r="L56" s="168"/>
      <c r="M56" s="167" t="s">
        <v>10</v>
      </c>
    </row>
    <row r="57" spans="1:13" ht="8.1" customHeight="1">
      <c r="E57" s="18"/>
      <c r="F57" s="18"/>
      <c r="G57" s="169"/>
      <c r="H57" s="168"/>
      <c r="I57" s="4"/>
      <c r="J57" s="14"/>
      <c r="K57" s="169"/>
      <c r="L57" s="168"/>
      <c r="M57" s="4"/>
    </row>
    <row r="58" spans="1:13" ht="21" customHeight="1">
      <c r="A58" s="44" t="s">
        <v>39</v>
      </c>
      <c r="B58" s="16"/>
      <c r="C58" s="16"/>
      <c r="D58" s="16"/>
      <c r="E58" s="3"/>
      <c r="F58" s="3"/>
      <c r="G58" s="34"/>
      <c r="H58" s="173"/>
      <c r="I58" s="31"/>
      <c r="J58" s="14"/>
      <c r="K58" s="34"/>
      <c r="L58" s="173"/>
      <c r="M58" s="31"/>
    </row>
    <row r="59" spans="1:13" ht="8.1" customHeight="1">
      <c r="A59" s="44"/>
      <c r="B59" s="16"/>
      <c r="C59" s="16"/>
      <c r="D59" s="16"/>
      <c r="E59" s="3"/>
      <c r="F59" s="3"/>
      <c r="G59" s="34"/>
      <c r="H59" s="173"/>
      <c r="I59" s="31"/>
      <c r="J59" s="14"/>
      <c r="K59" s="34"/>
      <c r="L59" s="173"/>
      <c r="M59" s="31"/>
    </row>
    <row r="60" spans="1:13" ht="21" customHeight="1">
      <c r="A60" s="44" t="s">
        <v>40</v>
      </c>
      <c r="B60" s="16"/>
      <c r="C60" s="16"/>
      <c r="D60" s="16"/>
      <c r="E60" s="3"/>
      <c r="F60" s="3"/>
      <c r="G60" s="34"/>
      <c r="H60" s="173"/>
      <c r="I60" s="31"/>
      <c r="J60" s="14"/>
      <c r="K60" s="34"/>
      <c r="L60" s="173"/>
      <c r="M60" s="31"/>
    </row>
    <row r="61" spans="1:13" ht="8.1" customHeight="1">
      <c r="A61" s="44"/>
      <c r="B61" s="16"/>
      <c r="C61" s="16"/>
      <c r="D61" s="16"/>
      <c r="E61" s="3"/>
      <c r="F61" s="3"/>
      <c r="G61" s="34"/>
      <c r="H61" s="173"/>
      <c r="I61" s="31"/>
      <c r="J61" s="14"/>
      <c r="K61" s="34"/>
      <c r="L61" s="173"/>
      <c r="M61" s="31"/>
    </row>
    <row r="62" spans="1:13" ht="21" customHeight="1">
      <c r="A62" s="14" t="s">
        <v>164</v>
      </c>
      <c r="B62" s="16"/>
      <c r="C62" s="16"/>
      <c r="D62" s="16"/>
      <c r="E62" s="3" t="s">
        <v>219</v>
      </c>
      <c r="F62" s="3"/>
      <c r="G62" s="34">
        <v>40000</v>
      </c>
      <c r="H62" s="173"/>
      <c r="I62" s="31">
        <v>1000000</v>
      </c>
      <c r="J62" s="14"/>
      <c r="K62" s="34">
        <v>0</v>
      </c>
      <c r="L62" s="173"/>
      <c r="M62" s="31">
        <v>0</v>
      </c>
    </row>
    <row r="63" spans="1:13" s="28" customFormat="1" ht="21" customHeight="1">
      <c r="A63" s="14" t="s">
        <v>41</v>
      </c>
      <c r="B63" s="25"/>
      <c r="C63" s="25"/>
      <c r="D63" s="26"/>
      <c r="E63" s="3">
        <v>12</v>
      </c>
      <c r="F63" s="3"/>
      <c r="G63" s="34">
        <v>8105432</v>
      </c>
      <c r="H63" s="173"/>
      <c r="I63" s="31">
        <v>12084572</v>
      </c>
      <c r="J63" s="14"/>
      <c r="K63" s="34">
        <v>7385517</v>
      </c>
      <c r="L63" s="31"/>
      <c r="M63" s="31">
        <v>11384572</v>
      </c>
    </row>
    <row r="64" spans="1:13" s="28" customFormat="1" ht="21" customHeight="1">
      <c r="A64" s="14" t="s">
        <v>42</v>
      </c>
      <c r="B64" s="25"/>
      <c r="C64" s="25"/>
      <c r="D64" s="26"/>
      <c r="E64" s="3"/>
      <c r="F64" s="3"/>
      <c r="G64" s="34"/>
      <c r="H64" s="31"/>
      <c r="I64" s="31"/>
      <c r="J64" s="31"/>
      <c r="K64" s="34"/>
      <c r="L64" s="31"/>
      <c r="M64" s="31"/>
    </row>
    <row r="65" spans="1:13" s="28" customFormat="1" ht="21" customHeight="1">
      <c r="B65" s="14" t="s">
        <v>43</v>
      </c>
      <c r="C65" s="25"/>
      <c r="D65" s="26"/>
      <c r="E65" s="3">
        <v>12</v>
      </c>
      <c r="F65" s="3"/>
      <c r="G65" s="34">
        <v>8326428</v>
      </c>
      <c r="H65" s="31"/>
      <c r="I65" s="31">
        <v>13306778</v>
      </c>
      <c r="J65" s="31"/>
      <c r="K65" s="34">
        <v>2953490</v>
      </c>
      <c r="L65" s="31"/>
      <c r="M65" s="31">
        <v>1626467</v>
      </c>
    </row>
    <row r="66" spans="1:13" s="28" customFormat="1" ht="21" customHeight="1">
      <c r="A66" s="14" t="s">
        <v>44</v>
      </c>
      <c r="B66" s="25"/>
      <c r="C66" s="25"/>
      <c r="D66" s="26"/>
      <c r="E66" s="3">
        <v>13</v>
      </c>
      <c r="F66" s="3"/>
      <c r="G66" s="34">
        <v>683034</v>
      </c>
      <c r="H66" s="31"/>
      <c r="I66" s="31">
        <v>690074</v>
      </c>
      <c r="J66" s="31"/>
      <c r="K66" s="34">
        <v>1439</v>
      </c>
      <c r="L66" s="31"/>
      <c r="M66" s="31">
        <v>1382</v>
      </c>
    </row>
    <row r="67" spans="1:13" s="28" customFormat="1" ht="21" customHeight="1">
      <c r="A67" s="14" t="s">
        <v>45</v>
      </c>
      <c r="B67" s="25"/>
      <c r="C67" s="25"/>
      <c r="D67" s="26"/>
      <c r="E67" s="3">
        <v>14</v>
      </c>
      <c r="F67" s="3"/>
      <c r="G67" s="34">
        <v>1527700</v>
      </c>
      <c r="H67" s="31"/>
      <c r="I67" s="31">
        <v>1895770</v>
      </c>
      <c r="J67" s="31"/>
      <c r="K67" s="34">
        <v>281651</v>
      </c>
      <c r="L67" s="31"/>
      <c r="M67" s="31">
        <v>249402</v>
      </c>
    </row>
    <row r="68" spans="1:13" s="28" customFormat="1" ht="21" customHeight="1">
      <c r="A68" s="14" t="s">
        <v>46</v>
      </c>
      <c r="B68" s="25"/>
      <c r="C68" s="25"/>
      <c r="D68" s="26"/>
      <c r="E68" s="3">
        <v>15</v>
      </c>
      <c r="F68" s="3"/>
      <c r="G68" s="34">
        <v>19194501</v>
      </c>
      <c r="H68" s="31"/>
      <c r="I68" s="31">
        <v>9833334</v>
      </c>
      <c r="J68" s="31"/>
      <c r="K68" s="34">
        <v>17525176</v>
      </c>
      <c r="L68" s="31"/>
      <c r="M68" s="31">
        <v>9833334</v>
      </c>
    </row>
    <row r="69" spans="1:13" s="28" customFormat="1" ht="21" customHeight="1">
      <c r="A69" s="14" t="s">
        <v>47</v>
      </c>
      <c r="B69" s="25"/>
      <c r="C69" s="25"/>
      <c r="D69" s="26"/>
      <c r="E69" s="3"/>
      <c r="F69" s="3"/>
      <c r="G69" s="34">
        <v>290710</v>
      </c>
      <c r="H69" s="31"/>
      <c r="I69" s="31">
        <v>835916</v>
      </c>
      <c r="J69" s="31"/>
      <c r="K69" s="34">
        <v>0</v>
      </c>
      <c r="L69" s="31"/>
      <c r="M69" s="31">
        <v>0</v>
      </c>
    </row>
    <row r="70" spans="1:13" s="28" customFormat="1" ht="21" customHeight="1">
      <c r="A70" s="14" t="s">
        <v>48</v>
      </c>
      <c r="B70" s="25"/>
      <c r="C70" s="25"/>
      <c r="D70" s="26"/>
      <c r="E70" s="3"/>
      <c r="F70" s="3"/>
      <c r="G70" s="174">
        <v>670046</v>
      </c>
      <c r="H70" s="31"/>
      <c r="I70" s="175">
        <v>956968</v>
      </c>
      <c r="J70" s="31"/>
      <c r="K70" s="174">
        <v>19728</v>
      </c>
      <c r="L70" s="31"/>
      <c r="M70" s="175">
        <v>19905</v>
      </c>
    </row>
    <row r="71" spans="1:13" s="28" customFormat="1" ht="8.1" customHeight="1">
      <c r="A71" s="44"/>
      <c r="B71" s="25"/>
      <c r="C71" s="25"/>
      <c r="D71" s="26"/>
      <c r="E71" s="18"/>
      <c r="F71" s="18"/>
      <c r="G71" s="170"/>
      <c r="H71" s="171"/>
      <c r="I71" s="172"/>
      <c r="J71" s="14"/>
      <c r="K71" s="170"/>
      <c r="L71" s="171"/>
      <c r="M71" s="172"/>
    </row>
    <row r="72" spans="1:13" s="28" customFormat="1" ht="21" customHeight="1">
      <c r="A72" s="44" t="s">
        <v>49</v>
      </c>
      <c r="B72" s="25"/>
      <c r="C72" s="25"/>
      <c r="D72" s="26"/>
      <c r="E72" s="3"/>
      <c r="F72" s="3"/>
      <c r="G72" s="174">
        <f>SUM(G61:G70)</f>
        <v>38837851</v>
      </c>
      <c r="H72" s="180"/>
      <c r="I72" s="175">
        <f>SUM(I62:I70)</f>
        <v>40603412</v>
      </c>
      <c r="J72" s="180"/>
      <c r="K72" s="174">
        <f>SUM(K62:K70)</f>
        <v>28167001</v>
      </c>
      <c r="L72" s="180"/>
      <c r="M72" s="175">
        <f>SUM(M62:M70)</f>
        <v>23115062</v>
      </c>
    </row>
    <row r="73" spans="1:13" s="28" customFormat="1" ht="21" customHeight="1">
      <c r="A73" s="44"/>
      <c r="B73" s="25"/>
      <c r="C73" s="25"/>
      <c r="D73" s="26"/>
      <c r="E73" s="3"/>
      <c r="F73" s="3"/>
      <c r="G73" s="34"/>
      <c r="H73" s="173"/>
      <c r="I73" s="31"/>
      <c r="J73" s="14"/>
      <c r="K73" s="34"/>
      <c r="L73" s="173"/>
      <c r="M73" s="31"/>
    </row>
    <row r="74" spans="1:13" s="28" customFormat="1" ht="21" customHeight="1">
      <c r="A74" s="44" t="s">
        <v>50</v>
      </c>
      <c r="B74" s="25"/>
      <c r="C74" s="25"/>
      <c r="D74" s="26"/>
      <c r="E74" s="3"/>
      <c r="F74" s="3"/>
      <c r="G74" s="34"/>
      <c r="H74" s="173"/>
      <c r="I74" s="31"/>
      <c r="J74" s="14"/>
      <c r="K74" s="34"/>
      <c r="L74" s="173"/>
      <c r="M74" s="31"/>
    </row>
    <row r="75" spans="1:13" s="28" customFormat="1" ht="8.1" customHeight="1">
      <c r="A75" s="44"/>
      <c r="B75" s="25"/>
      <c r="C75" s="25"/>
      <c r="D75" s="26"/>
      <c r="E75" s="18"/>
      <c r="F75" s="18"/>
      <c r="G75" s="170"/>
      <c r="H75" s="171"/>
      <c r="I75" s="172"/>
      <c r="J75" s="14"/>
      <c r="K75" s="170"/>
      <c r="L75" s="171"/>
      <c r="M75" s="172"/>
    </row>
    <row r="76" spans="1:13" s="28" customFormat="1" ht="21" customHeight="1">
      <c r="A76" s="14" t="s">
        <v>51</v>
      </c>
      <c r="B76" s="25"/>
      <c r="C76" s="25"/>
      <c r="D76" s="26"/>
      <c r="E76" s="3">
        <v>12</v>
      </c>
      <c r="F76" s="3"/>
      <c r="G76" s="34">
        <v>2276254</v>
      </c>
      <c r="H76" s="31"/>
      <c r="I76" s="31">
        <v>4475198</v>
      </c>
      <c r="J76" s="31"/>
      <c r="K76" s="34">
        <v>2151254</v>
      </c>
      <c r="L76" s="31"/>
      <c r="M76" s="31">
        <v>1529400</v>
      </c>
    </row>
    <row r="77" spans="1:13" s="28" customFormat="1" ht="21" customHeight="1">
      <c r="A77" s="14" t="s">
        <v>52</v>
      </c>
      <c r="B77" s="25"/>
      <c r="C77" s="25"/>
      <c r="D77" s="26"/>
      <c r="E77" s="3"/>
      <c r="F77" s="3"/>
      <c r="G77" s="34">
        <v>393166</v>
      </c>
      <c r="H77" s="31"/>
      <c r="I77" s="31">
        <v>452478</v>
      </c>
      <c r="J77" s="31"/>
      <c r="K77" s="34">
        <v>112040</v>
      </c>
      <c r="L77" s="31"/>
      <c r="M77" s="31">
        <v>113987</v>
      </c>
    </row>
    <row r="78" spans="1:13" s="28" customFormat="1" ht="21" customHeight="1">
      <c r="A78" s="14" t="s">
        <v>208</v>
      </c>
      <c r="B78" s="25"/>
      <c r="C78" s="25"/>
      <c r="D78" s="26"/>
      <c r="E78" s="3">
        <v>16</v>
      </c>
      <c r="F78" s="3"/>
      <c r="G78" s="34">
        <v>159407</v>
      </c>
      <c r="H78" s="31"/>
      <c r="I78" s="31">
        <v>0</v>
      </c>
      <c r="J78" s="31"/>
      <c r="K78" s="34">
        <v>159407</v>
      </c>
      <c r="L78" s="31"/>
      <c r="M78" s="31">
        <v>0</v>
      </c>
    </row>
    <row r="79" spans="1:13" s="28" customFormat="1" ht="21" customHeight="1">
      <c r="A79" s="14" t="s">
        <v>53</v>
      </c>
      <c r="B79" s="25"/>
      <c r="C79" s="25"/>
      <c r="D79" s="26"/>
      <c r="E79" s="3">
        <v>13</v>
      </c>
      <c r="F79" s="3"/>
      <c r="G79" s="34">
        <v>691447</v>
      </c>
      <c r="H79" s="31"/>
      <c r="I79" s="31">
        <v>785874</v>
      </c>
      <c r="J79" s="31"/>
      <c r="K79" s="34">
        <v>21985</v>
      </c>
      <c r="L79" s="31"/>
      <c r="M79" s="31">
        <v>23074</v>
      </c>
    </row>
    <row r="80" spans="1:13" s="28" customFormat="1" ht="21" customHeight="1">
      <c r="A80" s="14" t="s">
        <v>54</v>
      </c>
      <c r="B80" s="25"/>
      <c r="C80" s="25"/>
      <c r="D80" s="26"/>
      <c r="E80" s="3">
        <v>15</v>
      </c>
      <c r="F80" s="3"/>
      <c r="G80" s="34">
        <v>32115580</v>
      </c>
      <c r="H80" s="31"/>
      <c r="I80" s="31">
        <v>33807627</v>
      </c>
      <c r="J80" s="31"/>
      <c r="K80" s="34">
        <v>26116488</v>
      </c>
      <c r="L80" s="31"/>
      <c r="M80" s="31">
        <v>30174560</v>
      </c>
    </row>
    <row r="81" spans="1:13" s="28" customFormat="1" ht="21" customHeight="1">
      <c r="A81" s="14" t="s">
        <v>55</v>
      </c>
      <c r="B81" s="25"/>
      <c r="C81" s="25"/>
      <c r="D81" s="26"/>
      <c r="E81" s="3"/>
      <c r="F81" s="3"/>
      <c r="G81" s="34">
        <v>105789</v>
      </c>
      <c r="H81" s="31"/>
      <c r="I81" s="31">
        <v>98030</v>
      </c>
      <c r="J81" s="31"/>
      <c r="K81" s="34">
        <v>21164</v>
      </c>
      <c r="L81" s="31"/>
      <c r="M81" s="31">
        <v>25717</v>
      </c>
    </row>
    <row r="82" spans="1:13" s="28" customFormat="1" ht="21" customHeight="1">
      <c r="A82" s="14" t="s">
        <v>56</v>
      </c>
      <c r="B82" s="25"/>
      <c r="C82" s="25"/>
      <c r="D82" s="26"/>
      <c r="E82" s="3"/>
      <c r="F82" s="3"/>
      <c r="G82" s="174">
        <v>50350</v>
      </c>
      <c r="H82" s="31"/>
      <c r="I82" s="175">
        <v>45407</v>
      </c>
      <c r="J82" s="31"/>
      <c r="K82" s="174">
        <v>465</v>
      </c>
      <c r="L82" s="31"/>
      <c r="M82" s="175">
        <v>447</v>
      </c>
    </row>
    <row r="83" spans="1:13" s="28" customFormat="1" ht="8.1" customHeight="1">
      <c r="A83" s="14"/>
      <c r="B83" s="25"/>
      <c r="C83" s="25"/>
      <c r="D83" s="26"/>
      <c r="E83" s="3"/>
      <c r="F83" s="3"/>
      <c r="G83" s="34"/>
      <c r="H83" s="31"/>
      <c r="I83" s="31"/>
      <c r="J83" s="31"/>
      <c r="K83" s="34"/>
      <c r="L83" s="31"/>
      <c r="M83" s="31"/>
    </row>
    <row r="84" spans="1:13" s="28" customFormat="1" ht="21" customHeight="1">
      <c r="A84" s="44" t="s">
        <v>57</v>
      </c>
      <c r="B84" s="25"/>
      <c r="C84" s="25"/>
      <c r="D84" s="26"/>
      <c r="E84" s="3"/>
      <c r="F84" s="3"/>
      <c r="G84" s="174">
        <f>SUM(G76:G82)</f>
        <v>35791993</v>
      </c>
      <c r="H84" s="173"/>
      <c r="I84" s="175">
        <f>SUM(I76:I82)</f>
        <v>39664614</v>
      </c>
      <c r="J84" s="14"/>
      <c r="K84" s="174">
        <f>SUM(K76:K82)</f>
        <v>28582803</v>
      </c>
      <c r="L84" s="173"/>
      <c r="M84" s="175">
        <f>SUM(M76:M82)</f>
        <v>31867185</v>
      </c>
    </row>
    <row r="85" spans="1:13" s="28" customFormat="1" ht="8.1" customHeight="1">
      <c r="A85" s="44"/>
      <c r="B85" s="25"/>
      <c r="C85" s="25"/>
      <c r="D85" s="26"/>
      <c r="E85" s="18"/>
      <c r="F85" s="18"/>
      <c r="G85" s="170"/>
      <c r="H85" s="171"/>
      <c r="I85" s="172"/>
      <c r="J85" s="14"/>
      <c r="K85" s="170"/>
      <c r="L85" s="171"/>
      <c r="M85" s="172"/>
    </row>
    <row r="86" spans="1:13" s="28" customFormat="1" ht="21" customHeight="1">
      <c r="A86" s="44" t="s">
        <v>58</v>
      </c>
      <c r="B86" s="25"/>
      <c r="C86" s="25"/>
      <c r="D86" s="26"/>
      <c r="E86" s="3"/>
      <c r="F86" s="3"/>
      <c r="G86" s="174">
        <f>SUM(G72+G84)</f>
        <v>74629844</v>
      </c>
      <c r="H86" s="173"/>
      <c r="I86" s="175">
        <f>SUM(I72+I84)</f>
        <v>80268026</v>
      </c>
      <c r="J86" s="14"/>
      <c r="K86" s="174">
        <f>K72+K84</f>
        <v>56749804</v>
      </c>
      <c r="L86" s="173"/>
      <c r="M86" s="175">
        <f>M72+M84</f>
        <v>54982247</v>
      </c>
    </row>
    <row r="87" spans="1:13" s="28" customFormat="1" ht="21" customHeight="1">
      <c r="A87" s="181"/>
      <c r="B87" s="25"/>
      <c r="C87" s="25"/>
      <c r="D87" s="26"/>
      <c r="E87" s="182"/>
      <c r="F87" s="26"/>
      <c r="G87" s="26"/>
      <c r="H87" s="182"/>
      <c r="I87" s="26"/>
      <c r="J87" s="26"/>
      <c r="K87" s="26"/>
      <c r="L87" s="182"/>
      <c r="M87" s="26"/>
    </row>
    <row r="88" spans="1:13" s="28" customFormat="1" ht="21" customHeight="1">
      <c r="A88" s="181"/>
      <c r="B88" s="25"/>
      <c r="C88" s="25"/>
      <c r="D88" s="26"/>
      <c r="E88" s="182"/>
      <c r="F88" s="26"/>
      <c r="G88" s="26"/>
      <c r="H88" s="182"/>
      <c r="I88" s="26"/>
      <c r="J88" s="26"/>
      <c r="K88" s="26"/>
      <c r="L88" s="182"/>
      <c r="M88" s="26"/>
    </row>
    <row r="89" spans="1:13" s="28" customFormat="1" ht="21" customHeight="1">
      <c r="A89" s="181"/>
      <c r="B89" s="25"/>
      <c r="C89" s="25"/>
      <c r="D89" s="26"/>
      <c r="E89" s="182"/>
      <c r="F89" s="26"/>
      <c r="G89" s="26"/>
      <c r="H89" s="182"/>
      <c r="I89" s="26"/>
      <c r="J89" s="26"/>
      <c r="K89" s="26"/>
      <c r="L89" s="182"/>
      <c r="M89" s="26"/>
    </row>
    <row r="90" spans="1:13" s="28" customFormat="1" ht="21" customHeight="1">
      <c r="A90" s="181"/>
      <c r="B90" s="25"/>
      <c r="C90" s="25"/>
      <c r="D90" s="26"/>
      <c r="E90" s="182"/>
      <c r="F90" s="26"/>
      <c r="G90" s="26"/>
      <c r="H90" s="182"/>
      <c r="I90" s="26"/>
      <c r="J90" s="26"/>
      <c r="K90" s="26"/>
      <c r="L90" s="182"/>
      <c r="M90" s="26"/>
    </row>
    <row r="91" spans="1:13" s="28" customFormat="1" ht="21" customHeight="1">
      <c r="A91" s="181"/>
      <c r="B91" s="25"/>
      <c r="C91" s="25"/>
      <c r="D91" s="26"/>
      <c r="E91" s="182"/>
      <c r="F91" s="26"/>
      <c r="G91" s="26"/>
      <c r="H91" s="182"/>
      <c r="I91" s="26"/>
      <c r="J91" s="26"/>
      <c r="K91" s="26"/>
      <c r="L91" s="182"/>
      <c r="M91" s="26"/>
    </row>
    <row r="92" spans="1:13" s="28" customFormat="1" ht="22.5" customHeight="1">
      <c r="A92" s="181"/>
      <c r="B92" s="25"/>
      <c r="C92" s="25"/>
      <c r="D92" s="26"/>
      <c r="E92" s="182"/>
      <c r="F92" s="26"/>
      <c r="G92" s="26"/>
      <c r="H92" s="182"/>
      <c r="I92" s="26"/>
      <c r="J92" s="26"/>
      <c r="K92" s="26"/>
      <c r="L92" s="182"/>
      <c r="M92" s="26"/>
    </row>
    <row r="93" spans="1:13" ht="21.75" customHeight="1">
      <c r="A93" s="1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7"/>
      <c r="C93" s="17"/>
      <c r="D93" s="17"/>
      <c r="E93" s="164"/>
      <c r="F93" s="164"/>
      <c r="G93" s="75"/>
      <c r="H93" s="165"/>
      <c r="I93" s="75"/>
      <c r="J93" s="165"/>
      <c r="K93" s="75"/>
      <c r="L93" s="165"/>
      <c r="M93" s="75"/>
    </row>
    <row r="94" spans="1:13" ht="21.75" customHeight="1">
      <c r="A94" s="16" t="str">
        <f>A1</f>
        <v>บริษัท ศรีสวัสดิ์ คอร์ปอเรชั่น จำกัด (มหาชน)</v>
      </c>
      <c r="B94" s="16"/>
      <c r="C94" s="16"/>
      <c r="D94" s="16"/>
    </row>
    <row r="95" spans="1:13" ht="21.75" customHeight="1">
      <c r="A95" s="178" t="s">
        <v>38</v>
      </c>
      <c r="B95" s="178"/>
      <c r="C95" s="178"/>
      <c r="D95" s="178"/>
    </row>
    <row r="96" spans="1:13" ht="21.75" customHeight="1">
      <c r="A96" s="179" t="str">
        <f>+A3</f>
        <v>ณ วันที่ 30 กันยายน พ.ศ. 2567</v>
      </c>
      <c r="B96" s="179"/>
      <c r="C96" s="179"/>
      <c r="D96" s="179"/>
      <c r="E96" s="164"/>
      <c r="F96" s="164"/>
      <c r="G96" s="75"/>
      <c r="H96" s="165"/>
      <c r="I96" s="75"/>
      <c r="J96" s="165"/>
      <c r="K96" s="75"/>
      <c r="L96" s="165"/>
      <c r="M96" s="75"/>
    </row>
    <row r="97" spans="1:13" ht="21" customHeight="1"/>
    <row r="98" spans="1:13" ht="21" customHeight="1">
      <c r="E98" s="3"/>
      <c r="F98" s="3"/>
      <c r="G98" s="234" t="s">
        <v>2</v>
      </c>
      <c r="H98" s="234"/>
      <c r="I98" s="234"/>
      <c r="J98" s="22"/>
      <c r="K98" s="234" t="s">
        <v>3</v>
      </c>
      <c r="L98" s="234"/>
      <c r="M98" s="234"/>
    </row>
    <row r="99" spans="1:13" ht="21" customHeight="1">
      <c r="A99" s="16"/>
      <c r="B99" s="16"/>
      <c r="C99" s="16"/>
      <c r="D99" s="16"/>
      <c r="E99" s="18"/>
      <c r="F99" s="18"/>
      <c r="G99" s="23" t="s">
        <v>4</v>
      </c>
      <c r="H99" s="24"/>
      <c r="I99" s="23" t="s">
        <v>5</v>
      </c>
      <c r="J99" s="22"/>
      <c r="K99" s="23" t="s">
        <v>4</v>
      </c>
      <c r="L99" s="24"/>
      <c r="M99" s="23" t="s">
        <v>5</v>
      </c>
    </row>
    <row r="100" spans="1:13" ht="21" customHeight="1">
      <c r="A100" s="16"/>
      <c r="B100" s="16"/>
      <c r="C100" s="16"/>
      <c r="D100" s="16"/>
      <c r="E100" s="18"/>
      <c r="F100" s="18"/>
      <c r="G100" s="4" t="s">
        <v>185</v>
      </c>
      <c r="H100" s="23"/>
      <c r="I100" s="23" t="s">
        <v>6</v>
      </c>
      <c r="J100" s="23"/>
      <c r="K100" s="4" t="s">
        <v>185</v>
      </c>
      <c r="L100" s="23"/>
      <c r="M100" s="23" t="s">
        <v>6</v>
      </c>
    </row>
    <row r="101" spans="1:13" ht="21" customHeight="1">
      <c r="A101" s="16"/>
      <c r="B101" s="16"/>
      <c r="C101" s="16"/>
      <c r="D101" s="16"/>
      <c r="E101" s="18"/>
      <c r="F101" s="18"/>
      <c r="G101" s="166" t="s">
        <v>7</v>
      </c>
      <c r="H101" s="166"/>
      <c r="I101" s="166" t="s">
        <v>8</v>
      </c>
      <c r="J101" s="1"/>
      <c r="K101" s="166" t="s">
        <v>7</v>
      </c>
      <c r="L101" s="166"/>
      <c r="M101" s="166" t="s">
        <v>8</v>
      </c>
    </row>
    <row r="102" spans="1:13" ht="21" customHeight="1">
      <c r="A102" s="16"/>
      <c r="B102" s="16"/>
      <c r="C102" s="16"/>
      <c r="D102" s="16"/>
      <c r="E102" s="66" t="s">
        <v>9</v>
      </c>
      <c r="F102" s="18"/>
      <c r="G102" s="167" t="s">
        <v>10</v>
      </c>
      <c r="H102" s="168"/>
      <c r="I102" s="167" t="s">
        <v>10</v>
      </c>
      <c r="J102" s="14"/>
      <c r="K102" s="167" t="s">
        <v>10</v>
      </c>
      <c r="L102" s="168"/>
      <c r="M102" s="167" t="s">
        <v>10</v>
      </c>
    </row>
    <row r="103" spans="1:13" ht="8.1" customHeight="1">
      <c r="E103" s="18"/>
      <c r="F103" s="18"/>
      <c r="G103" s="169"/>
      <c r="H103" s="168"/>
      <c r="I103" s="4"/>
      <c r="J103" s="14"/>
      <c r="K103" s="169"/>
      <c r="L103" s="168"/>
      <c r="M103" s="4"/>
    </row>
    <row r="104" spans="1:13" ht="21" customHeight="1">
      <c r="A104" s="44" t="s">
        <v>59</v>
      </c>
      <c r="B104" s="16"/>
      <c r="C104" s="16"/>
      <c r="D104" s="16"/>
      <c r="E104" s="3"/>
      <c r="F104" s="3"/>
      <c r="G104" s="34"/>
      <c r="H104" s="173"/>
      <c r="I104" s="31"/>
      <c r="J104" s="14"/>
      <c r="K104" s="34"/>
      <c r="L104" s="173"/>
      <c r="M104" s="31"/>
    </row>
    <row r="105" spans="1:13" ht="8.1" customHeight="1">
      <c r="A105" s="44"/>
      <c r="B105" s="16"/>
      <c r="C105" s="16"/>
      <c r="D105" s="16"/>
      <c r="E105" s="3"/>
      <c r="F105" s="3"/>
      <c r="G105" s="34"/>
      <c r="H105" s="173"/>
      <c r="I105" s="31"/>
      <c r="J105" s="14"/>
      <c r="K105" s="34"/>
      <c r="L105" s="173"/>
      <c r="M105" s="31"/>
    </row>
    <row r="106" spans="1:13" ht="21" customHeight="1">
      <c r="A106" s="44" t="s">
        <v>60</v>
      </c>
      <c r="B106" s="16"/>
      <c r="C106" s="16"/>
      <c r="D106" s="16"/>
      <c r="E106" s="3"/>
      <c r="F106" s="3"/>
      <c r="G106" s="34"/>
      <c r="H106" s="173"/>
      <c r="I106" s="31"/>
      <c r="J106" s="14"/>
      <c r="K106" s="34"/>
      <c r="L106" s="173"/>
      <c r="M106" s="31"/>
    </row>
    <row r="107" spans="1:13" ht="8.1" customHeight="1">
      <c r="A107" s="44"/>
      <c r="B107" s="16"/>
      <c r="C107" s="16"/>
      <c r="D107" s="16"/>
      <c r="E107" s="3"/>
      <c r="F107" s="3"/>
      <c r="G107" s="34"/>
      <c r="H107" s="173"/>
      <c r="I107" s="31"/>
      <c r="J107" s="14"/>
      <c r="K107" s="34"/>
      <c r="L107" s="173"/>
      <c r="M107" s="31"/>
    </row>
    <row r="108" spans="1:13" s="28" customFormat="1" ht="21" customHeight="1">
      <c r="A108" s="14" t="s">
        <v>61</v>
      </c>
      <c r="B108" s="25"/>
      <c r="C108" s="25"/>
      <c r="D108" s="26"/>
      <c r="E108" s="3"/>
      <c r="F108" s="3"/>
      <c r="G108" s="34"/>
      <c r="H108" s="173"/>
      <c r="I108" s="31"/>
      <c r="J108" s="14"/>
      <c r="K108" s="34"/>
      <c r="L108" s="173"/>
      <c r="M108" s="31"/>
    </row>
    <row r="109" spans="1:13" s="28" customFormat="1" ht="21" customHeight="1">
      <c r="B109" s="14" t="s">
        <v>62</v>
      </c>
      <c r="C109" s="25"/>
      <c r="D109" s="26"/>
      <c r="E109" s="3"/>
      <c r="F109" s="3"/>
      <c r="G109" s="34"/>
      <c r="H109" s="173"/>
      <c r="I109" s="31"/>
      <c r="J109" s="14"/>
      <c r="K109" s="34"/>
      <c r="L109" s="173"/>
      <c r="M109" s="31"/>
    </row>
    <row r="110" spans="1:13" s="28" customFormat="1" ht="21" customHeight="1">
      <c r="C110" s="14" t="s">
        <v>177</v>
      </c>
      <c r="D110" s="26"/>
      <c r="E110" s="3"/>
      <c r="F110" s="3"/>
      <c r="G110" s="34"/>
      <c r="H110" s="173"/>
      <c r="I110" s="31"/>
      <c r="J110" s="14"/>
      <c r="K110" s="34"/>
      <c r="L110" s="173"/>
      <c r="M110" s="31"/>
    </row>
    <row r="111" spans="1:13" s="28" customFormat="1" ht="21" customHeight="1">
      <c r="C111" s="14"/>
      <c r="D111" s="14" t="s">
        <v>63</v>
      </c>
      <c r="E111" s="3"/>
      <c r="F111" s="3"/>
      <c r="G111" s="34"/>
      <c r="H111" s="173"/>
      <c r="I111" s="31"/>
      <c r="J111" s="14"/>
      <c r="K111" s="34"/>
      <c r="L111" s="173"/>
      <c r="M111" s="31"/>
    </row>
    <row r="112" spans="1:13" s="28" customFormat="1" ht="21" customHeight="1">
      <c r="C112" s="14"/>
      <c r="D112" s="14" t="s">
        <v>181</v>
      </c>
      <c r="E112" s="3"/>
      <c r="F112" s="3"/>
      <c r="G112" s="34"/>
      <c r="H112" s="173"/>
      <c r="I112" s="31"/>
      <c r="J112" s="14"/>
      <c r="K112" s="34"/>
      <c r="L112" s="173"/>
      <c r="M112" s="31"/>
    </row>
    <row r="113" spans="1:13" s="28" customFormat="1" ht="21" customHeight="1" thickBot="1">
      <c r="C113" s="25"/>
      <c r="D113" s="14" t="s">
        <v>183</v>
      </c>
      <c r="E113" s="3">
        <v>19</v>
      </c>
      <c r="G113" s="33">
        <v>1573410</v>
      </c>
      <c r="H113" s="173"/>
      <c r="I113" s="30">
        <v>1430383</v>
      </c>
      <c r="J113" s="14"/>
      <c r="K113" s="33">
        <v>1573410</v>
      </c>
      <c r="L113" s="173"/>
      <c r="M113" s="30">
        <v>1430383</v>
      </c>
    </row>
    <row r="114" spans="1:13" s="28" customFormat="1" ht="8.1" customHeight="1" thickTop="1">
      <c r="A114" s="44"/>
      <c r="B114" s="25"/>
      <c r="C114" s="25"/>
      <c r="D114" s="26"/>
      <c r="E114" s="18"/>
      <c r="F114" s="18"/>
      <c r="G114" s="170"/>
      <c r="H114" s="171"/>
      <c r="I114" s="172"/>
      <c r="J114" s="14"/>
      <c r="K114" s="170"/>
      <c r="L114" s="171"/>
      <c r="M114" s="172"/>
    </row>
    <row r="115" spans="1:13" s="28" customFormat="1" ht="21" customHeight="1">
      <c r="A115" s="14" t="s">
        <v>64</v>
      </c>
      <c r="B115" s="27" t="s">
        <v>65</v>
      </c>
      <c r="C115" s="25"/>
      <c r="D115" s="26"/>
      <c r="F115" s="3"/>
      <c r="G115" s="34"/>
      <c r="H115" s="173"/>
      <c r="I115" s="31"/>
      <c r="J115" s="14"/>
      <c r="K115" s="34"/>
      <c r="L115" s="173"/>
      <c r="M115" s="31"/>
    </row>
    <row r="116" spans="1:13" s="28" customFormat="1" ht="21" customHeight="1">
      <c r="A116" s="19"/>
      <c r="B116" s="27"/>
      <c r="C116" s="27" t="s">
        <v>179</v>
      </c>
      <c r="D116" s="183"/>
      <c r="E116" s="3"/>
      <c r="F116" s="3"/>
      <c r="G116" s="34"/>
      <c r="H116" s="173"/>
      <c r="I116" s="31"/>
      <c r="J116" s="14"/>
      <c r="K116" s="34"/>
      <c r="L116" s="173"/>
      <c r="M116" s="31"/>
    </row>
    <row r="117" spans="1:13" s="28" customFormat="1" ht="21" customHeight="1">
      <c r="A117" s="19"/>
      <c r="B117" s="27"/>
      <c r="C117" s="27"/>
      <c r="D117" s="183" t="s">
        <v>66</v>
      </c>
      <c r="E117" s="3"/>
      <c r="F117" s="3"/>
      <c r="G117" s="184"/>
      <c r="K117" s="184"/>
    </row>
    <row r="118" spans="1:13" s="28" customFormat="1" ht="21" customHeight="1">
      <c r="A118" s="19"/>
      <c r="B118" s="27"/>
      <c r="C118" s="27"/>
      <c r="D118" s="183" t="s">
        <v>181</v>
      </c>
      <c r="E118" s="3"/>
      <c r="F118" s="3"/>
      <c r="G118" s="34"/>
      <c r="H118" s="173"/>
      <c r="I118" s="31"/>
      <c r="J118" s="14"/>
      <c r="K118" s="34"/>
      <c r="L118" s="173"/>
      <c r="M118" s="31"/>
    </row>
    <row r="119" spans="1:13" s="28" customFormat="1" ht="21" customHeight="1">
      <c r="A119" s="19"/>
      <c r="B119" s="27"/>
      <c r="C119" s="27"/>
      <c r="D119" s="183" t="s">
        <v>182</v>
      </c>
      <c r="E119" s="3">
        <v>19</v>
      </c>
      <c r="F119" s="3"/>
      <c r="G119" s="34">
        <v>1510464</v>
      </c>
      <c r="H119" s="173"/>
      <c r="I119" s="31">
        <v>1373152</v>
      </c>
      <c r="J119" s="14"/>
      <c r="K119" s="34">
        <v>1510464</v>
      </c>
      <c r="L119" s="173"/>
      <c r="M119" s="31">
        <v>1373152</v>
      </c>
    </row>
    <row r="120" spans="1:13" s="28" customFormat="1" ht="21" customHeight="1">
      <c r="A120" s="14" t="s">
        <v>67</v>
      </c>
      <c r="B120" s="25"/>
      <c r="C120" s="25"/>
      <c r="D120" s="26"/>
      <c r="E120" s="3">
        <v>19</v>
      </c>
      <c r="F120" s="3"/>
      <c r="G120" s="34">
        <v>6207179</v>
      </c>
      <c r="H120" s="173"/>
      <c r="I120" s="31">
        <v>6207179</v>
      </c>
      <c r="J120" s="14"/>
      <c r="K120" s="34">
        <v>6207179</v>
      </c>
      <c r="L120" s="173"/>
      <c r="M120" s="31">
        <v>6207179</v>
      </c>
    </row>
    <row r="121" spans="1:13" s="28" customFormat="1" ht="21" customHeight="1">
      <c r="A121" s="185" t="s">
        <v>68</v>
      </c>
      <c r="B121" s="25"/>
      <c r="C121" s="25"/>
      <c r="D121" s="26"/>
      <c r="E121" s="3">
        <v>19</v>
      </c>
      <c r="F121" s="3"/>
      <c r="G121" s="34">
        <v>36190</v>
      </c>
      <c r="H121" s="31"/>
      <c r="I121" s="31">
        <v>36190</v>
      </c>
      <c r="J121" s="31"/>
      <c r="K121" s="34">
        <v>36190</v>
      </c>
      <c r="L121" s="31"/>
      <c r="M121" s="31">
        <v>36190</v>
      </c>
    </row>
    <row r="122" spans="1:13" s="28" customFormat="1" ht="21" customHeight="1">
      <c r="A122" s="14" t="s">
        <v>69</v>
      </c>
      <c r="B122" s="25"/>
      <c r="C122" s="25"/>
      <c r="D122" s="26"/>
      <c r="E122" s="3"/>
      <c r="F122" s="3"/>
      <c r="G122" s="34"/>
      <c r="H122" s="31"/>
      <c r="I122" s="31"/>
      <c r="J122" s="31"/>
      <c r="K122" s="34"/>
      <c r="L122" s="31"/>
      <c r="M122" s="31"/>
    </row>
    <row r="123" spans="1:13" s="28" customFormat="1" ht="21" customHeight="1">
      <c r="B123" s="14" t="s">
        <v>70</v>
      </c>
      <c r="C123" s="25"/>
      <c r="D123" s="26"/>
      <c r="E123" s="3"/>
      <c r="F123" s="3"/>
      <c r="G123" s="34">
        <v>143038</v>
      </c>
      <c r="H123" s="31"/>
      <c r="I123" s="31">
        <v>143038</v>
      </c>
      <c r="J123" s="31"/>
      <c r="K123" s="34">
        <v>143038</v>
      </c>
      <c r="L123" s="31"/>
      <c r="M123" s="31">
        <v>143038</v>
      </c>
    </row>
    <row r="124" spans="1:13" s="28" customFormat="1" ht="21" customHeight="1">
      <c r="B124" s="14" t="s">
        <v>71</v>
      </c>
      <c r="C124" s="25"/>
      <c r="D124" s="26"/>
      <c r="E124" s="3"/>
      <c r="F124" s="3"/>
      <c r="G124" s="34">
        <v>25492091</v>
      </c>
      <c r="H124" s="31"/>
      <c r="I124" s="31">
        <v>21808733</v>
      </c>
      <c r="J124" s="31"/>
      <c r="K124" s="34">
        <v>3697217</v>
      </c>
      <c r="L124" s="31"/>
      <c r="M124" s="31">
        <v>3479371</v>
      </c>
    </row>
    <row r="125" spans="1:13" s="28" customFormat="1" ht="21" customHeight="1">
      <c r="A125" s="14" t="s">
        <v>244</v>
      </c>
      <c r="B125" s="25"/>
      <c r="C125" s="25"/>
      <c r="D125" s="26"/>
      <c r="E125" s="3"/>
      <c r="F125" s="3"/>
      <c r="G125" s="34"/>
      <c r="H125" s="31"/>
      <c r="I125" s="31"/>
      <c r="J125" s="31"/>
      <c r="K125" s="34"/>
      <c r="L125" s="31"/>
      <c r="M125" s="31"/>
    </row>
    <row r="126" spans="1:13" s="28" customFormat="1" ht="21" customHeight="1">
      <c r="A126" s="14" t="s">
        <v>243</v>
      </c>
      <c r="B126" s="25"/>
      <c r="C126" s="25"/>
      <c r="D126" s="26"/>
      <c r="E126" s="3"/>
      <c r="F126" s="3"/>
      <c r="G126" s="34">
        <v>-1348755</v>
      </c>
      <c r="H126" s="31"/>
      <c r="I126" s="31">
        <v>-1348755</v>
      </c>
      <c r="J126" s="31"/>
      <c r="K126" s="34">
        <v>0</v>
      </c>
      <c r="L126" s="31"/>
      <c r="M126" s="31">
        <v>0</v>
      </c>
    </row>
    <row r="127" spans="1:13" s="28" customFormat="1" ht="21" customHeight="1">
      <c r="A127" s="185" t="s">
        <v>72</v>
      </c>
      <c r="B127" s="25"/>
      <c r="C127" s="25"/>
      <c r="D127" s="26"/>
      <c r="E127" s="3"/>
      <c r="F127" s="3"/>
      <c r="G127" s="174">
        <v>-158447</v>
      </c>
      <c r="H127" s="31"/>
      <c r="I127" s="175">
        <v>-42538</v>
      </c>
      <c r="J127" s="31"/>
      <c r="K127" s="174">
        <v>-6994</v>
      </c>
      <c r="L127" s="31"/>
      <c r="M127" s="175">
        <v>0</v>
      </c>
    </row>
    <row r="128" spans="1:13" s="28" customFormat="1" ht="8.1" customHeight="1">
      <c r="A128" s="44"/>
      <c r="B128" s="25"/>
      <c r="C128" s="25"/>
      <c r="D128" s="26"/>
      <c r="E128" s="18"/>
      <c r="F128" s="18"/>
      <c r="G128" s="170"/>
      <c r="H128" s="171"/>
      <c r="I128" s="172"/>
      <c r="J128" s="14"/>
      <c r="K128" s="170"/>
      <c r="L128" s="171"/>
      <c r="M128" s="172"/>
    </row>
    <row r="129" spans="1:13" s="28" customFormat="1" ht="21" customHeight="1">
      <c r="A129" s="16" t="s">
        <v>73</v>
      </c>
      <c r="B129" s="25"/>
      <c r="C129" s="25"/>
      <c r="D129" s="26"/>
      <c r="E129" s="3"/>
      <c r="F129" s="3"/>
      <c r="G129" s="34">
        <f>SUM(G116:G127)</f>
        <v>31881760</v>
      </c>
      <c r="H129" s="31"/>
      <c r="I129" s="31">
        <f>SUM(I116:I127)</f>
        <v>28176999</v>
      </c>
      <c r="J129" s="31"/>
      <c r="K129" s="34">
        <f>SUM(K116:K127)</f>
        <v>11587094</v>
      </c>
      <c r="L129" s="31"/>
      <c r="M129" s="31">
        <f>SUM(M116:M127)</f>
        <v>11238930</v>
      </c>
    </row>
    <row r="130" spans="1:13" s="28" customFormat="1" ht="21" customHeight="1">
      <c r="A130" s="28" t="s">
        <v>74</v>
      </c>
      <c r="B130" s="25"/>
      <c r="C130" s="25"/>
      <c r="D130" s="26"/>
      <c r="E130" s="25"/>
      <c r="G130" s="174">
        <v>3092579</v>
      </c>
      <c r="H130" s="31"/>
      <c r="I130" s="175">
        <v>3019633</v>
      </c>
      <c r="J130" s="31"/>
      <c r="K130" s="174">
        <v>0</v>
      </c>
      <c r="L130" s="31"/>
      <c r="M130" s="175">
        <v>0</v>
      </c>
    </row>
    <row r="131" spans="1:13" s="28" customFormat="1" ht="8.1" customHeight="1">
      <c r="A131" s="44"/>
      <c r="B131" s="25"/>
      <c r="C131" s="25"/>
      <c r="D131" s="26"/>
      <c r="E131" s="18"/>
      <c r="F131" s="18"/>
      <c r="G131" s="170"/>
      <c r="H131" s="171"/>
      <c r="I131" s="172"/>
      <c r="J131" s="14"/>
      <c r="K131" s="170"/>
      <c r="L131" s="171"/>
      <c r="M131" s="172"/>
    </row>
    <row r="132" spans="1:13" ht="21" customHeight="1">
      <c r="A132" s="16" t="s">
        <v>75</v>
      </c>
      <c r="B132" s="16"/>
      <c r="C132" s="16"/>
      <c r="D132" s="186"/>
      <c r="E132" s="3"/>
      <c r="F132" s="3"/>
      <c r="G132" s="174">
        <f>+G129+G130</f>
        <v>34974339</v>
      </c>
      <c r="H132" s="31"/>
      <c r="I132" s="175">
        <f>+I129+I130</f>
        <v>31196632</v>
      </c>
      <c r="J132" s="31"/>
      <c r="K132" s="174">
        <f>+K129+K130</f>
        <v>11587094</v>
      </c>
      <c r="L132" s="31"/>
      <c r="M132" s="175">
        <f>+M129+M130</f>
        <v>11238930</v>
      </c>
    </row>
    <row r="133" spans="1:13" s="28" customFormat="1" ht="8.1" customHeight="1">
      <c r="A133" s="44"/>
      <c r="B133" s="25"/>
      <c r="C133" s="25"/>
      <c r="D133" s="26"/>
      <c r="E133" s="18"/>
      <c r="F133" s="18"/>
      <c r="G133" s="170"/>
      <c r="H133" s="171"/>
      <c r="I133" s="172"/>
      <c r="J133" s="14"/>
      <c r="K133" s="170"/>
      <c r="L133" s="171"/>
      <c r="M133" s="172"/>
    </row>
    <row r="134" spans="1:13" ht="21" customHeight="1" thickBot="1">
      <c r="A134" s="16" t="s">
        <v>76</v>
      </c>
      <c r="B134" s="16"/>
      <c r="C134" s="16"/>
      <c r="D134" s="16"/>
      <c r="E134" s="3"/>
      <c r="F134" s="3"/>
      <c r="G134" s="33">
        <f>+G132+G86</f>
        <v>109604183</v>
      </c>
      <c r="H134" s="31"/>
      <c r="I134" s="30">
        <f>+I132+I86</f>
        <v>111464658</v>
      </c>
      <c r="J134" s="31"/>
      <c r="K134" s="33">
        <f>+K132+K86</f>
        <v>68336898</v>
      </c>
      <c r="L134" s="31"/>
      <c r="M134" s="30">
        <f>+M132+M86</f>
        <v>66221177</v>
      </c>
    </row>
    <row r="135" spans="1:13" ht="21" customHeight="1" thickTop="1">
      <c r="A135" s="16"/>
      <c r="B135" s="16"/>
      <c r="C135" s="16"/>
      <c r="D135" s="16"/>
      <c r="H135" s="69"/>
      <c r="J135" s="69"/>
      <c r="L135" s="69"/>
    </row>
    <row r="136" spans="1:13" ht="21" customHeight="1">
      <c r="A136" s="16"/>
      <c r="B136" s="16"/>
      <c r="C136" s="16"/>
      <c r="D136" s="16"/>
      <c r="H136" s="69"/>
      <c r="J136" s="69"/>
      <c r="L136" s="69"/>
    </row>
    <row r="137" spans="1:13" ht="21" customHeight="1">
      <c r="A137" s="16"/>
      <c r="B137" s="16"/>
      <c r="C137" s="16"/>
      <c r="D137" s="16"/>
      <c r="H137" s="69"/>
      <c r="J137" s="69"/>
      <c r="L137" s="69"/>
    </row>
    <row r="138" spans="1:13" ht="23.25" customHeight="1">
      <c r="A138" s="16"/>
      <c r="B138" s="16"/>
      <c r="C138" s="16"/>
      <c r="D138" s="16"/>
      <c r="H138" s="69"/>
      <c r="J138" s="69"/>
      <c r="L138" s="69"/>
    </row>
    <row r="139" spans="1:13" ht="21.75" customHeight="1">
      <c r="A139" s="233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9" s="233"/>
      <c r="C139" s="233"/>
      <c r="D139" s="233"/>
      <c r="E139" s="233"/>
      <c r="F139" s="233"/>
      <c r="G139" s="233"/>
      <c r="H139" s="233"/>
      <c r="I139" s="233"/>
      <c r="J139" s="233"/>
      <c r="K139" s="233"/>
      <c r="L139" s="233"/>
      <c r="M139" s="233"/>
    </row>
  </sheetData>
  <mergeCells count="7">
    <mergeCell ref="A139:M139"/>
    <mergeCell ref="G5:I5"/>
    <mergeCell ref="K5:M5"/>
    <mergeCell ref="G52:I52"/>
    <mergeCell ref="K52:M52"/>
    <mergeCell ref="G98:I98"/>
    <mergeCell ref="K98:M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1E8DE-CFAE-4E38-9515-0BB51CECF1E8}">
  <dimension ref="A1:J106"/>
  <sheetViews>
    <sheetView topLeftCell="A29" zoomScale="110" zoomScaleNormal="110" zoomScaleSheetLayoutView="100" workbookViewId="0">
      <selection activeCell="J36" sqref="J36"/>
    </sheetView>
  </sheetViews>
  <sheetFormatPr defaultColWidth="8.42578125" defaultRowHeight="17.25"/>
  <cols>
    <col min="1" max="1" width="44.28515625" style="14" customWidth="1"/>
    <col min="2" max="2" width="7.42578125" style="3" customWidth="1"/>
    <col min="3" max="3" width="0.85546875" style="3" customWidth="1"/>
    <col min="4" max="4" width="12.5703125" style="12" customWidth="1"/>
    <col min="5" max="5" width="0.85546875" style="12" customWidth="1"/>
    <col min="6" max="6" width="12.5703125" style="12" customWidth="1"/>
    <col min="7" max="7" width="0.85546875" style="12" customWidth="1"/>
    <col min="8" max="8" width="12.5703125" style="43" customWidth="1"/>
    <col min="9" max="9" width="0.85546875" style="12" customWidth="1"/>
    <col min="10" max="10" width="12.5703125" style="43" customWidth="1"/>
    <col min="11" max="16384" width="8.42578125" style="14"/>
  </cols>
  <sheetData>
    <row r="1" spans="1:10" ht="21.75" customHeight="1">
      <c r="A1" s="187" t="s">
        <v>0</v>
      </c>
    </row>
    <row r="2" spans="1:10" ht="21.75" customHeight="1">
      <c r="A2" s="44" t="s">
        <v>77</v>
      </c>
    </row>
    <row r="3" spans="1:10" ht="21.75" customHeight="1">
      <c r="A3" s="45" t="s">
        <v>202</v>
      </c>
      <c r="B3" s="46"/>
      <c r="C3" s="46"/>
      <c r="D3" s="47"/>
      <c r="E3" s="47"/>
      <c r="F3" s="47"/>
      <c r="G3" s="47"/>
      <c r="H3" s="48"/>
      <c r="I3" s="47"/>
      <c r="J3" s="48"/>
    </row>
    <row r="4" spans="1:10" ht="19.5" customHeight="1"/>
    <row r="5" spans="1:10" ht="20.100000000000001" customHeight="1">
      <c r="A5" s="44"/>
      <c r="C5" s="18"/>
      <c r="D5" s="234" t="s">
        <v>2</v>
      </c>
      <c r="E5" s="234"/>
      <c r="F5" s="234"/>
      <c r="G5" s="24"/>
      <c r="H5" s="234" t="s">
        <v>3</v>
      </c>
      <c r="I5" s="234"/>
      <c r="J5" s="234"/>
    </row>
    <row r="6" spans="1:10" ht="20.100000000000001" customHeight="1">
      <c r="A6" s="44"/>
      <c r="C6" s="18"/>
      <c r="D6" s="23" t="s">
        <v>4</v>
      </c>
      <c r="E6" s="24"/>
      <c r="F6" s="23" t="s">
        <v>4</v>
      </c>
      <c r="G6" s="22"/>
      <c r="H6" s="23" t="s">
        <v>4</v>
      </c>
      <c r="I6" s="24"/>
      <c r="J6" s="23" t="s">
        <v>4</v>
      </c>
    </row>
    <row r="7" spans="1:10" ht="20.100000000000001" customHeight="1">
      <c r="A7" s="44"/>
      <c r="C7" s="18"/>
      <c r="D7" s="23" t="s">
        <v>185</v>
      </c>
      <c r="E7" s="23"/>
      <c r="F7" s="23" t="s">
        <v>185</v>
      </c>
      <c r="G7" s="23"/>
      <c r="H7" s="23" t="s">
        <v>185</v>
      </c>
      <c r="I7" s="23"/>
      <c r="J7" s="23" t="s">
        <v>185</v>
      </c>
    </row>
    <row r="8" spans="1:10" ht="20.100000000000001" customHeight="1">
      <c r="A8" s="44"/>
      <c r="B8" s="18"/>
      <c r="C8" s="18"/>
      <c r="D8" s="192" t="s">
        <v>7</v>
      </c>
      <c r="E8" s="192"/>
      <c r="F8" s="192" t="s">
        <v>8</v>
      </c>
      <c r="G8" s="49"/>
      <c r="H8" s="192" t="s">
        <v>7</v>
      </c>
      <c r="I8" s="192"/>
      <c r="J8" s="192" t="s">
        <v>8</v>
      </c>
    </row>
    <row r="9" spans="1:10" ht="20.100000000000001" customHeight="1">
      <c r="A9" s="44"/>
      <c r="B9" s="18"/>
      <c r="C9" s="18"/>
      <c r="D9" s="50" t="s">
        <v>10</v>
      </c>
      <c r="E9" s="24"/>
      <c r="F9" s="50" t="s">
        <v>10</v>
      </c>
      <c r="G9" s="24"/>
      <c r="H9" s="51" t="s">
        <v>10</v>
      </c>
      <c r="I9" s="24"/>
      <c r="J9" s="51" t="s">
        <v>10</v>
      </c>
    </row>
    <row r="10" spans="1:10" ht="6" customHeight="1">
      <c r="A10" s="44"/>
      <c r="B10" s="18"/>
      <c r="C10" s="18"/>
      <c r="D10" s="52"/>
      <c r="H10" s="53"/>
      <c r="I10" s="24"/>
    </row>
    <row r="11" spans="1:10" ht="20.100000000000001" customHeight="1">
      <c r="A11" s="44" t="s">
        <v>78</v>
      </c>
      <c r="B11" s="18"/>
      <c r="D11" s="52"/>
      <c r="H11" s="53"/>
    </row>
    <row r="12" spans="1:10" ht="6" customHeight="1">
      <c r="A12" s="19"/>
      <c r="B12" s="18"/>
      <c r="D12" s="32"/>
      <c r="F12" s="5"/>
      <c r="H12" s="35"/>
      <c r="J12" s="6"/>
    </row>
    <row r="13" spans="1:10" ht="20.100000000000001" customHeight="1">
      <c r="A13" s="14" t="s">
        <v>79</v>
      </c>
      <c r="B13" s="18"/>
      <c r="D13" s="35">
        <v>4477572</v>
      </c>
      <c r="E13" s="6"/>
      <c r="F13" s="6">
        <v>4646544</v>
      </c>
      <c r="G13" s="6"/>
      <c r="H13" s="35">
        <v>678128</v>
      </c>
      <c r="I13" s="6"/>
      <c r="J13" s="6">
        <v>550616</v>
      </c>
    </row>
    <row r="14" spans="1:10" ht="20.100000000000001" customHeight="1">
      <c r="A14" s="14" t="s">
        <v>80</v>
      </c>
      <c r="B14" s="18"/>
      <c r="D14" s="35">
        <v>0</v>
      </c>
      <c r="E14" s="6"/>
      <c r="F14" s="6">
        <v>0</v>
      </c>
      <c r="G14" s="6"/>
      <c r="H14" s="35">
        <v>0</v>
      </c>
      <c r="I14" s="6"/>
      <c r="J14" s="6">
        <v>23667</v>
      </c>
    </row>
    <row r="15" spans="1:10" ht="20.100000000000001" customHeight="1">
      <c r="A15" s="19" t="s">
        <v>81</v>
      </c>
      <c r="B15" s="18"/>
      <c r="D15" s="36">
        <v>795618</v>
      </c>
      <c r="E15" s="54"/>
      <c r="F15" s="8">
        <v>605255</v>
      </c>
      <c r="G15" s="54"/>
      <c r="H15" s="36">
        <v>1337</v>
      </c>
      <c r="I15" s="54"/>
      <c r="J15" s="8">
        <v>1513</v>
      </c>
    </row>
    <row r="16" spans="1:10" ht="6" customHeight="1">
      <c r="A16" s="19"/>
      <c r="B16" s="18"/>
      <c r="D16" s="35"/>
      <c r="F16" s="6"/>
      <c r="H16" s="35"/>
      <c r="J16" s="6"/>
    </row>
    <row r="17" spans="1:10" ht="20.100000000000001" customHeight="1">
      <c r="A17" s="55" t="s">
        <v>82</v>
      </c>
      <c r="B17" s="18"/>
      <c r="D17" s="37">
        <f>SUM(D13:D15)</f>
        <v>5273190</v>
      </c>
      <c r="E17" s="5"/>
      <c r="F17" s="7">
        <f>SUM(F13:F15)</f>
        <v>5251799</v>
      </c>
      <c r="G17" s="5"/>
      <c r="H17" s="37">
        <f>SUM(H13:H15)</f>
        <v>679465</v>
      </c>
      <c r="I17" s="5"/>
      <c r="J17" s="7">
        <f>SUM(J13:J15)</f>
        <v>575796</v>
      </c>
    </row>
    <row r="18" spans="1:10" ht="15" customHeight="1">
      <c r="A18" s="55"/>
      <c r="D18" s="35"/>
      <c r="F18" s="6"/>
      <c r="H18" s="35"/>
      <c r="J18" s="6"/>
    </row>
    <row r="19" spans="1:10" ht="20.100000000000001" customHeight="1">
      <c r="A19" s="55" t="s">
        <v>83</v>
      </c>
      <c r="D19" s="35"/>
      <c r="F19" s="6"/>
      <c r="H19" s="35"/>
      <c r="J19" s="6"/>
    </row>
    <row r="20" spans="1:10" ht="6" customHeight="1">
      <c r="A20" s="55"/>
      <c r="D20" s="35"/>
      <c r="F20" s="6"/>
      <c r="H20" s="35"/>
      <c r="J20" s="6"/>
    </row>
    <row r="21" spans="1:10" ht="20.100000000000001" customHeight="1">
      <c r="A21" s="14" t="s">
        <v>84</v>
      </c>
      <c r="D21" s="35">
        <v>390117</v>
      </c>
      <c r="E21" s="6"/>
      <c r="F21" s="6">
        <v>448502</v>
      </c>
      <c r="G21" s="6"/>
      <c r="H21" s="35">
        <v>179</v>
      </c>
      <c r="I21" s="6"/>
      <c r="J21" s="6">
        <v>31</v>
      </c>
    </row>
    <row r="22" spans="1:10" ht="20.100000000000001" customHeight="1">
      <c r="A22" s="14" t="s">
        <v>85</v>
      </c>
      <c r="D22" s="35">
        <v>1889778</v>
      </c>
      <c r="E22" s="6"/>
      <c r="F22" s="6">
        <v>1998098</v>
      </c>
      <c r="G22" s="6"/>
      <c r="H22" s="35">
        <v>25569</v>
      </c>
      <c r="I22" s="6"/>
      <c r="J22" s="6">
        <v>26000</v>
      </c>
    </row>
    <row r="23" spans="1:10" ht="20.100000000000001" customHeight="1">
      <c r="A23" s="14" t="s">
        <v>206</v>
      </c>
      <c r="D23" s="36">
        <v>487616</v>
      </c>
      <c r="E23" s="6"/>
      <c r="F23" s="8">
        <v>315571</v>
      </c>
      <c r="H23" s="36">
        <v>0</v>
      </c>
      <c r="J23" s="8">
        <v>0</v>
      </c>
    </row>
    <row r="24" spans="1:10" ht="6" customHeight="1">
      <c r="A24" s="44"/>
      <c r="D24" s="35"/>
      <c r="F24" s="6"/>
      <c r="H24" s="35"/>
      <c r="J24" s="6"/>
    </row>
    <row r="25" spans="1:10" ht="20.100000000000001" customHeight="1">
      <c r="A25" s="44" t="s">
        <v>86</v>
      </c>
      <c r="D25" s="37">
        <f>SUM(D21:D23)</f>
        <v>2767511</v>
      </c>
      <c r="E25" s="5"/>
      <c r="F25" s="7">
        <f>SUM(F21:F23)</f>
        <v>2762171</v>
      </c>
      <c r="G25" s="5"/>
      <c r="H25" s="37">
        <f>SUM(H21:H23)</f>
        <v>25748</v>
      </c>
      <c r="I25" s="5"/>
      <c r="J25" s="7">
        <f>SUM(J21:J23)</f>
        <v>26031</v>
      </c>
    </row>
    <row r="26" spans="1:10" ht="6" customHeight="1">
      <c r="A26" s="44"/>
      <c r="D26" s="35"/>
      <c r="F26" s="6"/>
      <c r="H26" s="35"/>
      <c r="J26" s="6"/>
    </row>
    <row r="27" spans="1:10" ht="20.100000000000001" customHeight="1">
      <c r="A27" s="44" t="s">
        <v>186</v>
      </c>
      <c r="D27" s="32">
        <f>D17-D25</f>
        <v>2505679</v>
      </c>
      <c r="F27" s="5">
        <f>F17-F25</f>
        <v>2489628</v>
      </c>
      <c r="H27" s="32">
        <f>H17-H25</f>
        <v>653717</v>
      </c>
      <c r="J27" s="5">
        <f>J17-J25</f>
        <v>549765</v>
      </c>
    </row>
    <row r="28" spans="1:10" ht="20.100000000000001" customHeight="1">
      <c r="A28" s="14" t="s">
        <v>87</v>
      </c>
      <c r="D28" s="37">
        <v>-812606</v>
      </c>
      <c r="E28" s="5"/>
      <c r="F28" s="7">
        <v>-690078</v>
      </c>
      <c r="G28" s="5"/>
      <c r="H28" s="37">
        <v>-619438</v>
      </c>
      <c r="I28" s="5"/>
      <c r="J28" s="7">
        <v>-504587</v>
      </c>
    </row>
    <row r="29" spans="1:10" ht="6" customHeight="1">
      <c r="D29" s="35"/>
      <c r="F29" s="6"/>
      <c r="H29" s="35"/>
      <c r="J29" s="6"/>
    </row>
    <row r="30" spans="1:10" s="57" customFormat="1" ht="20.100000000000001" customHeight="1">
      <c r="A30" s="44" t="s">
        <v>168</v>
      </c>
      <c r="B30" s="56"/>
      <c r="D30" s="38">
        <f>SUM(D27:D29)</f>
        <v>1693073</v>
      </c>
      <c r="E30" s="9"/>
      <c r="F30" s="9">
        <f>SUM(F27:F29)</f>
        <v>1799550</v>
      </c>
      <c r="G30" s="9"/>
      <c r="H30" s="38">
        <f>SUM(H27:H29)</f>
        <v>34279</v>
      </c>
      <c r="I30" s="9"/>
      <c r="J30" s="9">
        <f>SUM(J27:J29)</f>
        <v>45178</v>
      </c>
    </row>
    <row r="31" spans="1:10" ht="20.100000000000001" customHeight="1">
      <c r="A31" s="14" t="s">
        <v>176</v>
      </c>
      <c r="D31" s="36">
        <v>-327560</v>
      </c>
      <c r="F31" s="8">
        <v>-375162</v>
      </c>
      <c r="H31" s="36">
        <v>-6847</v>
      </c>
      <c r="J31" s="8">
        <v>-9763</v>
      </c>
    </row>
    <row r="32" spans="1:10" ht="6" customHeight="1">
      <c r="D32" s="35"/>
      <c r="F32" s="6"/>
      <c r="H32" s="35"/>
      <c r="J32" s="6"/>
    </row>
    <row r="33" spans="1:10" ht="20.100000000000001" customHeight="1" thickBot="1">
      <c r="A33" s="44" t="s">
        <v>207</v>
      </c>
      <c r="D33" s="39">
        <f>SUM(D30:D31)</f>
        <v>1365513</v>
      </c>
      <c r="E33" s="5"/>
      <c r="F33" s="10">
        <f>SUM(F30:F31)</f>
        <v>1424388</v>
      </c>
      <c r="G33" s="5"/>
      <c r="H33" s="39">
        <f>SUM(H30:H31)</f>
        <v>27432</v>
      </c>
      <c r="I33" s="5"/>
      <c r="J33" s="10">
        <f>SUM(J30:J31)</f>
        <v>35415</v>
      </c>
    </row>
    <row r="34" spans="1:10" ht="15" customHeight="1" thickTop="1">
      <c r="A34" s="55"/>
      <c r="D34" s="32"/>
      <c r="F34" s="5"/>
      <c r="H34" s="32"/>
      <c r="J34" s="5"/>
    </row>
    <row r="35" spans="1:10" s="28" customFormat="1" ht="20.100000000000001" customHeight="1">
      <c r="A35" s="181" t="s">
        <v>89</v>
      </c>
      <c r="B35" s="25"/>
      <c r="C35" s="25"/>
      <c r="D35" s="207"/>
      <c r="E35" s="205"/>
      <c r="F35" s="208"/>
      <c r="G35" s="205"/>
      <c r="H35" s="207"/>
      <c r="I35" s="205"/>
      <c r="J35" s="208"/>
    </row>
    <row r="36" spans="1:10" s="28" customFormat="1" ht="20.100000000000001" customHeight="1">
      <c r="A36" s="206" t="s">
        <v>90</v>
      </c>
      <c r="B36" s="25"/>
      <c r="C36" s="25"/>
      <c r="D36" s="207"/>
      <c r="E36" s="205"/>
      <c r="F36" s="208"/>
      <c r="G36" s="205"/>
      <c r="H36" s="207"/>
      <c r="I36" s="205"/>
      <c r="J36" s="208"/>
    </row>
    <row r="37" spans="1:10" s="28" customFormat="1" ht="20.100000000000001" customHeight="1">
      <c r="A37" s="28" t="s">
        <v>91</v>
      </c>
      <c r="B37" s="25"/>
      <c r="C37" s="25"/>
      <c r="D37" s="35">
        <v>0</v>
      </c>
      <c r="E37" s="205"/>
      <c r="F37" s="208">
        <v>-654</v>
      </c>
      <c r="G37" s="205"/>
      <c r="H37" s="35">
        <v>0</v>
      </c>
      <c r="I37" s="205"/>
      <c r="J37" s="208">
        <v>0</v>
      </c>
    </row>
    <row r="38" spans="1:10" s="28" customFormat="1" ht="20.100000000000001" customHeight="1">
      <c r="A38" s="28" t="s">
        <v>187</v>
      </c>
      <c r="B38" s="25"/>
      <c r="C38" s="25"/>
      <c r="D38" s="35"/>
      <c r="E38" s="205"/>
      <c r="F38" s="6"/>
      <c r="G38" s="182"/>
      <c r="H38" s="35"/>
      <c r="I38" s="182"/>
      <c r="J38" s="6"/>
    </row>
    <row r="39" spans="1:10" s="28" customFormat="1" ht="20.100000000000001" customHeight="1">
      <c r="A39" s="28" t="s">
        <v>92</v>
      </c>
      <c r="B39" s="25"/>
      <c r="C39" s="25"/>
      <c r="D39" s="36">
        <v>0</v>
      </c>
      <c r="E39" s="205"/>
      <c r="F39" s="8">
        <v>130</v>
      </c>
      <c r="G39" s="182"/>
      <c r="H39" s="36">
        <v>0</v>
      </c>
      <c r="I39" s="182"/>
      <c r="J39" s="8">
        <v>0</v>
      </c>
    </row>
    <row r="40" spans="1:10" s="28" customFormat="1" ht="6.75" customHeight="1">
      <c r="B40" s="25"/>
      <c r="C40" s="25"/>
      <c r="D40" s="35"/>
      <c r="E40" s="205"/>
      <c r="F40" s="6"/>
      <c r="G40" s="182"/>
      <c r="H40" s="35"/>
      <c r="I40" s="182"/>
      <c r="J40" s="6"/>
    </row>
    <row r="41" spans="1:10" s="28" customFormat="1" ht="20.100000000000001" customHeight="1">
      <c r="A41" s="28" t="s">
        <v>169</v>
      </c>
      <c r="B41" s="25"/>
      <c r="C41" s="25"/>
      <c r="D41" s="36">
        <f>SUM(D37:D39)</f>
        <v>0</v>
      </c>
      <c r="E41" s="227"/>
      <c r="F41" s="8">
        <f>SUM(F37:F39)</f>
        <v>-524</v>
      </c>
      <c r="G41" s="228"/>
      <c r="H41" s="36">
        <f>SUM(H37:H39)</f>
        <v>0</v>
      </c>
      <c r="I41" s="228"/>
      <c r="J41" s="8">
        <f>SUM(J37:J39)</f>
        <v>0</v>
      </c>
    </row>
    <row r="42" spans="1:10" s="28" customFormat="1" ht="15" customHeight="1">
      <c r="B42" s="25"/>
      <c r="C42" s="25"/>
      <c r="D42" s="35"/>
      <c r="E42" s="205"/>
      <c r="F42" s="6"/>
      <c r="G42" s="182"/>
      <c r="H42" s="35"/>
      <c r="I42" s="182"/>
      <c r="J42" s="6"/>
    </row>
    <row r="43" spans="1:10" s="28" customFormat="1" ht="20.100000000000001" customHeight="1">
      <c r="A43" s="206" t="s">
        <v>93</v>
      </c>
      <c r="B43" s="25"/>
      <c r="C43" s="25"/>
      <c r="D43" s="35"/>
      <c r="E43" s="205"/>
      <c r="F43" s="6"/>
      <c r="G43" s="182"/>
      <c r="H43" s="35"/>
      <c r="I43" s="182"/>
      <c r="J43" s="6"/>
    </row>
    <row r="44" spans="1:10" s="28" customFormat="1" ht="20.100000000000001" customHeight="1">
      <c r="A44" s="28" t="s">
        <v>188</v>
      </c>
      <c r="B44" s="3"/>
      <c r="C44" s="25"/>
      <c r="D44" s="35">
        <v>-11</v>
      </c>
      <c r="E44" s="205"/>
      <c r="F44" s="6">
        <v>0</v>
      </c>
      <c r="G44" s="205"/>
      <c r="H44" s="35">
        <v>-11</v>
      </c>
      <c r="I44" s="182"/>
      <c r="J44" s="6">
        <v>0</v>
      </c>
    </row>
    <row r="45" spans="1:10" s="28" customFormat="1" ht="20.100000000000001" customHeight="1">
      <c r="A45" s="28" t="s">
        <v>239</v>
      </c>
      <c r="B45" s="3"/>
      <c r="C45" s="25"/>
      <c r="D45" s="35">
        <v>-8731</v>
      </c>
      <c r="E45" s="205"/>
      <c r="F45" s="6">
        <v>0</v>
      </c>
      <c r="G45" s="205"/>
      <c r="H45" s="35">
        <v>-8731</v>
      </c>
      <c r="I45" s="182"/>
      <c r="J45" s="6">
        <v>0</v>
      </c>
    </row>
    <row r="46" spans="1:10" s="28" customFormat="1" ht="20.100000000000001" customHeight="1">
      <c r="A46" s="28" t="s">
        <v>94</v>
      </c>
      <c r="B46" s="3"/>
      <c r="C46" s="25"/>
      <c r="D46" s="35">
        <v>-169473</v>
      </c>
      <c r="E46" s="205"/>
      <c r="F46" s="6">
        <v>7300</v>
      </c>
      <c r="G46" s="205"/>
      <c r="H46" s="35">
        <v>0</v>
      </c>
      <c r="I46" s="182"/>
      <c r="J46" s="6">
        <v>0</v>
      </c>
    </row>
    <row r="47" spans="1:10" s="28" customFormat="1" ht="20.100000000000001" customHeight="1">
      <c r="A47" s="28" t="s">
        <v>209</v>
      </c>
      <c r="B47" s="3"/>
      <c r="C47" s="25"/>
      <c r="D47" s="35"/>
      <c r="E47" s="205"/>
      <c r="F47" s="6"/>
      <c r="G47" s="205"/>
      <c r="H47" s="35"/>
      <c r="I47" s="182"/>
      <c r="J47" s="6"/>
    </row>
    <row r="48" spans="1:10" s="28" customFormat="1" ht="20.100000000000001" customHeight="1">
      <c r="A48" s="28" t="s">
        <v>210</v>
      </c>
      <c r="B48" s="3"/>
      <c r="C48" s="25"/>
      <c r="D48" s="36">
        <v>1748</v>
      </c>
      <c r="E48" s="205"/>
      <c r="F48" s="6">
        <v>0</v>
      </c>
      <c r="G48" s="205"/>
      <c r="H48" s="36">
        <v>1748</v>
      </c>
      <c r="I48" s="182"/>
      <c r="J48" s="6">
        <v>0</v>
      </c>
    </row>
    <row r="49" spans="1:10" ht="6" customHeight="1">
      <c r="B49" s="25"/>
      <c r="D49" s="59"/>
      <c r="E49" s="22"/>
      <c r="F49" s="158"/>
      <c r="G49" s="22"/>
      <c r="H49" s="59"/>
      <c r="I49" s="22"/>
      <c r="J49" s="158"/>
    </row>
    <row r="50" spans="1:10" s="28" customFormat="1" ht="20.100000000000001" customHeight="1">
      <c r="A50" s="28" t="s">
        <v>170</v>
      </c>
      <c r="B50" s="25"/>
      <c r="C50" s="25"/>
      <c r="D50" s="60">
        <f>SUM(D44:D48)</f>
        <v>-176467</v>
      </c>
      <c r="E50" s="58"/>
      <c r="F50" s="58">
        <f>SUM(F44:F48)</f>
        <v>7300</v>
      </c>
      <c r="G50" s="58"/>
      <c r="H50" s="60">
        <f>SUM(H44:H48)</f>
        <v>-6994</v>
      </c>
      <c r="I50" s="58"/>
      <c r="J50" s="58">
        <f>SUM(J44:J48)</f>
        <v>0</v>
      </c>
    </row>
    <row r="51" spans="1:10" ht="6" customHeight="1">
      <c r="B51" s="25"/>
      <c r="D51" s="59"/>
      <c r="E51" s="22"/>
      <c r="F51" s="158"/>
      <c r="G51" s="22"/>
      <c r="H51" s="59"/>
      <c r="I51" s="22"/>
      <c r="J51" s="158"/>
    </row>
    <row r="52" spans="1:10" s="28" customFormat="1" ht="20.100000000000001" customHeight="1" thickBot="1">
      <c r="A52" s="181" t="s">
        <v>229</v>
      </c>
      <c r="B52" s="25"/>
      <c r="C52" s="25"/>
      <c r="D52" s="61">
        <f>D50+D33+D41</f>
        <v>1189046</v>
      </c>
      <c r="E52" s="58"/>
      <c r="F52" s="159">
        <f>F50+F33+F41</f>
        <v>1431164</v>
      </c>
      <c r="G52" s="58"/>
      <c r="H52" s="61">
        <f>H50+H33+H41</f>
        <v>20438</v>
      </c>
      <c r="I52" s="58"/>
      <c r="J52" s="159">
        <f>J50+J33+J41</f>
        <v>35415</v>
      </c>
    </row>
    <row r="53" spans="1:10" s="28" customFormat="1" ht="20.100000000000001" customHeight="1" thickTop="1">
      <c r="A53" s="181"/>
      <c r="B53" s="25"/>
      <c r="C53" s="25"/>
      <c r="D53" s="208"/>
      <c r="E53" s="205"/>
      <c r="F53" s="208"/>
      <c r="G53" s="205"/>
      <c r="H53" s="208"/>
      <c r="I53" s="205"/>
      <c r="J53" s="208"/>
    </row>
    <row r="54" spans="1:10" s="28" customFormat="1" ht="15.75" customHeight="1">
      <c r="A54" s="181"/>
      <c r="B54" s="25"/>
      <c r="C54" s="25"/>
      <c r="D54" s="208"/>
      <c r="E54" s="205"/>
      <c r="F54" s="208"/>
      <c r="G54" s="205"/>
      <c r="H54" s="208"/>
      <c r="I54" s="205"/>
      <c r="J54" s="208"/>
    </row>
    <row r="55" spans="1:10" ht="21.75" customHeight="1">
      <c r="A55" s="235" t="s">
        <v>37</v>
      </c>
      <c r="B55" s="235"/>
      <c r="C55" s="235"/>
      <c r="D55" s="235"/>
      <c r="E55" s="235"/>
      <c r="F55" s="235"/>
      <c r="G55" s="235"/>
      <c r="H55" s="235"/>
      <c r="I55" s="235"/>
      <c r="J55" s="235"/>
    </row>
    <row r="56" spans="1:10" ht="21.75" customHeight="1">
      <c r="A56" s="187" t="s">
        <v>0</v>
      </c>
      <c r="B56" s="25"/>
    </row>
    <row r="57" spans="1:10" ht="21.75" customHeight="1">
      <c r="A57" s="44" t="s">
        <v>95</v>
      </c>
      <c r="B57" s="44"/>
    </row>
    <row r="58" spans="1:10" ht="21.75" customHeight="1">
      <c r="A58" s="45" t="str">
        <f>A3</f>
        <v>สำหรับรอบระยะเวลาสามเดือนสิ้นสุดวันที่ 30 กันยายน พ.ศ. 2567</v>
      </c>
      <c r="B58" s="46"/>
      <c r="C58" s="46"/>
      <c r="D58" s="47"/>
      <c r="E58" s="47"/>
      <c r="F58" s="47"/>
      <c r="G58" s="47"/>
      <c r="H58" s="48"/>
      <c r="I58" s="47"/>
      <c r="J58" s="48"/>
    </row>
    <row r="59" spans="1:10" ht="19.5" customHeight="1"/>
    <row r="60" spans="1:10" ht="20.100000000000001" customHeight="1">
      <c r="A60" s="44"/>
      <c r="C60" s="18"/>
      <c r="D60" s="234" t="s">
        <v>2</v>
      </c>
      <c r="E60" s="234"/>
      <c r="F60" s="234"/>
      <c r="G60" s="24"/>
      <c r="H60" s="234" t="s">
        <v>3</v>
      </c>
      <c r="I60" s="234"/>
      <c r="J60" s="234"/>
    </row>
    <row r="61" spans="1:10" ht="20.100000000000001" customHeight="1">
      <c r="A61" s="44"/>
      <c r="C61" s="18"/>
      <c r="D61" s="23" t="s">
        <v>4</v>
      </c>
      <c r="E61" s="24"/>
      <c r="F61" s="23" t="s">
        <v>4</v>
      </c>
      <c r="G61" s="22"/>
      <c r="H61" s="23" t="s">
        <v>4</v>
      </c>
      <c r="I61" s="24"/>
      <c r="J61" s="23" t="s">
        <v>4</v>
      </c>
    </row>
    <row r="62" spans="1:10" ht="20.100000000000001" customHeight="1">
      <c r="A62" s="44"/>
      <c r="C62" s="18"/>
      <c r="D62" s="23" t="s">
        <v>185</v>
      </c>
      <c r="E62" s="23"/>
      <c r="F62" s="23" t="s">
        <v>185</v>
      </c>
      <c r="G62" s="23"/>
      <c r="H62" s="23" t="s">
        <v>185</v>
      </c>
      <c r="I62" s="23"/>
      <c r="J62" s="23" t="s">
        <v>185</v>
      </c>
    </row>
    <row r="63" spans="1:10" ht="20.100000000000001" customHeight="1">
      <c r="A63" s="44"/>
      <c r="C63" s="18"/>
      <c r="D63" s="192" t="s">
        <v>7</v>
      </c>
      <c r="E63" s="192"/>
      <c r="F63" s="192" t="s">
        <v>8</v>
      </c>
      <c r="G63" s="49"/>
      <c r="H63" s="192" t="s">
        <v>7</v>
      </c>
      <c r="I63" s="192"/>
      <c r="J63" s="192" t="s">
        <v>8</v>
      </c>
    </row>
    <row r="64" spans="1:10" ht="20.100000000000001" customHeight="1">
      <c r="A64" s="44"/>
      <c r="C64" s="18"/>
      <c r="D64" s="50" t="s">
        <v>10</v>
      </c>
      <c r="E64" s="24"/>
      <c r="F64" s="50" t="s">
        <v>10</v>
      </c>
      <c r="G64" s="24"/>
      <c r="H64" s="51" t="s">
        <v>10</v>
      </c>
      <c r="I64" s="24"/>
      <c r="J64" s="51" t="s">
        <v>10</v>
      </c>
    </row>
    <row r="65" spans="1:10" ht="6" customHeight="1">
      <c r="A65" s="44"/>
      <c r="B65" s="18"/>
      <c r="C65" s="18"/>
      <c r="D65" s="62"/>
      <c r="E65" s="24"/>
      <c r="F65" s="23"/>
      <c r="G65" s="24"/>
      <c r="H65" s="63"/>
      <c r="I65" s="24"/>
      <c r="J65" s="157"/>
    </row>
    <row r="66" spans="1:10" ht="20.100000000000001" customHeight="1">
      <c r="A66" s="213" t="s">
        <v>96</v>
      </c>
      <c r="B66" s="18"/>
      <c r="C66" s="57"/>
      <c r="D66" s="38"/>
      <c r="E66" s="9"/>
      <c r="F66" s="9"/>
      <c r="G66" s="9"/>
      <c r="H66" s="214"/>
      <c r="I66" s="9"/>
      <c r="J66" s="215"/>
    </row>
    <row r="67" spans="1:10" ht="6.6" customHeight="1">
      <c r="B67" s="18"/>
      <c r="D67" s="32"/>
      <c r="F67" s="5"/>
      <c r="H67" s="32"/>
      <c r="J67" s="5"/>
    </row>
    <row r="68" spans="1:10" ht="20.100000000000001" customHeight="1">
      <c r="A68" s="216" t="s">
        <v>172</v>
      </c>
      <c r="B68" s="56"/>
      <c r="C68" s="57"/>
      <c r="D68" s="214">
        <v>1300630</v>
      </c>
      <c r="E68" s="9"/>
      <c r="F68" s="215">
        <v>1387296</v>
      </c>
      <c r="G68" s="9"/>
      <c r="H68" s="214">
        <v>27432</v>
      </c>
      <c r="I68" s="9"/>
      <c r="J68" s="215">
        <v>35415</v>
      </c>
    </row>
    <row r="69" spans="1:10" ht="20.100000000000001" customHeight="1">
      <c r="A69" s="217" t="s">
        <v>97</v>
      </c>
      <c r="C69" s="57"/>
      <c r="D69" s="218">
        <v>64883</v>
      </c>
      <c r="E69" s="208"/>
      <c r="F69" s="219">
        <v>37092</v>
      </c>
      <c r="G69" s="208"/>
      <c r="H69" s="218">
        <v>0</v>
      </c>
      <c r="I69" s="208"/>
      <c r="J69" s="219">
        <v>0</v>
      </c>
    </row>
    <row r="70" spans="1:10" ht="6" customHeight="1">
      <c r="A70" s="44"/>
      <c r="B70" s="56"/>
      <c r="C70" s="18"/>
      <c r="D70" s="62"/>
      <c r="E70" s="24"/>
      <c r="F70" s="23"/>
      <c r="G70" s="24"/>
      <c r="H70" s="62"/>
      <c r="I70" s="24"/>
      <c r="J70" s="23"/>
    </row>
    <row r="71" spans="1:10" ht="20.100000000000001" customHeight="1" thickBot="1">
      <c r="A71" s="57"/>
      <c r="B71" s="56"/>
      <c r="C71" s="57"/>
      <c r="D71" s="220">
        <f>SUM(D68:D69)</f>
        <v>1365513</v>
      </c>
      <c r="E71" s="9"/>
      <c r="F71" s="221">
        <f>SUM(F68:F69)</f>
        <v>1424388</v>
      </c>
      <c r="G71" s="9"/>
      <c r="H71" s="220">
        <f>SUM(H68:H69)</f>
        <v>27432</v>
      </c>
      <c r="I71" s="9"/>
      <c r="J71" s="221">
        <f>SUM(J68:J69)</f>
        <v>35415</v>
      </c>
    </row>
    <row r="72" spans="1:10" ht="20.100000000000001" customHeight="1" thickTop="1">
      <c r="A72" s="55"/>
      <c r="B72" s="18"/>
      <c r="D72" s="32"/>
      <c r="F72" s="5"/>
      <c r="H72" s="32"/>
      <c r="J72" s="5"/>
    </row>
    <row r="73" spans="1:10" ht="20.100000000000001" customHeight="1">
      <c r="A73" s="213" t="s">
        <v>98</v>
      </c>
      <c r="B73" s="56"/>
      <c r="C73" s="57"/>
      <c r="D73" s="60"/>
      <c r="E73" s="205"/>
      <c r="F73" s="58"/>
      <c r="G73" s="205"/>
      <c r="H73" s="60"/>
      <c r="I73" s="205"/>
      <c r="J73" s="58"/>
    </row>
    <row r="74" spans="1:10" ht="6" customHeight="1">
      <c r="A74" s="44"/>
      <c r="C74" s="18"/>
      <c r="D74" s="62"/>
      <c r="E74" s="24"/>
      <c r="F74" s="23"/>
      <c r="G74" s="24"/>
      <c r="H74" s="62"/>
      <c r="I74" s="24"/>
      <c r="J74" s="23"/>
    </row>
    <row r="75" spans="1:10" ht="20.100000000000001" customHeight="1">
      <c r="A75" s="216" t="s">
        <v>172</v>
      </c>
      <c r="B75" s="56"/>
      <c r="C75" s="57"/>
      <c r="D75" s="214">
        <v>1168335</v>
      </c>
      <c r="E75" s="9"/>
      <c r="F75" s="215">
        <v>1392800</v>
      </c>
      <c r="G75" s="9"/>
      <c r="H75" s="214">
        <v>20438</v>
      </c>
      <c r="I75" s="9"/>
      <c r="J75" s="215">
        <v>35415</v>
      </c>
    </row>
    <row r="76" spans="1:10" ht="20.100000000000001" customHeight="1">
      <c r="A76" s="217" t="s">
        <v>97</v>
      </c>
      <c r="B76" s="18"/>
      <c r="C76" s="57"/>
      <c r="D76" s="218">
        <v>20711</v>
      </c>
      <c r="E76" s="208"/>
      <c r="F76" s="219">
        <v>38364</v>
      </c>
      <c r="G76" s="208"/>
      <c r="H76" s="218">
        <v>0</v>
      </c>
      <c r="I76" s="208"/>
      <c r="J76" s="219">
        <v>0</v>
      </c>
    </row>
    <row r="77" spans="1:10" ht="6" customHeight="1">
      <c r="A77" s="44"/>
      <c r="B77" s="56"/>
      <c r="C77" s="18"/>
      <c r="D77" s="62"/>
      <c r="E77" s="24"/>
      <c r="F77" s="23"/>
      <c r="G77" s="24"/>
      <c r="H77" s="62"/>
      <c r="I77" s="24"/>
      <c r="J77" s="23"/>
    </row>
    <row r="78" spans="1:10" ht="20.100000000000001" customHeight="1" thickBot="1">
      <c r="A78" s="57"/>
      <c r="B78" s="56"/>
      <c r="C78" s="57"/>
      <c r="D78" s="220">
        <f>SUM(D75:D76)</f>
        <v>1189046</v>
      </c>
      <c r="E78" s="9"/>
      <c r="F78" s="221">
        <f>SUM(F75:F76)</f>
        <v>1431164</v>
      </c>
      <c r="G78" s="9"/>
      <c r="H78" s="220">
        <f>SUM(H75:H76)</f>
        <v>20438</v>
      </c>
      <c r="I78" s="9"/>
      <c r="J78" s="221">
        <f>SUM(J75:J76)</f>
        <v>35415</v>
      </c>
    </row>
    <row r="79" spans="1:10" ht="20.100000000000001" customHeight="1" thickTop="1">
      <c r="A79" s="55"/>
      <c r="B79" s="18"/>
      <c r="D79" s="32"/>
      <c r="F79" s="5"/>
      <c r="H79" s="32"/>
      <c r="J79" s="5"/>
    </row>
    <row r="80" spans="1:10" ht="20.100000000000001" customHeight="1">
      <c r="A80" s="222" t="s">
        <v>99</v>
      </c>
      <c r="B80" s="56"/>
      <c r="C80" s="57"/>
      <c r="D80" s="60"/>
      <c r="E80" s="205"/>
      <c r="F80" s="58"/>
      <c r="G80" s="205"/>
      <c r="H80" s="60"/>
      <c r="I80" s="205"/>
      <c r="J80" s="58"/>
    </row>
    <row r="81" spans="1:10" ht="6" customHeight="1">
      <c r="A81" s="44"/>
      <c r="C81" s="18"/>
      <c r="D81" s="62"/>
      <c r="E81" s="24"/>
      <c r="F81" s="23"/>
      <c r="G81" s="24"/>
      <c r="H81" s="62"/>
      <c r="I81" s="24"/>
      <c r="J81" s="23"/>
    </row>
    <row r="82" spans="1:10" ht="20.100000000000001" customHeight="1" thickBot="1">
      <c r="A82" s="223" t="s">
        <v>100</v>
      </c>
      <c r="B82" s="56"/>
      <c r="C82" s="224"/>
      <c r="D82" s="225">
        <v>0.86</v>
      </c>
      <c r="E82" s="9"/>
      <c r="F82" s="226">
        <v>1.01</v>
      </c>
      <c r="G82" s="9"/>
      <c r="H82" s="229">
        <v>0.02</v>
      </c>
      <c r="I82" s="9"/>
      <c r="J82" s="230">
        <v>0.03</v>
      </c>
    </row>
    <row r="83" spans="1:10" s="12" customFormat="1" ht="20.100000000000001" customHeight="1" thickTop="1">
      <c r="B83" s="18"/>
      <c r="C83" s="3"/>
    </row>
    <row r="84" spans="1:10" s="12" customFormat="1" ht="20.100000000000001" customHeight="1">
      <c r="B84" s="56"/>
      <c r="C84" s="3"/>
    </row>
    <row r="85" spans="1:10" s="12" customFormat="1" ht="20.100000000000001" customHeight="1">
      <c r="B85" s="3"/>
      <c r="C85" s="3"/>
    </row>
    <row r="86" spans="1:10" s="12" customFormat="1" ht="20.100000000000001" customHeight="1">
      <c r="B86" s="3"/>
      <c r="C86" s="3"/>
    </row>
    <row r="87" spans="1:10" s="12" customFormat="1" ht="20.100000000000001" customHeight="1">
      <c r="B87" s="3"/>
      <c r="C87" s="3"/>
      <c r="H87" s="43"/>
      <c r="J87" s="43"/>
    </row>
    <row r="88" spans="1:10" s="12" customFormat="1" ht="20.100000000000001" customHeight="1">
      <c r="B88" s="3"/>
      <c r="C88" s="3"/>
      <c r="H88" s="43"/>
      <c r="J88" s="43"/>
    </row>
    <row r="89" spans="1:10" s="12" customFormat="1" ht="20.100000000000001" customHeight="1">
      <c r="B89" s="3"/>
      <c r="C89" s="3"/>
      <c r="H89" s="43"/>
      <c r="J89" s="43"/>
    </row>
    <row r="90" spans="1:10" s="12" customFormat="1" ht="20.100000000000001" customHeight="1">
      <c r="B90" s="3"/>
      <c r="C90" s="3"/>
      <c r="H90" s="43"/>
      <c r="J90" s="43"/>
    </row>
    <row r="91" spans="1:10" s="12" customFormat="1" ht="20.100000000000001" customHeight="1">
      <c r="B91" s="3"/>
      <c r="C91" s="3"/>
      <c r="H91" s="43"/>
      <c r="J91" s="43"/>
    </row>
    <row r="92" spans="1:10" s="12" customFormat="1" ht="20.100000000000001" customHeight="1">
      <c r="B92" s="3"/>
      <c r="C92" s="3"/>
      <c r="H92" s="43"/>
      <c r="J92" s="43"/>
    </row>
    <row r="93" spans="1:10" s="12" customFormat="1" ht="20.100000000000001" customHeight="1">
      <c r="B93" s="3"/>
      <c r="C93" s="3"/>
      <c r="H93" s="43"/>
      <c r="J93" s="43"/>
    </row>
    <row r="94" spans="1:10" s="12" customFormat="1" ht="20.100000000000001" customHeight="1">
      <c r="B94" s="3"/>
      <c r="C94" s="3"/>
      <c r="H94" s="43"/>
      <c r="J94" s="43"/>
    </row>
    <row r="95" spans="1:10" s="12" customFormat="1" ht="20.100000000000001" customHeight="1">
      <c r="B95" s="3"/>
      <c r="C95" s="3"/>
      <c r="H95" s="43"/>
      <c r="J95" s="43"/>
    </row>
    <row r="96" spans="1:10" s="12" customFormat="1" ht="20.100000000000001" customHeight="1">
      <c r="B96" s="3"/>
      <c r="C96" s="3"/>
      <c r="H96" s="43"/>
      <c r="J96" s="43"/>
    </row>
    <row r="97" spans="1:10" s="12" customFormat="1" ht="20.100000000000001" customHeight="1">
      <c r="B97" s="3"/>
      <c r="C97" s="3"/>
      <c r="H97" s="43"/>
      <c r="J97" s="43"/>
    </row>
    <row r="98" spans="1:10" s="12" customFormat="1" ht="20.100000000000001" customHeight="1">
      <c r="B98" s="3"/>
      <c r="C98" s="3"/>
      <c r="H98" s="43"/>
      <c r="J98" s="43"/>
    </row>
    <row r="99" spans="1:10" s="12" customFormat="1" ht="20.100000000000001" customHeight="1">
      <c r="B99" s="3"/>
      <c r="C99" s="3"/>
      <c r="H99" s="43"/>
      <c r="J99" s="43"/>
    </row>
    <row r="100" spans="1:10" s="12" customFormat="1" ht="20.100000000000001" customHeight="1">
      <c r="B100" s="3"/>
      <c r="C100" s="3"/>
      <c r="H100" s="43"/>
      <c r="J100" s="43"/>
    </row>
    <row r="101" spans="1:10" s="12" customFormat="1" ht="20.100000000000001" customHeight="1">
      <c r="B101" s="3"/>
      <c r="C101" s="3"/>
      <c r="H101" s="43"/>
      <c r="J101" s="43"/>
    </row>
    <row r="102" spans="1:10" s="12" customFormat="1" ht="20.100000000000001" customHeight="1">
      <c r="B102" s="3"/>
      <c r="C102" s="3"/>
      <c r="H102" s="43"/>
      <c r="J102" s="43"/>
    </row>
    <row r="103" spans="1:10" s="12" customFormat="1" ht="20.100000000000001" customHeight="1">
      <c r="B103" s="3"/>
      <c r="C103" s="3"/>
      <c r="H103" s="43"/>
      <c r="J103" s="43"/>
    </row>
    <row r="104" spans="1:10" s="12" customFormat="1" ht="20.100000000000001" customHeight="1">
      <c r="B104" s="3"/>
      <c r="C104" s="3"/>
      <c r="H104" s="43"/>
      <c r="J104" s="43"/>
    </row>
    <row r="105" spans="1:10" s="12" customFormat="1" ht="10.5" customHeight="1">
      <c r="B105" s="3"/>
      <c r="C105" s="3"/>
      <c r="H105" s="43"/>
      <c r="J105" s="43"/>
    </row>
    <row r="106" spans="1:10" ht="21.75" customHeight="1">
      <c r="A106" s="21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6" s="64"/>
      <c r="C106" s="64"/>
      <c r="D106" s="20"/>
      <c r="E106" s="20"/>
      <c r="F106" s="20"/>
      <c r="G106" s="20"/>
      <c r="H106" s="65"/>
      <c r="I106" s="20"/>
      <c r="J106" s="65"/>
    </row>
  </sheetData>
  <mergeCells count="5">
    <mergeCell ref="D5:F5"/>
    <mergeCell ref="H5:J5"/>
    <mergeCell ref="A55:J55"/>
    <mergeCell ref="D60:F60"/>
    <mergeCell ref="H60:J6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08A1A-B344-4F2D-8F78-F271BB3EC296}">
  <dimension ref="A1:J101"/>
  <sheetViews>
    <sheetView zoomScaleNormal="100" workbookViewId="0">
      <selection activeCell="L7" sqref="L7"/>
    </sheetView>
  </sheetViews>
  <sheetFormatPr defaultColWidth="9.140625" defaultRowHeight="21.75" customHeight="1"/>
  <cols>
    <col min="1" max="1" width="46.85546875" style="180" customWidth="1"/>
    <col min="2" max="2" width="6.5703125" style="180" customWidth="1"/>
    <col min="3" max="3" width="0.5703125" style="180" customWidth="1"/>
    <col min="4" max="4" width="12.42578125" style="180" customWidth="1"/>
    <col min="5" max="5" width="0.5703125" style="180" customWidth="1"/>
    <col min="6" max="6" width="12.42578125" style="180" customWidth="1"/>
    <col min="7" max="7" width="0.5703125" style="180" customWidth="1"/>
    <col min="8" max="8" width="12.42578125" style="180" customWidth="1"/>
    <col min="9" max="9" width="0.5703125" style="180" customWidth="1"/>
    <col min="10" max="10" width="12.42578125" style="180" customWidth="1"/>
    <col min="11" max="16384" width="9.140625" style="180"/>
  </cols>
  <sheetData>
    <row r="1" spans="1:10" ht="21.75" customHeight="1">
      <c r="A1" s="187" t="s">
        <v>0</v>
      </c>
      <c r="B1" s="3"/>
      <c r="C1" s="3"/>
      <c r="D1" s="12"/>
      <c r="E1" s="12"/>
      <c r="F1" s="12"/>
      <c r="G1" s="12"/>
      <c r="H1" s="43"/>
      <c r="I1" s="12"/>
      <c r="J1" s="43"/>
    </row>
    <row r="2" spans="1:10" ht="21.75" customHeight="1">
      <c r="A2" s="44" t="s">
        <v>77</v>
      </c>
      <c r="B2" s="3"/>
      <c r="C2" s="3"/>
      <c r="D2" s="12"/>
      <c r="E2" s="12"/>
      <c r="F2" s="12"/>
      <c r="G2" s="12"/>
      <c r="H2" s="43"/>
      <c r="I2" s="12"/>
      <c r="J2" s="43"/>
    </row>
    <row r="3" spans="1:10" ht="21.75" customHeight="1">
      <c r="A3" s="45" t="s">
        <v>203</v>
      </c>
      <c r="B3" s="46"/>
      <c r="C3" s="46"/>
      <c r="D3" s="47"/>
      <c r="E3" s="47"/>
      <c r="F3" s="47"/>
      <c r="G3" s="47"/>
      <c r="H3" s="48"/>
      <c r="I3" s="47"/>
      <c r="J3" s="48"/>
    </row>
    <row r="4" spans="1:10" ht="19.5" customHeight="1">
      <c r="A4" s="14"/>
      <c r="B4" s="3"/>
      <c r="C4" s="3"/>
      <c r="D4" s="12"/>
      <c r="E4" s="12"/>
      <c r="F4" s="12"/>
      <c r="G4" s="12"/>
      <c r="H4" s="43"/>
      <c r="I4" s="12"/>
      <c r="J4" s="43"/>
    </row>
    <row r="5" spans="1:10" ht="19.5" customHeight="1">
      <c r="A5" s="44"/>
      <c r="B5" s="3"/>
      <c r="C5" s="18"/>
      <c r="D5" s="234" t="s">
        <v>2</v>
      </c>
      <c r="E5" s="234"/>
      <c r="F5" s="234"/>
      <c r="G5" s="24"/>
      <c r="H5" s="234" t="s">
        <v>3</v>
      </c>
      <c r="I5" s="234"/>
      <c r="J5" s="234"/>
    </row>
    <row r="6" spans="1:10" ht="19.5" customHeight="1">
      <c r="A6" s="44"/>
      <c r="B6" s="3"/>
      <c r="C6" s="18"/>
      <c r="D6" s="23" t="s">
        <v>4</v>
      </c>
      <c r="E6" s="24"/>
      <c r="F6" s="23" t="s">
        <v>4</v>
      </c>
      <c r="G6" s="22"/>
      <c r="H6" s="23" t="s">
        <v>4</v>
      </c>
      <c r="I6" s="24"/>
      <c r="J6" s="23" t="s">
        <v>4</v>
      </c>
    </row>
    <row r="7" spans="1:10" ht="19.5" customHeight="1">
      <c r="A7" s="44"/>
      <c r="B7" s="3"/>
      <c r="C7" s="18"/>
      <c r="D7" s="23" t="s">
        <v>185</v>
      </c>
      <c r="E7" s="23"/>
      <c r="F7" s="23" t="s">
        <v>185</v>
      </c>
      <c r="G7" s="23"/>
      <c r="H7" s="23" t="s">
        <v>185</v>
      </c>
      <c r="I7" s="23"/>
      <c r="J7" s="23" t="s">
        <v>185</v>
      </c>
    </row>
    <row r="8" spans="1:10" ht="19.5" customHeight="1">
      <c r="A8" s="44"/>
      <c r="B8" s="18"/>
      <c r="C8" s="18"/>
      <c r="D8" s="192" t="s">
        <v>7</v>
      </c>
      <c r="E8" s="192"/>
      <c r="F8" s="192" t="s">
        <v>8</v>
      </c>
      <c r="G8" s="49"/>
      <c r="H8" s="192" t="s">
        <v>7</v>
      </c>
      <c r="I8" s="192"/>
      <c r="J8" s="192" t="s">
        <v>8</v>
      </c>
    </row>
    <row r="9" spans="1:10" ht="19.5" customHeight="1">
      <c r="A9" s="44"/>
      <c r="B9" s="18"/>
      <c r="C9" s="18"/>
      <c r="D9" s="50" t="s">
        <v>10</v>
      </c>
      <c r="E9" s="24"/>
      <c r="F9" s="50" t="s">
        <v>10</v>
      </c>
      <c r="G9" s="24"/>
      <c r="H9" s="51" t="s">
        <v>10</v>
      </c>
      <c r="I9" s="24"/>
      <c r="J9" s="51" t="s">
        <v>10</v>
      </c>
    </row>
    <row r="10" spans="1:10" ht="19.5" customHeight="1">
      <c r="A10" s="44" t="s">
        <v>78</v>
      </c>
      <c r="B10" s="3"/>
      <c r="C10" s="3"/>
      <c r="D10" s="52"/>
      <c r="E10" s="12"/>
      <c r="F10" s="12"/>
      <c r="G10" s="12"/>
      <c r="H10" s="53"/>
      <c r="I10" s="12"/>
      <c r="J10" s="43"/>
    </row>
    <row r="11" spans="1:10" ht="6" customHeight="1">
      <c r="A11" s="19"/>
      <c r="B11" s="3"/>
      <c r="C11" s="3"/>
      <c r="D11" s="32"/>
      <c r="E11" s="12"/>
      <c r="F11" s="5"/>
      <c r="G11" s="12"/>
      <c r="H11" s="35"/>
      <c r="I11" s="12"/>
      <c r="J11" s="6"/>
    </row>
    <row r="12" spans="1:10" ht="19.5" customHeight="1">
      <c r="A12" s="14" t="s">
        <v>79</v>
      </c>
      <c r="B12" s="3"/>
      <c r="C12" s="3"/>
      <c r="D12" s="35">
        <v>13734758</v>
      </c>
      <c r="E12" s="6"/>
      <c r="F12" s="6">
        <v>11197948</v>
      </c>
      <c r="G12" s="6"/>
      <c r="H12" s="35">
        <v>1979678</v>
      </c>
      <c r="I12" s="6"/>
      <c r="J12" s="6">
        <v>1378190</v>
      </c>
    </row>
    <row r="13" spans="1:10" ht="19.5" customHeight="1">
      <c r="A13" s="14" t="s">
        <v>80</v>
      </c>
      <c r="B13" s="3"/>
      <c r="C13" s="3"/>
      <c r="D13" s="35">
        <v>715</v>
      </c>
      <c r="E13" s="6"/>
      <c r="F13" s="6">
        <v>17</v>
      </c>
      <c r="G13" s="6"/>
      <c r="H13" s="35">
        <v>278781</v>
      </c>
      <c r="I13" s="6"/>
      <c r="J13" s="6">
        <v>1553142</v>
      </c>
    </row>
    <row r="14" spans="1:10" ht="19.5" customHeight="1">
      <c r="A14" s="19" t="s">
        <v>81</v>
      </c>
      <c r="B14" s="3"/>
      <c r="C14" s="3"/>
      <c r="D14" s="67">
        <v>2278533</v>
      </c>
      <c r="E14" s="54"/>
      <c r="F14" s="155">
        <v>2403444</v>
      </c>
      <c r="G14" s="54"/>
      <c r="H14" s="67">
        <v>7213</v>
      </c>
      <c r="I14" s="54"/>
      <c r="J14" s="155">
        <v>23932</v>
      </c>
    </row>
    <row r="15" spans="1:10" ht="6" customHeight="1">
      <c r="A15" s="19"/>
      <c r="B15" s="3"/>
      <c r="C15" s="3"/>
      <c r="D15" s="32"/>
      <c r="E15" s="12"/>
      <c r="F15" s="5"/>
      <c r="G15" s="12"/>
      <c r="H15" s="32"/>
      <c r="I15" s="12"/>
      <c r="J15" s="5"/>
    </row>
    <row r="16" spans="1:10" ht="19.5" customHeight="1">
      <c r="A16" s="55" t="s">
        <v>82</v>
      </c>
      <c r="B16" s="3"/>
      <c r="C16" s="3"/>
      <c r="D16" s="68">
        <f>SUM(D12:D14)</f>
        <v>16014006</v>
      </c>
      <c r="E16" s="5"/>
      <c r="F16" s="156">
        <f>SUM(F12:F14)</f>
        <v>13601409</v>
      </c>
      <c r="G16" s="5"/>
      <c r="H16" s="68">
        <f>SUM(H12:H14)</f>
        <v>2265672</v>
      </c>
      <c r="I16" s="5"/>
      <c r="J16" s="156">
        <f>SUM(J12:J14)</f>
        <v>2955264</v>
      </c>
    </row>
    <row r="17" spans="1:10" ht="19.5" customHeight="1">
      <c r="A17" s="55"/>
      <c r="B17" s="3"/>
      <c r="C17" s="3"/>
      <c r="D17" s="32"/>
      <c r="E17" s="12"/>
      <c r="F17" s="5"/>
      <c r="G17" s="12"/>
      <c r="H17" s="32"/>
      <c r="I17" s="12"/>
      <c r="J17" s="5"/>
    </row>
    <row r="18" spans="1:10" ht="19.5" customHeight="1">
      <c r="A18" s="55" t="s">
        <v>83</v>
      </c>
      <c r="B18" s="3"/>
      <c r="C18" s="3"/>
      <c r="D18" s="32"/>
      <c r="E18" s="12"/>
      <c r="F18" s="5"/>
      <c r="G18" s="12"/>
      <c r="H18" s="32"/>
      <c r="I18" s="12"/>
      <c r="J18" s="5"/>
    </row>
    <row r="19" spans="1:10" ht="6" customHeight="1">
      <c r="A19" s="55"/>
      <c r="B19" s="3"/>
      <c r="C19" s="3"/>
      <c r="D19" s="32"/>
      <c r="E19" s="12"/>
      <c r="F19" s="5"/>
      <c r="G19" s="12"/>
      <c r="H19" s="32"/>
      <c r="I19" s="12"/>
      <c r="J19" s="5"/>
    </row>
    <row r="20" spans="1:10" ht="19.5" customHeight="1">
      <c r="A20" s="14" t="s">
        <v>84</v>
      </c>
      <c r="B20" s="3"/>
      <c r="C20" s="3"/>
      <c r="D20" s="35">
        <v>1252430</v>
      </c>
      <c r="E20" s="6"/>
      <c r="F20" s="6">
        <v>1124957</v>
      </c>
      <c r="G20" s="6"/>
      <c r="H20" s="35">
        <v>243</v>
      </c>
      <c r="I20" s="6"/>
      <c r="J20" s="6">
        <v>180</v>
      </c>
    </row>
    <row r="21" spans="1:10" ht="19.5" customHeight="1">
      <c r="A21" s="14" t="s">
        <v>85</v>
      </c>
      <c r="B21" s="3"/>
      <c r="C21" s="3"/>
      <c r="D21" s="35">
        <v>5844596</v>
      </c>
      <c r="E21" s="6"/>
      <c r="F21" s="6">
        <v>4876393</v>
      </c>
      <c r="G21" s="6"/>
      <c r="H21" s="35">
        <v>72372</v>
      </c>
      <c r="I21" s="6"/>
      <c r="J21" s="6">
        <v>69500</v>
      </c>
    </row>
    <row r="22" spans="1:10" ht="19.5" customHeight="1">
      <c r="A22" s="14" t="s">
        <v>206</v>
      </c>
      <c r="B22" s="3"/>
      <c r="C22" s="3"/>
      <c r="D22" s="36">
        <v>1510439</v>
      </c>
      <c r="E22" s="6"/>
      <c r="F22" s="8">
        <v>1098686</v>
      </c>
      <c r="G22" s="12"/>
      <c r="H22" s="36">
        <v>0</v>
      </c>
      <c r="I22" s="12"/>
      <c r="J22" s="8">
        <v>0</v>
      </c>
    </row>
    <row r="23" spans="1:10" ht="6" customHeight="1">
      <c r="A23" s="44"/>
      <c r="B23" s="3"/>
      <c r="C23" s="3"/>
      <c r="D23" s="32"/>
      <c r="E23" s="12"/>
      <c r="F23" s="5"/>
      <c r="G23" s="12"/>
      <c r="H23" s="32"/>
      <c r="I23" s="12"/>
      <c r="J23" s="5"/>
    </row>
    <row r="24" spans="1:10" ht="19.5" customHeight="1">
      <c r="A24" s="44" t="s">
        <v>86</v>
      </c>
      <c r="B24" s="3"/>
      <c r="C24" s="3"/>
      <c r="D24" s="68">
        <f>SUM(D20:D22)</f>
        <v>8607465</v>
      </c>
      <c r="E24" s="5"/>
      <c r="F24" s="156">
        <f>SUM(F20:F22)</f>
        <v>7100036</v>
      </c>
      <c r="G24" s="5"/>
      <c r="H24" s="68">
        <f>SUM(H20:H22)</f>
        <v>72615</v>
      </c>
      <c r="I24" s="5"/>
      <c r="J24" s="156">
        <f>SUM(J20:J22)</f>
        <v>69680</v>
      </c>
    </row>
    <row r="25" spans="1:10" ht="6" customHeight="1">
      <c r="A25" s="44"/>
      <c r="B25" s="3"/>
      <c r="C25" s="3"/>
      <c r="D25" s="32"/>
      <c r="E25" s="12"/>
      <c r="F25" s="5"/>
      <c r="G25" s="12"/>
      <c r="H25" s="32"/>
      <c r="I25" s="12"/>
      <c r="J25" s="5"/>
    </row>
    <row r="26" spans="1:10" ht="19.5" customHeight="1">
      <c r="A26" s="44" t="s">
        <v>186</v>
      </c>
      <c r="B26" s="3"/>
      <c r="C26" s="3"/>
      <c r="D26" s="32">
        <f>D16-D24</f>
        <v>7406541</v>
      </c>
      <c r="E26" s="12"/>
      <c r="F26" s="5">
        <f>F16-F24</f>
        <v>6501373</v>
      </c>
      <c r="G26" s="12"/>
      <c r="H26" s="32">
        <f>H16-H24</f>
        <v>2193057</v>
      </c>
      <c r="I26" s="12"/>
      <c r="J26" s="5">
        <f>J16-J24</f>
        <v>2885584</v>
      </c>
    </row>
    <row r="27" spans="1:10" ht="19.5" customHeight="1">
      <c r="A27" s="14" t="s">
        <v>87</v>
      </c>
      <c r="B27" s="3"/>
      <c r="C27" s="3"/>
      <c r="D27" s="35">
        <v>-2395265</v>
      </c>
      <c r="E27" s="12"/>
      <c r="F27" s="5">
        <v>-1516860</v>
      </c>
      <c r="G27" s="12"/>
      <c r="H27" s="35">
        <v>-1799870</v>
      </c>
      <c r="I27" s="12"/>
      <c r="J27" s="5">
        <v>-1249200</v>
      </c>
    </row>
    <row r="28" spans="1:10" ht="19.5" customHeight="1">
      <c r="A28" s="14" t="s">
        <v>88</v>
      </c>
      <c r="B28" s="3"/>
      <c r="C28" s="3"/>
      <c r="D28" s="37">
        <v>0</v>
      </c>
      <c r="E28" s="12"/>
      <c r="F28" s="7">
        <v>25811</v>
      </c>
      <c r="G28" s="12"/>
      <c r="H28" s="37">
        <v>0</v>
      </c>
      <c r="I28" s="12"/>
      <c r="J28" s="156">
        <v>0</v>
      </c>
    </row>
    <row r="29" spans="1:10" ht="6" customHeight="1">
      <c r="A29" s="14"/>
      <c r="B29" s="3"/>
      <c r="C29" s="3"/>
      <c r="D29" s="32"/>
      <c r="E29" s="12"/>
      <c r="F29" s="5"/>
      <c r="G29" s="12"/>
      <c r="H29" s="32"/>
      <c r="I29" s="12"/>
      <c r="J29" s="5"/>
    </row>
    <row r="30" spans="1:10" ht="19.5" customHeight="1">
      <c r="A30" s="44" t="s">
        <v>168</v>
      </c>
      <c r="B30" s="56"/>
      <c r="C30" s="57"/>
      <c r="D30" s="38">
        <f>SUM(D26:D29)</f>
        <v>5011276</v>
      </c>
      <c r="E30" s="9"/>
      <c r="F30" s="9">
        <f>SUM(F26:F29)</f>
        <v>5010324</v>
      </c>
      <c r="G30" s="9"/>
      <c r="H30" s="38">
        <f>SUM(H26:H29)</f>
        <v>393187</v>
      </c>
      <c r="I30" s="9"/>
      <c r="J30" s="9">
        <f>SUM(J26:J29)</f>
        <v>1636384</v>
      </c>
    </row>
    <row r="31" spans="1:10" ht="19.5" customHeight="1">
      <c r="A31" s="14" t="s">
        <v>176</v>
      </c>
      <c r="B31" s="3"/>
      <c r="C31" s="3"/>
      <c r="D31" s="37">
        <v>-1046855</v>
      </c>
      <c r="E31" s="12"/>
      <c r="F31" s="156">
        <v>-1042266</v>
      </c>
      <c r="G31" s="12"/>
      <c r="H31" s="37">
        <v>-23013</v>
      </c>
      <c r="I31" s="12"/>
      <c r="J31" s="156">
        <v>-22109</v>
      </c>
    </row>
    <row r="32" spans="1:10" ht="6" customHeight="1">
      <c r="A32" s="14"/>
      <c r="B32" s="3"/>
      <c r="C32" s="3"/>
      <c r="D32" s="32"/>
      <c r="E32" s="12"/>
      <c r="F32" s="5"/>
      <c r="G32" s="12"/>
      <c r="H32" s="32"/>
      <c r="I32" s="12"/>
      <c r="J32" s="5"/>
    </row>
    <row r="33" spans="1:10" ht="19.5" customHeight="1" thickBot="1">
      <c r="A33" s="44" t="s">
        <v>207</v>
      </c>
      <c r="B33" s="3"/>
      <c r="C33" s="3"/>
      <c r="D33" s="39">
        <f>SUM(D30:D31)</f>
        <v>3964421</v>
      </c>
      <c r="E33" s="5"/>
      <c r="F33" s="10">
        <f>SUM(F30:F31)</f>
        <v>3968058</v>
      </c>
      <c r="G33" s="5"/>
      <c r="H33" s="39">
        <f>SUM(H30:H31)</f>
        <v>370174</v>
      </c>
      <c r="I33" s="5"/>
      <c r="J33" s="10">
        <f>SUM(J30:J31)</f>
        <v>1614275</v>
      </c>
    </row>
    <row r="34" spans="1:10" ht="19.5" customHeight="1" thickTop="1">
      <c r="A34" s="55"/>
      <c r="B34" s="3"/>
      <c r="C34" s="3"/>
      <c r="D34" s="32"/>
      <c r="E34" s="12"/>
      <c r="F34" s="5"/>
      <c r="G34" s="12"/>
      <c r="H34" s="32"/>
      <c r="I34" s="12"/>
      <c r="J34" s="5"/>
    </row>
    <row r="35" spans="1:10" ht="19.5" customHeight="1">
      <c r="A35" s="181" t="s">
        <v>89</v>
      </c>
      <c r="B35" s="25"/>
      <c r="C35" s="25"/>
      <c r="D35" s="204"/>
      <c r="E35" s="205"/>
      <c r="F35" s="177"/>
      <c r="G35" s="205"/>
      <c r="H35" s="204"/>
      <c r="I35" s="205"/>
      <c r="J35" s="177"/>
    </row>
    <row r="36" spans="1:10" ht="19.5" customHeight="1">
      <c r="A36" s="206" t="s">
        <v>90</v>
      </c>
      <c r="B36" s="25"/>
      <c r="C36" s="25"/>
      <c r="D36" s="207"/>
      <c r="E36" s="205"/>
      <c r="F36" s="208"/>
      <c r="G36" s="205"/>
      <c r="H36" s="207"/>
      <c r="I36" s="205"/>
      <c r="J36" s="208"/>
    </row>
    <row r="37" spans="1:10" ht="19.5" customHeight="1">
      <c r="A37" s="28" t="s">
        <v>91</v>
      </c>
      <c r="B37" s="25"/>
      <c r="C37" s="25"/>
      <c r="D37" s="207">
        <v>12353</v>
      </c>
      <c r="E37" s="205"/>
      <c r="F37" s="208">
        <v>4753</v>
      </c>
      <c r="G37" s="205"/>
      <c r="H37" s="207">
        <v>971</v>
      </c>
      <c r="I37" s="205"/>
      <c r="J37" s="208">
        <v>-1050</v>
      </c>
    </row>
    <row r="38" spans="1:10" ht="19.5" customHeight="1">
      <c r="A38" s="28" t="s">
        <v>187</v>
      </c>
      <c r="B38" s="25"/>
      <c r="C38" s="25"/>
      <c r="D38" s="207"/>
      <c r="E38" s="205"/>
      <c r="F38" s="208"/>
      <c r="G38" s="205"/>
      <c r="H38" s="207"/>
      <c r="I38" s="205"/>
      <c r="J38" s="208"/>
    </row>
    <row r="39" spans="1:10" ht="19.5" customHeight="1">
      <c r="A39" s="28" t="s">
        <v>92</v>
      </c>
      <c r="B39" s="25"/>
      <c r="C39" s="25"/>
      <c r="D39" s="209">
        <v>-2425</v>
      </c>
      <c r="E39" s="205"/>
      <c r="F39" s="210">
        <v>-951</v>
      </c>
      <c r="G39" s="205"/>
      <c r="H39" s="209">
        <v>-194</v>
      </c>
      <c r="I39" s="205"/>
      <c r="J39" s="210">
        <v>210</v>
      </c>
    </row>
    <row r="40" spans="1:10" ht="6" customHeight="1">
      <c r="A40" s="14"/>
      <c r="B40" s="3"/>
      <c r="C40" s="3"/>
      <c r="D40" s="40"/>
      <c r="E40" s="12"/>
      <c r="F40" s="11"/>
      <c r="G40" s="12"/>
      <c r="H40" s="40"/>
      <c r="I40" s="12"/>
      <c r="J40" s="11"/>
    </row>
    <row r="41" spans="1:10" ht="19.5" customHeight="1">
      <c r="A41" s="28" t="s">
        <v>169</v>
      </c>
      <c r="B41" s="25"/>
      <c r="C41" s="25"/>
      <c r="D41" s="209">
        <f>SUM(D37:D39)</f>
        <v>9928</v>
      </c>
      <c r="E41" s="205"/>
      <c r="F41" s="210">
        <f>SUM(F37:F39)</f>
        <v>3802</v>
      </c>
      <c r="G41" s="205"/>
      <c r="H41" s="209">
        <f>SUM(H37:H39)</f>
        <v>777</v>
      </c>
      <c r="I41" s="205"/>
      <c r="J41" s="210">
        <f>SUM(J37:J39)</f>
        <v>-840</v>
      </c>
    </row>
    <row r="42" spans="1:10" ht="19.5" customHeight="1">
      <c r="A42" s="181"/>
      <c r="B42" s="25"/>
      <c r="C42" s="25"/>
      <c r="D42" s="207"/>
      <c r="E42" s="205"/>
      <c r="F42" s="208"/>
      <c r="G42" s="205"/>
      <c r="H42" s="207"/>
      <c r="I42" s="205"/>
      <c r="J42" s="208"/>
    </row>
    <row r="43" spans="1:10" ht="19.5" customHeight="1">
      <c r="A43" s="206" t="s">
        <v>93</v>
      </c>
      <c r="B43" s="25"/>
      <c r="C43" s="25"/>
      <c r="D43" s="207"/>
      <c r="E43" s="205"/>
      <c r="F43" s="208"/>
      <c r="G43" s="205"/>
      <c r="H43" s="207"/>
      <c r="I43" s="205"/>
      <c r="J43" s="208"/>
    </row>
    <row r="44" spans="1:10" ht="19.5" customHeight="1">
      <c r="A44" s="28" t="s">
        <v>188</v>
      </c>
      <c r="B44" s="25"/>
      <c r="C44" s="25"/>
      <c r="D44" s="207">
        <v>-11</v>
      </c>
      <c r="E44" s="205"/>
      <c r="F44" s="208">
        <v>0</v>
      </c>
      <c r="G44" s="182"/>
      <c r="H44" s="207">
        <v>-11</v>
      </c>
      <c r="I44" s="182"/>
      <c r="J44" s="208">
        <v>0</v>
      </c>
    </row>
    <row r="45" spans="1:10" ht="19.5" customHeight="1">
      <c r="A45" s="28" t="s">
        <v>239</v>
      </c>
      <c r="B45" s="25"/>
      <c r="C45" s="25"/>
      <c r="D45" s="207">
        <v>-8731</v>
      </c>
      <c r="E45" s="205"/>
      <c r="F45" s="208">
        <v>0</v>
      </c>
      <c r="G45" s="182"/>
      <c r="H45" s="207">
        <v>-8731</v>
      </c>
      <c r="I45" s="182"/>
      <c r="J45" s="208">
        <v>0</v>
      </c>
    </row>
    <row r="46" spans="1:10" ht="19.5" customHeight="1">
      <c r="A46" s="28" t="s">
        <v>94</v>
      </c>
      <c r="B46" s="25"/>
      <c r="C46" s="25"/>
      <c r="D46" s="207">
        <v>-146660</v>
      </c>
      <c r="E46" s="205"/>
      <c r="F46" s="208">
        <v>26722</v>
      </c>
      <c r="G46" s="182"/>
      <c r="H46" s="207">
        <v>0</v>
      </c>
      <c r="I46" s="182"/>
      <c r="J46" s="208">
        <v>0</v>
      </c>
    </row>
    <row r="47" spans="1:10" ht="19.5" customHeight="1">
      <c r="A47" s="28" t="s">
        <v>209</v>
      </c>
      <c r="B47" s="25"/>
      <c r="C47" s="25"/>
      <c r="D47" s="207"/>
      <c r="E47" s="205"/>
      <c r="F47" s="208"/>
      <c r="G47" s="182"/>
      <c r="H47" s="207"/>
      <c r="I47" s="182"/>
      <c r="J47" s="208"/>
    </row>
    <row r="48" spans="1:10" ht="19.5" customHeight="1">
      <c r="A48" s="28" t="s">
        <v>210</v>
      </c>
      <c r="B48" s="25"/>
      <c r="C48" s="25"/>
      <c r="D48" s="209">
        <v>1748</v>
      </c>
      <c r="E48" s="205"/>
      <c r="F48" s="208">
        <v>0</v>
      </c>
      <c r="G48" s="205"/>
      <c r="H48" s="209">
        <v>1748</v>
      </c>
      <c r="I48" s="182"/>
      <c r="J48" s="208">
        <v>0</v>
      </c>
    </row>
    <row r="49" spans="1:10" ht="6" customHeight="1">
      <c r="A49" s="14"/>
      <c r="B49" s="3"/>
      <c r="C49" s="3"/>
      <c r="D49" s="40"/>
      <c r="E49" s="12"/>
      <c r="F49" s="11"/>
      <c r="G49" s="12"/>
      <c r="H49" s="40"/>
      <c r="I49" s="12"/>
      <c r="J49" s="11"/>
    </row>
    <row r="50" spans="1:10" ht="19.5" customHeight="1">
      <c r="A50" s="28" t="s">
        <v>170</v>
      </c>
      <c r="B50" s="25"/>
      <c r="C50" s="25"/>
      <c r="D50" s="207">
        <f>SUM(D44:D48)</f>
        <v>-153654</v>
      </c>
      <c r="E50" s="205"/>
      <c r="F50" s="208">
        <f>SUM(F44:F48)</f>
        <v>26722</v>
      </c>
      <c r="G50" s="205"/>
      <c r="H50" s="207">
        <f>SUM(H44:H48)</f>
        <v>-6994</v>
      </c>
      <c r="I50" s="205"/>
      <c r="J50" s="208">
        <f>SUM(J44:J48)</f>
        <v>0</v>
      </c>
    </row>
    <row r="51" spans="1:10" ht="6" customHeight="1">
      <c r="A51" s="14"/>
      <c r="B51" s="3"/>
      <c r="C51" s="3"/>
      <c r="D51" s="40"/>
      <c r="E51" s="12"/>
      <c r="F51" s="11"/>
      <c r="G51" s="12"/>
      <c r="H51" s="40"/>
      <c r="I51" s="12"/>
      <c r="J51" s="11"/>
    </row>
    <row r="52" spans="1:10" ht="19.5" customHeight="1" thickBot="1">
      <c r="A52" s="181" t="s">
        <v>171</v>
      </c>
      <c r="B52" s="25"/>
      <c r="C52" s="25"/>
      <c r="D52" s="211">
        <f>D50+D33+D41</f>
        <v>3820695</v>
      </c>
      <c r="E52" s="205"/>
      <c r="F52" s="212">
        <f>F50+F33+F41</f>
        <v>3998582</v>
      </c>
      <c r="G52" s="205"/>
      <c r="H52" s="211">
        <f>H50+H33+H41</f>
        <v>363957</v>
      </c>
      <c r="I52" s="205"/>
      <c r="J52" s="212">
        <f>J50+J33+J41</f>
        <v>1613435</v>
      </c>
    </row>
    <row r="53" spans="1:10" ht="24" customHeight="1" thickTop="1">
      <c r="A53" s="181"/>
      <c r="B53" s="25"/>
      <c r="C53" s="25"/>
      <c r="D53" s="208"/>
      <c r="E53" s="205"/>
      <c r="F53" s="208"/>
      <c r="G53" s="205"/>
      <c r="H53" s="208"/>
      <c r="I53" s="205"/>
      <c r="J53" s="208"/>
    </row>
    <row r="54" spans="1:10" ht="21.75" customHeight="1">
      <c r="A54" s="235" t="s">
        <v>37</v>
      </c>
      <c r="B54" s="235"/>
      <c r="C54" s="235"/>
      <c r="D54" s="235"/>
      <c r="E54" s="235"/>
      <c r="F54" s="235"/>
      <c r="G54" s="235"/>
      <c r="H54" s="235"/>
      <c r="I54" s="235"/>
      <c r="J54" s="235"/>
    </row>
    <row r="55" spans="1:10" ht="21.75" customHeight="1">
      <c r="A55" s="187" t="s">
        <v>0</v>
      </c>
      <c r="B55" s="3"/>
      <c r="C55" s="3"/>
      <c r="D55" s="12"/>
      <c r="E55" s="12"/>
      <c r="F55" s="12"/>
      <c r="G55" s="12"/>
      <c r="H55" s="43"/>
      <c r="I55" s="12"/>
      <c r="J55" s="43"/>
    </row>
    <row r="56" spans="1:10" ht="21.75" customHeight="1">
      <c r="A56" s="44" t="s">
        <v>95</v>
      </c>
      <c r="B56" s="3"/>
      <c r="C56" s="3"/>
      <c r="D56" s="12"/>
      <c r="E56" s="12"/>
      <c r="F56" s="12"/>
      <c r="G56" s="12"/>
      <c r="H56" s="43"/>
      <c r="I56" s="12"/>
      <c r="J56" s="43"/>
    </row>
    <row r="57" spans="1:10" ht="21.75" customHeight="1">
      <c r="A57" s="45" t="str">
        <f>A3</f>
        <v>สำหรับรอบระยะเวลาเก้าเดือนสิ้นสุดวันที่ 30 กันยายน พ.ศ. 2567</v>
      </c>
      <c r="B57" s="46"/>
      <c r="C57" s="46"/>
      <c r="D57" s="47"/>
      <c r="E57" s="47"/>
      <c r="F57" s="47"/>
      <c r="G57" s="47"/>
      <c r="H57" s="48"/>
      <c r="I57" s="47"/>
      <c r="J57" s="48"/>
    </row>
    <row r="58" spans="1:10" ht="21.75" customHeight="1">
      <c r="A58" s="14"/>
      <c r="B58" s="3"/>
      <c r="C58" s="3"/>
      <c r="D58" s="12"/>
      <c r="E58" s="12"/>
      <c r="F58" s="12"/>
      <c r="G58" s="12"/>
      <c r="H58" s="43"/>
      <c r="I58" s="12"/>
      <c r="J58" s="43"/>
    </row>
    <row r="59" spans="1:10" ht="21.75" customHeight="1">
      <c r="A59" s="44"/>
      <c r="B59" s="3"/>
      <c r="C59" s="18"/>
      <c r="D59" s="234" t="s">
        <v>2</v>
      </c>
      <c r="E59" s="234"/>
      <c r="F59" s="234"/>
      <c r="G59" s="24"/>
      <c r="H59" s="234" t="s">
        <v>3</v>
      </c>
      <c r="I59" s="234"/>
      <c r="J59" s="234"/>
    </row>
    <row r="60" spans="1:10" ht="21.75" customHeight="1">
      <c r="A60" s="44"/>
      <c r="B60" s="3"/>
      <c r="C60" s="18"/>
      <c r="D60" s="23" t="s">
        <v>4</v>
      </c>
      <c r="E60" s="24"/>
      <c r="F60" s="23" t="s">
        <v>4</v>
      </c>
      <c r="G60" s="22"/>
      <c r="H60" s="23" t="s">
        <v>4</v>
      </c>
      <c r="I60" s="24"/>
      <c r="J60" s="23" t="s">
        <v>4</v>
      </c>
    </row>
    <row r="61" spans="1:10" ht="21.75" customHeight="1">
      <c r="A61" s="44"/>
      <c r="B61" s="3"/>
      <c r="C61" s="18"/>
      <c r="D61" s="23" t="s">
        <v>185</v>
      </c>
      <c r="E61" s="23"/>
      <c r="F61" s="23" t="s">
        <v>185</v>
      </c>
      <c r="G61" s="23"/>
      <c r="H61" s="23" t="s">
        <v>185</v>
      </c>
      <c r="I61" s="23"/>
      <c r="J61" s="23" t="s">
        <v>185</v>
      </c>
    </row>
    <row r="62" spans="1:10" ht="21.75" customHeight="1">
      <c r="A62" s="44"/>
      <c r="B62" s="18"/>
      <c r="C62" s="18"/>
      <c r="D62" s="192" t="s">
        <v>7</v>
      </c>
      <c r="E62" s="192"/>
      <c r="F62" s="192" t="s">
        <v>8</v>
      </c>
      <c r="G62" s="49"/>
      <c r="H62" s="192" t="s">
        <v>7</v>
      </c>
      <c r="I62" s="192"/>
      <c r="J62" s="192" t="s">
        <v>8</v>
      </c>
    </row>
    <row r="63" spans="1:10" ht="21.75" customHeight="1">
      <c r="A63" s="44"/>
      <c r="B63" s="18"/>
      <c r="C63" s="18"/>
      <c r="D63" s="50" t="s">
        <v>10</v>
      </c>
      <c r="E63" s="24"/>
      <c r="F63" s="50" t="s">
        <v>10</v>
      </c>
      <c r="G63" s="24"/>
      <c r="H63" s="51" t="s">
        <v>10</v>
      </c>
      <c r="I63" s="24"/>
      <c r="J63" s="51" t="s">
        <v>10</v>
      </c>
    </row>
    <row r="64" spans="1:10" ht="21.75" customHeight="1">
      <c r="A64" s="44"/>
      <c r="B64" s="18"/>
      <c r="C64" s="18"/>
      <c r="D64" s="62"/>
      <c r="E64" s="24"/>
      <c r="F64" s="23"/>
      <c r="G64" s="24"/>
      <c r="H64" s="63"/>
      <c r="I64" s="24"/>
      <c r="J64" s="157"/>
    </row>
    <row r="65" spans="1:10" ht="21.75" customHeight="1">
      <c r="A65" s="213" t="s">
        <v>96</v>
      </c>
      <c r="B65" s="56"/>
      <c r="C65" s="57"/>
      <c r="D65" s="38"/>
      <c r="E65" s="9"/>
      <c r="F65" s="9"/>
      <c r="G65" s="9"/>
      <c r="H65" s="214"/>
      <c r="I65" s="9"/>
      <c r="J65" s="215"/>
    </row>
    <row r="66" spans="1:10" ht="6" customHeight="1">
      <c r="A66" s="14"/>
      <c r="B66" s="3"/>
      <c r="C66" s="3"/>
      <c r="D66" s="32"/>
      <c r="E66" s="12"/>
      <c r="F66" s="5"/>
      <c r="G66" s="12"/>
      <c r="H66" s="32"/>
      <c r="I66" s="12"/>
      <c r="J66" s="5"/>
    </row>
    <row r="67" spans="1:10" ht="21.75" customHeight="1">
      <c r="A67" s="216" t="s">
        <v>172</v>
      </c>
      <c r="B67" s="56"/>
      <c r="C67" s="57"/>
      <c r="D67" s="214">
        <v>3826785</v>
      </c>
      <c r="E67" s="9"/>
      <c r="F67" s="215">
        <v>3734060</v>
      </c>
      <c r="G67" s="9"/>
      <c r="H67" s="127">
        <v>370174</v>
      </c>
      <c r="I67" s="9"/>
      <c r="J67" s="128">
        <v>1614275</v>
      </c>
    </row>
    <row r="68" spans="1:10" ht="21.75" customHeight="1">
      <c r="A68" s="217" t="s">
        <v>97</v>
      </c>
      <c r="B68" s="56"/>
      <c r="C68" s="57"/>
      <c r="D68" s="218">
        <v>137636</v>
      </c>
      <c r="E68" s="208"/>
      <c r="F68" s="219">
        <v>233998</v>
      </c>
      <c r="G68" s="208"/>
      <c r="H68" s="218">
        <v>0</v>
      </c>
      <c r="I68" s="208"/>
      <c r="J68" s="219">
        <v>0</v>
      </c>
    </row>
    <row r="69" spans="1:10" ht="6" customHeight="1">
      <c r="A69" s="44"/>
      <c r="B69" s="18"/>
      <c r="C69" s="18"/>
      <c r="D69" s="62"/>
      <c r="E69" s="24"/>
      <c r="F69" s="23"/>
      <c r="G69" s="24"/>
      <c r="H69" s="62"/>
      <c r="I69" s="24"/>
      <c r="J69" s="23"/>
    </row>
    <row r="70" spans="1:10" ht="21.75" customHeight="1" thickBot="1">
      <c r="A70" s="57"/>
      <c r="B70" s="56"/>
      <c r="C70" s="57"/>
      <c r="D70" s="220">
        <f>SUM(D67:D68)</f>
        <v>3964421</v>
      </c>
      <c r="E70" s="9"/>
      <c r="F70" s="221">
        <f>SUM(F67:F68)</f>
        <v>3968058</v>
      </c>
      <c r="G70" s="9"/>
      <c r="H70" s="220">
        <f>SUM(H67:H68)</f>
        <v>370174</v>
      </c>
      <c r="I70" s="9"/>
      <c r="J70" s="221">
        <f>SUM(J67:J68)</f>
        <v>1614275</v>
      </c>
    </row>
    <row r="71" spans="1:10" ht="21.75" customHeight="1" thickTop="1">
      <c r="A71" s="55"/>
      <c r="B71" s="3"/>
      <c r="C71" s="3"/>
      <c r="D71" s="32"/>
      <c r="E71" s="5"/>
      <c r="F71" s="5"/>
      <c r="G71" s="5"/>
      <c r="H71" s="32"/>
      <c r="I71" s="5"/>
      <c r="J71" s="5"/>
    </row>
    <row r="72" spans="1:10" ht="21.75" customHeight="1">
      <c r="A72" s="213" t="s">
        <v>98</v>
      </c>
      <c r="B72" s="56"/>
      <c r="C72" s="57"/>
      <c r="D72" s="60"/>
      <c r="E72" s="205"/>
      <c r="F72" s="58"/>
      <c r="G72" s="205"/>
      <c r="H72" s="60"/>
      <c r="I72" s="205"/>
      <c r="J72" s="58"/>
    </row>
    <row r="73" spans="1:10" ht="6" customHeight="1">
      <c r="A73" s="44"/>
      <c r="B73" s="18"/>
      <c r="C73" s="18"/>
      <c r="D73" s="62"/>
      <c r="E73" s="24"/>
      <c r="F73" s="23"/>
      <c r="G73" s="24"/>
      <c r="H73" s="62"/>
      <c r="I73" s="24"/>
      <c r="J73" s="23"/>
    </row>
    <row r="74" spans="1:10" ht="21.75" customHeight="1">
      <c r="A74" s="216" t="s">
        <v>172</v>
      </c>
      <c r="B74" s="56"/>
      <c r="C74" s="57"/>
      <c r="D74" s="214">
        <v>3720554</v>
      </c>
      <c r="E74" s="9"/>
      <c r="F74" s="215">
        <v>3756049</v>
      </c>
      <c r="G74" s="9"/>
      <c r="H74" s="127">
        <v>363957</v>
      </c>
      <c r="I74" s="9"/>
      <c r="J74" s="215">
        <v>1613435</v>
      </c>
    </row>
    <row r="75" spans="1:10" ht="21.75" customHeight="1">
      <c r="A75" s="217" t="s">
        <v>97</v>
      </c>
      <c r="B75" s="56"/>
      <c r="C75" s="57"/>
      <c r="D75" s="218">
        <v>100141</v>
      </c>
      <c r="E75" s="208"/>
      <c r="F75" s="219">
        <v>242533</v>
      </c>
      <c r="G75" s="208"/>
      <c r="H75" s="218">
        <v>0</v>
      </c>
      <c r="I75" s="208"/>
      <c r="J75" s="219">
        <v>0</v>
      </c>
    </row>
    <row r="76" spans="1:10" ht="6" customHeight="1">
      <c r="A76" s="44"/>
      <c r="B76" s="18"/>
      <c r="C76" s="18"/>
      <c r="D76" s="62"/>
      <c r="E76" s="24"/>
      <c r="F76" s="23"/>
      <c r="G76" s="24"/>
      <c r="H76" s="62"/>
      <c r="I76" s="24"/>
      <c r="J76" s="23"/>
    </row>
    <row r="77" spans="1:10" ht="21.75" customHeight="1" thickBot="1">
      <c r="A77" s="57"/>
      <c r="B77" s="56"/>
      <c r="C77" s="57"/>
      <c r="D77" s="220">
        <f>SUM(D74:D76)</f>
        <v>3820695</v>
      </c>
      <c r="E77" s="9"/>
      <c r="F77" s="221">
        <f>SUM(F74:F76)</f>
        <v>3998582</v>
      </c>
      <c r="G77" s="9"/>
      <c r="H77" s="220">
        <f>SUM(H74:H75)</f>
        <v>363957</v>
      </c>
      <c r="I77" s="9"/>
      <c r="J77" s="221">
        <f>SUM(J74:J75)</f>
        <v>1613435</v>
      </c>
    </row>
    <row r="78" spans="1:10" ht="21.75" customHeight="1" thickTop="1">
      <c r="A78" s="55"/>
      <c r="B78" s="3"/>
      <c r="C78" s="3"/>
      <c r="D78" s="32"/>
      <c r="E78" s="5"/>
      <c r="F78" s="5"/>
      <c r="G78" s="5"/>
      <c r="H78" s="32"/>
      <c r="I78" s="5"/>
      <c r="J78" s="5"/>
    </row>
    <row r="79" spans="1:10" ht="21.75" customHeight="1">
      <c r="A79" s="222" t="s">
        <v>99</v>
      </c>
      <c r="B79" s="56"/>
      <c r="C79" s="57"/>
      <c r="D79" s="60"/>
      <c r="E79" s="205"/>
      <c r="F79" s="58"/>
      <c r="G79" s="205"/>
      <c r="H79" s="60"/>
      <c r="I79" s="205"/>
      <c r="J79" s="58"/>
    </row>
    <row r="80" spans="1:10" ht="6" customHeight="1">
      <c r="A80" s="44"/>
      <c r="B80" s="18"/>
      <c r="C80" s="18"/>
      <c r="D80" s="62"/>
      <c r="E80" s="24"/>
      <c r="F80" s="23"/>
      <c r="G80" s="24"/>
      <c r="H80" s="62"/>
      <c r="I80" s="24"/>
      <c r="J80" s="23"/>
    </row>
    <row r="81" spans="1:10" ht="21.75" customHeight="1" thickBot="1">
      <c r="A81" s="223" t="s">
        <v>100</v>
      </c>
      <c r="B81" s="56"/>
      <c r="C81" s="224"/>
      <c r="D81" s="225">
        <v>2.5299999999999998</v>
      </c>
      <c r="E81" s="9"/>
      <c r="F81" s="226">
        <v>2.72</v>
      </c>
      <c r="G81" s="9"/>
      <c r="H81" s="225">
        <v>0.25</v>
      </c>
      <c r="I81" s="9"/>
      <c r="J81" s="226">
        <v>1.18</v>
      </c>
    </row>
    <row r="82" spans="1:10" ht="21.75" customHeight="1" thickTop="1">
      <c r="A82" s="14"/>
      <c r="B82" s="3"/>
      <c r="C82" s="3"/>
      <c r="D82" s="12"/>
      <c r="E82" s="12"/>
      <c r="F82" s="12"/>
      <c r="G82" s="12"/>
      <c r="H82" s="12"/>
      <c r="I82" s="12"/>
      <c r="J82" s="12"/>
    </row>
    <row r="83" spans="1:10" ht="21.75" customHeight="1">
      <c r="A83" s="14"/>
      <c r="B83" s="3"/>
      <c r="C83" s="3"/>
      <c r="D83" s="12"/>
      <c r="E83" s="12"/>
      <c r="F83" s="12"/>
      <c r="G83" s="12"/>
      <c r="H83" s="12"/>
      <c r="I83" s="12"/>
      <c r="J83" s="12"/>
    </row>
    <row r="84" spans="1:10" ht="21.75" customHeight="1">
      <c r="A84" s="14"/>
      <c r="B84" s="3"/>
      <c r="C84" s="3"/>
      <c r="D84" s="12"/>
      <c r="E84" s="12"/>
      <c r="F84" s="12"/>
      <c r="G84" s="12"/>
      <c r="H84" s="12"/>
      <c r="I84" s="12"/>
      <c r="J84" s="12"/>
    </row>
    <row r="85" spans="1:10" ht="21.75" customHeight="1">
      <c r="A85" s="14"/>
      <c r="B85" s="3"/>
      <c r="C85" s="3"/>
      <c r="D85" s="12"/>
      <c r="E85" s="12"/>
      <c r="F85" s="12"/>
      <c r="G85" s="12"/>
      <c r="H85" s="12"/>
      <c r="I85" s="12"/>
      <c r="J85" s="12"/>
    </row>
    <row r="86" spans="1:10" ht="21.75" customHeight="1">
      <c r="A86" s="14"/>
      <c r="B86" s="3"/>
      <c r="C86" s="3"/>
      <c r="D86" s="12"/>
      <c r="E86" s="12"/>
      <c r="F86" s="12"/>
      <c r="G86" s="12"/>
      <c r="H86" s="43"/>
      <c r="I86" s="12"/>
      <c r="J86" s="43"/>
    </row>
    <row r="87" spans="1:10" ht="21.75" customHeight="1">
      <c r="A87" s="14"/>
      <c r="B87" s="3"/>
      <c r="C87" s="3"/>
      <c r="D87" s="12"/>
      <c r="E87" s="12"/>
      <c r="F87" s="12"/>
      <c r="G87" s="12"/>
      <c r="H87" s="43"/>
      <c r="I87" s="12"/>
      <c r="J87" s="43"/>
    </row>
    <row r="88" spans="1:10" ht="21.75" customHeight="1">
      <c r="A88" s="14"/>
      <c r="B88" s="3"/>
      <c r="C88" s="3"/>
      <c r="D88" s="12"/>
      <c r="E88" s="12"/>
      <c r="F88" s="12"/>
      <c r="G88" s="12"/>
      <c r="H88" s="43"/>
      <c r="I88" s="12"/>
      <c r="J88" s="43"/>
    </row>
    <row r="89" spans="1:10" ht="21.75" customHeight="1">
      <c r="A89" s="14"/>
      <c r="B89" s="3"/>
      <c r="C89" s="3"/>
      <c r="D89" s="12"/>
      <c r="E89" s="12"/>
      <c r="F89" s="12"/>
      <c r="G89" s="12"/>
      <c r="H89" s="43"/>
      <c r="I89" s="12"/>
      <c r="J89" s="43"/>
    </row>
    <row r="90" spans="1:10" ht="21.75" customHeight="1">
      <c r="A90" s="14"/>
      <c r="B90" s="3"/>
      <c r="C90" s="3"/>
      <c r="D90" s="12"/>
      <c r="E90" s="12"/>
      <c r="F90" s="12"/>
      <c r="G90" s="12"/>
      <c r="H90" s="43"/>
      <c r="I90" s="12"/>
      <c r="J90" s="43"/>
    </row>
    <row r="91" spans="1:10" ht="21.75" customHeight="1">
      <c r="A91" s="14"/>
      <c r="B91" s="3"/>
      <c r="C91" s="3"/>
      <c r="D91" s="12"/>
      <c r="E91" s="12"/>
      <c r="F91" s="12"/>
      <c r="G91" s="12"/>
      <c r="H91" s="43"/>
      <c r="I91" s="12"/>
      <c r="J91" s="43"/>
    </row>
    <row r="92" spans="1:10" ht="21.75" customHeight="1">
      <c r="A92" s="14"/>
      <c r="B92" s="3"/>
      <c r="C92" s="3"/>
      <c r="D92" s="12"/>
      <c r="E92" s="12"/>
      <c r="F92" s="12"/>
      <c r="G92" s="12"/>
      <c r="H92" s="43"/>
      <c r="I92" s="12"/>
      <c r="J92" s="43"/>
    </row>
    <row r="93" spans="1:10" ht="21.75" customHeight="1">
      <c r="A93" s="14"/>
      <c r="B93" s="3"/>
      <c r="C93" s="3"/>
      <c r="D93" s="12"/>
      <c r="E93" s="12"/>
      <c r="F93" s="12"/>
      <c r="G93" s="12"/>
      <c r="H93" s="43"/>
      <c r="I93" s="12"/>
      <c r="J93" s="43"/>
    </row>
    <row r="94" spans="1:10" ht="21.75" customHeight="1">
      <c r="A94" s="14"/>
      <c r="B94" s="3"/>
      <c r="C94" s="3"/>
      <c r="D94" s="12"/>
      <c r="E94" s="12"/>
      <c r="F94" s="12"/>
      <c r="G94" s="12"/>
      <c r="H94" s="43"/>
      <c r="I94" s="12"/>
      <c r="J94" s="43"/>
    </row>
    <row r="95" spans="1:10" ht="21.75" customHeight="1">
      <c r="A95" s="14"/>
      <c r="B95" s="3"/>
      <c r="C95" s="3"/>
      <c r="D95" s="12"/>
      <c r="E95" s="12"/>
      <c r="F95" s="12"/>
      <c r="G95" s="12"/>
      <c r="H95" s="43"/>
      <c r="I95" s="12"/>
      <c r="J95" s="43"/>
    </row>
    <row r="96" spans="1:10" ht="21.75" customHeight="1">
      <c r="A96" s="14"/>
      <c r="B96" s="3"/>
      <c r="C96" s="3"/>
      <c r="D96" s="12"/>
      <c r="E96" s="12"/>
      <c r="F96" s="12"/>
      <c r="G96" s="12"/>
      <c r="H96" s="43"/>
      <c r="I96" s="12"/>
      <c r="J96" s="43"/>
    </row>
    <row r="97" spans="1:10" ht="21.75" customHeight="1">
      <c r="A97" s="14"/>
      <c r="B97" s="3"/>
      <c r="C97" s="3"/>
      <c r="D97" s="12"/>
      <c r="E97" s="12"/>
      <c r="F97" s="12"/>
      <c r="G97" s="12"/>
      <c r="H97" s="43"/>
      <c r="I97" s="12"/>
      <c r="J97" s="43"/>
    </row>
    <row r="98" spans="1:10" ht="21.75" customHeight="1">
      <c r="A98" s="14"/>
      <c r="B98" s="3"/>
      <c r="C98" s="3"/>
      <c r="D98" s="12"/>
      <c r="E98" s="12"/>
      <c r="F98" s="12"/>
      <c r="G98" s="12"/>
      <c r="H98" s="43"/>
      <c r="I98" s="12"/>
      <c r="J98" s="43"/>
    </row>
    <row r="99" spans="1:10" ht="21.75" customHeight="1">
      <c r="A99" s="14"/>
      <c r="B99" s="3"/>
      <c r="C99" s="3"/>
      <c r="D99" s="12"/>
      <c r="E99" s="12"/>
      <c r="F99" s="12"/>
      <c r="G99" s="12"/>
      <c r="H99" s="43"/>
      <c r="I99" s="12"/>
      <c r="J99" s="43"/>
    </row>
    <row r="100" spans="1:10" ht="12" customHeight="1">
      <c r="A100" s="14"/>
      <c r="B100" s="3"/>
      <c r="C100" s="3"/>
      <c r="D100" s="12"/>
      <c r="E100" s="12"/>
      <c r="F100" s="12"/>
      <c r="G100" s="12"/>
      <c r="H100" s="43"/>
      <c r="I100" s="12"/>
      <c r="J100" s="43"/>
    </row>
    <row r="101" spans="1:10" ht="21.75" customHeight="1">
      <c r="A101" s="21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1" s="64"/>
      <c r="C101" s="64"/>
      <c r="D101" s="20"/>
      <c r="E101" s="20"/>
      <c r="F101" s="20"/>
      <c r="G101" s="20"/>
      <c r="H101" s="65"/>
      <c r="I101" s="20"/>
      <c r="J101" s="65"/>
    </row>
  </sheetData>
  <mergeCells count="5">
    <mergeCell ref="D5:F5"/>
    <mergeCell ref="H5:J5"/>
    <mergeCell ref="A54:J54"/>
    <mergeCell ref="D59:F59"/>
    <mergeCell ref="H59:J59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&amp;R&amp;"Browallia New,Regular"&amp;12&amp;P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C0EFD-5BC3-45EA-BEC6-0CB7AD2DDBC7}">
  <dimension ref="A1:AD38"/>
  <sheetViews>
    <sheetView topLeftCell="B10" zoomScaleNormal="100" zoomScaleSheetLayoutView="50" workbookViewId="0">
      <selection activeCell="P21" sqref="P21"/>
    </sheetView>
  </sheetViews>
  <sheetFormatPr defaultColWidth="9.140625" defaultRowHeight="21.75" customHeight="1"/>
  <cols>
    <col min="1" max="1" width="35" style="202" customWidth="1"/>
    <col min="2" max="2" width="6.85546875" style="202" customWidth="1"/>
    <col min="3" max="3" width="0.5703125" style="202" customWidth="1"/>
    <col min="4" max="4" width="9.140625" style="202" customWidth="1"/>
    <col min="5" max="5" width="0.5703125" style="202" customWidth="1"/>
    <col min="6" max="6" width="10.42578125" style="202" customWidth="1"/>
    <col min="7" max="7" width="0.5703125" style="202" customWidth="1"/>
    <col min="8" max="8" width="11.85546875" style="202" customWidth="1"/>
    <col min="9" max="9" width="0.5703125" style="202" customWidth="1"/>
    <col min="10" max="10" width="8.5703125" style="202" customWidth="1"/>
    <col min="11" max="11" width="0.5703125" style="202" customWidth="1"/>
    <col min="12" max="12" width="11.140625" style="202" customWidth="1"/>
    <col min="13" max="13" width="0.5703125" style="202" customWidth="1"/>
    <col min="14" max="14" width="11.42578125" style="202" customWidth="1"/>
    <col min="15" max="15" width="0.5703125" style="202" customWidth="1"/>
    <col min="16" max="16" width="15.42578125" style="202" customWidth="1"/>
    <col min="17" max="17" width="0.5703125" style="202" customWidth="1"/>
    <col min="18" max="18" width="11.42578125" style="202" customWidth="1"/>
    <col min="19" max="19" width="0.5703125" style="202" customWidth="1"/>
    <col min="20" max="20" width="9.42578125" style="202" customWidth="1"/>
    <col min="21" max="21" width="0.5703125" style="202" customWidth="1"/>
    <col min="22" max="22" width="10.5703125" style="202" customWidth="1"/>
    <col min="23" max="23" width="0.5703125" style="202" customWidth="1"/>
    <col min="24" max="24" width="13.5703125" style="202" customWidth="1"/>
    <col min="25" max="25" width="0.5703125" style="202" customWidth="1"/>
    <col min="26" max="26" width="10.42578125" style="202" customWidth="1"/>
    <col min="27" max="27" width="0.5703125" style="202" customWidth="1"/>
    <col min="28" max="28" width="10.42578125" style="202" customWidth="1"/>
    <col min="29" max="29" width="0.5703125" style="202" customWidth="1"/>
    <col min="30" max="30" width="10.42578125" style="202" customWidth="1"/>
    <col min="31" max="16384" width="9.140625" style="202"/>
  </cols>
  <sheetData>
    <row r="1" spans="1:30" ht="21.75" customHeight="1">
      <c r="A1" s="187" t="s">
        <v>0</v>
      </c>
      <c r="B1" s="69"/>
      <c r="C1" s="69"/>
      <c r="D1" s="70"/>
      <c r="E1" s="70"/>
      <c r="F1" s="70"/>
      <c r="G1" s="71"/>
      <c r="H1" s="71"/>
      <c r="I1" s="70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</row>
    <row r="2" spans="1:30" ht="21.75" customHeight="1">
      <c r="A2" s="16" t="s">
        <v>180</v>
      </c>
      <c r="B2" s="72"/>
      <c r="C2" s="69"/>
      <c r="D2" s="70"/>
      <c r="E2" s="70"/>
      <c r="F2" s="70"/>
      <c r="G2" s="71"/>
      <c r="H2" s="71"/>
      <c r="I2" s="70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</row>
    <row r="3" spans="1:30" ht="21.75" customHeight="1">
      <c r="A3" s="73" t="s">
        <v>203</v>
      </c>
      <c r="B3" s="74"/>
      <c r="C3" s="75"/>
      <c r="D3" s="76"/>
      <c r="E3" s="76"/>
      <c r="F3" s="76"/>
      <c r="G3" s="77"/>
      <c r="H3" s="77"/>
      <c r="I3" s="76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</row>
    <row r="4" spans="1:30" ht="21.75" customHeight="1">
      <c r="A4" s="72"/>
      <c r="B4" s="78"/>
      <c r="C4" s="69"/>
      <c r="D4" s="70"/>
      <c r="E4" s="70"/>
      <c r="F4" s="70"/>
      <c r="G4" s="71"/>
      <c r="H4" s="71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</row>
    <row r="5" spans="1:30" ht="21.75" customHeight="1">
      <c r="A5" s="79"/>
      <c r="B5" s="79"/>
      <c r="C5" s="79"/>
      <c r="D5" s="236" t="s">
        <v>101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</row>
    <row r="6" spans="1:30" ht="21.75" customHeight="1">
      <c r="A6" s="79"/>
      <c r="B6" s="79"/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237" t="s">
        <v>72</v>
      </c>
      <c r="Q6" s="237"/>
      <c r="R6" s="237"/>
      <c r="S6" s="237"/>
      <c r="T6" s="237"/>
      <c r="U6" s="237"/>
      <c r="V6" s="237"/>
      <c r="W6" s="237"/>
      <c r="X6" s="237"/>
      <c r="Y6" s="80"/>
      <c r="Z6" s="80"/>
      <c r="AA6" s="80"/>
      <c r="AB6" s="80"/>
      <c r="AC6" s="80"/>
      <c r="AD6" s="80"/>
    </row>
    <row r="7" spans="1:30" ht="21.75" customHeight="1">
      <c r="A7" s="79"/>
      <c r="B7" s="79"/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1" t="s">
        <v>189</v>
      </c>
      <c r="O7" s="80"/>
      <c r="P7" s="237" t="s">
        <v>102</v>
      </c>
      <c r="Q7" s="237"/>
      <c r="R7" s="237"/>
      <c r="S7" s="237"/>
      <c r="T7" s="237"/>
      <c r="U7" s="237"/>
      <c r="V7" s="237"/>
      <c r="W7" s="237"/>
      <c r="X7" s="237"/>
      <c r="Y7" s="80"/>
      <c r="Z7" s="80"/>
      <c r="AA7" s="80"/>
      <c r="AB7" s="80"/>
      <c r="AC7" s="80"/>
      <c r="AD7" s="80"/>
    </row>
    <row r="8" spans="1:30" ht="21.75" customHeight="1">
      <c r="A8" s="79"/>
      <c r="B8" s="79"/>
      <c r="C8" s="79"/>
      <c r="D8" s="80"/>
      <c r="E8" s="80"/>
      <c r="F8" s="80"/>
      <c r="G8" s="80"/>
      <c r="H8" s="80"/>
      <c r="I8" s="80"/>
      <c r="J8" s="81" t="s">
        <v>69</v>
      </c>
      <c r="K8" s="80"/>
      <c r="L8" s="80"/>
      <c r="M8" s="80"/>
      <c r="N8" s="81" t="s">
        <v>190</v>
      </c>
      <c r="O8" s="80"/>
      <c r="P8" s="82" t="s">
        <v>103</v>
      </c>
      <c r="Q8" s="80"/>
      <c r="R8" s="82" t="s">
        <v>104</v>
      </c>
      <c r="S8" s="80"/>
      <c r="T8" s="80"/>
      <c r="U8" s="80"/>
      <c r="V8" s="80"/>
      <c r="W8" s="80"/>
      <c r="X8" s="83"/>
      <c r="Y8" s="80"/>
      <c r="Z8" s="80"/>
      <c r="AA8" s="80"/>
      <c r="AB8" s="80"/>
      <c r="AC8" s="80"/>
      <c r="AD8" s="80"/>
    </row>
    <row r="9" spans="1:30" ht="21.75" customHeight="1">
      <c r="A9" s="79"/>
      <c r="B9" s="79"/>
      <c r="C9" s="79"/>
      <c r="D9" s="81"/>
      <c r="E9" s="81"/>
      <c r="F9" s="81"/>
      <c r="G9" s="81"/>
      <c r="H9" s="81" t="s">
        <v>105</v>
      </c>
      <c r="I9" s="81"/>
      <c r="J9" s="81" t="s">
        <v>106</v>
      </c>
      <c r="K9" s="81"/>
      <c r="L9" s="81"/>
      <c r="M9" s="81"/>
      <c r="N9" s="81" t="s">
        <v>191</v>
      </c>
      <c r="O9" s="81"/>
      <c r="P9" s="81" t="s">
        <v>107</v>
      </c>
      <c r="Q9" s="81"/>
      <c r="R9" s="81" t="s">
        <v>108</v>
      </c>
      <c r="S9" s="81"/>
      <c r="T9" s="81" t="s">
        <v>192</v>
      </c>
      <c r="U9" s="81"/>
      <c r="V9" s="81" t="s">
        <v>224</v>
      </c>
      <c r="W9" s="81"/>
      <c r="X9" s="83"/>
      <c r="Y9" s="81"/>
      <c r="Z9" s="81" t="s">
        <v>109</v>
      </c>
      <c r="AA9" s="81"/>
      <c r="AB9" s="81"/>
      <c r="AC9" s="81"/>
      <c r="AD9" s="83"/>
    </row>
    <row r="10" spans="1:30" ht="21.75" customHeight="1">
      <c r="A10" s="79"/>
      <c r="B10" s="79"/>
      <c r="C10" s="79"/>
      <c r="D10" s="81" t="s">
        <v>110</v>
      </c>
      <c r="E10" s="81"/>
      <c r="F10" s="81" t="s">
        <v>111</v>
      </c>
      <c r="G10" s="81"/>
      <c r="H10" s="81" t="s">
        <v>112</v>
      </c>
      <c r="I10" s="81"/>
      <c r="J10" s="152" t="s">
        <v>113</v>
      </c>
      <c r="K10" s="81"/>
      <c r="L10" s="81" t="s">
        <v>69</v>
      </c>
      <c r="M10" s="81"/>
      <c r="N10" s="81" t="s">
        <v>114</v>
      </c>
      <c r="O10" s="81"/>
      <c r="P10" s="81" t="s">
        <v>115</v>
      </c>
      <c r="Q10" s="81"/>
      <c r="R10" s="81" t="s">
        <v>116</v>
      </c>
      <c r="S10" s="81"/>
      <c r="T10" s="81" t="s">
        <v>193</v>
      </c>
      <c r="U10" s="81"/>
      <c r="V10" s="81" t="s">
        <v>225</v>
      </c>
      <c r="W10" s="81"/>
      <c r="X10" s="82" t="s">
        <v>117</v>
      </c>
      <c r="Y10" s="81"/>
      <c r="Z10" s="153" t="s">
        <v>118</v>
      </c>
      <c r="AA10" s="81"/>
      <c r="AB10" s="81" t="s">
        <v>119</v>
      </c>
      <c r="AC10" s="81"/>
      <c r="AD10" s="81" t="s">
        <v>109</v>
      </c>
    </row>
    <row r="11" spans="1:30" ht="21.75" customHeight="1">
      <c r="A11" s="79"/>
      <c r="B11" s="79"/>
      <c r="C11" s="79"/>
      <c r="D11" s="81" t="s">
        <v>120</v>
      </c>
      <c r="E11" s="81"/>
      <c r="F11" s="81" t="s">
        <v>121</v>
      </c>
      <c r="G11" s="81"/>
      <c r="H11" s="81" t="s">
        <v>122</v>
      </c>
      <c r="I11" s="81"/>
      <c r="J11" s="81" t="s">
        <v>123</v>
      </c>
      <c r="K11" s="81"/>
      <c r="L11" s="81" t="s">
        <v>124</v>
      </c>
      <c r="M11" s="81"/>
      <c r="N11" s="81" t="s">
        <v>125</v>
      </c>
      <c r="O11" s="81"/>
      <c r="P11" s="81" t="s">
        <v>102</v>
      </c>
      <c r="Q11" s="81"/>
      <c r="R11" s="81" t="s">
        <v>126</v>
      </c>
      <c r="S11" s="81"/>
      <c r="T11" s="81" t="s">
        <v>194</v>
      </c>
      <c r="U11" s="81"/>
      <c r="V11" s="81" t="s">
        <v>193</v>
      </c>
      <c r="W11" s="81"/>
      <c r="X11" s="81" t="s">
        <v>127</v>
      </c>
      <c r="Y11" s="81"/>
      <c r="Z11" s="81" t="s">
        <v>128</v>
      </c>
      <c r="AA11" s="81"/>
      <c r="AB11" s="81" t="s">
        <v>129</v>
      </c>
      <c r="AC11" s="81"/>
      <c r="AD11" s="153" t="s">
        <v>130</v>
      </c>
    </row>
    <row r="12" spans="1:30" ht="21.75" customHeight="1">
      <c r="A12" s="79"/>
      <c r="B12" s="189" t="s">
        <v>9</v>
      </c>
      <c r="C12" s="79"/>
      <c r="D12" s="154" t="s">
        <v>10</v>
      </c>
      <c r="E12" s="81"/>
      <c r="F12" s="154" t="s">
        <v>10</v>
      </c>
      <c r="G12" s="81"/>
      <c r="H12" s="154" t="s">
        <v>10</v>
      </c>
      <c r="I12" s="81"/>
      <c r="J12" s="154" t="s">
        <v>10</v>
      </c>
      <c r="K12" s="81"/>
      <c r="L12" s="154" t="s">
        <v>10</v>
      </c>
      <c r="M12" s="81"/>
      <c r="N12" s="154" t="s">
        <v>10</v>
      </c>
      <c r="O12" s="81"/>
      <c r="P12" s="154" t="s">
        <v>10</v>
      </c>
      <c r="Q12" s="81"/>
      <c r="R12" s="154" t="s">
        <v>10</v>
      </c>
      <c r="S12" s="81"/>
      <c r="T12" s="154" t="s">
        <v>10</v>
      </c>
      <c r="U12" s="81"/>
      <c r="V12" s="154" t="s">
        <v>10</v>
      </c>
      <c r="W12" s="81"/>
      <c r="X12" s="154" t="s">
        <v>10</v>
      </c>
      <c r="Y12" s="81"/>
      <c r="Z12" s="154" t="s">
        <v>10</v>
      </c>
      <c r="AA12" s="81"/>
      <c r="AB12" s="154" t="s">
        <v>10</v>
      </c>
      <c r="AC12" s="81"/>
      <c r="AD12" s="154" t="s">
        <v>10</v>
      </c>
    </row>
    <row r="13" spans="1:30" ht="6" customHeight="1">
      <c r="A13" s="79"/>
      <c r="B13" s="203"/>
      <c r="C13" s="79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</row>
    <row r="14" spans="1:30" ht="21.75" customHeight="1">
      <c r="A14" s="84" t="s">
        <v>131</v>
      </c>
      <c r="B14" s="85"/>
      <c r="C14" s="85"/>
      <c r="D14" s="86">
        <v>1373152</v>
      </c>
      <c r="E14" s="85"/>
      <c r="F14" s="86">
        <v>6207179</v>
      </c>
      <c r="G14" s="86"/>
      <c r="H14" s="86">
        <v>36190</v>
      </c>
      <c r="I14" s="86"/>
      <c r="J14" s="86">
        <v>142900</v>
      </c>
      <c r="K14" s="86"/>
      <c r="L14" s="86">
        <v>19277126</v>
      </c>
      <c r="M14" s="86"/>
      <c r="N14" s="86">
        <v>-1348755</v>
      </c>
      <c r="O14" s="86"/>
      <c r="P14" s="86">
        <v>-940</v>
      </c>
      <c r="Q14" s="86"/>
      <c r="R14" s="86">
        <v>-24557</v>
      </c>
      <c r="S14" s="86"/>
      <c r="T14" s="86">
        <v>0</v>
      </c>
      <c r="U14" s="86"/>
      <c r="V14" s="86">
        <v>0</v>
      </c>
      <c r="W14" s="86"/>
      <c r="X14" s="86">
        <f>SUM(P14:T14)</f>
        <v>-25497</v>
      </c>
      <c r="Y14" s="86"/>
      <c r="Z14" s="86">
        <f>SUM(D14:N14,X14)</f>
        <v>25662295</v>
      </c>
      <c r="AA14" s="86"/>
      <c r="AB14" s="86">
        <v>3342281</v>
      </c>
      <c r="AC14" s="86"/>
      <c r="AD14" s="86">
        <f t="shared" ref="AD14" si="0">SUM(Z14:AB14)</f>
        <v>29004576</v>
      </c>
    </row>
    <row r="15" spans="1:30" ht="21.75" customHeight="1">
      <c r="A15" s="87" t="s">
        <v>132</v>
      </c>
      <c r="B15" s="88">
        <v>20</v>
      </c>
      <c r="C15" s="85"/>
      <c r="D15" s="89">
        <v>0</v>
      </c>
      <c r="E15" s="89"/>
      <c r="F15" s="89">
        <v>0</v>
      </c>
      <c r="G15" s="89"/>
      <c r="H15" s="89">
        <v>0</v>
      </c>
      <c r="I15" s="89"/>
      <c r="J15" s="89">
        <v>0</v>
      </c>
      <c r="K15" s="89"/>
      <c r="L15" s="86">
        <v>-2471628</v>
      </c>
      <c r="M15" s="89"/>
      <c r="N15" s="89">
        <v>0</v>
      </c>
      <c r="O15" s="89"/>
      <c r="P15" s="89">
        <v>0</v>
      </c>
      <c r="Q15" s="89"/>
      <c r="R15" s="89">
        <v>0</v>
      </c>
      <c r="S15" s="89"/>
      <c r="T15" s="89">
        <v>0</v>
      </c>
      <c r="U15" s="89"/>
      <c r="V15" s="89">
        <v>0</v>
      </c>
      <c r="W15" s="89"/>
      <c r="X15" s="89">
        <f>SUM(P15:T15)</f>
        <v>0</v>
      </c>
      <c r="Y15" s="89"/>
      <c r="Z15" s="86">
        <f>SUM(D15:N15,X15)</f>
        <v>-2471628</v>
      </c>
      <c r="AA15" s="89"/>
      <c r="AB15" s="89">
        <v>-581921</v>
      </c>
      <c r="AC15" s="89"/>
      <c r="AD15" s="89">
        <f>SUM(Z15:AB15)</f>
        <v>-3053549</v>
      </c>
    </row>
    <row r="16" spans="1:30" ht="21.75" customHeight="1">
      <c r="A16" s="87" t="s">
        <v>133</v>
      </c>
      <c r="B16" s="88"/>
      <c r="C16" s="85"/>
      <c r="D16" s="89">
        <v>0</v>
      </c>
      <c r="E16" s="89"/>
      <c r="F16" s="89">
        <v>0</v>
      </c>
      <c r="G16" s="89"/>
      <c r="H16" s="89">
        <v>0</v>
      </c>
      <c r="I16" s="89"/>
      <c r="J16" s="89">
        <v>0</v>
      </c>
      <c r="K16" s="89"/>
      <c r="L16" s="89">
        <v>0</v>
      </c>
      <c r="M16" s="89"/>
      <c r="N16" s="89">
        <v>0</v>
      </c>
      <c r="O16" s="89"/>
      <c r="P16" s="89">
        <v>0</v>
      </c>
      <c r="Q16" s="89"/>
      <c r="R16" s="89">
        <v>0</v>
      </c>
      <c r="S16" s="89"/>
      <c r="T16" s="89">
        <v>0</v>
      </c>
      <c r="U16" s="89"/>
      <c r="V16" s="89">
        <v>0</v>
      </c>
      <c r="W16" s="89"/>
      <c r="X16" s="89">
        <f>SUM(P16:T16)</f>
        <v>0</v>
      </c>
      <c r="Y16" s="89"/>
      <c r="Z16" s="86">
        <f>SUM(D16:N16,X16)</f>
        <v>0</v>
      </c>
      <c r="AA16" s="89"/>
      <c r="AB16" s="89">
        <v>96569</v>
      </c>
      <c r="AC16" s="89"/>
      <c r="AD16" s="90">
        <f t="shared" ref="AD16:AD17" si="1">SUM(Z16:AB16)</f>
        <v>96569</v>
      </c>
    </row>
    <row r="17" spans="1:30" ht="21.75" customHeight="1">
      <c r="A17" s="91" t="s">
        <v>171</v>
      </c>
      <c r="B17" s="88"/>
      <c r="C17" s="85"/>
      <c r="D17" s="92">
        <v>0</v>
      </c>
      <c r="E17" s="89"/>
      <c r="F17" s="92">
        <v>0</v>
      </c>
      <c r="G17" s="89"/>
      <c r="H17" s="92">
        <v>0</v>
      </c>
      <c r="I17" s="89"/>
      <c r="J17" s="92">
        <v>0</v>
      </c>
      <c r="K17" s="89"/>
      <c r="L17" s="92">
        <v>3736689</v>
      </c>
      <c r="M17" s="89"/>
      <c r="N17" s="92">
        <v>0</v>
      </c>
      <c r="O17" s="89"/>
      <c r="P17" s="92">
        <v>0</v>
      </c>
      <c r="Q17" s="89"/>
      <c r="R17" s="92">
        <v>19360</v>
      </c>
      <c r="S17" s="89"/>
      <c r="T17" s="92">
        <v>0</v>
      </c>
      <c r="U17" s="90"/>
      <c r="V17" s="92">
        <v>0</v>
      </c>
      <c r="W17" s="89"/>
      <c r="X17" s="92">
        <f>SUM(P17:T17)</f>
        <v>19360</v>
      </c>
      <c r="Y17" s="89"/>
      <c r="Z17" s="93">
        <f>SUM(D17:N17,X17)</f>
        <v>3756049</v>
      </c>
      <c r="AA17" s="89"/>
      <c r="AB17" s="92">
        <v>242533</v>
      </c>
      <c r="AC17" s="89"/>
      <c r="AD17" s="92">
        <f t="shared" si="1"/>
        <v>3998582</v>
      </c>
    </row>
    <row r="18" spans="1:30" ht="6" customHeight="1">
      <c r="A18" s="91"/>
      <c r="B18" s="88"/>
      <c r="C18" s="85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</row>
    <row r="19" spans="1:30" ht="21.75" customHeight="1" thickBot="1">
      <c r="A19" s="84" t="s">
        <v>195</v>
      </c>
      <c r="B19" s="85"/>
      <c r="C19" s="85"/>
      <c r="D19" s="94">
        <f>SUM(D14:D17)</f>
        <v>1373152</v>
      </c>
      <c r="E19" s="89"/>
      <c r="F19" s="94">
        <f>SUM(F14:F17)</f>
        <v>6207179</v>
      </c>
      <c r="G19" s="89"/>
      <c r="H19" s="94">
        <f>SUM(H14:H17)</f>
        <v>36190</v>
      </c>
      <c r="I19" s="89"/>
      <c r="J19" s="94">
        <f>SUM(J14:J17)</f>
        <v>142900</v>
      </c>
      <c r="K19" s="89"/>
      <c r="L19" s="94">
        <f>SUM(L14:L17)</f>
        <v>20542187</v>
      </c>
      <c r="M19" s="89"/>
      <c r="N19" s="94">
        <f>SUM(N14:N17)</f>
        <v>-1348755</v>
      </c>
      <c r="O19" s="89"/>
      <c r="P19" s="94">
        <f>SUM(P14:P17)</f>
        <v>-940</v>
      </c>
      <c r="Q19" s="89"/>
      <c r="R19" s="94">
        <f>SUM(R14:R17)</f>
        <v>-5197</v>
      </c>
      <c r="S19" s="89"/>
      <c r="T19" s="94">
        <f>SUM(T14:T17)</f>
        <v>0</v>
      </c>
      <c r="U19" s="90"/>
      <c r="V19" s="94">
        <f>SUM(V14:V17)</f>
        <v>0</v>
      </c>
      <c r="W19" s="89"/>
      <c r="X19" s="94">
        <f>SUM(X14:X17)</f>
        <v>-6137</v>
      </c>
      <c r="Y19" s="89"/>
      <c r="Z19" s="94">
        <f>SUM(Z14:Z17)</f>
        <v>26946716</v>
      </c>
      <c r="AA19" s="89"/>
      <c r="AB19" s="94">
        <f>SUM(AB14:AB17)</f>
        <v>3099462</v>
      </c>
      <c r="AC19" s="89"/>
      <c r="AD19" s="94">
        <f>SUM(AD14:AD17)</f>
        <v>30046178</v>
      </c>
    </row>
    <row r="20" spans="1:30" ht="21.75" customHeight="1" thickTop="1">
      <c r="A20" s="84"/>
      <c r="B20" s="85"/>
      <c r="C20" s="85"/>
      <c r="D20" s="90"/>
      <c r="E20" s="89"/>
      <c r="F20" s="90"/>
      <c r="G20" s="89"/>
      <c r="H20" s="90"/>
      <c r="I20" s="89"/>
      <c r="J20" s="90"/>
      <c r="K20" s="89"/>
      <c r="L20" s="90"/>
      <c r="M20" s="89"/>
      <c r="N20" s="90"/>
      <c r="O20" s="89"/>
      <c r="P20" s="90"/>
      <c r="Q20" s="89"/>
      <c r="R20" s="90"/>
      <c r="S20" s="89"/>
      <c r="T20" s="89"/>
      <c r="U20" s="89"/>
      <c r="V20" s="89"/>
      <c r="W20" s="89"/>
      <c r="X20" s="90"/>
      <c r="Y20" s="89"/>
      <c r="Z20" s="90"/>
      <c r="AA20" s="89"/>
      <c r="AB20" s="90"/>
      <c r="AC20" s="89"/>
      <c r="AD20" s="90"/>
    </row>
    <row r="21" spans="1:30" ht="21.75" customHeight="1">
      <c r="A21" s="84" t="s">
        <v>134</v>
      </c>
      <c r="B21" s="85"/>
      <c r="C21" s="85"/>
      <c r="D21" s="98">
        <v>1373152</v>
      </c>
      <c r="E21" s="99"/>
      <c r="F21" s="98">
        <v>6207179</v>
      </c>
      <c r="G21" s="99"/>
      <c r="H21" s="98">
        <v>36190</v>
      </c>
      <c r="I21" s="99"/>
      <c r="J21" s="98">
        <v>143038</v>
      </c>
      <c r="K21" s="99"/>
      <c r="L21" s="97">
        <v>21808733</v>
      </c>
      <c r="M21" s="99"/>
      <c r="N21" s="98">
        <v>-1348755</v>
      </c>
      <c r="O21" s="99"/>
      <c r="P21" s="98">
        <v>-940</v>
      </c>
      <c r="Q21" s="99"/>
      <c r="R21" s="98">
        <v>-41598</v>
      </c>
      <c r="S21" s="99"/>
      <c r="T21" s="98">
        <v>0</v>
      </c>
      <c r="U21" s="89"/>
      <c r="V21" s="98">
        <v>0</v>
      </c>
      <c r="W21" s="99"/>
      <c r="X21" s="98">
        <f>SUM(P21:T21)</f>
        <v>-42538</v>
      </c>
      <c r="Y21" s="99"/>
      <c r="Z21" s="97">
        <f>SUM(D21:N21,X21)</f>
        <v>28176999</v>
      </c>
      <c r="AA21" s="99"/>
      <c r="AB21" s="98">
        <v>3019633</v>
      </c>
      <c r="AC21" s="99"/>
      <c r="AD21" s="98">
        <f t="shared" ref="AD21:AD24" si="2">SUM(Z21:AB21)</f>
        <v>31196632</v>
      </c>
    </row>
    <row r="22" spans="1:30" ht="21.75" customHeight="1">
      <c r="A22" s="87" t="s">
        <v>211</v>
      </c>
      <c r="B22" s="88"/>
      <c r="C22" s="85"/>
      <c r="D22" s="98">
        <v>0</v>
      </c>
      <c r="E22" s="99"/>
      <c r="F22" s="98">
        <v>0</v>
      </c>
      <c r="G22" s="99"/>
      <c r="H22" s="98">
        <v>0</v>
      </c>
      <c r="I22" s="99"/>
      <c r="J22" s="98">
        <v>0</v>
      </c>
      <c r="K22" s="99"/>
      <c r="L22" s="98">
        <v>0</v>
      </c>
      <c r="M22" s="99"/>
      <c r="N22" s="98">
        <v>0</v>
      </c>
      <c r="O22" s="99"/>
      <c r="P22" s="98">
        <v>0</v>
      </c>
      <c r="Q22" s="99"/>
      <c r="R22" s="98">
        <v>0</v>
      </c>
      <c r="S22" s="99"/>
      <c r="T22" s="98">
        <v>0</v>
      </c>
      <c r="U22" s="89"/>
      <c r="V22" s="98">
        <v>0</v>
      </c>
      <c r="W22" s="99"/>
      <c r="X22" s="98">
        <v>0</v>
      </c>
      <c r="Y22" s="99"/>
      <c r="Z22" s="97">
        <f>SUM(D22:N22,X22)</f>
        <v>0</v>
      </c>
      <c r="AA22" s="99"/>
      <c r="AB22" s="98">
        <v>8988</v>
      </c>
      <c r="AC22" s="99"/>
      <c r="AD22" s="98">
        <f t="shared" si="2"/>
        <v>8988</v>
      </c>
    </row>
    <row r="23" spans="1:30" ht="21.75" customHeight="1">
      <c r="A23" s="87" t="s">
        <v>212</v>
      </c>
      <c r="B23" s="88" t="s">
        <v>230</v>
      </c>
      <c r="C23" s="85"/>
      <c r="D23" s="98">
        <v>137312</v>
      </c>
      <c r="E23" s="99"/>
      <c r="F23" s="98">
        <v>0</v>
      </c>
      <c r="G23" s="99"/>
      <c r="H23" s="98">
        <v>0</v>
      </c>
      <c r="I23" s="99"/>
      <c r="J23" s="98">
        <v>0</v>
      </c>
      <c r="K23" s="99"/>
      <c r="L23" s="97">
        <v>-137312</v>
      </c>
      <c r="M23" s="99"/>
      <c r="N23" s="97">
        <v>0</v>
      </c>
      <c r="O23" s="99"/>
      <c r="P23" s="97">
        <v>0</v>
      </c>
      <c r="Q23" s="99"/>
      <c r="R23" s="97">
        <v>0</v>
      </c>
      <c r="S23" s="99"/>
      <c r="T23" s="97">
        <v>0</v>
      </c>
      <c r="U23" s="86"/>
      <c r="V23" s="97">
        <v>0</v>
      </c>
      <c r="W23" s="99"/>
      <c r="X23" s="98">
        <f>SUM(P23:T23)</f>
        <v>0</v>
      </c>
      <c r="Y23" s="99"/>
      <c r="Z23" s="97">
        <f>SUM(D23:N23,X23)</f>
        <v>0</v>
      </c>
      <c r="AA23" s="99"/>
      <c r="AB23" s="97">
        <v>0</v>
      </c>
      <c r="AC23" s="99"/>
      <c r="AD23" s="98">
        <f t="shared" si="2"/>
        <v>0</v>
      </c>
    </row>
    <row r="24" spans="1:30" ht="21.75" customHeight="1">
      <c r="A24" s="87" t="s">
        <v>132</v>
      </c>
      <c r="B24" s="88">
        <v>20</v>
      </c>
      <c r="C24" s="85"/>
      <c r="D24" s="98">
        <v>0</v>
      </c>
      <c r="E24" s="99"/>
      <c r="F24" s="98">
        <v>0</v>
      </c>
      <c r="G24" s="99"/>
      <c r="H24" s="98">
        <v>0</v>
      </c>
      <c r="I24" s="99"/>
      <c r="J24" s="98">
        <v>0</v>
      </c>
      <c r="K24" s="99"/>
      <c r="L24" s="97">
        <v>-15793</v>
      </c>
      <c r="M24" s="99"/>
      <c r="N24" s="97">
        <v>0</v>
      </c>
      <c r="O24" s="99"/>
      <c r="P24" s="97">
        <v>0</v>
      </c>
      <c r="Q24" s="99"/>
      <c r="R24" s="97">
        <v>0</v>
      </c>
      <c r="S24" s="99"/>
      <c r="T24" s="97">
        <v>0</v>
      </c>
      <c r="U24" s="86"/>
      <c r="V24" s="97">
        <v>0</v>
      </c>
      <c r="W24" s="99"/>
      <c r="X24" s="98">
        <f>SUM(P24:T24)</f>
        <v>0</v>
      </c>
      <c r="Y24" s="99"/>
      <c r="Z24" s="97">
        <f>SUM(D24:N24,X24)</f>
        <v>-15793</v>
      </c>
      <c r="AA24" s="99"/>
      <c r="AB24" s="98">
        <v>-36183</v>
      </c>
      <c r="AC24" s="99"/>
      <c r="AD24" s="98">
        <f t="shared" si="2"/>
        <v>-51976</v>
      </c>
    </row>
    <row r="25" spans="1:30" ht="21.75" customHeight="1">
      <c r="A25" s="91" t="s">
        <v>171</v>
      </c>
      <c r="B25" s="88"/>
      <c r="C25" s="85"/>
      <c r="D25" s="100">
        <v>0</v>
      </c>
      <c r="E25" s="99"/>
      <c r="F25" s="100">
        <v>0</v>
      </c>
      <c r="G25" s="99"/>
      <c r="H25" s="100">
        <v>0</v>
      </c>
      <c r="I25" s="99"/>
      <c r="J25" s="100">
        <v>0</v>
      </c>
      <c r="K25" s="99"/>
      <c r="L25" s="100">
        <v>3836463</v>
      </c>
      <c r="M25" s="99"/>
      <c r="N25" s="100">
        <v>0</v>
      </c>
      <c r="O25" s="99"/>
      <c r="P25" s="100">
        <v>0</v>
      </c>
      <c r="Q25" s="99"/>
      <c r="R25" s="100">
        <v>-108915</v>
      </c>
      <c r="S25" s="99"/>
      <c r="T25" s="100">
        <v>-9</v>
      </c>
      <c r="U25" s="90"/>
      <c r="V25" s="100">
        <v>-6985</v>
      </c>
      <c r="W25" s="99"/>
      <c r="X25" s="100">
        <f>SUM(P25:V25)</f>
        <v>-115909</v>
      </c>
      <c r="Y25" s="99"/>
      <c r="Z25" s="101">
        <f>SUM(D25:N25,X25)</f>
        <v>3720554</v>
      </c>
      <c r="AA25" s="99"/>
      <c r="AB25" s="100">
        <v>100141</v>
      </c>
      <c r="AC25" s="99"/>
      <c r="AD25" s="100">
        <f>SUM(Z25:AB25)</f>
        <v>3820695</v>
      </c>
    </row>
    <row r="26" spans="1:30" ht="6" customHeight="1">
      <c r="A26" s="91"/>
      <c r="B26" s="88"/>
      <c r="C26" s="85"/>
      <c r="D26" s="98"/>
      <c r="E26" s="99"/>
      <c r="F26" s="98"/>
      <c r="G26" s="99"/>
      <c r="H26" s="98"/>
      <c r="I26" s="99"/>
      <c r="J26" s="98"/>
      <c r="K26" s="99"/>
      <c r="L26" s="98"/>
      <c r="M26" s="99"/>
      <c r="N26" s="98"/>
      <c r="O26" s="99"/>
      <c r="P26" s="98"/>
      <c r="Q26" s="99"/>
      <c r="R26" s="98"/>
      <c r="S26" s="99"/>
      <c r="T26" s="98"/>
      <c r="U26" s="89"/>
      <c r="V26" s="98"/>
      <c r="W26" s="99"/>
      <c r="X26" s="98"/>
      <c r="Y26" s="99"/>
      <c r="Z26" s="98"/>
      <c r="AA26" s="99"/>
      <c r="AB26" s="98"/>
      <c r="AC26" s="99"/>
      <c r="AD26" s="98"/>
    </row>
    <row r="27" spans="1:30" ht="21.75" customHeight="1" thickBot="1">
      <c r="A27" s="84" t="s">
        <v>201</v>
      </c>
      <c r="B27" s="85"/>
      <c r="C27" s="85"/>
      <c r="D27" s="102">
        <f>SUM(D21:D25)</f>
        <v>1510464</v>
      </c>
      <c r="E27" s="99"/>
      <c r="F27" s="102">
        <f>SUM(F21:F25)</f>
        <v>6207179</v>
      </c>
      <c r="G27" s="99"/>
      <c r="H27" s="102">
        <f>SUM(H21:H25)</f>
        <v>36190</v>
      </c>
      <c r="I27" s="99"/>
      <c r="J27" s="102">
        <f>SUM(J21:J25)</f>
        <v>143038</v>
      </c>
      <c r="K27" s="99"/>
      <c r="L27" s="102">
        <f>SUM(L21:L25)</f>
        <v>25492091</v>
      </c>
      <c r="M27" s="99"/>
      <c r="N27" s="102">
        <f>SUM(N21:N25)</f>
        <v>-1348755</v>
      </c>
      <c r="O27" s="99"/>
      <c r="P27" s="102">
        <f>SUM(P21:P25)</f>
        <v>-940</v>
      </c>
      <c r="Q27" s="99"/>
      <c r="R27" s="102">
        <f>SUM(R21:R25)</f>
        <v>-150513</v>
      </c>
      <c r="S27" s="99"/>
      <c r="T27" s="102">
        <f>SUM(T21:T25)</f>
        <v>-9</v>
      </c>
      <c r="U27" s="90"/>
      <c r="V27" s="102">
        <f>SUM(V21:V25)</f>
        <v>-6985</v>
      </c>
      <c r="W27" s="99"/>
      <c r="X27" s="102">
        <f>SUM(X21:X25)</f>
        <v>-158447</v>
      </c>
      <c r="Y27" s="99"/>
      <c r="Z27" s="102">
        <f>SUM(Z21:Z25)</f>
        <v>31881760</v>
      </c>
      <c r="AA27" s="99"/>
      <c r="AB27" s="102">
        <f>SUM(AB21:AB25)</f>
        <v>3092579</v>
      </c>
      <c r="AC27" s="99"/>
      <c r="AD27" s="102">
        <f>SUM(AD21:AD25)</f>
        <v>34974339</v>
      </c>
    </row>
    <row r="28" spans="1:30" ht="21.75" customHeight="1" thickTop="1">
      <c r="A28" s="95"/>
      <c r="B28" s="96"/>
      <c r="C28" s="96"/>
      <c r="D28" s="103"/>
      <c r="E28" s="104"/>
      <c r="F28" s="103"/>
      <c r="G28" s="104"/>
      <c r="H28" s="103"/>
      <c r="I28" s="104"/>
      <c r="J28" s="103"/>
      <c r="K28" s="104"/>
      <c r="L28" s="103"/>
      <c r="M28" s="104"/>
      <c r="N28" s="103"/>
      <c r="O28" s="104"/>
      <c r="P28" s="103"/>
      <c r="Q28" s="104"/>
      <c r="R28" s="103"/>
      <c r="S28" s="104"/>
      <c r="T28" s="104"/>
      <c r="U28" s="231"/>
      <c r="V28" s="104"/>
      <c r="W28" s="104"/>
      <c r="X28" s="103"/>
      <c r="Y28" s="104"/>
      <c r="Z28" s="103"/>
      <c r="AA28" s="104"/>
      <c r="AB28" s="103"/>
      <c r="AC28" s="104"/>
      <c r="AD28" s="103"/>
    </row>
    <row r="29" spans="1:30" ht="21.75" customHeight="1">
      <c r="A29" s="95"/>
      <c r="B29" s="96"/>
      <c r="C29" s="96"/>
      <c r="D29" s="103"/>
      <c r="E29" s="104"/>
      <c r="F29" s="103"/>
      <c r="G29" s="104"/>
      <c r="H29" s="103"/>
      <c r="I29" s="104"/>
      <c r="J29" s="103"/>
      <c r="K29" s="104"/>
      <c r="L29" s="103"/>
      <c r="M29" s="104"/>
      <c r="N29" s="103"/>
      <c r="O29" s="104"/>
      <c r="P29" s="103"/>
      <c r="Q29" s="104"/>
      <c r="R29" s="103"/>
      <c r="S29" s="104"/>
      <c r="T29" s="104"/>
      <c r="U29" s="231"/>
      <c r="V29" s="104"/>
      <c r="W29" s="104"/>
      <c r="X29" s="103"/>
      <c r="Y29" s="104"/>
      <c r="Z29" s="103"/>
      <c r="AA29" s="104"/>
      <c r="AB29" s="103"/>
      <c r="AC29" s="104"/>
      <c r="AD29" s="103"/>
    </row>
    <row r="30" spans="1:30" ht="21.75" customHeight="1">
      <c r="A30" s="95"/>
      <c r="B30" s="96"/>
      <c r="C30" s="96"/>
      <c r="D30" s="103"/>
      <c r="E30" s="104"/>
      <c r="F30" s="103"/>
      <c r="G30" s="104"/>
      <c r="H30" s="103"/>
      <c r="I30" s="104"/>
      <c r="J30" s="103"/>
      <c r="K30" s="104"/>
      <c r="L30" s="103"/>
      <c r="M30" s="104"/>
      <c r="N30" s="103"/>
      <c r="O30" s="104"/>
      <c r="P30" s="103"/>
      <c r="Q30" s="104"/>
      <c r="R30" s="103"/>
      <c r="S30" s="104"/>
      <c r="T30" s="104"/>
      <c r="U30" s="231"/>
      <c r="V30" s="104"/>
      <c r="W30" s="104"/>
      <c r="X30" s="103"/>
      <c r="Y30" s="104"/>
      <c r="Z30" s="103"/>
      <c r="AA30" s="104"/>
      <c r="AB30" s="103"/>
      <c r="AC30" s="104"/>
      <c r="AD30" s="103"/>
    </row>
    <row r="31" spans="1:30" ht="21.75" customHeight="1">
      <c r="A31" s="95"/>
      <c r="B31" s="96"/>
      <c r="C31" s="96"/>
      <c r="D31" s="103"/>
      <c r="E31" s="104"/>
      <c r="F31" s="103"/>
      <c r="G31" s="104"/>
      <c r="H31" s="103"/>
      <c r="I31" s="104"/>
      <c r="J31" s="103"/>
      <c r="K31" s="104"/>
      <c r="L31" s="103"/>
      <c r="M31" s="104"/>
      <c r="N31" s="103"/>
      <c r="O31" s="104"/>
      <c r="P31" s="103"/>
      <c r="Q31" s="104"/>
      <c r="R31" s="103"/>
      <c r="S31" s="104"/>
      <c r="T31" s="104"/>
      <c r="U31" s="231"/>
      <c r="V31" s="104"/>
      <c r="W31" s="104"/>
      <c r="X31" s="103"/>
      <c r="Y31" s="104"/>
      <c r="Z31" s="103"/>
      <c r="AA31" s="104"/>
      <c r="AB31" s="103"/>
      <c r="AC31" s="104"/>
      <c r="AD31" s="103"/>
    </row>
    <row r="32" spans="1:30" ht="21.75" customHeight="1">
      <c r="A32" s="95"/>
      <c r="B32" s="96"/>
      <c r="C32" s="96"/>
      <c r="D32" s="103"/>
      <c r="E32" s="104"/>
      <c r="F32" s="103"/>
      <c r="G32" s="104"/>
      <c r="H32" s="103"/>
      <c r="I32" s="104"/>
      <c r="J32" s="103"/>
      <c r="K32" s="104"/>
      <c r="L32" s="103"/>
      <c r="M32" s="104"/>
      <c r="N32" s="103"/>
      <c r="O32" s="104"/>
      <c r="P32" s="103"/>
      <c r="Q32" s="104"/>
      <c r="R32" s="103"/>
      <c r="S32" s="104"/>
      <c r="T32" s="104"/>
      <c r="U32" s="231"/>
      <c r="V32" s="104"/>
      <c r="W32" s="104"/>
      <c r="X32" s="103"/>
      <c r="Y32" s="104"/>
      <c r="Z32" s="103"/>
      <c r="AA32" s="104"/>
      <c r="AB32" s="103"/>
      <c r="AC32" s="104"/>
      <c r="AD32" s="103"/>
    </row>
    <row r="33" spans="1:30" ht="21.75" customHeight="1">
      <c r="A33" s="95"/>
      <c r="B33" s="96"/>
      <c r="C33" s="96"/>
      <c r="D33" s="103"/>
      <c r="E33" s="104"/>
      <c r="F33" s="103"/>
      <c r="G33" s="104"/>
      <c r="H33" s="103"/>
      <c r="I33" s="104"/>
      <c r="J33" s="103"/>
      <c r="K33" s="104"/>
      <c r="L33" s="103"/>
      <c r="M33" s="104"/>
      <c r="N33" s="103"/>
      <c r="O33" s="104"/>
      <c r="P33" s="103"/>
      <c r="Q33" s="104"/>
      <c r="R33" s="103"/>
      <c r="S33" s="104"/>
      <c r="T33" s="104"/>
      <c r="U33" s="231"/>
      <c r="V33" s="104"/>
      <c r="W33" s="104"/>
      <c r="X33" s="103"/>
      <c r="Y33" s="104"/>
      <c r="Z33" s="103"/>
      <c r="AA33" s="104"/>
      <c r="AB33" s="103"/>
      <c r="AC33" s="104"/>
      <c r="AD33" s="103"/>
    </row>
    <row r="34" spans="1:30" ht="21.75" customHeight="1">
      <c r="A34" s="95"/>
      <c r="B34" s="96"/>
      <c r="C34" s="96"/>
      <c r="D34" s="103"/>
      <c r="E34" s="104"/>
      <c r="F34" s="103"/>
      <c r="G34" s="104"/>
      <c r="H34" s="103"/>
      <c r="I34" s="104"/>
      <c r="J34" s="103"/>
      <c r="K34" s="104"/>
      <c r="L34" s="103"/>
      <c r="M34" s="104"/>
      <c r="N34" s="103"/>
      <c r="O34" s="104"/>
      <c r="P34" s="103"/>
      <c r="Q34" s="104"/>
      <c r="R34" s="103"/>
      <c r="S34" s="104"/>
      <c r="T34" s="104"/>
      <c r="U34" s="231"/>
      <c r="V34" s="104"/>
      <c r="W34" s="104"/>
      <c r="X34" s="103"/>
      <c r="Y34" s="104"/>
      <c r="Z34" s="103"/>
      <c r="AA34" s="104"/>
      <c r="AB34" s="103"/>
      <c r="AC34" s="104"/>
      <c r="AD34" s="103"/>
    </row>
    <row r="35" spans="1:30" ht="21.75" customHeight="1">
      <c r="A35" s="95"/>
      <c r="B35" s="96"/>
      <c r="C35" s="96"/>
      <c r="D35" s="103"/>
      <c r="E35" s="104"/>
      <c r="F35" s="103"/>
      <c r="G35" s="104"/>
      <c r="H35" s="103"/>
      <c r="I35" s="104"/>
      <c r="J35" s="103"/>
      <c r="K35" s="104"/>
      <c r="L35" s="103"/>
      <c r="M35" s="104"/>
      <c r="N35" s="103"/>
      <c r="O35" s="104"/>
      <c r="P35" s="103"/>
      <c r="Q35" s="104"/>
      <c r="R35" s="103"/>
      <c r="S35" s="104"/>
      <c r="T35" s="104"/>
      <c r="U35" s="231"/>
      <c r="V35" s="104"/>
      <c r="W35" s="104"/>
      <c r="X35" s="103"/>
      <c r="Y35" s="104"/>
      <c r="Z35" s="103"/>
      <c r="AA35" s="104"/>
      <c r="AB35" s="103"/>
      <c r="AC35" s="104"/>
      <c r="AD35" s="103"/>
    </row>
    <row r="36" spans="1:30" ht="21.75" customHeight="1">
      <c r="A36" s="95"/>
      <c r="B36" s="96"/>
      <c r="C36" s="96"/>
      <c r="D36" s="103"/>
      <c r="E36" s="104"/>
      <c r="F36" s="103"/>
      <c r="G36" s="104"/>
      <c r="H36" s="103"/>
      <c r="I36" s="104"/>
      <c r="J36" s="103"/>
      <c r="K36" s="104"/>
      <c r="L36" s="103"/>
      <c r="M36" s="104"/>
      <c r="N36" s="103"/>
      <c r="O36" s="104"/>
      <c r="P36" s="103"/>
      <c r="Q36" s="104"/>
      <c r="R36" s="103"/>
      <c r="S36" s="104"/>
      <c r="T36" s="104"/>
      <c r="U36" s="231"/>
      <c r="V36" s="104"/>
      <c r="W36" s="104"/>
      <c r="X36" s="103"/>
      <c r="Y36" s="104"/>
      <c r="Z36" s="103"/>
      <c r="AA36" s="104"/>
      <c r="AB36" s="103"/>
      <c r="AC36" s="104"/>
      <c r="AD36" s="103"/>
    </row>
    <row r="37" spans="1:30" ht="8.25" customHeight="1">
      <c r="A37" s="95"/>
      <c r="B37" s="96"/>
      <c r="C37" s="96"/>
      <c r="D37" s="103"/>
      <c r="E37" s="104"/>
      <c r="F37" s="103"/>
      <c r="G37" s="104"/>
      <c r="H37" s="103"/>
      <c r="I37" s="104"/>
      <c r="J37" s="103"/>
      <c r="K37" s="104"/>
      <c r="L37" s="103"/>
      <c r="M37" s="104"/>
      <c r="N37" s="103"/>
      <c r="O37" s="104"/>
      <c r="P37" s="103"/>
      <c r="Q37" s="104"/>
      <c r="R37" s="103"/>
      <c r="S37" s="104"/>
      <c r="T37" s="104"/>
      <c r="U37" s="231"/>
      <c r="V37" s="104"/>
      <c r="W37" s="104"/>
      <c r="X37" s="103"/>
      <c r="Y37" s="104"/>
      <c r="Z37" s="103"/>
      <c r="AA37" s="104"/>
      <c r="AB37" s="103"/>
      <c r="AC37" s="104"/>
      <c r="AD37" s="103"/>
    </row>
    <row r="38" spans="1:30" ht="21.75" customHeight="1">
      <c r="A38" s="238" t="s">
        <v>37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105"/>
      <c r="AB38" s="105"/>
      <c r="AC38" s="105"/>
      <c r="AD38" s="105"/>
    </row>
  </sheetData>
  <mergeCells count="4">
    <mergeCell ref="D5:AD5"/>
    <mergeCell ref="P6:X6"/>
    <mergeCell ref="P7:X7"/>
    <mergeCell ref="A38:Z3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ACCE2-1127-4CE1-B9C3-7432C87C5B25}">
  <dimension ref="A1:T27"/>
  <sheetViews>
    <sheetView zoomScaleNormal="100" zoomScaleSheetLayoutView="50" workbookViewId="0">
      <selection activeCell="H10" sqref="H10"/>
    </sheetView>
  </sheetViews>
  <sheetFormatPr defaultColWidth="9.140625" defaultRowHeight="21.75" customHeight="1"/>
  <cols>
    <col min="1" max="1" width="32.85546875" style="180" customWidth="1"/>
    <col min="2" max="2" width="6.85546875" style="180" customWidth="1"/>
    <col min="3" max="3" width="0.5703125" style="180" customWidth="1"/>
    <col min="4" max="4" width="9.42578125" style="180" customWidth="1"/>
    <col min="5" max="5" width="0.5703125" style="180" customWidth="1"/>
    <col min="6" max="6" width="10.5703125" style="180" customWidth="1"/>
    <col min="7" max="7" width="0.5703125" style="180" customWidth="1"/>
    <col min="8" max="8" width="11.42578125" style="180" customWidth="1"/>
    <col min="9" max="9" width="0.5703125" style="180" customWidth="1"/>
    <col min="10" max="10" width="9" style="180" customWidth="1"/>
    <col min="11" max="11" width="0.5703125" style="180" customWidth="1"/>
    <col min="12" max="12" width="11" style="180" customWidth="1"/>
    <col min="13" max="13" width="0.5703125" style="180" customWidth="1"/>
    <col min="14" max="14" width="9.85546875" style="180" customWidth="1"/>
    <col min="15" max="15" width="0.5703125" style="180" customWidth="1"/>
    <col min="16" max="16" width="10.5703125" style="180" customWidth="1"/>
    <col min="17" max="17" width="0.5703125" style="180" customWidth="1"/>
    <col min="18" max="18" width="13.5703125" style="180" customWidth="1"/>
    <col min="19" max="19" width="0.5703125" style="180" customWidth="1"/>
    <col min="20" max="20" width="10" style="180" customWidth="1"/>
    <col min="21" max="16384" width="9.140625" style="180"/>
  </cols>
  <sheetData>
    <row r="1" spans="1:20" ht="21.75" customHeight="1">
      <c r="A1" s="187" t="s">
        <v>0</v>
      </c>
      <c r="B1" s="69"/>
      <c r="C1" s="69"/>
      <c r="D1" s="70"/>
      <c r="E1" s="70"/>
      <c r="F1" s="70"/>
      <c r="G1" s="70"/>
      <c r="H1" s="71"/>
      <c r="I1" s="70"/>
      <c r="J1" s="70"/>
      <c r="K1" s="70"/>
      <c r="L1" s="71"/>
      <c r="M1" s="70"/>
      <c r="N1" s="71"/>
      <c r="O1" s="71"/>
      <c r="P1" s="71"/>
      <c r="Q1" s="71"/>
      <c r="R1" s="15"/>
      <c r="S1" s="15"/>
      <c r="T1" s="15"/>
    </row>
    <row r="2" spans="1:20" ht="21.75" customHeight="1">
      <c r="A2" s="16" t="s">
        <v>205</v>
      </c>
      <c r="B2" s="72"/>
      <c r="C2" s="69"/>
      <c r="D2" s="70"/>
      <c r="E2" s="70"/>
      <c r="F2" s="70"/>
      <c r="G2" s="70"/>
      <c r="H2" s="71"/>
      <c r="I2" s="70"/>
      <c r="J2" s="70"/>
      <c r="K2" s="70"/>
      <c r="L2" s="71"/>
      <c r="M2" s="70"/>
      <c r="N2" s="71"/>
      <c r="O2" s="71"/>
      <c r="P2" s="71"/>
      <c r="Q2" s="71"/>
      <c r="R2" s="15"/>
      <c r="S2" s="15"/>
      <c r="T2" s="15"/>
    </row>
    <row r="3" spans="1:20" ht="21.75" customHeight="1">
      <c r="A3" s="73" t="s">
        <v>203</v>
      </c>
      <c r="B3" s="74"/>
      <c r="C3" s="75"/>
      <c r="D3" s="76"/>
      <c r="E3" s="76"/>
      <c r="F3" s="76"/>
      <c r="G3" s="76"/>
      <c r="H3" s="77"/>
      <c r="I3" s="76"/>
      <c r="J3" s="76"/>
      <c r="K3" s="76"/>
      <c r="L3" s="77"/>
      <c r="M3" s="76"/>
      <c r="N3" s="77"/>
      <c r="O3" s="77"/>
      <c r="P3" s="77"/>
      <c r="Q3" s="77"/>
      <c r="R3" s="77"/>
      <c r="S3" s="77"/>
      <c r="T3" s="77"/>
    </row>
    <row r="4" spans="1:20" ht="21.75" customHeight="1">
      <c r="A4" s="72"/>
      <c r="B4" s="78"/>
      <c r="C4" s="69"/>
      <c r="D4" s="69"/>
      <c r="E4" s="69"/>
      <c r="F4" s="69"/>
      <c r="G4" s="69"/>
      <c r="H4" s="15"/>
      <c r="I4" s="69"/>
      <c r="J4" s="69"/>
      <c r="K4" s="69"/>
      <c r="L4" s="15"/>
      <c r="M4" s="69"/>
      <c r="N4" s="69"/>
      <c r="O4" s="69"/>
      <c r="P4" s="69"/>
      <c r="Q4" s="69"/>
      <c r="R4" s="15"/>
      <c r="S4" s="69"/>
      <c r="T4" s="15"/>
    </row>
    <row r="5" spans="1:20" ht="21.75" customHeight="1">
      <c r="A5" s="88"/>
      <c r="B5" s="88"/>
      <c r="C5" s="88"/>
      <c r="D5" s="239" t="s">
        <v>135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</row>
    <row r="6" spans="1:20" ht="21.75" customHeight="1">
      <c r="A6" s="79"/>
      <c r="B6" s="79"/>
      <c r="C6" s="79"/>
      <c r="D6" s="106"/>
      <c r="E6" s="106"/>
      <c r="F6" s="106"/>
      <c r="G6" s="106"/>
      <c r="H6" s="188"/>
      <c r="I6" s="188"/>
      <c r="J6" s="107"/>
      <c r="K6" s="106"/>
      <c r="L6" s="106"/>
      <c r="M6" s="106"/>
      <c r="N6" s="240" t="s">
        <v>72</v>
      </c>
      <c r="O6" s="240"/>
      <c r="P6" s="240"/>
      <c r="Q6" s="240"/>
      <c r="R6" s="240"/>
      <c r="S6" s="106"/>
      <c r="T6" s="106"/>
    </row>
    <row r="7" spans="1:20" ht="21.75" customHeight="1">
      <c r="A7" s="79"/>
      <c r="B7" s="79"/>
      <c r="C7" s="79"/>
      <c r="D7" s="106"/>
      <c r="E7" s="106"/>
      <c r="F7" s="106"/>
      <c r="G7" s="106"/>
      <c r="H7" s="106"/>
      <c r="I7" s="106"/>
      <c r="J7" s="108"/>
      <c r="K7" s="106"/>
      <c r="L7" s="106"/>
      <c r="M7" s="106"/>
      <c r="N7" s="240" t="s">
        <v>102</v>
      </c>
      <c r="O7" s="240"/>
      <c r="P7" s="240"/>
      <c r="Q7" s="240"/>
      <c r="R7" s="240"/>
      <c r="S7" s="106"/>
      <c r="T7" s="106"/>
    </row>
    <row r="8" spans="1:20" ht="21.75" customHeight="1">
      <c r="A8" s="79"/>
      <c r="B8" s="79"/>
      <c r="C8" s="79"/>
      <c r="D8" s="106"/>
      <c r="E8" s="106"/>
      <c r="F8" s="106"/>
      <c r="G8" s="106"/>
      <c r="H8" s="106"/>
      <c r="I8" s="106"/>
      <c r="J8" s="106" t="s">
        <v>69</v>
      </c>
      <c r="K8" s="106"/>
      <c r="L8" s="106"/>
      <c r="M8" s="106"/>
      <c r="N8" s="188"/>
      <c r="O8" s="188"/>
      <c r="P8" s="188"/>
      <c r="Q8" s="188"/>
      <c r="R8" s="188"/>
      <c r="S8" s="106"/>
      <c r="T8" s="106"/>
    </row>
    <row r="9" spans="1:20" ht="21.75" customHeight="1">
      <c r="A9" s="79"/>
      <c r="B9" s="79"/>
      <c r="C9" s="79"/>
      <c r="D9" s="106"/>
      <c r="E9" s="106"/>
      <c r="F9" s="106"/>
      <c r="G9" s="106"/>
      <c r="H9" s="106" t="s">
        <v>105</v>
      </c>
      <c r="I9" s="106"/>
      <c r="J9" s="106" t="s">
        <v>106</v>
      </c>
      <c r="K9" s="106"/>
      <c r="L9" s="106"/>
      <c r="M9" s="106"/>
      <c r="N9" s="106" t="s">
        <v>192</v>
      </c>
      <c r="O9" s="106"/>
      <c r="P9" s="106" t="s">
        <v>224</v>
      </c>
      <c r="Q9" s="106"/>
      <c r="R9" s="188"/>
      <c r="S9" s="106"/>
      <c r="T9" s="106"/>
    </row>
    <row r="10" spans="1:20" ht="21.75" customHeight="1">
      <c r="A10" s="79"/>
      <c r="B10" s="79"/>
      <c r="C10" s="79"/>
      <c r="D10" s="106" t="s">
        <v>110</v>
      </c>
      <c r="E10" s="106"/>
      <c r="F10" s="106" t="s">
        <v>111</v>
      </c>
      <c r="G10" s="106"/>
      <c r="H10" s="106" t="s">
        <v>112</v>
      </c>
      <c r="I10" s="106"/>
      <c r="J10" s="109" t="s">
        <v>113</v>
      </c>
      <c r="K10" s="106"/>
      <c r="L10" s="106" t="s">
        <v>69</v>
      </c>
      <c r="M10" s="106"/>
      <c r="N10" s="106" t="s">
        <v>193</v>
      </c>
      <c r="O10" s="106"/>
      <c r="P10" s="106" t="s">
        <v>225</v>
      </c>
      <c r="Q10" s="106"/>
      <c r="R10" s="111" t="s">
        <v>117</v>
      </c>
      <c r="S10" s="106"/>
      <c r="T10" s="106" t="s">
        <v>109</v>
      </c>
    </row>
    <row r="11" spans="1:20" ht="21.75" customHeight="1">
      <c r="A11" s="79"/>
      <c r="B11" s="79"/>
      <c r="C11" s="79"/>
      <c r="D11" s="106" t="s">
        <v>120</v>
      </c>
      <c r="E11" s="106"/>
      <c r="F11" s="106" t="s">
        <v>121</v>
      </c>
      <c r="G11" s="106"/>
      <c r="H11" s="106" t="s">
        <v>122</v>
      </c>
      <c r="I11" s="106"/>
      <c r="J11" s="106" t="s">
        <v>123</v>
      </c>
      <c r="K11" s="106"/>
      <c r="L11" s="106" t="s">
        <v>124</v>
      </c>
      <c r="M11" s="106"/>
      <c r="N11" s="106" t="s">
        <v>194</v>
      </c>
      <c r="O11" s="106"/>
      <c r="P11" s="106" t="s">
        <v>193</v>
      </c>
      <c r="Q11" s="106"/>
      <c r="R11" s="106" t="s">
        <v>127</v>
      </c>
      <c r="S11" s="106"/>
      <c r="T11" s="149" t="s">
        <v>130</v>
      </c>
    </row>
    <row r="12" spans="1:20" ht="21.75" customHeight="1">
      <c r="A12" s="79"/>
      <c r="B12" s="189" t="s">
        <v>9</v>
      </c>
      <c r="C12" s="79"/>
      <c r="D12" s="112" t="s">
        <v>10</v>
      </c>
      <c r="E12" s="113"/>
      <c r="F12" s="150" t="s">
        <v>10</v>
      </c>
      <c r="G12" s="113"/>
      <c r="H12" s="112" t="s">
        <v>10</v>
      </c>
      <c r="I12" s="113"/>
      <c r="J12" s="112" t="s">
        <v>10</v>
      </c>
      <c r="K12" s="113"/>
      <c r="L12" s="112" t="s">
        <v>10</v>
      </c>
      <c r="M12" s="113"/>
      <c r="N12" s="112" t="s">
        <v>10</v>
      </c>
      <c r="O12" s="113"/>
      <c r="P12" s="112" t="s">
        <v>10</v>
      </c>
      <c r="Q12" s="113"/>
      <c r="R12" s="112" t="s">
        <v>10</v>
      </c>
      <c r="S12" s="113"/>
      <c r="T12" s="112" t="s">
        <v>10</v>
      </c>
    </row>
    <row r="13" spans="1:20" ht="6" customHeight="1">
      <c r="A13" s="79"/>
      <c r="B13" s="151"/>
      <c r="C13" s="79"/>
      <c r="D13" s="113"/>
      <c r="E13" s="113"/>
      <c r="F13" s="106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</row>
    <row r="14" spans="1:20" ht="21.75" customHeight="1">
      <c r="A14" s="84" t="s">
        <v>131</v>
      </c>
      <c r="B14" s="110"/>
      <c r="C14" s="85"/>
      <c r="D14" s="114">
        <v>1373152</v>
      </c>
      <c r="E14" s="114"/>
      <c r="F14" s="114">
        <v>6207179</v>
      </c>
      <c r="G14" s="114"/>
      <c r="H14" s="114">
        <v>36190</v>
      </c>
      <c r="I14" s="114"/>
      <c r="J14" s="114">
        <v>142900</v>
      </c>
      <c r="K14" s="114"/>
      <c r="L14" s="114">
        <v>4308357</v>
      </c>
      <c r="M14" s="114"/>
      <c r="N14" s="114">
        <v>0</v>
      </c>
      <c r="O14" s="114"/>
      <c r="P14" s="114">
        <v>0</v>
      </c>
      <c r="Q14" s="114"/>
      <c r="R14" s="114">
        <f>SUM(N14:P14)</f>
        <v>0</v>
      </c>
      <c r="S14" s="114"/>
      <c r="T14" s="114">
        <f>SUM(D14:L14,R14)</f>
        <v>12067778</v>
      </c>
    </row>
    <row r="15" spans="1:20" ht="21.75" customHeight="1">
      <c r="A15" s="91" t="s">
        <v>132</v>
      </c>
      <c r="B15" s="88">
        <v>20</v>
      </c>
      <c r="C15" s="85"/>
      <c r="D15" s="86">
        <v>0</v>
      </c>
      <c r="E15" s="86"/>
      <c r="F15" s="86">
        <v>0</v>
      </c>
      <c r="G15" s="86"/>
      <c r="H15" s="86">
        <v>0</v>
      </c>
      <c r="I15" s="86"/>
      <c r="J15" s="86">
        <v>0</v>
      </c>
      <c r="K15" s="110"/>
      <c r="L15" s="86">
        <v>-2471628</v>
      </c>
      <c r="M15" s="86"/>
      <c r="N15" s="86">
        <v>0</v>
      </c>
      <c r="O15" s="86"/>
      <c r="P15" s="86">
        <v>0</v>
      </c>
      <c r="Q15" s="86"/>
      <c r="R15" s="86">
        <f t="shared" ref="R15:R18" si="0">SUM(N15:P15)</f>
        <v>0</v>
      </c>
      <c r="S15" s="86"/>
      <c r="T15" s="86">
        <f>SUM(D15:L15,R15)</f>
        <v>-2471628</v>
      </c>
    </row>
    <row r="16" spans="1:20" ht="21.75" customHeight="1">
      <c r="A16" s="91" t="s">
        <v>171</v>
      </c>
      <c r="B16" s="88"/>
      <c r="C16" s="85"/>
      <c r="D16" s="93">
        <v>0</v>
      </c>
      <c r="E16" s="86"/>
      <c r="F16" s="93">
        <v>0</v>
      </c>
      <c r="G16" s="86"/>
      <c r="H16" s="93">
        <v>0</v>
      </c>
      <c r="I16" s="86"/>
      <c r="J16" s="93">
        <v>0</v>
      </c>
      <c r="K16" s="86"/>
      <c r="L16" s="93">
        <v>1613435</v>
      </c>
      <c r="M16" s="86"/>
      <c r="N16" s="93">
        <v>0</v>
      </c>
      <c r="O16" s="86"/>
      <c r="P16" s="93">
        <v>0</v>
      </c>
      <c r="Q16" s="86"/>
      <c r="R16" s="93">
        <f t="shared" si="0"/>
        <v>0</v>
      </c>
      <c r="S16" s="86"/>
      <c r="T16" s="93">
        <f>SUM(D16:L16,R16)</f>
        <v>1613435</v>
      </c>
    </row>
    <row r="17" spans="1:20" ht="6" customHeight="1">
      <c r="A17" s="84"/>
      <c r="B17" s="85"/>
      <c r="C17" s="85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</row>
    <row r="18" spans="1:20" ht="21.75" customHeight="1" thickBot="1">
      <c r="A18" s="84" t="s">
        <v>195</v>
      </c>
      <c r="B18" s="85"/>
      <c r="C18" s="85"/>
      <c r="D18" s="115">
        <f>SUM(D14:D16)</f>
        <v>1373152</v>
      </c>
      <c r="E18" s="114"/>
      <c r="F18" s="115">
        <f>SUM(F14:F16)</f>
        <v>6207179</v>
      </c>
      <c r="G18" s="114"/>
      <c r="H18" s="115">
        <f>SUM(H14:H16)</f>
        <v>36190</v>
      </c>
      <c r="I18" s="114"/>
      <c r="J18" s="115">
        <f>SUM(J14:J16)</f>
        <v>142900</v>
      </c>
      <c r="K18" s="114"/>
      <c r="L18" s="115">
        <f>SUM(L14:L16)</f>
        <v>3450164</v>
      </c>
      <c r="M18" s="114"/>
      <c r="N18" s="115">
        <f>SUM(N14:N16)</f>
        <v>0</v>
      </c>
      <c r="O18" s="114"/>
      <c r="P18" s="115">
        <f>SUM(P14:P16)</f>
        <v>0</v>
      </c>
      <c r="Q18" s="114"/>
      <c r="R18" s="115">
        <f t="shared" si="0"/>
        <v>0</v>
      </c>
      <c r="S18" s="114"/>
      <c r="T18" s="115">
        <f>SUM(T14:T16)</f>
        <v>11209585</v>
      </c>
    </row>
    <row r="19" spans="1:20" ht="20.100000000000001" customHeight="1" thickTop="1">
      <c r="A19" s="84"/>
      <c r="B19" s="85"/>
      <c r="C19" s="85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</row>
    <row r="20" spans="1:20" ht="21.75" customHeight="1">
      <c r="A20" s="84" t="s">
        <v>134</v>
      </c>
      <c r="B20" s="110"/>
      <c r="C20" s="85"/>
      <c r="D20" s="116">
        <v>1373152</v>
      </c>
      <c r="E20" s="114"/>
      <c r="F20" s="116">
        <v>6207179</v>
      </c>
      <c r="G20" s="114"/>
      <c r="H20" s="116">
        <v>36190</v>
      </c>
      <c r="I20" s="114"/>
      <c r="J20" s="116">
        <v>143038</v>
      </c>
      <c r="K20" s="114"/>
      <c r="L20" s="116">
        <v>3479371</v>
      </c>
      <c r="M20" s="114"/>
      <c r="N20" s="116">
        <v>0</v>
      </c>
      <c r="O20" s="114"/>
      <c r="P20" s="116">
        <v>0</v>
      </c>
      <c r="Q20" s="114"/>
      <c r="R20" s="116">
        <f>+N20+P20</f>
        <v>0</v>
      </c>
      <c r="S20" s="114"/>
      <c r="T20" s="97">
        <f>SUM(D20:L20,R20)</f>
        <v>11238930</v>
      </c>
    </row>
    <row r="21" spans="1:20" ht="21.75" customHeight="1">
      <c r="A21" s="91" t="s">
        <v>212</v>
      </c>
      <c r="B21" s="88" t="s">
        <v>230</v>
      </c>
      <c r="C21" s="85"/>
      <c r="D21" s="97">
        <v>137312</v>
      </c>
      <c r="E21" s="86"/>
      <c r="F21" s="97">
        <v>0</v>
      </c>
      <c r="G21" s="86"/>
      <c r="H21" s="97">
        <v>0</v>
      </c>
      <c r="I21" s="86"/>
      <c r="J21" s="97">
        <v>0</v>
      </c>
      <c r="K21" s="110"/>
      <c r="L21" s="97">
        <v>-137312</v>
      </c>
      <c r="M21" s="86"/>
      <c r="N21" s="97">
        <v>0</v>
      </c>
      <c r="O21" s="86"/>
      <c r="P21" s="97">
        <v>0</v>
      </c>
      <c r="Q21" s="86"/>
      <c r="R21" s="97">
        <f>+N21+P21</f>
        <v>0</v>
      </c>
      <c r="S21" s="86"/>
      <c r="T21" s="97">
        <f>SUM(D21:L21,R21)</f>
        <v>0</v>
      </c>
    </row>
    <row r="22" spans="1:20" ht="21.75" customHeight="1">
      <c r="A22" s="91" t="s">
        <v>132</v>
      </c>
      <c r="B22" s="88">
        <v>20</v>
      </c>
      <c r="C22" s="85"/>
      <c r="D22" s="97">
        <v>0</v>
      </c>
      <c r="E22" s="86"/>
      <c r="F22" s="97">
        <v>0</v>
      </c>
      <c r="G22" s="86"/>
      <c r="H22" s="97">
        <v>0</v>
      </c>
      <c r="I22" s="86"/>
      <c r="J22" s="97">
        <v>0</v>
      </c>
      <c r="K22" s="110"/>
      <c r="L22" s="97">
        <v>-15793</v>
      </c>
      <c r="M22" s="86"/>
      <c r="N22" s="97">
        <v>0</v>
      </c>
      <c r="O22" s="86"/>
      <c r="P22" s="97">
        <v>0</v>
      </c>
      <c r="Q22" s="86"/>
      <c r="R22" s="97">
        <f>+N22+P22</f>
        <v>0</v>
      </c>
      <c r="S22" s="86"/>
      <c r="T22" s="97">
        <f>SUM(D22:L22,R22)</f>
        <v>-15793</v>
      </c>
    </row>
    <row r="23" spans="1:20" ht="21.75" customHeight="1">
      <c r="A23" s="91" t="s">
        <v>171</v>
      </c>
      <c r="B23" s="88"/>
      <c r="C23" s="85"/>
      <c r="D23" s="101">
        <v>0</v>
      </c>
      <c r="E23" s="86"/>
      <c r="F23" s="101">
        <v>0</v>
      </c>
      <c r="G23" s="86"/>
      <c r="H23" s="101">
        <v>0</v>
      </c>
      <c r="I23" s="86"/>
      <c r="J23" s="101">
        <v>0</v>
      </c>
      <c r="K23" s="86"/>
      <c r="L23" s="101">
        <v>370951</v>
      </c>
      <c r="M23" s="86"/>
      <c r="N23" s="101">
        <v>-9</v>
      </c>
      <c r="O23" s="86"/>
      <c r="P23" s="101">
        <v>-6985</v>
      </c>
      <c r="Q23" s="86"/>
      <c r="R23" s="101">
        <f>SUM(N23,P23)</f>
        <v>-6994</v>
      </c>
      <c r="S23" s="86"/>
      <c r="T23" s="101">
        <f>SUM(D23:L23,R23)</f>
        <v>363957</v>
      </c>
    </row>
    <row r="24" spans="1:20" ht="6" customHeight="1">
      <c r="A24" s="84"/>
      <c r="B24" s="85"/>
      <c r="C24" s="85"/>
      <c r="D24" s="116"/>
      <c r="E24" s="114"/>
      <c r="F24" s="116"/>
      <c r="G24" s="114"/>
      <c r="H24" s="116"/>
      <c r="I24" s="114"/>
      <c r="J24" s="116"/>
      <c r="K24" s="114"/>
      <c r="L24" s="116"/>
      <c r="M24" s="114"/>
      <c r="N24" s="116"/>
      <c r="O24" s="114"/>
      <c r="P24" s="116"/>
      <c r="Q24" s="114"/>
      <c r="R24" s="116"/>
      <c r="S24" s="114"/>
      <c r="T24" s="116"/>
    </row>
    <row r="25" spans="1:20" ht="21.75" customHeight="1" thickBot="1">
      <c r="A25" s="84" t="s">
        <v>201</v>
      </c>
      <c r="B25" s="85"/>
      <c r="C25" s="85"/>
      <c r="D25" s="117">
        <f>SUM(D20:D23)</f>
        <v>1510464</v>
      </c>
      <c r="E25" s="114"/>
      <c r="F25" s="117">
        <f>SUM(F20:F23)</f>
        <v>6207179</v>
      </c>
      <c r="G25" s="114"/>
      <c r="H25" s="117">
        <f>SUM(H20:H23)</f>
        <v>36190</v>
      </c>
      <c r="I25" s="114"/>
      <c r="J25" s="117">
        <f>SUM(J20:J23)</f>
        <v>143038</v>
      </c>
      <c r="K25" s="114"/>
      <c r="L25" s="117">
        <f>SUM(L20:L23)</f>
        <v>3697217</v>
      </c>
      <c r="M25" s="114"/>
      <c r="N25" s="117">
        <f>SUM(N20:N23)</f>
        <v>-9</v>
      </c>
      <c r="O25" s="114"/>
      <c r="P25" s="117">
        <f>SUM(P20:P23)</f>
        <v>-6985</v>
      </c>
      <c r="Q25" s="114"/>
      <c r="R25" s="117">
        <f>SUM(R20:R23)</f>
        <v>-6994</v>
      </c>
      <c r="S25" s="114"/>
      <c r="T25" s="117">
        <f>SUM(T20:T23)</f>
        <v>11587094</v>
      </c>
    </row>
    <row r="26" spans="1:20" ht="18.75" customHeight="1" thickTop="1">
      <c r="A26" s="84"/>
      <c r="B26" s="85"/>
      <c r="C26" s="85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0" ht="21.75" customHeight="1">
      <c r="A27" s="238" t="s">
        <v>37</v>
      </c>
      <c r="B27" s="238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</row>
  </sheetData>
  <mergeCells count="4">
    <mergeCell ref="D5:T5"/>
    <mergeCell ref="N6:R6"/>
    <mergeCell ref="N7:R7"/>
    <mergeCell ref="A27:T27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399CF-6E83-4665-9B76-0AB3182544AD}">
  <dimension ref="A1:K102"/>
  <sheetViews>
    <sheetView tabSelected="1" zoomScaleNormal="100" zoomScaleSheetLayoutView="100" workbookViewId="0">
      <selection activeCell="P16" sqref="P16"/>
    </sheetView>
  </sheetViews>
  <sheetFormatPr defaultColWidth="9.140625" defaultRowHeight="21.75" customHeight="1"/>
  <cols>
    <col min="1" max="1" width="1.42578125" style="180" customWidth="1"/>
    <col min="2" max="2" width="43.140625" style="180" customWidth="1"/>
    <col min="3" max="3" width="7.140625" style="180" customWidth="1"/>
    <col min="4" max="4" width="0.5703125" style="180" customWidth="1"/>
    <col min="5" max="5" width="12.85546875" style="180" customWidth="1"/>
    <col min="6" max="6" width="0.5703125" style="180" customWidth="1"/>
    <col min="7" max="7" width="12.85546875" style="180" customWidth="1"/>
    <col min="8" max="8" width="0.5703125" style="180" customWidth="1"/>
    <col min="9" max="9" width="12.85546875" style="180" customWidth="1"/>
    <col min="10" max="10" width="0.5703125" style="180" customWidth="1"/>
    <col min="11" max="11" width="12.85546875" style="180" customWidth="1"/>
    <col min="12" max="16384" width="9.140625" style="180"/>
  </cols>
  <sheetData>
    <row r="1" spans="1:11" ht="21.75" customHeight="1">
      <c r="A1" s="187" t="s">
        <v>0</v>
      </c>
      <c r="B1" s="118"/>
      <c r="C1" s="119"/>
      <c r="D1" s="2"/>
      <c r="E1" s="120"/>
      <c r="F1" s="120"/>
      <c r="G1" s="120"/>
      <c r="H1" s="49"/>
      <c r="I1" s="120"/>
      <c r="J1" s="49"/>
      <c r="K1" s="120"/>
    </row>
    <row r="2" spans="1:11" ht="21.75" customHeight="1">
      <c r="A2" s="121" t="s">
        <v>136</v>
      </c>
      <c r="B2" s="118"/>
      <c r="C2" s="119"/>
      <c r="D2" s="2"/>
      <c r="E2" s="120"/>
      <c r="F2" s="120"/>
      <c r="G2" s="120"/>
      <c r="H2" s="49"/>
      <c r="I2" s="120"/>
      <c r="J2" s="49"/>
      <c r="K2" s="120"/>
    </row>
    <row r="3" spans="1:11" ht="21.75" customHeight="1">
      <c r="A3" s="122" t="s">
        <v>203</v>
      </c>
      <c r="B3" s="123"/>
      <c r="C3" s="124"/>
      <c r="D3" s="13"/>
      <c r="E3" s="125"/>
      <c r="F3" s="125"/>
      <c r="G3" s="125"/>
      <c r="H3" s="126"/>
      <c r="I3" s="125"/>
      <c r="J3" s="126"/>
      <c r="K3" s="125"/>
    </row>
    <row r="4" spans="1:11" ht="20.45" customHeight="1">
      <c r="A4" s="140"/>
      <c r="B4" s="1"/>
      <c r="C4" s="119"/>
      <c r="D4" s="2"/>
      <c r="E4" s="120"/>
      <c r="F4" s="120"/>
      <c r="G4" s="120"/>
      <c r="H4" s="120"/>
      <c r="I4" s="120"/>
      <c r="J4" s="49"/>
      <c r="K4" s="120"/>
    </row>
    <row r="5" spans="1:11" ht="20.45" customHeight="1">
      <c r="A5" s="121"/>
      <c r="B5" s="118"/>
      <c r="C5" s="190"/>
      <c r="D5" s="118"/>
      <c r="E5" s="241" t="s">
        <v>2</v>
      </c>
      <c r="F5" s="241"/>
      <c r="G5" s="241"/>
      <c r="H5" s="49"/>
      <c r="I5" s="234" t="s">
        <v>3</v>
      </c>
      <c r="J5" s="234"/>
      <c r="K5" s="234"/>
    </row>
    <row r="6" spans="1:11" ht="20.45" customHeight="1">
      <c r="A6" s="121"/>
      <c r="B6" s="118"/>
      <c r="C6" s="190"/>
      <c r="D6" s="118"/>
      <c r="E6" s="23" t="s">
        <v>4</v>
      </c>
      <c r="F6" s="24"/>
      <c r="G6" s="23" t="s">
        <v>4</v>
      </c>
      <c r="H6" s="22"/>
      <c r="I6" s="23" t="s">
        <v>4</v>
      </c>
      <c r="J6" s="24"/>
      <c r="K6" s="23" t="s">
        <v>4</v>
      </c>
    </row>
    <row r="7" spans="1:11" ht="20.45" customHeight="1">
      <c r="A7" s="121"/>
      <c r="B7" s="118"/>
      <c r="C7" s="190"/>
      <c r="D7" s="118"/>
      <c r="E7" s="23" t="s">
        <v>185</v>
      </c>
      <c r="F7" s="23"/>
      <c r="G7" s="23" t="s">
        <v>185</v>
      </c>
      <c r="H7" s="23"/>
      <c r="I7" s="23" t="s">
        <v>185</v>
      </c>
      <c r="J7" s="23"/>
      <c r="K7" s="23" t="s">
        <v>185</v>
      </c>
    </row>
    <row r="8" spans="1:11" ht="20.45" customHeight="1">
      <c r="A8" s="121"/>
      <c r="B8" s="118"/>
      <c r="C8" s="191"/>
      <c r="D8" s="166"/>
      <c r="E8" s="192" t="s">
        <v>7</v>
      </c>
      <c r="F8" s="192"/>
      <c r="G8" s="192" t="s">
        <v>8</v>
      </c>
      <c r="H8" s="49"/>
      <c r="I8" s="192" t="s">
        <v>7</v>
      </c>
      <c r="J8" s="192"/>
      <c r="K8" s="192" t="s">
        <v>8</v>
      </c>
    </row>
    <row r="9" spans="1:11" ht="20.45" customHeight="1">
      <c r="A9" s="134"/>
      <c r="B9" s="134"/>
      <c r="C9" s="66" t="s">
        <v>9</v>
      </c>
      <c r="D9" s="135"/>
      <c r="E9" s="136" t="s">
        <v>10</v>
      </c>
      <c r="F9" s="137"/>
      <c r="G9" s="136" t="s">
        <v>10</v>
      </c>
      <c r="H9" s="138"/>
      <c r="I9" s="136" t="s">
        <v>10</v>
      </c>
      <c r="J9" s="138"/>
      <c r="K9" s="136" t="s">
        <v>10</v>
      </c>
    </row>
    <row r="10" spans="1:11" ht="20.45" customHeight="1">
      <c r="A10" s="144" t="s">
        <v>137</v>
      </c>
      <c r="B10" s="140"/>
      <c r="C10" s="191"/>
      <c r="D10" s="2"/>
      <c r="E10" s="141"/>
      <c r="F10" s="120"/>
      <c r="G10" s="120"/>
      <c r="H10" s="49"/>
      <c r="I10" s="141"/>
      <c r="J10" s="49"/>
      <c r="K10" s="120"/>
    </row>
    <row r="11" spans="1:11" ht="20.45" customHeight="1">
      <c r="A11" s="140" t="s">
        <v>138</v>
      </c>
      <c r="B11" s="1"/>
      <c r="C11" s="119"/>
      <c r="D11" s="2"/>
      <c r="E11" s="141">
        <v>5011276</v>
      </c>
      <c r="F11" s="120"/>
      <c r="G11" s="120">
        <v>5010324</v>
      </c>
      <c r="H11" s="120"/>
      <c r="I11" s="141">
        <v>393187</v>
      </c>
      <c r="J11" s="49"/>
      <c r="K11" s="120">
        <v>1636384</v>
      </c>
    </row>
    <row r="12" spans="1:11" ht="20.45" customHeight="1">
      <c r="A12" s="139" t="s">
        <v>139</v>
      </c>
      <c r="B12" s="1"/>
      <c r="C12" s="119"/>
      <c r="D12" s="2"/>
      <c r="E12" s="141"/>
      <c r="F12" s="120"/>
      <c r="G12" s="120"/>
      <c r="H12" s="120"/>
      <c r="I12" s="141"/>
      <c r="J12" s="49"/>
      <c r="K12" s="120"/>
    </row>
    <row r="13" spans="1:11" ht="20.45" customHeight="1">
      <c r="A13" s="140"/>
      <c r="B13" s="1" t="s">
        <v>227</v>
      </c>
      <c r="E13" s="141"/>
      <c r="F13" s="120"/>
      <c r="G13" s="120"/>
      <c r="H13" s="120"/>
      <c r="I13" s="141"/>
    </row>
    <row r="14" spans="1:11" ht="20.45" customHeight="1">
      <c r="A14" s="140"/>
      <c r="B14" s="1" t="s">
        <v>228</v>
      </c>
      <c r="C14" s="119">
        <v>10</v>
      </c>
      <c r="D14" s="2"/>
      <c r="E14" s="141">
        <v>5073</v>
      </c>
      <c r="F14" s="120"/>
      <c r="G14" s="120">
        <v>4329</v>
      </c>
      <c r="H14" s="2"/>
      <c r="I14" s="41">
        <v>-92</v>
      </c>
      <c r="J14" s="1"/>
      <c r="K14" s="2">
        <v>-49</v>
      </c>
    </row>
    <row r="15" spans="1:11" ht="20.45" customHeight="1">
      <c r="A15" s="140"/>
      <c r="B15" s="1" t="s">
        <v>196</v>
      </c>
      <c r="C15" s="119"/>
      <c r="D15" s="2"/>
      <c r="E15" s="141">
        <v>0</v>
      </c>
      <c r="F15" s="120"/>
      <c r="G15" s="120">
        <v>-25811</v>
      </c>
      <c r="H15" s="2"/>
      <c r="I15" s="141">
        <v>0</v>
      </c>
      <c r="J15" s="1"/>
      <c r="K15" s="120">
        <v>0</v>
      </c>
    </row>
    <row r="16" spans="1:11" ht="20.45" customHeight="1">
      <c r="A16" s="140"/>
      <c r="B16" s="1" t="s">
        <v>140</v>
      </c>
      <c r="C16" s="119"/>
      <c r="D16" s="2"/>
      <c r="E16" s="141">
        <v>751203</v>
      </c>
      <c r="F16" s="120"/>
      <c r="G16" s="120">
        <v>695927</v>
      </c>
      <c r="H16" s="2"/>
      <c r="I16" s="141">
        <v>2654</v>
      </c>
      <c r="J16" s="1"/>
      <c r="K16" s="120">
        <v>2292</v>
      </c>
    </row>
    <row r="17" spans="1:11" ht="20.45" customHeight="1">
      <c r="A17" s="140"/>
      <c r="B17" s="1" t="s">
        <v>242</v>
      </c>
      <c r="C17" s="119"/>
      <c r="D17" s="2"/>
      <c r="E17" s="141">
        <v>78717</v>
      </c>
      <c r="F17" s="120"/>
      <c r="G17" s="120">
        <v>41878</v>
      </c>
      <c r="H17" s="2"/>
      <c r="I17" s="141">
        <v>55413</v>
      </c>
      <c r="J17" s="1"/>
      <c r="K17" s="120">
        <v>41138</v>
      </c>
    </row>
    <row r="18" spans="1:11" ht="20.45" customHeight="1">
      <c r="A18" s="140"/>
      <c r="B18" s="1" t="s">
        <v>197</v>
      </c>
      <c r="C18" s="119"/>
      <c r="D18" s="2"/>
      <c r="E18" s="141">
        <v>1651</v>
      </c>
      <c r="F18" s="120"/>
      <c r="G18" s="120">
        <v>2350</v>
      </c>
      <c r="H18" s="2"/>
      <c r="I18" s="141">
        <v>0</v>
      </c>
      <c r="J18" s="1"/>
      <c r="K18" s="120">
        <v>0</v>
      </c>
    </row>
    <row r="19" spans="1:11" ht="20.45" customHeight="1">
      <c r="A19" s="140"/>
      <c r="B19" s="1" t="s">
        <v>165</v>
      </c>
      <c r="C19" s="119"/>
      <c r="D19" s="2"/>
      <c r="E19" s="141">
        <v>-391</v>
      </c>
      <c r="F19" s="120"/>
      <c r="G19" s="120">
        <v>-2830</v>
      </c>
      <c r="H19" s="2"/>
      <c r="I19" s="141">
        <v>0</v>
      </c>
      <c r="J19" s="1"/>
      <c r="K19" s="120">
        <v>0</v>
      </c>
    </row>
    <row r="20" spans="1:11" ht="20.45" customHeight="1">
      <c r="A20" s="140"/>
      <c r="B20" s="1" t="s">
        <v>141</v>
      </c>
      <c r="C20" s="119"/>
      <c r="D20" s="2"/>
      <c r="E20" s="141">
        <v>-5160</v>
      </c>
      <c r="F20" s="120"/>
      <c r="G20" s="120">
        <v>-497</v>
      </c>
      <c r="H20" s="2"/>
      <c r="I20" s="141">
        <v>0</v>
      </c>
      <c r="J20" s="1"/>
      <c r="K20" s="120">
        <v>0</v>
      </c>
    </row>
    <row r="21" spans="1:11" ht="20.45" customHeight="1">
      <c r="A21" s="140"/>
      <c r="B21" s="1" t="s">
        <v>198</v>
      </c>
      <c r="C21" s="119"/>
      <c r="D21" s="2"/>
      <c r="E21" s="141">
        <v>61614</v>
      </c>
      <c r="F21" s="120"/>
      <c r="G21" s="120">
        <v>238183</v>
      </c>
      <c r="H21" s="2"/>
      <c r="I21" s="141">
        <v>0</v>
      </c>
      <c r="J21" s="1"/>
      <c r="K21" s="120">
        <v>0</v>
      </c>
    </row>
    <row r="22" spans="1:11" ht="20.45" customHeight="1">
      <c r="A22" s="140"/>
      <c r="B22" s="1" t="s">
        <v>166</v>
      </c>
      <c r="C22" s="119"/>
      <c r="D22" s="2"/>
      <c r="E22" s="141">
        <v>1323288</v>
      </c>
      <c r="F22" s="120"/>
      <c r="G22" s="120">
        <v>486299</v>
      </c>
      <c r="H22" s="2"/>
      <c r="I22" s="141">
        <v>0</v>
      </c>
      <c r="J22" s="1"/>
      <c r="K22" s="120">
        <v>0</v>
      </c>
    </row>
    <row r="23" spans="1:11" ht="20.45" customHeight="1">
      <c r="A23" s="140"/>
      <c r="B23" s="1" t="s">
        <v>206</v>
      </c>
      <c r="C23" s="119"/>
      <c r="D23" s="2"/>
      <c r="E23" s="141">
        <v>1510439</v>
      </c>
      <c r="F23" s="120"/>
      <c r="G23" s="120">
        <v>1098686</v>
      </c>
      <c r="H23" s="2"/>
      <c r="I23" s="141">
        <v>0</v>
      </c>
      <c r="J23" s="1"/>
      <c r="K23" s="120">
        <v>0</v>
      </c>
    </row>
    <row r="24" spans="1:11" ht="20.45" customHeight="1">
      <c r="A24" s="140"/>
      <c r="B24" s="1" t="s">
        <v>55</v>
      </c>
      <c r="C24" s="119"/>
      <c r="D24" s="2"/>
      <c r="E24" s="141">
        <v>14028</v>
      </c>
      <c r="F24" s="120"/>
      <c r="G24" s="120">
        <v>22131</v>
      </c>
      <c r="H24" s="2"/>
      <c r="I24" s="141">
        <v>1806</v>
      </c>
      <c r="J24" s="1"/>
      <c r="K24" s="120">
        <v>2885</v>
      </c>
    </row>
    <row r="25" spans="1:11" ht="20.45" customHeight="1">
      <c r="A25" s="140"/>
      <c r="B25" s="1" t="s">
        <v>142</v>
      </c>
      <c r="C25" s="119"/>
      <c r="D25" s="2"/>
      <c r="E25" s="141">
        <v>1271</v>
      </c>
      <c r="F25" s="120"/>
      <c r="G25" s="120">
        <v>1306</v>
      </c>
      <c r="H25" s="2"/>
      <c r="I25" s="141">
        <v>18</v>
      </c>
      <c r="J25" s="1"/>
      <c r="K25" s="120">
        <v>17</v>
      </c>
    </row>
    <row r="26" spans="1:11" ht="20.45" customHeight="1">
      <c r="A26" s="140"/>
      <c r="B26" s="1" t="s">
        <v>80</v>
      </c>
      <c r="C26" s="119"/>
      <c r="D26" s="2"/>
      <c r="E26" s="141">
        <v>-715</v>
      </c>
      <c r="F26" s="120"/>
      <c r="G26" s="120">
        <v>-17</v>
      </c>
      <c r="H26" s="2"/>
      <c r="I26" s="141">
        <v>-278781</v>
      </c>
      <c r="J26" s="1"/>
      <c r="K26" s="120">
        <v>-1553142</v>
      </c>
    </row>
    <row r="27" spans="1:11" ht="20.45" customHeight="1">
      <c r="A27" s="140"/>
      <c r="B27" s="1" t="s">
        <v>79</v>
      </c>
      <c r="C27" s="119"/>
      <c r="D27" s="2"/>
      <c r="E27" s="141">
        <v>-13747813</v>
      </c>
      <c r="F27" s="120"/>
      <c r="G27" s="120">
        <v>-11210887</v>
      </c>
      <c r="H27" s="2"/>
      <c r="I27" s="141">
        <v>-1982544</v>
      </c>
      <c r="J27" s="1"/>
      <c r="K27" s="120">
        <v>-1385150</v>
      </c>
    </row>
    <row r="28" spans="1:11" ht="20.45" customHeight="1">
      <c r="A28" s="1"/>
      <c r="B28" s="140" t="s">
        <v>143</v>
      </c>
      <c r="C28" s="119"/>
      <c r="D28" s="2"/>
      <c r="E28" s="141">
        <v>2315277</v>
      </c>
      <c r="F28" s="120"/>
      <c r="G28" s="120">
        <v>1473676</v>
      </c>
      <c r="H28" s="120"/>
      <c r="I28" s="141">
        <v>1744439</v>
      </c>
      <c r="J28" s="142"/>
      <c r="K28" s="2">
        <v>1208045</v>
      </c>
    </row>
    <row r="29" spans="1:11" ht="20.45" customHeight="1">
      <c r="A29" s="144" t="s">
        <v>144</v>
      </c>
      <c r="B29" s="140"/>
      <c r="C29" s="193"/>
      <c r="D29" s="2"/>
      <c r="E29" s="141"/>
      <c r="F29" s="120"/>
      <c r="G29" s="120"/>
      <c r="H29" s="120"/>
      <c r="I29" s="141"/>
      <c r="J29" s="49"/>
      <c r="K29" s="120"/>
    </row>
    <row r="30" spans="1:11" ht="20.45" customHeight="1">
      <c r="A30" s="1"/>
      <c r="B30" s="140" t="s">
        <v>29</v>
      </c>
      <c r="C30" s="194"/>
      <c r="D30" s="195"/>
      <c r="E30" s="197">
        <v>-3271636</v>
      </c>
      <c r="F30" s="196"/>
      <c r="G30" s="120">
        <v>-24381013</v>
      </c>
      <c r="H30" s="196"/>
      <c r="I30" s="141">
        <v>0</v>
      </c>
      <c r="J30" s="142"/>
      <c r="K30" s="120">
        <v>0</v>
      </c>
    </row>
    <row r="31" spans="1:11" ht="20.45" customHeight="1">
      <c r="A31" s="1"/>
      <c r="B31" s="140" t="s">
        <v>20</v>
      </c>
      <c r="C31" s="194"/>
      <c r="D31" s="195"/>
      <c r="E31" s="197">
        <v>-87881</v>
      </c>
      <c r="F31" s="196"/>
      <c r="G31" s="198">
        <v>-554414</v>
      </c>
      <c r="H31" s="196"/>
      <c r="I31" s="127">
        <v>-7169</v>
      </c>
      <c r="J31" s="142"/>
      <c r="K31" s="128">
        <v>-2824</v>
      </c>
    </row>
    <row r="32" spans="1:11" ht="20.45" customHeight="1">
      <c r="A32" s="1"/>
      <c r="B32" s="140" t="s">
        <v>21</v>
      </c>
      <c r="C32" s="194"/>
      <c r="D32" s="195"/>
      <c r="E32" s="197">
        <v>1834412</v>
      </c>
      <c r="F32" s="196"/>
      <c r="G32" s="198">
        <v>795559</v>
      </c>
      <c r="H32" s="196"/>
      <c r="I32" s="141">
        <v>0</v>
      </c>
      <c r="J32" s="142"/>
      <c r="K32" s="120">
        <v>0</v>
      </c>
    </row>
    <row r="33" spans="1:11" ht="20.45" customHeight="1">
      <c r="A33" s="1"/>
      <c r="B33" s="140" t="s">
        <v>22</v>
      </c>
      <c r="C33" s="194"/>
      <c r="D33" s="195"/>
      <c r="E33" s="197">
        <v>45931</v>
      </c>
      <c r="F33" s="196"/>
      <c r="G33" s="198">
        <v>461460</v>
      </c>
      <c r="H33" s="196"/>
      <c r="I33" s="127">
        <v>0</v>
      </c>
      <c r="J33" s="142"/>
      <c r="K33" s="128">
        <v>5945</v>
      </c>
    </row>
    <row r="34" spans="1:11" ht="20.45" customHeight="1">
      <c r="A34" s="1"/>
      <c r="B34" s="140" t="s">
        <v>34</v>
      </c>
      <c r="C34" s="194"/>
      <c r="D34" s="195"/>
      <c r="E34" s="141">
        <v>2069</v>
      </c>
      <c r="F34" s="196"/>
      <c r="G34" s="198">
        <v>-28525</v>
      </c>
      <c r="H34" s="196"/>
      <c r="I34" s="141">
        <v>0</v>
      </c>
      <c r="J34" s="142"/>
      <c r="K34" s="120">
        <v>0</v>
      </c>
    </row>
    <row r="35" spans="1:11" ht="20.45" customHeight="1">
      <c r="A35" s="1"/>
      <c r="B35" s="140" t="s">
        <v>45</v>
      </c>
      <c r="C35" s="194"/>
      <c r="D35" s="195"/>
      <c r="E35" s="197">
        <v>-356539</v>
      </c>
      <c r="F35" s="196"/>
      <c r="G35" s="198">
        <v>-1197339</v>
      </c>
      <c r="H35" s="196"/>
      <c r="I35" s="141">
        <v>9700</v>
      </c>
      <c r="J35" s="142"/>
      <c r="K35" s="128">
        <v>3262</v>
      </c>
    </row>
    <row r="36" spans="1:11" ht="20.45" customHeight="1">
      <c r="A36" s="1"/>
      <c r="B36" s="140" t="s">
        <v>48</v>
      </c>
      <c r="C36" s="194"/>
      <c r="D36" s="195"/>
      <c r="E36" s="143">
        <v>-286922</v>
      </c>
      <c r="F36" s="196"/>
      <c r="G36" s="199">
        <v>-36186</v>
      </c>
      <c r="H36" s="196"/>
      <c r="I36" s="143">
        <v>-177</v>
      </c>
      <c r="J36" s="142"/>
      <c r="K36" s="129">
        <v>2762</v>
      </c>
    </row>
    <row r="37" spans="1:11" ht="6" customHeight="1">
      <c r="A37" s="140"/>
      <c r="B37" s="140"/>
      <c r="C37" s="194"/>
      <c r="D37" s="195"/>
      <c r="E37" s="197"/>
      <c r="F37" s="196"/>
      <c r="G37" s="198"/>
      <c r="H37" s="196"/>
      <c r="I37" s="197"/>
      <c r="J37" s="49"/>
      <c r="K37" s="198"/>
    </row>
    <row r="38" spans="1:11" ht="20.45" customHeight="1">
      <c r="A38" s="1" t="s">
        <v>145</v>
      </c>
      <c r="B38" s="140"/>
      <c r="C38" s="119"/>
      <c r="D38" s="2"/>
      <c r="E38" s="197">
        <f>SUM(E11:E36)</f>
        <v>-4800808</v>
      </c>
      <c r="F38" s="120"/>
      <c r="G38" s="198">
        <f>SUM(G11:G36)</f>
        <v>-27105411</v>
      </c>
      <c r="H38" s="120"/>
      <c r="I38" s="127">
        <f>SUM(I11:I36)</f>
        <v>-61546</v>
      </c>
      <c r="J38" s="120"/>
      <c r="K38" s="128">
        <f>SUM(K11:K36)</f>
        <v>-38435</v>
      </c>
    </row>
    <row r="39" spans="1:11" ht="20.45" customHeight="1">
      <c r="A39" s="144"/>
      <c r="B39" s="140" t="s">
        <v>146</v>
      </c>
      <c r="C39" s="119"/>
      <c r="D39" s="2"/>
      <c r="E39" s="141">
        <v>13689232</v>
      </c>
      <c r="F39" s="120"/>
      <c r="G39" s="120">
        <v>11059452</v>
      </c>
      <c r="H39" s="2"/>
      <c r="I39" s="41">
        <v>2055644</v>
      </c>
      <c r="J39" s="1"/>
      <c r="K39" s="2">
        <v>1366632</v>
      </c>
    </row>
    <row r="40" spans="1:11" ht="20.45" customHeight="1">
      <c r="A40" s="144"/>
      <c r="B40" s="140" t="s">
        <v>143</v>
      </c>
      <c r="C40" s="119"/>
      <c r="D40" s="2"/>
      <c r="E40" s="141">
        <v>-2115396</v>
      </c>
      <c r="F40" s="120"/>
      <c r="G40" s="120">
        <v>-1155889</v>
      </c>
      <c r="H40" s="2"/>
      <c r="I40" s="41">
        <v>-1566098</v>
      </c>
      <c r="J40" s="1"/>
      <c r="K40" s="2">
        <v>-987816</v>
      </c>
    </row>
    <row r="41" spans="1:11" ht="20.45" customHeight="1">
      <c r="A41" s="140"/>
      <c r="B41" s="140" t="s">
        <v>173</v>
      </c>
      <c r="C41" s="194"/>
      <c r="D41" s="195"/>
      <c r="E41" s="232">
        <v>-1709583</v>
      </c>
      <c r="F41" s="200"/>
      <c r="G41" s="201">
        <v>-1085771</v>
      </c>
      <c r="H41" s="2"/>
      <c r="I41" s="143">
        <v>-23406</v>
      </c>
      <c r="J41" s="1"/>
      <c r="K41" s="13">
        <v>-31051</v>
      </c>
    </row>
    <row r="42" spans="1:11" ht="6" customHeight="1">
      <c r="A42" s="1"/>
      <c r="B42" s="140"/>
      <c r="C42" s="119"/>
      <c r="D42" s="2"/>
      <c r="E42" s="141"/>
      <c r="F42" s="120"/>
      <c r="G42" s="120"/>
      <c r="H42" s="120"/>
      <c r="I42" s="141"/>
      <c r="J42" s="49"/>
      <c r="K42" s="120"/>
    </row>
    <row r="43" spans="1:11" ht="20.45" customHeight="1">
      <c r="A43" s="144" t="s">
        <v>215</v>
      </c>
      <c r="B43" s="1"/>
      <c r="C43" s="119"/>
      <c r="D43" s="2"/>
      <c r="E43" s="143">
        <f>SUM(E38:E41)</f>
        <v>5063445</v>
      </c>
      <c r="F43" s="120"/>
      <c r="G43" s="125">
        <f>SUM(G38:G41)</f>
        <v>-18287619</v>
      </c>
      <c r="H43" s="120"/>
      <c r="I43" s="143">
        <f>SUM(I38:I41)</f>
        <v>404594</v>
      </c>
      <c r="J43" s="49"/>
      <c r="K43" s="125">
        <f>SUM(K38:K41)</f>
        <v>309330</v>
      </c>
    </row>
    <row r="44" spans="1:11" ht="20.45" customHeight="1">
      <c r="A44" s="144"/>
      <c r="B44" s="1"/>
      <c r="C44" s="119"/>
      <c r="D44" s="2"/>
      <c r="E44" s="120"/>
      <c r="F44" s="120"/>
      <c r="G44" s="120"/>
      <c r="H44" s="120"/>
      <c r="I44" s="120"/>
      <c r="J44" s="49"/>
      <c r="K44" s="120"/>
    </row>
    <row r="45" spans="1:11" ht="21.75" customHeight="1">
      <c r="A45" s="144"/>
      <c r="B45" s="1"/>
      <c r="C45" s="119"/>
      <c r="D45" s="2"/>
      <c r="E45" s="120"/>
      <c r="F45" s="120"/>
      <c r="G45" s="120"/>
      <c r="H45" s="120"/>
      <c r="I45" s="120"/>
      <c r="J45" s="49"/>
      <c r="K45" s="120"/>
    </row>
    <row r="46" spans="1:11" ht="18" customHeight="1">
      <c r="A46" s="144"/>
      <c r="B46" s="1"/>
      <c r="C46" s="119"/>
      <c r="D46" s="2"/>
      <c r="E46" s="120"/>
      <c r="F46" s="120"/>
      <c r="G46" s="120"/>
      <c r="H46" s="120"/>
      <c r="I46" s="120"/>
      <c r="J46" s="49"/>
      <c r="K46" s="120"/>
    </row>
    <row r="47" spans="1:11" ht="21.75" customHeight="1">
      <c r="A47" s="130" t="s">
        <v>37</v>
      </c>
      <c r="B47" s="131"/>
      <c r="C47" s="124"/>
      <c r="D47" s="13"/>
      <c r="E47" s="125"/>
      <c r="F47" s="125"/>
      <c r="G47" s="125"/>
      <c r="H47" s="126"/>
      <c r="I47" s="125"/>
      <c r="J47" s="126"/>
      <c r="K47" s="125"/>
    </row>
    <row r="48" spans="1:11" ht="21" customHeight="1">
      <c r="A48" s="132" t="s">
        <v>0</v>
      </c>
      <c r="B48" s="118"/>
      <c r="C48" s="119"/>
      <c r="D48" s="2"/>
      <c r="E48" s="120"/>
      <c r="F48" s="120"/>
      <c r="G48" s="120"/>
      <c r="H48" s="49"/>
      <c r="I48" s="120"/>
      <c r="J48" s="49"/>
      <c r="K48" s="120"/>
    </row>
    <row r="49" spans="1:11" ht="21" customHeight="1">
      <c r="A49" s="121" t="s">
        <v>147</v>
      </c>
      <c r="B49" s="118"/>
      <c r="C49" s="119"/>
      <c r="D49" s="2"/>
      <c r="E49" s="120"/>
      <c r="F49" s="120"/>
      <c r="G49" s="120"/>
      <c r="H49" s="49"/>
      <c r="I49" s="120"/>
      <c r="J49" s="49"/>
      <c r="K49" s="120"/>
    </row>
    <row r="50" spans="1:11" ht="21" customHeight="1">
      <c r="A50" s="122" t="s">
        <v>203</v>
      </c>
      <c r="B50" s="123"/>
      <c r="C50" s="124"/>
      <c r="D50" s="13"/>
      <c r="E50" s="125"/>
      <c r="F50" s="125"/>
      <c r="G50" s="125"/>
      <c r="H50" s="126"/>
      <c r="I50" s="125"/>
      <c r="J50" s="126"/>
      <c r="K50" s="125"/>
    </row>
    <row r="51" spans="1:11" ht="12.95" customHeight="1">
      <c r="A51" s="121"/>
      <c r="B51" s="118"/>
      <c r="C51" s="119"/>
      <c r="D51" s="2"/>
      <c r="E51" s="120"/>
      <c r="F51" s="120"/>
      <c r="G51" s="120"/>
      <c r="H51" s="49"/>
      <c r="I51" s="120"/>
      <c r="J51" s="49"/>
      <c r="K51" s="120"/>
    </row>
    <row r="52" spans="1:11" ht="18.95" customHeight="1">
      <c r="A52" s="121"/>
      <c r="B52" s="118"/>
      <c r="C52" s="193"/>
      <c r="D52" s="118"/>
      <c r="E52" s="241" t="s">
        <v>2</v>
      </c>
      <c r="F52" s="241"/>
      <c r="G52" s="241"/>
      <c r="H52" s="49"/>
      <c r="I52" s="234" t="s">
        <v>3</v>
      </c>
      <c r="J52" s="234"/>
      <c r="K52" s="234"/>
    </row>
    <row r="53" spans="1:11" ht="18.95" customHeight="1">
      <c r="A53" s="121"/>
      <c r="B53" s="118"/>
      <c r="C53" s="193"/>
      <c r="D53" s="118"/>
      <c r="E53" s="23" t="s">
        <v>4</v>
      </c>
      <c r="F53" s="24"/>
      <c r="G53" s="23" t="s">
        <v>4</v>
      </c>
      <c r="H53" s="22"/>
      <c r="I53" s="23" t="s">
        <v>4</v>
      </c>
      <c r="J53" s="24"/>
      <c r="K53" s="23" t="s">
        <v>4</v>
      </c>
    </row>
    <row r="54" spans="1:11" ht="18.95" customHeight="1">
      <c r="A54" s="121"/>
      <c r="B54" s="118"/>
      <c r="C54" s="193"/>
      <c r="D54" s="118"/>
      <c r="E54" s="23" t="s">
        <v>185</v>
      </c>
      <c r="F54" s="23"/>
      <c r="G54" s="23" t="s">
        <v>185</v>
      </c>
      <c r="H54" s="23"/>
      <c r="I54" s="23" t="s">
        <v>185</v>
      </c>
      <c r="J54" s="23"/>
      <c r="K54" s="23" t="s">
        <v>185</v>
      </c>
    </row>
    <row r="55" spans="1:11" ht="18.95" customHeight="1">
      <c r="A55" s="133"/>
      <c r="B55" s="133"/>
      <c r="C55" s="191"/>
      <c r="D55" s="166"/>
      <c r="E55" s="192" t="s">
        <v>7</v>
      </c>
      <c r="F55" s="192"/>
      <c r="G55" s="192" t="s">
        <v>8</v>
      </c>
      <c r="H55" s="49"/>
      <c r="I55" s="192" t="s">
        <v>7</v>
      </c>
      <c r="J55" s="192"/>
      <c r="K55" s="192" t="s">
        <v>8</v>
      </c>
    </row>
    <row r="56" spans="1:11" ht="18.95" customHeight="1">
      <c r="A56" s="134"/>
      <c r="B56" s="134"/>
      <c r="C56" s="66" t="s">
        <v>9</v>
      </c>
      <c r="D56" s="135"/>
      <c r="E56" s="136" t="s">
        <v>10</v>
      </c>
      <c r="F56" s="137"/>
      <c r="G56" s="136" t="s">
        <v>10</v>
      </c>
      <c r="H56" s="138"/>
      <c r="I56" s="136" t="s">
        <v>10</v>
      </c>
      <c r="J56" s="138"/>
      <c r="K56" s="136" t="s">
        <v>10</v>
      </c>
    </row>
    <row r="57" spans="1:11" ht="18.95" customHeight="1">
      <c r="A57" s="139" t="s">
        <v>148</v>
      </c>
      <c r="B57" s="140"/>
      <c r="C57" s="119"/>
      <c r="D57" s="2"/>
      <c r="E57" s="141"/>
      <c r="F57" s="120"/>
      <c r="G57" s="120"/>
      <c r="H57" s="49"/>
      <c r="I57" s="141"/>
      <c r="J57" s="49"/>
      <c r="K57" s="120"/>
    </row>
    <row r="58" spans="1:11" ht="18.95" customHeight="1">
      <c r="A58" s="1" t="s">
        <v>149</v>
      </c>
      <c r="B58" s="140"/>
      <c r="C58" s="119"/>
      <c r="D58" s="1"/>
      <c r="E58" s="141">
        <v>0</v>
      </c>
      <c r="F58" s="120"/>
      <c r="G58" s="120">
        <v>250000</v>
      </c>
      <c r="H58" s="120"/>
      <c r="I58" s="141">
        <v>10762200</v>
      </c>
      <c r="J58" s="142"/>
      <c r="K58" s="120">
        <v>1800000</v>
      </c>
    </row>
    <row r="59" spans="1:11" ht="18.95" customHeight="1">
      <c r="A59" s="1" t="s">
        <v>199</v>
      </c>
      <c r="B59" s="140"/>
      <c r="C59" s="119"/>
      <c r="D59" s="2"/>
      <c r="E59" s="141">
        <v>0</v>
      </c>
      <c r="F59" s="120"/>
      <c r="G59" s="120">
        <v>-250000</v>
      </c>
      <c r="H59" s="120"/>
      <c r="I59" s="141">
        <v>-13717200</v>
      </c>
      <c r="J59" s="2"/>
      <c r="K59" s="120">
        <v>-20030000</v>
      </c>
    </row>
    <row r="60" spans="1:11" ht="18.95" customHeight="1">
      <c r="A60" s="1" t="s">
        <v>231</v>
      </c>
      <c r="B60" s="1"/>
      <c r="C60" s="119"/>
      <c r="D60" s="2"/>
      <c r="E60" s="141">
        <v>8021</v>
      </c>
      <c r="F60" s="120"/>
      <c r="G60" s="120">
        <v>5590</v>
      </c>
      <c r="H60" s="120"/>
      <c r="I60" s="141">
        <v>0</v>
      </c>
      <c r="J60" s="2"/>
      <c r="K60" s="120">
        <v>0</v>
      </c>
    </row>
    <row r="61" spans="1:11" ht="18.95" customHeight="1">
      <c r="A61" s="1" t="s">
        <v>232</v>
      </c>
      <c r="B61" s="1"/>
      <c r="C61" s="119"/>
      <c r="D61" s="2"/>
      <c r="E61" s="141">
        <v>-96274</v>
      </c>
      <c r="F61" s="120"/>
      <c r="G61" s="120">
        <v>-167565</v>
      </c>
      <c r="H61" s="120"/>
      <c r="I61" s="141">
        <v>-7867</v>
      </c>
      <c r="J61" s="142"/>
      <c r="K61" s="120">
        <v>0</v>
      </c>
    </row>
    <row r="62" spans="1:11" ht="18.95" customHeight="1">
      <c r="A62" s="1" t="s">
        <v>150</v>
      </c>
      <c r="B62" s="1"/>
      <c r="C62" s="119"/>
      <c r="D62" s="2"/>
      <c r="E62" s="141">
        <v>-12544</v>
      </c>
      <c r="F62" s="120"/>
      <c r="G62" s="120">
        <v>-11203</v>
      </c>
      <c r="H62" s="120"/>
      <c r="I62" s="141">
        <v>0</v>
      </c>
      <c r="J62" s="142"/>
      <c r="K62" s="120">
        <v>0</v>
      </c>
    </row>
    <row r="63" spans="1:11" ht="18.95" customHeight="1">
      <c r="A63" s="1" t="s">
        <v>233</v>
      </c>
      <c r="B63" s="1"/>
      <c r="C63" s="145" t="s">
        <v>238</v>
      </c>
      <c r="D63" s="2"/>
      <c r="E63" s="141">
        <v>0</v>
      </c>
      <c r="F63" s="120"/>
      <c r="G63" s="120">
        <v>-991906</v>
      </c>
      <c r="H63" s="120"/>
      <c r="I63" s="141">
        <v>-1000</v>
      </c>
      <c r="J63" s="142"/>
      <c r="K63" s="120">
        <v>-1499400</v>
      </c>
    </row>
    <row r="64" spans="1:11" ht="18.95" customHeight="1">
      <c r="A64" s="1" t="s">
        <v>151</v>
      </c>
      <c r="B64" s="1"/>
      <c r="C64" s="119"/>
      <c r="D64" s="2"/>
      <c r="E64" s="141">
        <v>715</v>
      </c>
      <c r="F64" s="120"/>
      <c r="G64" s="120">
        <v>53084</v>
      </c>
      <c r="H64" s="120"/>
      <c r="I64" s="141">
        <v>278781</v>
      </c>
      <c r="J64" s="142"/>
      <c r="K64" s="120">
        <v>1553142</v>
      </c>
    </row>
    <row r="65" spans="1:11" ht="18.95" customHeight="1">
      <c r="A65" s="1" t="s">
        <v>241</v>
      </c>
      <c r="B65" s="1"/>
      <c r="C65" s="119"/>
      <c r="D65" s="2"/>
      <c r="E65" s="143">
        <v>-3</v>
      </c>
      <c r="F65" s="120"/>
      <c r="G65" s="125">
        <v>-1</v>
      </c>
      <c r="H65" s="120"/>
      <c r="I65" s="143">
        <v>0</v>
      </c>
      <c r="J65" s="142"/>
      <c r="K65" s="125">
        <v>0</v>
      </c>
    </row>
    <row r="66" spans="1:11" ht="3.95" customHeight="1">
      <c r="A66" s="1"/>
      <c r="B66" s="140"/>
      <c r="C66" s="119"/>
      <c r="D66" s="2"/>
      <c r="E66" s="141"/>
      <c r="F66" s="120"/>
      <c r="G66" s="120"/>
      <c r="H66" s="120"/>
      <c r="I66" s="141"/>
      <c r="J66" s="49"/>
      <c r="K66" s="120"/>
    </row>
    <row r="67" spans="1:11" ht="18.95" customHeight="1">
      <c r="A67" s="144" t="s">
        <v>220</v>
      </c>
      <c r="B67" s="140"/>
      <c r="C67" s="119"/>
      <c r="D67" s="2"/>
      <c r="E67" s="143">
        <f>SUM(E58:F65)</f>
        <v>-100085</v>
      </c>
      <c r="F67" s="120"/>
      <c r="G67" s="125">
        <f>SUM(G58:H65)</f>
        <v>-1112001</v>
      </c>
      <c r="H67" s="120"/>
      <c r="I67" s="143">
        <f>SUM(I58:J65)</f>
        <v>-2685086</v>
      </c>
      <c r="J67" s="49"/>
      <c r="K67" s="125">
        <f>SUM(K58:L65)</f>
        <v>-18176258</v>
      </c>
    </row>
    <row r="68" spans="1:11" ht="5.0999999999999996" customHeight="1">
      <c r="A68" s="1"/>
      <c r="B68" s="140"/>
      <c r="C68" s="119"/>
      <c r="D68" s="2"/>
      <c r="E68" s="41"/>
      <c r="F68" s="2"/>
      <c r="G68" s="2"/>
      <c r="H68" s="1"/>
      <c r="I68" s="41"/>
      <c r="J68" s="1"/>
      <c r="K68" s="2"/>
    </row>
    <row r="69" spans="1:11" ht="18.95" customHeight="1">
      <c r="A69" s="144" t="s">
        <v>152</v>
      </c>
      <c r="B69" s="140"/>
      <c r="C69" s="119"/>
      <c r="D69" s="2"/>
      <c r="E69" s="141"/>
      <c r="F69" s="120"/>
      <c r="G69" s="120"/>
      <c r="H69" s="120"/>
      <c r="I69" s="141"/>
      <c r="J69" s="49"/>
      <c r="K69" s="120"/>
    </row>
    <row r="70" spans="1:11" ht="18.95" customHeight="1">
      <c r="A70" s="1" t="s">
        <v>153</v>
      </c>
      <c r="B70" s="140"/>
      <c r="C70" s="119" t="s">
        <v>219</v>
      </c>
      <c r="D70" s="2"/>
      <c r="E70" s="141">
        <v>5080000</v>
      </c>
      <c r="F70" s="120"/>
      <c r="G70" s="120">
        <v>3100000</v>
      </c>
      <c r="H70" s="120"/>
      <c r="I70" s="141">
        <v>0</v>
      </c>
      <c r="J70" s="49"/>
      <c r="K70" s="120">
        <v>0</v>
      </c>
    </row>
    <row r="71" spans="1:11" ht="18.95" customHeight="1">
      <c r="A71" s="1" t="s">
        <v>178</v>
      </c>
      <c r="B71" s="140"/>
      <c r="C71" s="119" t="s">
        <v>219</v>
      </c>
      <c r="D71" s="2"/>
      <c r="E71" s="141">
        <v>-6040000</v>
      </c>
      <c r="F71" s="120"/>
      <c r="G71" s="120">
        <v>-2100000</v>
      </c>
      <c r="H71" s="120"/>
      <c r="I71" s="141">
        <v>0</v>
      </c>
      <c r="J71" s="49"/>
      <c r="K71" s="120">
        <v>0</v>
      </c>
    </row>
    <row r="72" spans="1:11" ht="18.95" customHeight="1">
      <c r="A72" s="1" t="s">
        <v>154</v>
      </c>
      <c r="B72" s="140"/>
      <c r="C72" s="145" t="s">
        <v>234</v>
      </c>
      <c r="D72" s="2"/>
      <c r="E72" s="41">
        <v>33290620</v>
      </c>
      <c r="F72" s="2"/>
      <c r="G72" s="2">
        <v>41635647</v>
      </c>
      <c r="H72" s="142"/>
      <c r="I72" s="41">
        <v>31850982</v>
      </c>
      <c r="J72" s="1"/>
      <c r="K72" s="2">
        <v>40935647</v>
      </c>
    </row>
    <row r="73" spans="1:11" ht="18.95" customHeight="1">
      <c r="A73" s="1" t="s">
        <v>155</v>
      </c>
      <c r="B73" s="140"/>
      <c r="C73" s="145" t="s">
        <v>234</v>
      </c>
      <c r="D73" s="2"/>
      <c r="E73" s="41">
        <v>-37430000</v>
      </c>
      <c r="F73" s="2"/>
      <c r="G73" s="2">
        <v>-37810000</v>
      </c>
      <c r="H73" s="142"/>
      <c r="I73" s="41">
        <v>-36010000</v>
      </c>
      <c r="J73" s="1"/>
      <c r="K73" s="2">
        <v>-37810000</v>
      </c>
    </row>
    <row r="74" spans="1:11" ht="18.95" customHeight="1">
      <c r="A74" s="1" t="s">
        <v>156</v>
      </c>
      <c r="B74" s="140"/>
      <c r="C74" s="145" t="s">
        <v>235</v>
      </c>
      <c r="D74" s="2"/>
      <c r="E74" s="41">
        <v>3405904</v>
      </c>
      <c r="F74" s="2"/>
      <c r="G74" s="2">
        <v>3000000</v>
      </c>
      <c r="H74" s="142"/>
      <c r="I74" s="41">
        <v>3405904</v>
      </c>
      <c r="J74" s="1"/>
      <c r="K74" s="2">
        <v>2000000</v>
      </c>
    </row>
    <row r="75" spans="1:11" ht="18.95" customHeight="1">
      <c r="A75" s="1" t="s">
        <v>157</v>
      </c>
      <c r="B75" s="140"/>
      <c r="C75" s="145" t="s">
        <v>235</v>
      </c>
      <c r="D75" s="2"/>
      <c r="E75" s="41">
        <v>-10442537</v>
      </c>
      <c r="F75" s="2"/>
      <c r="G75" s="2">
        <v>-1560041</v>
      </c>
      <c r="H75" s="142"/>
      <c r="I75" s="41">
        <v>-1302453</v>
      </c>
      <c r="J75" s="1"/>
      <c r="K75" s="2">
        <v>-1071541</v>
      </c>
    </row>
    <row r="76" spans="1:11" ht="18.95" customHeight="1">
      <c r="A76" s="1" t="s">
        <v>158</v>
      </c>
      <c r="B76" s="140"/>
      <c r="C76" s="119">
        <v>15</v>
      </c>
      <c r="D76" s="2"/>
      <c r="E76" s="41">
        <v>13668394</v>
      </c>
      <c r="F76" s="2"/>
      <c r="G76" s="2">
        <v>27483138</v>
      </c>
      <c r="H76" s="142"/>
      <c r="I76" s="41">
        <v>9644435</v>
      </c>
      <c r="J76" s="1"/>
      <c r="K76" s="2">
        <v>25520657</v>
      </c>
    </row>
    <row r="77" spans="1:11" ht="18.95" customHeight="1">
      <c r="A77" s="1" t="s">
        <v>174</v>
      </c>
      <c r="B77" s="140"/>
      <c r="C77" s="119">
        <v>15</v>
      </c>
      <c r="D77" s="2"/>
      <c r="E77" s="41">
        <v>-6064900</v>
      </c>
      <c r="F77" s="2"/>
      <c r="G77" s="2">
        <v>-7053100</v>
      </c>
      <c r="H77" s="142"/>
      <c r="I77" s="41">
        <v>-6064900</v>
      </c>
      <c r="J77" s="1"/>
      <c r="K77" s="2">
        <v>-7053100</v>
      </c>
    </row>
    <row r="78" spans="1:11" ht="18.95" customHeight="1">
      <c r="A78" s="1" t="s">
        <v>226</v>
      </c>
      <c r="B78" s="1"/>
      <c r="C78" s="145"/>
      <c r="D78" s="2"/>
      <c r="E78" s="41">
        <v>0</v>
      </c>
      <c r="F78" s="2"/>
      <c r="G78" s="2">
        <v>735072</v>
      </c>
      <c r="H78" s="142"/>
      <c r="I78" s="41">
        <v>0</v>
      </c>
      <c r="J78" s="1"/>
      <c r="K78" s="2">
        <v>0</v>
      </c>
    </row>
    <row r="79" spans="1:11" s="247" customFormat="1" ht="18.95" customHeight="1">
      <c r="A79" s="242" t="s">
        <v>159</v>
      </c>
      <c r="B79" s="243"/>
      <c r="C79" s="244"/>
      <c r="D79" s="245"/>
      <c r="E79" s="41">
        <v>-36183</v>
      </c>
      <c r="F79" s="245"/>
      <c r="G79" s="245">
        <v>-581921</v>
      </c>
      <c r="H79" s="246"/>
      <c r="I79" s="41">
        <v>0</v>
      </c>
      <c r="J79" s="242"/>
      <c r="K79" s="245">
        <v>0</v>
      </c>
    </row>
    <row r="80" spans="1:11" s="247" customFormat="1" ht="18.95" customHeight="1">
      <c r="A80" s="242" t="s">
        <v>236</v>
      </c>
      <c r="B80" s="243"/>
      <c r="C80" s="244"/>
      <c r="D80" s="245"/>
      <c r="E80" s="41"/>
      <c r="F80" s="245"/>
      <c r="G80" s="245"/>
      <c r="H80" s="246"/>
      <c r="I80" s="41"/>
      <c r="J80" s="242"/>
      <c r="K80" s="245"/>
    </row>
    <row r="81" spans="1:11" s="247" customFormat="1" ht="18.95" customHeight="1">
      <c r="A81" s="242"/>
      <c r="B81" s="243" t="s">
        <v>237</v>
      </c>
      <c r="C81" s="244"/>
      <c r="D81" s="245"/>
      <c r="E81" s="41">
        <v>8988</v>
      </c>
      <c r="F81" s="245"/>
      <c r="G81" s="245">
        <v>0</v>
      </c>
      <c r="H81" s="246"/>
      <c r="I81" s="41">
        <v>0</v>
      </c>
      <c r="J81" s="242"/>
      <c r="K81" s="245">
        <v>0</v>
      </c>
    </row>
    <row r="82" spans="1:11" ht="18.95" customHeight="1">
      <c r="A82" s="1" t="s">
        <v>167</v>
      </c>
      <c r="B82" s="140"/>
      <c r="C82" s="145"/>
      <c r="D82" s="2"/>
      <c r="E82" s="41">
        <v>-15796</v>
      </c>
      <c r="F82" s="1"/>
      <c r="G82" s="2">
        <v>-2471360</v>
      </c>
      <c r="H82" s="1"/>
      <c r="I82" s="41">
        <v>-15796</v>
      </c>
      <c r="J82" s="1"/>
      <c r="K82" s="2">
        <v>-2471360</v>
      </c>
    </row>
    <row r="83" spans="1:11" ht="18.95" customHeight="1">
      <c r="A83" s="1" t="s">
        <v>160</v>
      </c>
      <c r="B83" s="140"/>
      <c r="C83" s="145"/>
      <c r="D83" s="2"/>
      <c r="E83" s="143">
        <v>-653605</v>
      </c>
      <c r="F83" s="1"/>
      <c r="G83" s="13">
        <v>-644606</v>
      </c>
      <c r="H83" s="1"/>
      <c r="I83" s="143">
        <v>-1945</v>
      </c>
      <c r="J83" s="1"/>
      <c r="K83" s="13">
        <v>-1944</v>
      </c>
    </row>
    <row r="84" spans="1:11" ht="3.95" customHeight="1">
      <c r="A84" s="1"/>
      <c r="B84" s="140"/>
      <c r="C84" s="119"/>
      <c r="D84" s="2"/>
      <c r="E84" s="141"/>
      <c r="F84" s="120"/>
      <c r="G84" s="120"/>
      <c r="H84" s="120"/>
      <c r="I84" s="141"/>
      <c r="J84" s="49"/>
      <c r="K84" s="120"/>
    </row>
    <row r="85" spans="1:11" ht="18.95" customHeight="1">
      <c r="A85" s="144" t="s">
        <v>216</v>
      </c>
      <c r="B85" s="140"/>
      <c r="C85" s="119"/>
      <c r="D85" s="2"/>
      <c r="E85" s="143">
        <f>SUM(E70:E83)</f>
        <v>-5229115</v>
      </c>
      <c r="F85" s="120"/>
      <c r="G85" s="125">
        <f>SUM(G70:G83)</f>
        <v>23732829</v>
      </c>
      <c r="H85" s="120"/>
      <c r="I85" s="143">
        <f>SUM(I70:I83)</f>
        <v>1506227</v>
      </c>
      <c r="J85" s="120"/>
      <c r="K85" s="125">
        <f>SUM(K70:K83)</f>
        <v>20048359</v>
      </c>
    </row>
    <row r="86" spans="1:11" ht="5.0999999999999996" customHeight="1">
      <c r="A86" s="1"/>
      <c r="B86" s="140"/>
      <c r="C86" s="119"/>
      <c r="D86" s="2"/>
      <c r="E86" s="141"/>
      <c r="F86" s="120"/>
      <c r="G86" s="120"/>
      <c r="H86" s="120"/>
      <c r="I86" s="141"/>
      <c r="J86" s="49"/>
      <c r="K86" s="120"/>
    </row>
    <row r="87" spans="1:11" ht="18.95" customHeight="1">
      <c r="A87" s="144" t="s">
        <v>222</v>
      </c>
      <c r="B87" s="140"/>
      <c r="C87" s="119"/>
      <c r="D87" s="2"/>
      <c r="E87" s="141">
        <f>SUM(E43+E67+E85)</f>
        <v>-265755</v>
      </c>
      <c r="F87" s="120"/>
      <c r="G87" s="120">
        <f>SUM(G43+G67+G85)</f>
        <v>4333209</v>
      </c>
      <c r="H87" s="120"/>
      <c r="I87" s="141">
        <f>SUM(I43+I67+I85)</f>
        <v>-774265</v>
      </c>
      <c r="J87" s="49"/>
      <c r="K87" s="120">
        <f>SUM(K43+K67+K85)</f>
        <v>2181431</v>
      </c>
    </row>
    <row r="88" spans="1:11" ht="18.95" customHeight="1">
      <c r="A88" s="1" t="s">
        <v>175</v>
      </c>
      <c r="B88" s="140"/>
      <c r="C88" s="119"/>
      <c r="D88" s="2"/>
      <c r="E88" s="141">
        <v>3962372</v>
      </c>
      <c r="F88" s="120"/>
      <c r="G88" s="120">
        <v>2822634</v>
      </c>
      <c r="H88" s="120"/>
      <c r="I88" s="141">
        <v>1560574</v>
      </c>
      <c r="J88" s="49"/>
      <c r="K88" s="120">
        <v>1033646</v>
      </c>
    </row>
    <row r="89" spans="1:11" ht="18.95" customHeight="1">
      <c r="A89" s="146" t="s">
        <v>221</v>
      </c>
      <c r="B89" s="140"/>
      <c r="C89" s="119"/>
      <c r="D89" s="2"/>
      <c r="E89" s="143">
        <v>-139068</v>
      </c>
      <c r="F89" s="120"/>
      <c r="G89" s="125">
        <v>27063</v>
      </c>
      <c r="H89" s="120"/>
      <c r="I89" s="42">
        <v>0</v>
      </c>
      <c r="J89" s="142"/>
      <c r="K89" s="13">
        <v>0</v>
      </c>
    </row>
    <row r="90" spans="1:11" ht="3.95" customHeight="1">
      <c r="A90" s="1"/>
      <c r="B90" s="140"/>
      <c r="C90" s="119"/>
      <c r="D90" s="2"/>
      <c r="E90" s="141"/>
      <c r="F90" s="120"/>
      <c r="G90" s="120"/>
      <c r="H90" s="120"/>
      <c r="I90" s="141"/>
      <c r="J90" s="49"/>
      <c r="K90" s="120"/>
    </row>
    <row r="91" spans="1:11" ht="18.95" customHeight="1" thickBot="1">
      <c r="A91" s="144" t="s">
        <v>204</v>
      </c>
      <c r="B91" s="140"/>
      <c r="C91" s="119"/>
      <c r="D91" s="2"/>
      <c r="E91" s="147">
        <f>SUM(E87:E90)</f>
        <v>3557549</v>
      </c>
      <c r="F91" s="120"/>
      <c r="G91" s="148">
        <f>SUM(G87:G90)</f>
        <v>7182906</v>
      </c>
      <c r="H91" s="120"/>
      <c r="I91" s="147">
        <f>SUM(I87:I90)</f>
        <v>786309</v>
      </c>
      <c r="J91" s="49"/>
      <c r="K91" s="148">
        <f>SUM(K87:K90)</f>
        <v>3215077</v>
      </c>
    </row>
    <row r="92" spans="1:11" ht="5.0999999999999996" customHeight="1" thickTop="1">
      <c r="A92" s="144"/>
      <c r="B92" s="140"/>
      <c r="C92" s="119"/>
      <c r="D92" s="2"/>
      <c r="E92" s="141"/>
      <c r="F92" s="120"/>
      <c r="G92" s="120"/>
      <c r="H92" s="120"/>
      <c r="I92" s="141"/>
      <c r="J92" s="49"/>
      <c r="K92" s="120"/>
    </row>
    <row r="93" spans="1:11" ht="18.95" customHeight="1">
      <c r="A93" s="144" t="s">
        <v>161</v>
      </c>
      <c r="B93" s="140"/>
      <c r="C93" s="119"/>
      <c r="D93" s="2"/>
      <c r="E93" s="141"/>
      <c r="F93" s="120"/>
      <c r="G93" s="120"/>
      <c r="H93" s="120"/>
      <c r="I93" s="141"/>
      <c r="J93" s="49"/>
      <c r="K93" s="120"/>
    </row>
    <row r="94" spans="1:11" ht="3.95" customHeight="1">
      <c r="A94" s="144"/>
      <c r="B94" s="140"/>
      <c r="C94" s="119"/>
      <c r="D94" s="2"/>
      <c r="E94" s="141"/>
      <c r="F94" s="120"/>
      <c r="G94" s="120"/>
      <c r="H94" s="120"/>
      <c r="I94" s="141"/>
      <c r="J94" s="49"/>
      <c r="K94" s="120"/>
    </row>
    <row r="95" spans="1:11" ht="18.95" customHeight="1">
      <c r="A95" s="1" t="s">
        <v>200</v>
      </c>
      <c r="B95" s="140"/>
      <c r="C95" s="119"/>
      <c r="D95" s="2"/>
      <c r="E95" s="141">
        <v>572643</v>
      </c>
      <c r="F95" s="120"/>
      <c r="G95" s="120">
        <v>830689</v>
      </c>
      <c r="H95" s="2"/>
      <c r="I95" s="141">
        <v>0</v>
      </c>
      <c r="J95" s="1"/>
      <c r="K95" s="120">
        <v>0</v>
      </c>
    </row>
    <row r="96" spans="1:11" ht="18.95" customHeight="1">
      <c r="A96" s="1" t="s">
        <v>162</v>
      </c>
      <c r="B96" s="140"/>
      <c r="C96" s="119"/>
      <c r="D96" s="2"/>
      <c r="E96" s="141">
        <v>6084</v>
      </c>
      <c r="F96" s="120"/>
      <c r="G96" s="120">
        <v>1867</v>
      </c>
      <c r="H96" s="2"/>
      <c r="I96" s="141">
        <v>-5388</v>
      </c>
      <c r="J96" s="1"/>
      <c r="K96" s="120">
        <v>1205</v>
      </c>
    </row>
    <row r="97" spans="1:11" ht="18.95" customHeight="1">
      <c r="A97" s="1" t="s">
        <v>213</v>
      </c>
      <c r="B97" s="140"/>
      <c r="C97" s="119"/>
      <c r="D97" s="2"/>
      <c r="E97" s="141">
        <v>0</v>
      </c>
      <c r="F97" s="120"/>
      <c r="G97" s="120">
        <v>0</v>
      </c>
      <c r="H97" s="2"/>
      <c r="I97" s="141">
        <v>0</v>
      </c>
      <c r="J97" s="1"/>
      <c r="K97" s="120">
        <v>1499400</v>
      </c>
    </row>
    <row r="98" spans="1:11" ht="18.95" customHeight="1">
      <c r="A98" s="1" t="s">
        <v>214</v>
      </c>
      <c r="C98" s="119"/>
      <c r="D98" s="2"/>
      <c r="E98" s="141">
        <v>137312</v>
      </c>
      <c r="F98" s="120"/>
      <c r="G98" s="120">
        <v>0</v>
      </c>
      <c r="H98" s="2"/>
      <c r="I98" s="141">
        <v>137312</v>
      </c>
      <c r="J98" s="1"/>
      <c r="K98" s="120">
        <v>0</v>
      </c>
    </row>
    <row r="99" spans="1:11" ht="18.95" customHeight="1">
      <c r="A99" s="1" t="s">
        <v>223</v>
      </c>
      <c r="B99" s="1"/>
      <c r="C99" s="119"/>
      <c r="D99" s="2"/>
      <c r="E99" s="141">
        <v>55939</v>
      </c>
      <c r="F99" s="120"/>
      <c r="G99" s="120">
        <v>0</v>
      </c>
      <c r="H99" s="2"/>
      <c r="I99" s="141">
        <v>0</v>
      </c>
      <c r="J99" s="1"/>
      <c r="K99" s="120">
        <v>0</v>
      </c>
    </row>
    <row r="100" spans="1:11" ht="18.95" customHeight="1">
      <c r="A100" s="1" t="s">
        <v>240</v>
      </c>
      <c r="B100" s="1"/>
      <c r="C100" s="119"/>
      <c r="D100" s="2"/>
      <c r="E100" s="141">
        <v>4938</v>
      </c>
      <c r="F100" s="120"/>
      <c r="G100" s="120">
        <v>0</v>
      </c>
      <c r="H100" s="2"/>
      <c r="I100" s="141">
        <v>0</v>
      </c>
      <c r="J100" s="2"/>
      <c r="K100" s="120">
        <v>0</v>
      </c>
    </row>
    <row r="101" spans="1:11" ht="10.5" customHeight="1">
      <c r="A101" s="1"/>
      <c r="B101" s="140"/>
      <c r="C101" s="119"/>
      <c r="D101" s="2"/>
      <c r="E101" s="120"/>
      <c r="F101" s="120"/>
      <c r="G101" s="120"/>
      <c r="H101" s="2"/>
      <c r="I101" s="2"/>
      <c r="J101" s="1"/>
      <c r="K101" s="2"/>
    </row>
    <row r="102" spans="1:11" ht="21.95" customHeight="1">
      <c r="A102" s="130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02" s="131"/>
      <c r="C102" s="124"/>
      <c r="D102" s="13"/>
      <c r="E102" s="125"/>
      <c r="F102" s="125"/>
      <c r="G102" s="125"/>
      <c r="H102" s="126"/>
      <c r="I102" s="125"/>
      <c r="J102" s="126"/>
      <c r="K102" s="125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6383" man="1"/>
  </rowBreaks>
  <ignoredErrors>
    <ignoredError sqref="C72:C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 M)</vt:lpstr>
      <vt:lpstr>7-8 (9 M)</vt:lpstr>
      <vt:lpstr>9</vt:lpstr>
      <vt:lpstr>10</vt:lpstr>
      <vt:lpstr>11-12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Arphatcha Thaitrong (TH)</cp:lastModifiedBy>
  <cp:revision/>
  <cp:lastPrinted>2024-11-13T08:38:20Z</cp:lastPrinted>
  <dcterms:created xsi:type="dcterms:W3CDTF">2023-11-14T10:59:01Z</dcterms:created>
  <dcterms:modified xsi:type="dcterms:W3CDTF">2024-11-13T09:26:58Z</dcterms:modified>
  <cp:category/>
  <cp:contentStatus/>
</cp:coreProperties>
</file>