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risawad Corporation Public Company Limited\Srisawad Corporation Public _Sep2024 (Q3)\"/>
    </mc:Choice>
  </mc:AlternateContent>
  <xr:revisionPtr revIDLastSave="0" documentId="13_ncr:1_{34E77CB1-0D16-4ED5-8667-3CF67BCAF95C}" xr6:coauthVersionLast="47" xr6:coauthVersionMax="47" xr10:uidLastSave="{00000000-0000-0000-0000-000000000000}"/>
  <bookViews>
    <workbookView xWindow="-120" yWindow="-120" windowWidth="21840" windowHeight="13020" activeTab="5" xr2:uid="{23E71DF0-3836-4C92-AB79-71970F8B9DC8}"/>
  </bookViews>
  <sheets>
    <sheet name="2-4" sheetId="1" r:id="rId1"/>
    <sheet name="5-6 (3-M)" sheetId="14" r:id="rId2"/>
    <sheet name="7-8 (9-M)" sheetId="15" r:id="rId3"/>
    <sheet name="9" sheetId="16" r:id="rId4"/>
    <sheet name="10" sheetId="17" r:id="rId5"/>
    <sheet name="11-12" sheetId="18" r:id="rId6"/>
  </sheets>
  <definedNames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Q2" hidden="1">{#N/A,#N/A,FALSE,"UNIT";#N/A,#N/A,FALSE,"UNIT";#N/A,#N/A,FALSE,"계정"}</definedName>
    <definedName name="____a10" hidden="1">{"sales",#N/A,FALSE,"SALES"}</definedName>
    <definedName name="____CVK6712" hidden="1">{#N/A,#N/A,FALSE,"UNIT";#N/A,#N/A,FALSE,"UNIT";#N/A,#N/A,FALSE,"계정"}</definedName>
    <definedName name="____Q2" hidden="1">{#N/A,#N/A,FALSE,"UNIT";#N/A,#N/A,FALSE,"UNIT";#N/A,#N/A,FALSE,"계정"}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CVK6712" hidden="1">{#N/A,#N/A,FALSE,"UNIT";#N/A,#N/A,FALSE,"UNIT";#N/A,#N/A,FALSE,"계정"}</definedName>
    <definedName name="___KEY1" hidden="1">#REF!</definedName>
    <definedName name="___pp30" hidden="1">#REF!</definedName>
    <definedName name="___Q2" hidden="1">{#N/A,#N/A,FALSE,"UNIT";#N/A,#N/A,FALSE,"UNIT";#N/A,#N/A,FALSE,"계정"}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123Graph_X\B11" hidden="1">#REF!</definedName>
    <definedName name="__123Graph_XROI" hidden="1">#REF!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VK6712" hidden="1">{#N/A,#N/A,FALSE,"UNIT";#N/A,#N/A,FALSE,"UNIT";#N/A,#N/A,FALSE,"계정"}</definedName>
    <definedName name="__IntlFixup" hidden="1">TRUE</definedName>
    <definedName name="__KEY1" hidden="1">#REF!</definedName>
    <definedName name="__key11" hidden="1">#REF!</definedName>
    <definedName name="__key21" hidden="1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pp30" hidden="1">#REF!</definedName>
    <definedName name="__Q2" hidden="1">{#N/A,#N/A,FALSE,"UNIT";#N/A,#N/A,FALSE,"UNIT";#N/A,#N/A,FALSE,"계정"}</definedName>
    <definedName name="__TB1" hidden="1">#REF!</definedName>
    <definedName name="__TB1206" hidden="1">#REF!</definedName>
    <definedName name="__v600" hidden="1">{#N/A,#N/A,FALSE,"Assessment";#N/A,#N/A,FALSE,"Staffing";#N/A,#N/A,FALSE,"Hires";#N/A,#N/A,FALSE,"Assumptions"}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123Grap" hidden="1">#REF!</definedName>
    <definedName name="_2_0_0__123Grap" hidden="1">#REF!</definedName>
    <definedName name="_21___0_0_F" hidden="1">#REF!</definedName>
    <definedName name="_24__0_0_F" hidden="1">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#REF!</definedName>
    <definedName name="_31F" hidden="1">#REF!</definedName>
    <definedName name="_34_0_0_F" hidden="1">#REF!</definedName>
    <definedName name="_AB2222" hidden="1">{#N/A,#N/A,FALSE,"Eff-SSC2"}</definedName>
    <definedName name="_CVK6712" hidden="1">{#N/A,#N/A,FALSE,"UNIT";#N/A,#N/A,FALSE,"UNIT";#N/A,#N/A,FALSE,"계정"}</definedName>
    <definedName name="_Fill" hidden="1">#REF!</definedName>
    <definedName name="_xlnm._FilterDatabase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hidden="1">{"'Sheet1'!$L$16"}</definedName>
    <definedName name="_Parse_In" hidden="1">#REF!</definedName>
    <definedName name="_Parse_Out" hidden="1">#REF!</definedName>
    <definedName name="_pp30" hidden="1">#REF!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_TB1206" hidden="1">#REF!</definedName>
    <definedName name="_v600" hidden="1">{#N/A,#N/A,FALSE,"Assessment";#N/A,#N/A,FALSE,"Staffing";#N/A,#N/A,FALSE,"Hires";#N/A,#N/A,FALSE,"Assumptions"}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{"'Model'!$A$1:$N$53"}</definedName>
    <definedName name="aa" hidden="1">{"AnnualRentRoll",#N/A,FALSE,"RentRoll"}</definedName>
    <definedName name="aaa" hidden="1">{#N/A,#N/A,FALSE,"ExitStratigy"}</definedName>
    <definedName name="aaaa" hidden="1">#REF!</definedName>
    <definedName name="aaaa1" hidden="1">#REF!</definedName>
    <definedName name="Aaaa22222" hidden="1">#REF!</definedName>
    <definedName name="aaaaa" hidden="1">{#N/A,#N/A,FALSE,"보고목차";#N/A,#N/A,FALSE,"1)서비스접수";#N/A,#N/A,FALSE,"2)상담";#N/A,#N/A,FALSE,"2.월별접수추이현황"}</definedName>
    <definedName name="aaaaaa" hidden="1">{#N/A,#N/A,FALSE,"UNIT";#N/A,#N/A,FALSE,"UNIT";#N/A,#N/A,FALSE,"계정"}</definedName>
    <definedName name="aaaaaaaaaaaaaaaaaaa" hidden="1">{"balance",#N/A,FALSE,"BALANCE"}</definedName>
    <definedName name="ac_line1.0_" hidden="1">{#N/A,#N/A,FALSE,"Eff-SSC2"}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ke" hidden="1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2TickmarkLS" hidden="1">#REF!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b" hidden="1">{"MonthlyRentRoll",#N/A,FALSE,"RentRoll"}</definedName>
    <definedName name="bbb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hidden="1">{#N/A,#N/A,FALSE,"UNIT";#N/A,#N/A,FALSE,"UNIT";#N/A,#N/A,FALSE,"계정"}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S" hidden="1">{"AnnualRentRoll",#N/A,FALSE,"RentRoll"}</definedName>
    <definedName name="CAJ" hidden="1">{"AnnualRentRoll",#N/A,FALSE,"RentRoll"}</definedName>
    <definedName name="CBWorkbookPriority" hidden="1">-170780926</definedName>
    <definedName name="CCC" hidden="1">{#N/A,#N/A,FALSE,"UNIT";#N/A,#N/A,FALSE,"UNIT";#N/A,#N/A,FALSE,"계정"}</definedName>
    <definedName name="cd" hidden="1">{"AnnualRentRoll",#N/A,FALSE,"RentRoll"}</definedName>
    <definedName name="ch" hidden="1">#REF!</definedName>
    <definedName name="Chemist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data1" hidden="1">#REF!</definedName>
    <definedName name="ddaaa" hidden="1">#REF!</definedName>
    <definedName name="ddd" hidden="1">{"AnnualRentRoll",#N/A,FALSE,"RentRoll"}</definedName>
    <definedName name="DDSDS" hidden="1">{#N/A,#N/A,FALSE,"UNIT";#N/A,#N/A,FALSE,"UNIT";#N/A,#N/A,FALSE,"계정"}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ta53" hidden="1">{"AnnualRentRoll",#N/A,FALSE,"RentRoll"}</definedName>
    <definedName name="DFFDS" hidden="1">{#N/A,#N/A,FALSE,"UNIT";#N/A,#N/A,FALSE,"UNIT";#N/A,#N/A,FALSE,"계정"}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iscount" hidden="1">#REF!</definedName>
    <definedName name="display_area_2" hidden="1">#REF!</definedName>
    <definedName name="DSDF" hidden="1">{#N/A,#N/A,FALSE,"UNIT";#N/A,#N/A,FALSE,"UNIT";#N/A,#N/A,FALSE,"계정"}</definedName>
    <definedName name="DSFSDF" hidden="1">{#N/A,#N/A,FALSE,"UNIT";#N/A,#N/A,FALSE,"UNIT";#N/A,#N/A,FALSE,"계정"}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" hidden="1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" hidden="1">{#N/A,#N/A,FALSE,"UNIT";#N/A,#N/A,FALSE,"UNIT";#N/A,#N/A,FALSE,"계정"}</definedName>
    <definedName name="fff" hidden="1">{"AnnualRentRoll",#N/A,FALSE,"RentRoll"}</definedName>
    <definedName name="fffff" hidden="1">#REF!</definedName>
    <definedName name="FHJHD" hidden="1">{#N/A,#N/A,FALSE,"UNIT";#N/A,#N/A,FALSE,"UNIT";#N/A,#N/A,FALSE,"계정"}</definedName>
    <definedName name="fill1" hidden="1">#REF!</definedName>
    <definedName name="FK" hidden="1">{"AnnualRentRoll",#N/A,FALSE,"RentRoll"}</definedName>
    <definedName name="fx" hidden="1">{"'Model'!$A$1:$N$53"}</definedName>
    <definedName name="gfh" hidden="1">#REF!</definedName>
    <definedName name="GG" hidden="1">{#N/A,#N/A,FALSE,"UNIT";#N/A,#N/A,FALSE,"UNIT";#N/A,#N/A,FALSE,"계정"}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hidden="1">{"Book Income",#N/A,FALSE,"B&amp;T";"Taxable Income",#N/A,FALSE,"B&amp;T"}</definedName>
    <definedName name="HiddenRows" hidden="1">#REF!</definedName>
    <definedName name="HIEU" hidden="1">{"'Sheet1'!$L$16"}</definedName>
    <definedName name="hitech" hidden="1">#REF!</definedName>
    <definedName name="hjk" hidden="1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iii" hidden="1">{#N/A,#N/A,FALSE,"ExitStratigy"}</definedName>
    <definedName name="iiii" hidden="1">{#N/A,#N/A,FALSE,"Summary"}</definedName>
    <definedName name="jj" hidden="1">{#N/A,#N/A,FALSE,"OperatingAssumptions"}</definedName>
    <definedName name="JJJ" hidden="1">{#N/A,#N/A,FALSE,"OperatingAssumptions"}</definedName>
    <definedName name="jkldjfpo" hidden="1">{"AnnualRentRoll",#N/A,FALSE,"RentRoll"}</definedName>
    <definedName name="kanokwan" hidden="1">{"FB Assumptions",#N/A,FALSE,"Asu";"FB Cashflow 1",#N/A,FALSE,"F&amp;B";"FB Cashflow 2",#N/A,FALSE,"F&amp;B"}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kk" hidden="1">#REF!</definedName>
    <definedName name="kkkk" hidden="1">{#N/A,#N/A,FALSE,"LoanAssumptions"}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kkk" hidden="1">#REF!</definedName>
    <definedName name="lkj" hidden="1">{"MonthlyRentRoll",#N/A,FALSE,"RentRoll"}</definedName>
    <definedName name="ll" hidden="1">#REF!</definedName>
    <definedName name="LLL" hidden="1">{"AnnualRentRoll",#N/A,FALSE,"RentRoll"}</definedName>
    <definedName name="LLLL" hidden="1">{#N/A,#N/A,FALSE,"OperatingAssumptions"}</definedName>
    <definedName name="mamjkkll" hidden="1">{"FB Assumptions",#N/A,FALSE,"Asu";"FB Cashflow 1",#N/A,FALSE,"F&amp;B";"FB Cashflow 2",#N/A,FALSE,"F&amp;B"}</definedName>
    <definedName name="MH" hidden="1">{#N/A,#N/A,FALSE,"Eff-SSC2"}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nat" hidden="1">{#N/A,#N/A,FALSE,"Assessment";#N/A,#N/A,FALSE,"Staffing";#N/A,#N/A,FALSE,"Hires";#N/A,#N/A,FALSE,"Assumptions"}</definedName>
    <definedName name="new" hidden="1">{"'Model'!$A$1:$N$53"}</definedName>
    <definedName name="nn" hidden="1">{"'Model'!$A$1:$N$53"}</definedName>
    <definedName name="November" hidden="1">{"Sensitivity1",#N/A,FALSE,"Sensitivity";"Sensitivity2",#N/A,FALSE,"Sensitivity"}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hidden="1">{#N/A,#N/A,FALSE,"Eff-SSC2"}</definedName>
    <definedName name="oo" hidden="1">#REF!</definedName>
    <definedName name="opooooo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" hidden="1">{"AnnualRentRoll",#N/A,FALSE,"RentRoll"}</definedName>
    <definedName name="pcs" hidden="1">{#N/A,#N/A,FALSE,"Eff-SSC2"}</definedName>
    <definedName name="poi" hidden="1">{#N/A,#N/A,FALSE,"Eff-SSC2"}</definedName>
    <definedName name="pom" hidden="1">#REF!</definedName>
    <definedName name="pp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rodForm" hidden="1">#REF!</definedName>
    <definedName name="Product" hidden="1">#REF!</definedName>
    <definedName name="q" hidden="1">{#N/A,#N/A,FALSE,"UNIT";#N/A,#N/A,FALSE,"UNIT";#N/A,#N/A,FALSE,"계정"}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{#N/A,#N/A,FALSE,"LoanAssumptions"}</definedName>
    <definedName name="QQQQ" hidden="1">{"AnnualRentRoll",#N/A,FALSE,"RentRoll"}</definedName>
    <definedName name="qw" hidden="1">#REF!</definedName>
    <definedName name="RCArea" hidden="1">#REF!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JE_Owner" hidden="1">{"Book Income",#N/A,FALSE,"B&amp;T";"Taxable Income",#N/A,FALSE,"B&amp;T"}</definedName>
    <definedName name="rrr" hidden="1">{"MonthlyRentRoll",#N/A,FALSE,"RentRoll"}</definedName>
    <definedName name="RRRR" hidden="1">{#N/A,#N/A,FALSE,"ExitStratigy"}</definedName>
    <definedName name="rung" hidden="1">{#N/A,#N/A,FALSE,"Eff-SSC2"}</definedName>
    <definedName name="s" hidden="1">{"'Model'!$A$1:$N$53"}</definedName>
    <definedName name="sales" hidden="1">#REF!</definedName>
    <definedName name="sd" hidden="1">{"AnnualRentRoll",#N/A,FALSE,"RentRoll"}</definedName>
    <definedName name="sdfd" hidden="1">{"Book Income",#N/A,FALSE,"B&amp;T";"Taxable Income",#N/A,FALSE,"B&amp;T"}</definedName>
    <definedName name="SDX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SpecialPrice" hidden="1">#REF!</definedName>
    <definedName name="ss" hidden="1">{"MonthlyRentRoll",#N/A,FALSE,"RentRoll"}</definedName>
    <definedName name="sss" hidden="1">{"AnnualRentRoll",#N/A,FALSE,"RentRoll"}</definedName>
    <definedName name="ssss" hidden="1">{"Golf Assumptions",#N/A,FALSE,"Asu";"Golf PF1",#N/A,FALSE,"Golf";"Golf PF2",#N/A,FALSE,"Golf";"Golf Dep1",#N/A,FALSE,"Golf";"Golf Dep2",#N/A,FALSE,"Golf"}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Bs" hidden="1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tt" hidden="1">{"MonthlyRentRoll",#N/A,FALSE,"RentRoll"}</definedName>
    <definedName name="uh" hidden="1">{#N/A,#N/A,FALSE,"OperatingAssumptions"}</definedName>
    <definedName name="uu" hidden="1">{#N/A,#N/A,FALSE,"빌딩claim율";#N/A,#N/A,FALSE,"전력CLAIM율";#N/A,#N/A,FALSE,"SVC산업CLAIM"}</definedName>
    <definedName name="v" hidden="1">{"'Sheet1'!$L$16"}</definedName>
    <definedName name="VATM" hidden="1">{"'Sheet1'!$L$16"}</definedName>
    <definedName name="we" hidden="1">{"'Model'!$A$1:$N$53"}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E" hidden="1">{#N/A,#N/A,FALSE,"UNIT";#N/A,#N/A,FALSE,"UNIT";#N/A,#N/A,FALSE,"계정"}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hidden="1">{#N/A,#N/A,FALSE,"ExitStratigy"}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hidden="1">{#N/A,#N/A,TRUE,"Monthly"}</definedName>
    <definedName name="wrn.PropertyInformation." hidden="1">{#N/A,#N/A,FALSE,"PropertyInfo"}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{#N/A,#N/A,FALSE,"Summary"}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" hidden="1">{"'Model'!$A$1:$N$53"}</definedName>
    <definedName name="wwwwwww" hidden="1">{#N/A,#N/A,FALSE,"PropertyInfo"}</definedName>
    <definedName name="xx" hidden="1">{"MonthlyRentRoll",#N/A,FALSE,"RentRoll"}</definedName>
    <definedName name="y" hidden="1">{"AnnualRentRoll",#N/A,FALSE,"RentRoll"}</definedName>
    <definedName name="ying" hidden="1">{#N/A,#N/A,FALSE,"Eff-SSC2"}</definedName>
    <definedName name="yyyy" hidden="1">{#N/A,#N/A,FALSE,"Summary"}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" hidden="1">{#N/A,#N/A,TRUE,"Summary";"AnnualRentRoll",#N/A,TRUE,"RentRoll";#N/A,#N/A,TRUE,"ExitStratigy";#N/A,#N/A,TRUE,"OperatingAssumptions"}</definedName>
    <definedName name="ก" hidden="1">{"AnnualRentRoll",#N/A,FALSE,"RentRoll"}</definedName>
    <definedName name="ฐานwithdraw2" hidden="1">{"AnnualRentRoll",#N/A,FALSE,"RentRoll"}</definedName>
    <definedName name="ด" hidden="1">#REF!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ผู้เข้าประชุมKz" hidden="1">{#N/A,#N/A,FALSE,"Eff-SSC2"}</definedName>
    <definedName name="ฟฟ" hidden="1">{"AnnualRentRoll",#N/A,FALSE,"RentRoll"}</definedName>
    <definedName name="ฟฟฟ" hidden="1">{#N/A,#N/A,FALSE,"LoanAssumptions"}</definedName>
    <definedName name="ฤ" hidden="1">{"FB Assumptions",#N/A,FALSE,"Asu";"FB Cashflow 1",#N/A,FALSE,"F&amp;B";"FB Cashflow 2",#N/A,FALSE,"F&amp;B"}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3" i="16" l="1"/>
  <c r="Z26" i="16"/>
  <c r="S24" i="17"/>
  <c r="S26" i="17" s="1"/>
  <c r="S23" i="17"/>
  <c r="S22" i="17"/>
  <c r="S21" i="17"/>
  <c r="Q26" i="17"/>
  <c r="S18" i="17"/>
  <c r="S16" i="17"/>
  <c r="S15" i="17"/>
  <c r="S14" i="17"/>
  <c r="Q18" i="17"/>
  <c r="X27" i="16"/>
  <c r="X26" i="16"/>
  <c r="X25" i="16"/>
  <c r="X24" i="16"/>
  <c r="X23" i="16"/>
  <c r="V29" i="16"/>
  <c r="V20" i="16"/>
  <c r="I93" i="18" l="1"/>
  <c r="U21" i="17"/>
  <c r="AD25" i="16"/>
  <c r="J54" i="14"/>
  <c r="F54" i="14"/>
  <c r="U22" i="17" l="1"/>
  <c r="U23" i="17"/>
  <c r="AD23" i="16"/>
  <c r="G93" i="18"/>
  <c r="K93" i="18"/>
  <c r="A34" i="17" l="1"/>
  <c r="A53" i="18" s="1"/>
  <c r="A110" i="18" s="1"/>
  <c r="J44" i="14"/>
  <c r="J27" i="14"/>
  <c r="J19" i="14"/>
  <c r="F44" i="14"/>
  <c r="F27" i="14"/>
  <c r="F19" i="14"/>
  <c r="J79" i="15"/>
  <c r="J57" i="15"/>
  <c r="J47" i="15"/>
  <c r="J27" i="15"/>
  <c r="J19" i="15"/>
  <c r="F57" i="15"/>
  <c r="F47" i="15"/>
  <c r="F27" i="15"/>
  <c r="F19" i="15"/>
  <c r="AB20" i="16"/>
  <c r="T20" i="16"/>
  <c r="R20" i="16"/>
  <c r="P20" i="16"/>
  <c r="N20" i="16"/>
  <c r="L20" i="16"/>
  <c r="J20" i="16"/>
  <c r="H20" i="16"/>
  <c r="F20" i="16"/>
  <c r="D20" i="16"/>
  <c r="X18" i="16"/>
  <c r="Z18" i="16" s="1"/>
  <c r="AD18" i="16" s="1"/>
  <c r="X17" i="16"/>
  <c r="Z17" i="16" s="1"/>
  <c r="AD17" i="16" s="1"/>
  <c r="X16" i="16"/>
  <c r="Z15" i="16"/>
  <c r="O18" i="17"/>
  <c r="M18" i="17"/>
  <c r="K18" i="17"/>
  <c r="I18" i="17"/>
  <c r="G18" i="17"/>
  <c r="E18" i="17"/>
  <c r="U16" i="17"/>
  <c r="U15" i="17"/>
  <c r="U14" i="17"/>
  <c r="K75" i="18"/>
  <c r="K40" i="18"/>
  <c r="K45" i="18" s="1"/>
  <c r="G75" i="18"/>
  <c r="G40" i="18"/>
  <c r="G45" i="18" s="1"/>
  <c r="A56" i="18"/>
  <c r="K26" i="17"/>
  <c r="I26" i="17"/>
  <c r="G26" i="17"/>
  <c r="E26" i="17"/>
  <c r="P29" i="16"/>
  <c r="N29" i="16"/>
  <c r="J29" i="16"/>
  <c r="H29" i="16"/>
  <c r="F29" i="16"/>
  <c r="D29" i="16"/>
  <c r="AD26" i="16"/>
  <c r="A65" i="15"/>
  <c r="A63" i="15"/>
  <c r="A61" i="14"/>
  <c r="A59" i="14"/>
  <c r="A115" i="15"/>
  <c r="H44" i="14"/>
  <c r="H27" i="14"/>
  <c r="H19" i="14"/>
  <c r="J29" i="15" l="1"/>
  <c r="J34" i="15" s="1"/>
  <c r="J37" i="15" s="1"/>
  <c r="J59" i="15" s="1"/>
  <c r="J85" i="15" s="1"/>
  <c r="X20" i="16"/>
  <c r="K95" i="18"/>
  <c r="K99" i="18" s="1"/>
  <c r="G95" i="18"/>
  <c r="G99" i="18" s="1"/>
  <c r="F29" i="15"/>
  <c r="F34" i="15" s="1"/>
  <c r="F37" i="15" s="1"/>
  <c r="F79" i="15" s="1"/>
  <c r="J29" i="14"/>
  <c r="J32" i="14" s="1"/>
  <c r="J35" i="14" s="1"/>
  <c r="J56" i="14" s="1"/>
  <c r="J81" i="14" s="1"/>
  <c r="F29" i="14"/>
  <c r="F32" i="14" s="1"/>
  <c r="F35" i="14" s="1"/>
  <c r="F75" i="14" s="1"/>
  <c r="H29" i="14"/>
  <c r="H32" i="14" s="1"/>
  <c r="H35" i="14" s="1"/>
  <c r="Z16" i="16"/>
  <c r="AD16" i="16" s="1"/>
  <c r="AD15" i="16"/>
  <c r="U18" i="17"/>
  <c r="J75" i="14" l="1"/>
  <c r="F59" i="15"/>
  <c r="F85" i="15" s="1"/>
  <c r="F56" i="14"/>
  <c r="F81" i="14" s="1"/>
  <c r="H75" i="14"/>
  <c r="Z20" i="16"/>
  <c r="AD20" i="16"/>
  <c r="AD24" i="16"/>
  <c r="A159" i="1" l="1"/>
  <c r="J143" i="1"/>
  <c r="J146" i="1" s="1"/>
  <c r="F143" i="1"/>
  <c r="F146" i="1" s="1"/>
  <c r="A106" i="1"/>
  <c r="J91" i="1"/>
  <c r="F91" i="1"/>
  <c r="J79" i="1"/>
  <c r="F79" i="1"/>
  <c r="D60" i="1"/>
  <c r="D113" i="1" s="1"/>
  <c r="H113" i="1" s="1"/>
  <c r="A56" i="1"/>
  <c r="A109" i="1" s="1"/>
  <c r="A54" i="1"/>
  <c r="A107" i="1" s="1"/>
  <c r="J45" i="1"/>
  <c r="F45" i="1"/>
  <c r="J29" i="1"/>
  <c r="F29" i="1"/>
  <c r="J93" i="1" l="1"/>
  <c r="J148" i="1" s="1"/>
  <c r="J47" i="1"/>
  <c r="F47" i="1"/>
  <c r="F93" i="1"/>
  <c r="F148" i="1" s="1"/>
  <c r="H60" i="1"/>
  <c r="H27" i="15" l="1"/>
  <c r="H19" i="15"/>
  <c r="H47" i="15" l="1"/>
  <c r="H57" i="15"/>
  <c r="H29" i="15"/>
  <c r="H34" i="15" s="1"/>
  <c r="H54" i="14" l="1"/>
  <c r="H56" i="14" s="1"/>
  <c r="H81" i="14" s="1"/>
  <c r="O26" i="17" l="1"/>
  <c r="H37" i="15" l="1"/>
  <c r="H59" i="15" s="1"/>
  <c r="H85" i="15" s="1"/>
  <c r="H79" i="15" l="1"/>
  <c r="H143" i="1"/>
  <c r="H146" i="1" s="1"/>
  <c r="U24" i="17"/>
  <c r="U26" i="17" s="1"/>
  <c r="M26" i="17"/>
  <c r="E93" i="18" l="1"/>
  <c r="R29" i="16" l="1"/>
  <c r="D57" i="15" l="1"/>
  <c r="D54" i="14" l="1"/>
  <c r="D47" i="15"/>
  <c r="D44" i="14"/>
  <c r="T29" i="16" l="1"/>
  <c r="Z27" i="16"/>
  <c r="Z29" i="16" l="1"/>
  <c r="AB29" i="16"/>
  <c r="X29" i="16"/>
  <c r="L29" i="16" l="1"/>
  <c r="AD27" i="16"/>
  <c r="AD29" i="16" s="1"/>
  <c r="D19" i="15"/>
  <c r="D27" i="15"/>
  <c r="D143" i="1"/>
  <c r="D146" i="1" l="1"/>
  <c r="D29" i="15"/>
  <c r="D34" i="15" s="1"/>
  <c r="H45" i="1" l="1"/>
  <c r="D37" i="15"/>
  <c r="H29" i="1"/>
  <c r="D19" i="14"/>
  <c r="D27" i="14"/>
  <c r="D91" i="1" l="1"/>
  <c r="H79" i="1"/>
  <c r="D59" i="15"/>
  <c r="D85" i="15" s="1"/>
  <c r="D79" i="15"/>
  <c r="H47" i="1"/>
  <c r="D29" i="14"/>
  <c r="D32" i="14" s="1"/>
  <c r="D35" i="14" s="1"/>
  <c r="D75" i="14" l="1"/>
  <c r="D56" i="14"/>
  <c r="D81" i="14" s="1"/>
  <c r="I75" i="18"/>
  <c r="H91" i="1"/>
  <c r="H93" i="1" s="1"/>
  <c r="H148" i="1" s="1"/>
  <c r="I40" i="18" l="1"/>
  <c r="I45" i="18" s="1"/>
  <c r="I95" i="18" s="1"/>
  <c r="I99" i="18" s="1"/>
  <c r="E75" i="18"/>
  <c r="D79" i="1" l="1"/>
  <c r="D93" i="1" s="1"/>
  <c r="D148" i="1" s="1"/>
  <c r="D29" i="1" l="1"/>
  <c r="D45" i="1"/>
  <c r="D47" i="1" l="1"/>
  <c r="E40" i="18" l="1"/>
  <c r="E45" i="18" s="1"/>
  <c r="E95" i="18" s="1"/>
  <c r="E99" i="18" s="1"/>
</calcChain>
</file>

<file path=xl/sharedStrings.xml><?xml version="1.0" encoding="utf-8"?>
<sst xmlns="http://schemas.openxmlformats.org/spreadsheetml/2006/main" count="560" uniqueCount="250">
  <si>
    <t>Srisawad Corporation Public Company Limited</t>
  </si>
  <si>
    <t>Statement of Financial Position</t>
  </si>
  <si>
    <t>Consolidated</t>
  </si>
  <si>
    <t>Separate</t>
  </si>
  <si>
    <t xml:space="preserve"> financial information</t>
  </si>
  <si>
    <t>Unaudited</t>
  </si>
  <si>
    <t>Audited</t>
  </si>
  <si>
    <t>31 December</t>
  </si>
  <si>
    <t>2024</t>
  </si>
  <si>
    <t>2023</t>
  </si>
  <si>
    <t>Notes</t>
  </si>
  <si>
    <t>Baht’000</t>
  </si>
  <si>
    <t>Assets</t>
  </si>
  <si>
    <t>Current assets</t>
  </si>
  <si>
    <t>Cash and cash equivalents</t>
  </si>
  <si>
    <t>Financial assets measured at amortised cost</t>
  </si>
  <si>
    <t xml:space="preserve">Current portion of loans to customers and </t>
  </si>
  <si>
    <t xml:space="preserve">    accrued interest receivables, net</t>
  </si>
  <si>
    <t>Short-term loans to related parties and</t>
  </si>
  <si>
    <t xml:space="preserve">    accrued interest receivables</t>
  </si>
  <si>
    <t>Current portion of long-term loans to related party</t>
  </si>
  <si>
    <t xml:space="preserve">Accrued interest receivables from </t>
  </si>
  <si>
    <t xml:space="preserve">   long-term loans to related party</t>
  </si>
  <si>
    <t>Other receivables</t>
  </si>
  <si>
    <t>Properties foreclosed, net</t>
  </si>
  <si>
    <t>Other current assets</t>
  </si>
  <si>
    <t>Total current assets</t>
  </si>
  <si>
    <t>Non-current assets</t>
  </si>
  <si>
    <t xml:space="preserve">Financial assets measured at fair value through </t>
  </si>
  <si>
    <t xml:space="preserve">   profit or loss</t>
  </si>
  <si>
    <t xml:space="preserve">   other comprehensive income</t>
  </si>
  <si>
    <t>Investments in subsidiaries, net</t>
  </si>
  <si>
    <t>Loans to customers and accrued interest receivables, net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</si>
  <si>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</si>
  <si>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</si>
  <si>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</si>
  <si>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</si>
  <si>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</si>
  <si>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</si>
  <si>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</si>
  <si>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</si>
  <si>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</si>
  <si>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</si>
  <si>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</si>
  <si>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Short-term borrowings from related parties</t>
  </si>
  <si>
    <t>Short-term borrowings from financial institutions</t>
  </si>
  <si>
    <t xml:space="preserve">Current portion of long-term borrowings </t>
  </si>
  <si>
    <t xml:space="preserve">   from financial institutions</t>
  </si>
  <si>
    <t>Current portion of lease liabilities</t>
  </si>
  <si>
    <t>Other payables</t>
  </si>
  <si>
    <t>Current portion of senior debentures</t>
  </si>
  <si>
    <t>Income tax payables</t>
  </si>
  <si>
    <t>Other current liabilities</t>
  </si>
  <si>
    <t>Total current liabilities</t>
  </si>
  <si>
    <t>Non-current liabilities</t>
  </si>
  <si>
    <t>Long-term borrowings from financial institutions</t>
  </si>
  <si>
    <t>Deferred tax liabilities</t>
  </si>
  <si>
    <t>Lease liabilities</t>
  </si>
  <si>
    <t>Senior debentures</t>
  </si>
  <si>
    <t>Employee benefit obligations</t>
  </si>
  <si>
    <t>Provision for decommissioning costs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</si>
  <si>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</si>
  <si>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</si>
  <si>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</si>
  <si>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</si>
  <si>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</si>
  <si>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 xml:space="preserve">   Authorised share capital</t>
  </si>
  <si>
    <t xml:space="preserve">     1,573,409,936 ordinary shares</t>
  </si>
  <si>
    <t xml:space="preserve">          at par value of Baht 1 each</t>
  </si>
  <si>
    <t xml:space="preserve">   Issued and paid-up share capital</t>
  </si>
  <si>
    <t xml:space="preserve">     1,510,464,313 ordinary shares</t>
  </si>
  <si>
    <t>Share premium</t>
  </si>
  <si>
    <t>Share premium from share-based payment</t>
  </si>
  <si>
    <t>Retained earnings</t>
  </si>
  <si>
    <t xml:space="preserve">   Appropriated - Legal reserve</t>
  </si>
  <si>
    <t xml:space="preserve">   Unappropriated</t>
  </si>
  <si>
    <t>Discount from changes in the ownership</t>
  </si>
  <si>
    <t xml:space="preserve">    interests in a subsidiary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</si>
  <si>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</si>
  <si>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</si>
  <si>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</si>
  <si>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</si>
  <si>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</si>
  <si>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</t>
  </si>
  <si>
    <t>Interest income</t>
  </si>
  <si>
    <t>Dividend income</t>
  </si>
  <si>
    <t>Other income</t>
  </si>
  <si>
    <t>Expenses</t>
  </si>
  <si>
    <t>Servicing expenses</t>
  </si>
  <si>
    <t>Administrative expenses</t>
  </si>
  <si>
    <t>Total expenses</t>
  </si>
  <si>
    <t>Profit before finance costs and income tax</t>
  </si>
  <si>
    <t xml:space="preserve">Finance costs </t>
  </si>
  <si>
    <t>Share of profit of associate accounted for</t>
  </si>
  <si>
    <t xml:space="preserve">   using the equity method</t>
  </si>
  <si>
    <t>Profit before income tax expense</t>
  </si>
  <si>
    <t>Income tax expense</t>
  </si>
  <si>
    <t>Net profit for the period</t>
  </si>
  <si>
    <t>Other comprehensive income</t>
  </si>
  <si>
    <t>Items that will not be reclassified subsequently to profit or loss</t>
  </si>
  <si>
    <t>Remeasurements of post-employment benefit obligations</t>
  </si>
  <si>
    <t>Income tax on item that will not be reclassified</t>
  </si>
  <si>
    <t xml:space="preserve">   subsequently to profit or loss</t>
  </si>
  <si>
    <t>Total items that will not be reclassified subsequently</t>
  </si>
  <si>
    <t xml:space="preserve">   to profit or loss</t>
  </si>
  <si>
    <t>Items that will be reclassified subsequently to profit or loss</t>
  </si>
  <si>
    <t>Total comprehensive income for the period</t>
  </si>
  <si>
    <r>
      <t>Statement of Comprehensive Income</t>
    </r>
    <r>
      <rPr>
        <sz val="9"/>
        <rFont val="Arial"/>
        <family val="2"/>
      </rPr>
      <t xml:space="preserve"> (Cont'd)</t>
    </r>
    <r>
      <rPr>
        <b/>
        <sz val="9"/>
        <rFont val="Arial"/>
        <family val="2"/>
      </rPr>
      <t/>
    </r>
  </si>
  <si>
    <t>Profit attributable to:</t>
  </si>
  <si>
    <t xml:space="preserve">Owners of the parent </t>
  </si>
  <si>
    <t>Total comprehensive income attributable to:</t>
  </si>
  <si>
    <t>Owners of the parent</t>
  </si>
  <si>
    <t>Earnings per share</t>
  </si>
  <si>
    <t>Basic earnings per share (Baht per share)</t>
  </si>
  <si>
    <t>Profit before income tax</t>
  </si>
  <si>
    <t>Income tax on items that will not be reclassified</t>
  </si>
  <si>
    <t>Total items that will be reclassified subsequently</t>
  </si>
  <si>
    <t>Statement of Changes in Equity</t>
  </si>
  <si>
    <t>Consolidated financial information (Unaudited)</t>
  </si>
  <si>
    <t>Retained</t>
  </si>
  <si>
    <t>Discount</t>
  </si>
  <si>
    <t>Share</t>
  </si>
  <si>
    <t>earnings</t>
  </si>
  <si>
    <t xml:space="preserve"> from changes in</t>
  </si>
  <si>
    <t>Measurement of debt</t>
  </si>
  <si>
    <t>Issued and</t>
  </si>
  <si>
    <t>premium from</t>
  </si>
  <si>
    <t>Appropriated</t>
  </si>
  <si>
    <t>the ownership</t>
  </si>
  <si>
    <t>instruments at</t>
  </si>
  <si>
    <t>Total other</t>
  </si>
  <si>
    <t>paid-up</t>
  </si>
  <si>
    <t>share-based</t>
  </si>
  <si>
    <t>- Legal</t>
  </si>
  <si>
    <t xml:space="preserve"> interests</t>
  </si>
  <si>
    <t>fair value through other</t>
  </si>
  <si>
    <t xml:space="preserve"> components</t>
  </si>
  <si>
    <t>Total owners</t>
  </si>
  <si>
    <t>Non-controlling</t>
  </si>
  <si>
    <t>share capital</t>
  </si>
  <si>
    <t>premium</t>
  </si>
  <si>
    <t>payment</t>
  </si>
  <si>
    <t>reserve</t>
  </si>
  <si>
    <t>in a subsidiaries</t>
  </si>
  <si>
    <t>comprehensive income</t>
  </si>
  <si>
    <t>differences</t>
  </si>
  <si>
    <t>of equity</t>
  </si>
  <si>
    <t>of the parent</t>
  </si>
  <si>
    <t>interests</t>
  </si>
  <si>
    <t>Dividends paid</t>
  </si>
  <si>
    <t>Change in proportion of investment in subsidiaries</t>
  </si>
  <si>
    <t>Separate financial information (Unaudited)</t>
  </si>
  <si>
    <t xml:space="preserve"> from share-based</t>
  </si>
  <si>
    <t xml:space="preserve"> payment</t>
  </si>
  <si>
    <t>- Legal reserve</t>
  </si>
  <si>
    <t>Statement of Cash Flows</t>
  </si>
  <si>
    <t>Cash flows from operating activities</t>
  </si>
  <si>
    <t>Adjustments:</t>
  </si>
  <si>
    <t>Loss (gain) from changes in fair value of financial assets</t>
  </si>
  <si>
    <t>Depreciation and amortisation</t>
  </si>
  <si>
    <t>Loss from impairment of properties foreclosed</t>
  </si>
  <si>
    <t>Interest expense</t>
  </si>
  <si>
    <t xml:space="preserve">Changes in working capital </t>
  </si>
  <si>
    <t>Cash used in operating activities</t>
  </si>
  <si>
    <t>Interest received</t>
  </si>
  <si>
    <t>Interest paid</t>
  </si>
  <si>
    <t>Income tax paid</t>
  </si>
  <si>
    <t>Cash flows from investing activities</t>
  </si>
  <si>
    <t>Cash received from loans to related parties</t>
  </si>
  <si>
    <t>Cash paid for loans to related parties</t>
  </si>
  <si>
    <t>Cash paid for purchase of intangible assets</t>
  </si>
  <si>
    <t>Cash flows from financing activities</t>
  </si>
  <si>
    <t>Cash received from issuance of senior debentures</t>
  </si>
  <si>
    <t>Cash paid for redemption of senior debentures</t>
  </si>
  <si>
    <t>Dividends paid to non-controlling interest</t>
  </si>
  <si>
    <t>Dividends paid to group shareholders</t>
  </si>
  <si>
    <t>Cash and cash equivalents at the beginning of the period</t>
  </si>
  <si>
    <t>Cash and cash equivalents at the end of the period</t>
  </si>
  <si>
    <t>Additional information - Non-cash transactions</t>
  </si>
  <si>
    <t>Change in classification of investment</t>
  </si>
  <si>
    <t xml:space="preserve">          (As at 31 December 2023 :</t>
  </si>
  <si>
    <t xml:space="preserve">          1,430,382,656 ordinary shares)</t>
  </si>
  <si>
    <t xml:space="preserve">          1,373,152,393 ordinary shares)</t>
  </si>
  <si>
    <t>30 September</t>
  </si>
  <si>
    <t>Cash flow hedges</t>
  </si>
  <si>
    <t>Currency</t>
  </si>
  <si>
    <t>Cash flow</t>
  </si>
  <si>
    <t>Unappropriated</t>
  </si>
  <si>
    <t>hedges</t>
  </si>
  <si>
    <t>Opening balance as at 1 January 2023</t>
  </si>
  <si>
    <t>Closing balance as at 30 September 2023</t>
  </si>
  <si>
    <r>
      <t xml:space="preserve">Statement of Changes in Equity </t>
    </r>
    <r>
      <rPr>
        <sz val="9"/>
        <color indexed="8"/>
        <rFont val="Arial"/>
        <family val="2"/>
      </rPr>
      <t>(Cont’d)</t>
    </r>
  </si>
  <si>
    <t>Loss on write-off of equipment</t>
  </si>
  <si>
    <t>Loss on disposal of properties foreclosed</t>
  </si>
  <si>
    <t>Cash received from short-term borrowings from financial institutions</t>
  </si>
  <si>
    <t>Cash paid for short-term borrowings from financial institutions</t>
  </si>
  <si>
    <t>Cash received from long-term borrowings from financial institutions</t>
  </si>
  <si>
    <t>Cash paid for long-term borrowings from financial institutions</t>
  </si>
  <si>
    <t>Cash paid for principle of lease liabilities</t>
  </si>
  <si>
    <t>For the nine-month period ended 30 September 2024</t>
  </si>
  <si>
    <t>For the three-month period ended 30 September 2024</t>
  </si>
  <si>
    <t>Opening balance as at 1 January 2024</t>
  </si>
  <si>
    <t>Closing balance as at 30 September 2024</t>
  </si>
  <si>
    <t>As at 30 September 2024</t>
  </si>
  <si>
    <t>Increase in ordinary shares</t>
  </si>
  <si>
    <t>Income tax on items that will be reclassified</t>
  </si>
  <si>
    <t>21 f)</t>
  </si>
  <si>
    <t>21 g)</t>
  </si>
  <si>
    <t>21 h)</t>
  </si>
  <si>
    <t>Gain on termination of lease</t>
  </si>
  <si>
    <t>Gain on disposal of equipment</t>
  </si>
  <si>
    <t>Exchange (loss) gain on cash and cash equivalents</t>
  </si>
  <si>
    <t>10</t>
  </si>
  <si>
    <t>Derivative liabilities</t>
  </si>
  <si>
    <t>Net cash generated from (used in) operating activities</t>
  </si>
  <si>
    <t>Net cash (used in) generated from financing activities</t>
  </si>
  <si>
    <t>Net (decrease) increase in cash and cash equivalents</t>
  </si>
  <si>
    <r>
      <t>Statement of Cash Flows</t>
    </r>
    <r>
      <rPr>
        <sz val="9"/>
        <rFont val="Arial"/>
        <family val="2"/>
      </rPr>
      <t xml:space="preserve"> (Cont’d)</t>
    </r>
  </si>
  <si>
    <t>Change in classification of asset</t>
  </si>
  <si>
    <t>Cost of</t>
  </si>
  <si>
    <t>hedging</t>
  </si>
  <si>
    <t>Baht'000</t>
  </si>
  <si>
    <t xml:space="preserve">Share of profit of associates accounted </t>
  </si>
  <si>
    <t xml:space="preserve">   for using equity method</t>
  </si>
  <si>
    <t>Net cash used in investing activities</t>
  </si>
  <si>
    <t>Total comprehensive income (loss) for the period</t>
  </si>
  <si>
    <t>Cash received from short-term borrowings from third parties, net</t>
  </si>
  <si>
    <t>19, 20</t>
  </si>
  <si>
    <t>Cash received from disposal of equipment</t>
  </si>
  <si>
    <t>Cash paid for purchase of property, plant and equipment</t>
  </si>
  <si>
    <t>for non-controlling interests</t>
  </si>
  <si>
    <t>Shares dividend paid</t>
  </si>
  <si>
    <t>Cash received from short-term borrowings from related parties</t>
  </si>
  <si>
    <t>Cash paid from short-term borrowings from related parties</t>
  </si>
  <si>
    <t>Expected credit losses</t>
  </si>
  <si>
    <t>Decommissioning costs</t>
  </si>
  <si>
    <t>Cash paid for acquisition of investments in subsidiaries</t>
  </si>
  <si>
    <t>Cash received from dividend income</t>
  </si>
  <si>
    <t>Acquisition of right-of-use assets under lease contract</t>
  </si>
  <si>
    <t>Employee transfers</t>
  </si>
  <si>
    <t>11.2</t>
  </si>
  <si>
    <t>Revenue</t>
  </si>
  <si>
    <t>Total revenue</t>
  </si>
  <si>
    <t>Cost of hedging reserve</t>
  </si>
  <si>
    <t>Accounts payable from purchase of equipment</t>
  </si>
  <si>
    <t>Increase in financial assets measured at amortised cost</t>
  </si>
  <si>
    <t>Currency translation differences</t>
  </si>
  <si>
    <t>translation</t>
  </si>
  <si>
    <t xml:space="preserve">Cash received from additional investment in a subsidiary </t>
  </si>
  <si>
    <t>Amortisation of borrowing and debt issuance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</si>
</sst>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;\(#,##0\);\-"/>
    <numFmt numFmtId="168" formatCode="_-* #,##0.00_-;\-* #,##0.00_-;_-* \-??_-;_-@_-"/>
    <numFmt numFmtId="169" formatCode="#,##0.00;\(#,##0.00\);\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pFont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theme="1" tint="4.9989318521683403E-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2" fillId="0" borderId="0"/>
    <xf numFmtId="164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63">
    <xf numFmtId="0" fontId="0" fillId="0" borderId="0" xfId="0"/>
    <xf numFmtId="165" fontId="4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horizontal="left" vertical="center"/>
    </xf>
    <xf numFmtId="165" fontId="4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4" fillId="0" borderId="1" xfId="2" applyFont="1" applyBorder="1" applyAlignment="1">
      <alignment vertical="center"/>
    </xf>
    <xf numFmtId="165" fontId="4" fillId="0" borderId="1" xfId="6" applyNumberFormat="1" applyFont="1" applyFill="1" applyBorder="1" applyAlignment="1">
      <alignment vertical="center"/>
    </xf>
    <xf numFmtId="0" fontId="3" fillId="0" borderId="0" xfId="7" applyFont="1" applyAlignment="1">
      <alignment vertical="center"/>
    </xf>
    <xf numFmtId="0" fontId="6" fillId="0" borderId="0" xfId="2" applyFont="1" applyAlignment="1">
      <alignment horizontal="left" vertical="center"/>
    </xf>
    <xf numFmtId="0" fontId="6" fillId="0" borderId="0" xfId="14" applyFont="1" applyAlignment="1">
      <alignment horizontal="left" vertical="center"/>
    </xf>
    <xf numFmtId="0" fontId="4" fillId="0" borderId="0" xfId="14" applyFont="1" applyAlignment="1">
      <alignment vertical="top"/>
    </xf>
    <xf numFmtId="0" fontId="4" fillId="0" borderId="1" xfId="14" quotePrefix="1" applyFont="1" applyBorder="1" applyAlignment="1">
      <alignment horizontal="left" vertical="center"/>
    </xf>
    <xf numFmtId="0" fontId="6" fillId="0" borderId="0" xfId="14" applyFont="1" applyAlignment="1">
      <alignment horizontal="center" vertical="center"/>
    </xf>
    <xf numFmtId="0" fontId="7" fillId="0" borderId="0" xfId="14" applyFont="1" applyAlignment="1">
      <alignment horizontal="left" vertical="center"/>
    </xf>
    <xf numFmtId="0" fontId="12" fillId="0" borderId="0" xfId="14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165" fontId="3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65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7" fontId="4" fillId="0" borderId="0" xfId="10" applyNumberFormat="1" applyFont="1" applyAlignment="1">
      <alignment horizontal="right" vertical="center"/>
    </xf>
    <xf numFmtId="0" fontId="4" fillId="0" borderId="0" xfId="2" applyFont="1" applyAlignment="1">
      <alignment horizontal="left" vertical="center"/>
    </xf>
    <xf numFmtId="167" fontId="4" fillId="0" borderId="0" xfId="2" applyNumberFormat="1" applyFont="1" applyAlignment="1">
      <alignment horizontal="right" vertical="center"/>
    </xf>
    <xf numFmtId="167" fontId="4" fillId="0" borderId="3" xfId="2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0" fontId="13" fillId="0" borderId="0" xfId="0" applyFont="1"/>
    <xf numFmtId="0" fontId="3" fillId="0" borderId="0" xfId="1" applyFont="1" applyAlignment="1">
      <alignment vertical="center"/>
    </xf>
    <xf numFmtId="165" fontId="4" fillId="0" borderId="0" xfId="2" applyNumberFormat="1" applyFont="1" applyAlignment="1">
      <alignment vertical="center"/>
    </xf>
    <xf numFmtId="165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vertical="center"/>
    </xf>
    <xf numFmtId="165" fontId="3" fillId="0" borderId="0" xfId="2" quotePrefix="1" applyNumberFormat="1" applyFont="1" applyAlignment="1">
      <alignment horizontal="right" vertical="center"/>
    </xf>
    <xf numFmtId="167" fontId="3" fillId="0" borderId="0" xfId="2" quotePrefix="1" applyNumberFormat="1" applyFont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5" fontId="4" fillId="0" borderId="0" xfId="3" applyNumberFormat="1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0" xfId="4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0" fontId="3" fillId="0" borderId="0" xfId="2" quotePrefix="1" applyFont="1" applyAlignment="1">
      <alignment horizontal="left" vertical="center"/>
    </xf>
    <xf numFmtId="165" fontId="4" fillId="0" borderId="1" xfId="5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65" fontId="4" fillId="2" borderId="0" xfId="2" applyNumberFormat="1" applyFont="1" applyFill="1" applyAlignment="1">
      <alignment horizontal="right" vertical="center"/>
    </xf>
    <xf numFmtId="165" fontId="4" fillId="2" borderId="1" xfId="2" applyNumberFormat="1" applyFont="1" applyFill="1" applyBorder="1" applyAlignment="1">
      <alignment horizontal="right" vertical="center"/>
    </xf>
    <xf numFmtId="165" fontId="4" fillId="2" borderId="2" xfId="2" applyNumberFormat="1" applyFont="1" applyFill="1" applyBorder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7" fontId="4" fillId="2" borderId="0" xfId="10" applyNumberFormat="1" applyFont="1" applyFill="1" applyAlignment="1">
      <alignment horizontal="right" vertical="center"/>
    </xf>
    <xf numFmtId="167" fontId="4" fillId="2" borderId="0" xfId="2" applyNumberFormat="1" applyFont="1" applyFill="1" applyAlignment="1">
      <alignment horizontal="right" vertical="center"/>
    </xf>
    <xf numFmtId="167" fontId="4" fillId="2" borderId="3" xfId="2" applyNumberFormat="1" applyFont="1" applyFill="1" applyBorder="1" applyAlignment="1">
      <alignment horizontal="right" vertical="center"/>
    </xf>
    <xf numFmtId="165" fontId="4" fillId="2" borderId="0" xfId="4" applyNumberFormat="1" applyFont="1" applyFill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165" fontId="4" fillId="2" borderId="0" xfId="2" applyNumberFormat="1" applyFont="1" applyFill="1" applyAlignment="1">
      <alignment horizontal="right" vertical="top"/>
    </xf>
    <xf numFmtId="0" fontId="13" fillId="2" borderId="0" xfId="0" applyFont="1" applyFill="1"/>
    <xf numFmtId="165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167" fontId="4" fillId="0" borderId="0" xfId="8" applyNumberFormat="1" applyFont="1" applyAlignment="1">
      <alignment horizontal="center" vertical="center"/>
    </xf>
    <xf numFmtId="167" fontId="4" fillId="0" borderId="0" xfId="8" applyNumberFormat="1" applyFont="1" applyFill="1" applyAlignment="1">
      <alignment horizontal="center" vertical="center"/>
    </xf>
    <xf numFmtId="0" fontId="3" fillId="0" borderId="5" xfId="2" applyFont="1" applyBorder="1" applyAlignment="1">
      <alignment vertical="center"/>
    </xf>
    <xf numFmtId="0" fontId="4" fillId="0" borderId="5" xfId="2" applyFont="1" applyBorder="1" applyAlignment="1">
      <alignment horizontal="center" vertical="center"/>
    </xf>
    <xf numFmtId="167" fontId="4" fillId="0" borderId="5" xfId="2" applyNumberFormat="1" applyFont="1" applyBorder="1" applyAlignment="1">
      <alignment horizontal="center" vertical="center"/>
    </xf>
    <xf numFmtId="167" fontId="4" fillId="0" borderId="5" xfId="8" applyNumberFormat="1" applyFont="1" applyBorder="1" applyAlignment="1">
      <alignment horizontal="center" vertical="center"/>
    </xf>
    <xf numFmtId="167" fontId="4" fillId="0" borderId="5" xfId="8" applyNumberFormat="1" applyFont="1" applyFill="1" applyBorder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vertical="center"/>
    </xf>
    <xf numFmtId="167" fontId="3" fillId="0" borderId="5" xfId="2" applyNumberFormat="1" applyFont="1" applyBorder="1" applyAlignment="1">
      <alignment horizontal="right" vertical="center"/>
    </xf>
    <xf numFmtId="167" fontId="3" fillId="2" borderId="0" xfId="2" applyNumberFormat="1" applyFont="1" applyFill="1" applyAlignment="1">
      <alignment horizontal="right" vertical="center"/>
    </xf>
    <xf numFmtId="167" fontId="4" fillId="2" borderId="0" xfId="2" applyNumberFormat="1" applyFont="1" applyFill="1" applyAlignment="1">
      <alignment horizontal="center" vertical="center"/>
    </xf>
    <xf numFmtId="167" fontId="4" fillId="2" borderId="0" xfId="8" applyNumberFormat="1" applyFont="1" applyFill="1" applyAlignment="1">
      <alignment horizontal="center" vertical="center"/>
    </xf>
    <xf numFmtId="167" fontId="4" fillId="2" borderId="0" xfId="9" applyNumberFormat="1" applyFont="1" applyFill="1" applyAlignment="1">
      <alignment horizontal="right" vertical="center"/>
    </xf>
    <xf numFmtId="167" fontId="4" fillId="0" borderId="0" xfId="9" applyNumberFormat="1" applyFont="1" applyFill="1" applyAlignment="1">
      <alignment horizontal="right" vertical="center"/>
    </xf>
    <xf numFmtId="167" fontId="4" fillId="2" borderId="3" xfId="9" applyNumberFormat="1" applyFont="1" applyFill="1" applyBorder="1" applyAlignment="1">
      <alignment horizontal="right" vertical="center"/>
    </xf>
    <xf numFmtId="167" fontId="4" fillId="0" borderId="3" xfId="9" applyNumberFormat="1" applyFont="1" applyFill="1" applyBorder="1" applyAlignment="1">
      <alignment horizontal="right" vertical="center"/>
    </xf>
    <xf numFmtId="167" fontId="4" fillId="2" borderId="3" xfId="10" applyNumberFormat="1" applyFont="1" applyFill="1" applyBorder="1" applyAlignment="1">
      <alignment horizontal="right" vertical="center"/>
    </xf>
    <xf numFmtId="167" fontId="4" fillId="2" borderId="1" xfId="10" applyNumberFormat="1" applyFont="1" applyFill="1" applyBorder="1" applyAlignment="1">
      <alignment horizontal="right" vertical="center"/>
    </xf>
    <xf numFmtId="167" fontId="4" fillId="2" borderId="1" xfId="2" applyNumberFormat="1" applyFont="1" applyFill="1" applyBorder="1" applyAlignment="1">
      <alignment horizontal="right" vertical="center"/>
    </xf>
    <xf numFmtId="167" fontId="4" fillId="0" borderId="1" xfId="2" applyNumberFormat="1" applyFont="1" applyBorder="1" applyAlignment="1">
      <alignment horizontal="right" vertical="center"/>
    </xf>
    <xf numFmtId="167" fontId="4" fillId="2" borderId="2" xfId="2" applyNumberFormat="1" applyFont="1" applyFill="1" applyBorder="1" applyAlignment="1">
      <alignment horizontal="right" vertical="center"/>
    </xf>
    <xf numFmtId="0" fontId="9" fillId="0" borderId="0" xfId="2" applyFont="1" applyAlignment="1">
      <alignment vertical="center"/>
    </xf>
    <xf numFmtId="167" fontId="4" fillId="2" borderId="0" xfId="4" applyNumberFormat="1" applyFont="1" applyFill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167" fontId="4" fillId="2" borderId="1" xfId="4" applyNumberFormat="1" applyFont="1" applyFill="1" applyBorder="1" applyAlignment="1">
      <alignment horizontal="right" vertical="center"/>
    </xf>
    <xf numFmtId="167" fontId="4" fillId="2" borderId="2" xfId="11" applyNumberFormat="1" applyFont="1" applyFill="1" applyBorder="1" applyAlignment="1">
      <alignment horizontal="right" vertical="center"/>
    </xf>
    <xf numFmtId="167" fontId="4" fillId="0" borderId="2" xfId="11" applyNumberFormat="1" applyFont="1" applyFill="1" applyBorder="1" applyAlignment="1">
      <alignment horizontal="right" vertical="center"/>
    </xf>
    <xf numFmtId="167" fontId="4" fillId="0" borderId="0" xfId="11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vertical="center"/>
    </xf>
    <xf numFmtId="167" fontId="4" fillId="0" borderId="1" xfId="2" applyNumberFormat="1" applyFont="1" applyBorder="1" applyAlignment="1">
      <alignment horizontal="center" vertical="center"/>
    </xf>
    <xf numFmtId="167" fontId="4" fillId="0" borderId="1" xfId="8" applyNumberFormat="1" applyFont="1" applyBorder="1" applyAlignment="1">
      <alignment horizontal="center" vertical="center"/>
    </xf>
    <xf numFmtId="167" fontId="4" fillId="0" borderId="1" xfId="8" applyNumberFormat="1" applyFont="1" applyFill="1" applyBorder="1" applyAlignment="1">
      <alignment horizontal="center" vertical="center"/>
    </xf>
    <xf numFmtId="167" fontId="3" fillId="0" borderId="1" xfId="2" applyNumberFormat="1" applyFont="1" applyBorder="1" applyAlignment="1">
      <alignment horizontal="right" vertical="center"/>
    </xf>
    <xf numFmtId="38" fontId="3" fillId="0" borderId="0" xfId="2" applyNumberFormat="1" applyFont="1" applyAlignment="1">
      <alignment horizontal="left" vertical="center"/>
    </xf>
    <xf numFmtId="38" fontId="4" fillId="0" borderId="0" xfId="12" applyNumberFormat="1" applyFont="1" applyAlignment="1">
      <alignment vertical="center"/>
    </xf>
    <xf numFmtId="167" fontId="4" fillId="2" borderId="0" xfId="12" applyNumberFormat="1" applyFont="1" applyFill="1" applyAlignment="1">
      <alignment horizontal="right" vertical="center"/>
    </xf>
    <xf numFmtId="167" fontId="4" fillId="0" borderId="0" xfId="12" applyNumberFormat="1" applyFont="1" applyAlignment="1">
      <alignment horizontal="right" vertical="center"/>
    </xf>
    <xf numFmtId="167" fontId="4" fillId="2" borderId="0" xfId="8" applyNumberFormat="1" applyFont="1" applyFill="1" applyAlignment="1">
      <alignment horizontal="right" vertical="center"/>
    </xf>
    <xf numFmtId="167" fontId="4" fillId="0" borderId="0" xfId="8" applyNumberFormat="1" applyFont="1" applyFill="1" applyAlignment="1">
      <alignment horizontal="right" vertical="center"/>
    </xf>
    <xf numFmtId="0" fontId="4" fillId="0" borderId="0" xfId="2" applyFont="1" applyAlignment="1">
      <alignment vertical="center" wrapText="1"/>
    </xf>
    <xf numFmtId="167" fontId="4" fillId="2" borderId="0" xfId="11" applyNumberFormat="1" applyFont="1" applyFill="1" applyAlignment="1">
      <alignment horizontal="right" vertical="center"/>
    </xf>
    <xf numFmtId="167" fontId="4" fillId="0" borderId="0" xfId="11" applyNumberFormat="1" applyFont="1" applyFill="1" applyAlignment="1">
      <alignment horizontal="right" vertical="center"/>
    </xf>
    <xf numFmtId="167" fontId="4" fillId="2" borderId="1" xfId="11" applyNumberFormat="1" applyFont="1" applyFill="1" applyBorder="1" applyAlignment="1">
      <alignment horizontal="right" vertical="center"/>
    </xf>
    <xf numFmtId="167" fontId="4" fillId="0" borderId="1" xfId="11" applyNumberFormat="1" applyFont="1" applyFill="1" applyBorder="1" applyAlignment="1">
      <alignment horizontal="right" vertical="center"/>
    </xf>
    <xf numFmtId="38" fontId="4" fillId="0" borderId="0" xfId="2" applyNumberFormat="1" applyFont="1" applyAlignment="1">
      <alignment vertical="center"/>
    </xf>
    <xf numFmtId="167" fontId="4" fillId="2" borderId="2" xfId="12" applyNumberFormat="1" applyFont="1" applyFill="1" applyBorder="1" applyAlignment="1">
      <alignment horizontal="right" vertical="center"/>
    </xf>
    <xf numFmtId="38" fontId="4" fillId="0" borderId="0" xfId="12" applyNumberFormat="1" applyFont="1" applyAlignment="1">
      <alignment horizontal="center" vertical="center"/>
    </xf>
    <xf numFmtId="0" fontId="4" fillId="0" borderId="0" xfId="2" applyFont="1" applyAlignment="1">
      <alignment horizontal="left" vertical="center" wrapText="1"/>
    </xf>
    <xf numFmtId="38" fontId="9" fillId="0" borderId="0" xfId="12" applyNumberFormat="1" applyFont="1" applyAlignment="1">
      <alignment horizontal="center" vertical="center"/>
    </xf>
    <xf numFmtId="169" fontId="4" fillId="2" borderId="2" xfId="11" applyNumberFormat="1" applyFont="1" applyFill="1" applyBorder="1" applyAlignment="1">
      <alignment horizontal="right" vertical="center"/>
    </xf>
    <xf numFmtId="169" fontId="4" fillId="0" borderId="0" xfId="12" applyNumberFormat="1" applyFont="1" applyAlignment="1">
      <alignment horizontal="right" vertical="center"/>
    </xf>
    <xf numFmtId="169" fontId="4" fillId="0" borderId="2" xfId="11" applyNumberFormat="1" applyFont="1" applyFill="1" applyBorder="1" applyAlignment="1">
      <alignment horizontal="right" vertical="center"/>
    </xf>
    <xf numFmtId="169" fontId="4" fillId="2" borderId="2" xfId="11" quotePrefix="1" applyNumberFormat="1" applyFont="1" applyFill="1" applyBorder="1" applyAlignment="1">
      <alignment horizontal="right" vertical="center"/>
    </xf>
    <xf numFmtId="169" fontId="4" fillId="0" borderId="2" xfId="11" quotePrefix="1" applyNumberFormat="1" applyFont="1" applyFill="1" applyBorder="1" applyAlignment="1">
      <alignment horizontal="right" vertical="center"/>
    </xf>
    <xf numFmtId="167" fontId="4" fillId="0" borderId="0" xfId="11" applyNumberFormat="1" applyFont="1" applyAlignment="1">
      <alignment horizontal="right" vertical="center"/>
    </xf>
    <xf numFmtId="167" fontId="4" fillId="2" borderId="3" xfId="9" applyNumberFormat="1" applyFont="1" applyFill="1" applyBorder="1" applyAlignment="1">
      <alignment vertical="center"/>
    </xf>
    <xf numFmtId="167" fontId="4" fillId="0" borderId="3" xfId="9" applyNumberFormat="1" applyFont="1" applyFill="1" applyBorder="1" applyAlignment="1">
      <alignment vertical="center"/>
    </xf>
    <xf numFmtId="169" fontId="4" fillId="2" borderId="2" xfId="13" applyNumberFormat="1" applyFont="1" applyFill="1" applyBorder="1" applyAlignment="1">
      <alignment horizontal="right" vertical="top"/>
    </xf>
    <xf numFmtId="169" fontId="4" fillId="0" borderId="2" xfId="13" applyNumberFormat="1" applyFont="1" applyFill="1" applyBorder="1" applyAlignment="1">
      <alignment horizontal="right" vertical="top"/>
    </xf>
    <xf numFmtId="0" fontId="15" fillId="0" borderId="0" xfId="0" applyFont="1"/>
    <xf numFmtId="167" fontId="4" fillId="0" borderId="1" xfId="2" applyNumberFormat="1" applyFont="1" applyBorder="1" applyAlignment="1">
      <alignment vertical="center"/>
    </xf>
    <xf numFmtId="0" fontId="16" fillId="0" borderId="0" xfId="2" applyFont="1" applyAlignment="1">
      <alignment horizontal="left" vertical="center"/>
    </xf>
    <xf numFmtId="165" fontId="17" fillId="0" borderId="0" xfId="2" applyNumberFormat="1" applyFont="1" applyAlignment="1">
      <alignment horizontal="center" vertical="center"/>
    </xf>
    <xf numFmtId="0" fontId="16" fillId="0" borderId="0" xfId="14" applyFont="1" applyAlignment="1">
      <alignment horizontal="center" vertical="center"/>
    </xf>
    <xf numFmtId="167" fontId="16" fillId="0" borderId="0" xfId="14" applyNumberFormat="1" applyFont="1" applyAlignment="1">
      <alignment vertical="center"/>
    </xf>
    <xf numFmtId="167" fontId="16" fillId="0" borderId="0" xfId="14" applyNumberFormat="1" applyFont="1" applyAlignment="1">
      <alignment horizontal="right" vertical="center"/>
    </xf>
    <xf numFmtId="167" fontId="16" fillId="0" borderId="0" xfId="14" applyNumberFormat="1" applyFont="1" applyAlignment="1">
      <alignment horizontal="center" vertical="center" wrapText="1"/>
    </xf>
    <xf numFmtId="167" fontId="16" fillId="0" borderId="0" xfId="14" applyNumberFormat="1" applyFont="1" applyAlignment="1">
      <alignment horizontal="center" vertical="center"/>
    </xf>
    <xf numFmtId="167" fontId="16" fillId="0" borderId="0" xfId="14" applyNumberFormat="1" applyFont="1" applyAlignment="1">
      <alignment horizontal="center" vertical="top"/>
    </xf>
    <xf numFmtId="167" fontId="16" fillId="0" borderId="0" xfId="2" applyNumberFormat="1" applyFont="1" applyAlignment="1">
      <alignment horizontal="right" vertical="center"/>
    </xf>
    <xf numFmtId="167" fontId="16" fillId="0" borderId="0" xfId="14" quotePrefix="1" applyNumberFormat="1" applyFont="1" applyAlignment="1">
      <alignment horizontal="right" vertical="center"/>
    </xf>
    <xf numFmtId="167" fontId="16" fillId="0" borderId="0" xfId="2" applyNumberFormat="1" applyFont="1" applyAlignment="1">
      <alignment horizontal="right"/>
    </xf>
    <xf numFmtId="165" fontId="16" fillId="0" borderId="1" xfId="27" applyNumberFormat="1" applyFont="1" applyFill="1" applyBorder="1" applyAlignment="1">
      <alignment horizontal="center" vertical="center"/>
    </xf>
    <xf numFmtId="165" fontId="16" fillId="0" borderId="0" xfId="27" applyNumberFormat="1" applyFont="1" applyFill="1" applyAlignment="1">
      <alignment horizontal="center" vertical="center"/>
    </xf>
    <xf numFmtId="167" fontId="16" fillId="0" borderId="1" xfId="27" applyNumberFormat="1" applyFont="1" applyFill="1" applyBorder="1" applyAlignment="1">
      <alignment horizontal="right" vertical="center"/>
    </xf>
    <xf numFmtId="167" fontId="16" fillId="0" borderId="0" xfId="27" applyNumberFormat="1" applyFont="1" applyFill="1" applyAlignment="1">
      <alignment horizontal="right" vertical="center"/>
    </xf>
    <xf numFmtId="167" fontId="16" fillId="0" borderId="0" xfId="27" applyNumberFormat="1" applyFont="1" applyFill="1" applyBorder="1" applyAlignment="1">
      <alignment horizontal="right" vertical="center"/>
    </xf>
    <xf numFmtId="0" fontId="16" fillId="0" borderId="0" xfId="14" applyFont="1" applyAlignment="1">
      <alignment horizontal="left" vertical="center"/>
    </xf>
    <xf numFmtId="167" fontId="17" fillId="0" borderId="0" xfId="27" applyNumberFormat="1" applyFont="1" applyFill="1" applyAlignment="1">
      <alignment horizontal="right" vertical="center"/>
    </xf>
    <xf numFmtId="167" fontId="17" fillId="0" borderId="0" xfId="2" applyNumberFormat="1" applyFont="1" applyAlignment="1">
      <alignment horizontal="right" vertical="center"/>
    </xf>
    <xf numFmtId="0" fontId="17" fillId="0" borderId="0" xfId="14" applyFont="1" applyAlignment="1">
      <alignment horizontal="left" vertical="center"/>
    </xf>
    <xf numFmtId="0" fontId="17" fillId="0" borderId="0" xfId="14" applyFont="1" applyAlignment="1">
      <alignment horizontal="center" vertical="center"/>
    </xf>
    <xf numFmtId="167" fontId="17" fillId="0" borderId="1" xfId="27" applyNumberFormat="1" applyFont="1" applyFill="1" applyBorder="1" applyAlignment="1">
      <alignment horizontal="right" vertical="center"/>
    </xf>
    <xf numFmtId="167" fontId="17" fillId="0" borderId="2" xfId="27" applyNumberFormat="1" applyFont="1" applyFill="1" applyBorder="1" applyAlignment="1">
      <alignment horizontal="right" vertical="center"/>
    </xf>
    <xf numFmtId="0" fontId="7" fillId="0" borderId="0" xfId="14" applyFont="1" applyAlignment="1">
      <alignment horizontal="center" vertical="center"/>
    </xf>
    <xf numFmtId="167" fontId="7" fillId="0" borderId="0" xfId="27" applyNumberFormat="1" applyFont="1" applyFill="1" applyAlignment="1">
      <alignment horizontal="right" vertical="center"/>
    </xf>
    <xf numFmtId="165" fontId="16" fillId="0" borderId="0" xfId="27" applyNumberFormat="1" applyFont="1" applyAlignment="1">
      <alignment horizontal="center" vertical="center"/>
    </xf>
    <xf numFmtId="167" fontId="17" fillId="2" borderId="0" xfId="27" applyNumberFormat="1" applyFont="1" applyFill="1" applyAlignment="1">
      <alignment horizontal="right" vertical="center"/>
    </xf>
    <xf numFmtId="167" fontId="17" fillId="0" borderId="0" xfId="27" applyNumberFormat="1" applyFont="1" applyAlignment="1">
      <alignment horizontal="right" vertical="center"/>
    </xf>
    <xf numFmtId="167" fontId="17" fillId="2" borderId="1" xfId="27" applyNumberFormat="1" applyFont="1" applyFill="1" applyBorder="1" applyAlignment="1">
      <alignment horizontal="right" vertical="center"/>
    </xf>
    <xf numFmtId="167" fontId="17" fillId="2" borderId="2" xfId="27" applyNumberFormat="1" applyFont="1" applyFill="1" applyBorder="1" applyAlignment="1">
      <alignment horizontal="right" vertical="center"/>
    </xf>
    <xf numFmtId="0" fontId="4" fillId="0" borderId="0" xfId="14" applyFont="1" applyAlignment="1">
      <alignment horizontal="center" vertical="top"/>
    </xf>
    <xf numFmtId="167" fontId="7" fillId="0" borderId="0" xfId="14" applyNumberFormat="1" applyFont="1" applyAlignment="1">
      <alignment horizontal="right" vertical="top"/>
    </xf>
    <xf numFmtId="167" fontId="7" fillId="0" borderId="0" xfId="2" applyNumberFormat="1" applyFont="1" applyAlignment="1">
      <alignment vertical="center"/>
    </xf>
    <xf numFmtId="167" fontId="7" fillId="0" borderId="0" xfId="27" applyNumberFormat="1" applyFont="1" applyBorder="1" applyAlignment="1">
      <alignment horizontal="right" vertical="center"/>
    </xf>
    <xf numFmtId="167" fontId="7" fillId="0" borderId="0" xfId="2" applyNumberFormat="1" applyFont="1" applyAlignment="1">
      <alignment horizontal="right" vertical="center"/>
    </xf>
    <xf numFmtId="0" fontId="4" fillId="0" borderId="1" xfId="14" applyFont="1" applyBorder="1" applyAlignment="1">
      <alignment horizontal="center" vertical="center"/>
    </xf>
    <xf numFmtId="167" fontId="7" fillId="0" borderId="1" xfId="27" applyNumberFormat="1" applyFont="1" applyBorder="1" applyAlignment="1">
      <alignment horizontal="right" vertical="center"/>
    </xf>
    <xf numFmtId="0" fontId="10" fillId="0" borderId="0" xfId="2" applyFont="1" applyAlignment="1">
      <alignment vertical="center"/>
    </xf>
    <xf numFmtId="0" fontId="10" fillId="0" borderId="1" xfId="2" applyFont="1" applyBorder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165" fontId="7" fillId="0" borderId="0" xfId="2" applyNumberFormat="1" applyFont="1" applyAlignment="1">
      <alignment horizontal="center" vertical="center"/>
    </xf>
    <xf numFmtId="167" fontId="6" fillId="0" borderId="0" xfId="14" applyNumberFormat="1" applyFont="1" applyAlignment="1">
      <alignment horizontal="center" vertical="center"/>
    </xf>
    <xf numFmtId="167" fontId="14" fillId="0" borderId="0" xfId="14" applyNumberFormat="1" applyFont="1" applyAlignment="1">
      <alignment horizontal="right" vertical="center"/>
    </xf>
    <xf numFmtId="167" fontId="6" fillId="0" borderId="0" xfId="14" applyNumberFormat="1" applyFont="1" applyAlignment="1">
      <alignment horizontal="right" vertical="center"/>
    </xf>
    <xf numFmtId="167" fontId="6" fillId="0" borderId="0" xfId="14" applyNumberFormat="1" applyFont="1" applyAlignment="1">
      <alignment horizontal="right" vertical="center" wrapText="1"/>
    </xf>
    <xf numFmtId="167" fontId="6" fillId="0" borderId="0" xfId="2" applyNumberFormat="1" applyFont="1" applyAlignment="1">
      <alignment horizontal="right" vertical="center"/>
    </xf>
    <xf numFmtId="165" fontId="6" fillId="0" borderId="0" xfId="27" applyNumberFormat="1" applyFont="1" applyFill="1" applyAlignment="1">
      <alignment horizontal="center" vertical="center"/>
    </xf>
    <xf numFmtId="165" fontId="6" fillId="0" borderId="1" xfId="27" applyNumberFormat="1" applyFont="1" applyFill="1" applyBorder="1" applyAlignment="1">
      <alignment horizontal="center" vertical="center"/>
    </xf>
    <xf numFmtId="167" fontId="6" fillId="0" borderId="1" xfId="27" applyNumberFormat="1" applyFont="1" applyFill="1" applyBorder="1" applyAlignment="1">
      <alignment horizontal="right" vertical="center"/>
    </xf>
    <xf numFmtId="167" fontId="6" fillId="0" borderId="0" xfId="27" applyNumberFormat="1" applyFont="1" applyFill="1" applyAlignment="1">
      <alignment horizontal="right" vertical="center"/>
    </xf>
    <xf numFmtId="0" fontId="6" fillId="0" borderId="0" xfId="14" quotePrefix="1" applyFont="1" applyAlignment="1">
      <alignment horizontal="left" vertical="center"/>
    </xf>
    <xf numFmtId="167" fontId="7" fillId="0" borderId="0" xfId="13" applyNumberFormat="1" applyFont="1" applyFill="1" applyBorder="1" applyAlignment="1">
      <alignment horizontal="right" vertical="center"/>
    </xf>
    <xf numFmtId="167" fontId="18" fillId="0" borderId="0" xfId="27" applyNumberFormat="1" applyFont="1" applyFill="1" applyAlignment="1">
      <alignment horizontal="right" vertical="center"/>
    </xf>
    <xf numFmtId="167" fontId="18" fillId="0" borderId="1" xfId="27" applyNumberFormat="1" applyFont="1" applyFill="1" applyBorder="1" applyAlignment="1">
      <alignment horizontal="right" vertical="center"/>
    </xf>
    <xf numFmtId="167" fontId="7" fillId="0" borderId="1" xfId="27" applyNumberFormat="1" applyFont="1" applyFill="1" applyBorder="1" applyAlignment="1">
      <alignment horizontal="right" vertical="center"/>
    </xf>
    <xf numFmtId="167" fontId="18" fillId="0" borderId="0" xfId="8" applyNumberFormat="1" applyFont="1" applyFill="1" applyAlignment="1">
      <alignment horizontal="right" vertical="center"/>
    </xf>
    <xf numFmtId="167" fontId="18" fillId="0" borderId="2" xfId="8" applyNumberFormat="1" applyFont="1" applyFill="1" applyBorder="1" applyAlignment="1">
      <alignment horizontal="right" vertical="center"/>
    </xf>
    <xf numFmtId="167" fontId="7" fillId="0" borderId="0" xfId="8" applyNumberFormat="1" applyFont="1" applyFill="1" applyBorder="1" applyAlignment="1">
      <alignment horizontal="right" vertical="center"/>
    </xf>
    <xf numFmtId="167" fontId="7" fillId="0" borderId="0" xfId="8" applyNumberFormat="1" applyFont="1" applyFill="1" applyAlignment="1">
      <alignment horizontal="right" vertical="center"/>
    </xf>
    <xf numFmtId="167" fontId="7" fillId="2" borderId="0" xfId="13" applyNumberFormat="1" applyFont="1" applyFill="1" applyBorder="1" applyAlignment="1">
      <alignment horizontal="right" vertical="center"/>
    </xf>
    <xf numFmtId="167" fontId="18" fillId="2" borderId="0" xfId="27" applyNumberFormat="1" applyFont="1" applyFill="1" applyAlignment="1">
      <alignment horizontal="right" vertical="center"/>
    </xf>
    <xf numFmtId="167" fontId="7" fillId="2" borderId="0" xfId="27" applyNumberFormat="1" applyFont="1" applyFill="1" applyAlignment="1">
      <alignment horizontal="right" vertical="center"/>
    </xf>
    <xf numFmtId="165" fontId="6" fillId="0" borderId="0" xfId="27" applyNumberFormat="1" applyFont="1" applyAlignment="1">
      <alignment horizontal="center" vertical="center"/>
    </xf>
    <xf numFmtId="167" fontId="18" fillId="2" borderId="1" xfId="27" applyNumberFormat="1" applyFont="1" applyFill="1" applyBorder="1" applyAlignment="1">
      <alignment horizontal="right" vertical="center"/>
    </xf>
    <xf numFmtId="167" fontId="7" fillId="2" borderId="1" xfId="27" applyNumberFormat="1" applyFont="1" applyFill="1" applyBorder="1" applyAlignment="1">
      <alignment horizontal="right" vertical="center"/>
    </xf>
    <xf numFmtId="167" fontId="18" fillId="2" borderId="0" xfId="8" applyNumberFormat="1" applyFont="1" applyFill="1" applyAlignment="1">
      <alignment horizontal="right" vertical="center"/>
    </xf>
    <xf numFmtId="167" fontId="18" fillId="2" borderId="2" xfId="8" applyNumberFormat="1" applyFont="1" applyFill="1" applyBorder="1" applyAlignment="1">
      <alignment horizontal="right" vertical="center"/>
    </xf>
    <xf numFmtId="38" fontId="4" fillId="0" borderId="1" xfId="14" applyNumberFormat="1" applyFont="1" applyBorder="1" applyAlignment="1">
      <alignment vertical="center"/>
    </xf>
    <xf numFmtId="167" fontId="4" fillId="0" borderId="1" xfId="14" applyNumberFormat="1" applyFont="1" applyBorder="1" applyAlignment="1">
      <alignment horizontal="right" vertical="center"/>
    </xf>
    <xf numFmtId="167" fontId="6" fillId="0" borderId="1" xfId="16" applyNumberFormat="1" applyFont="1" applyFill="1" applyBorder="1" applyAlignment="1">
      <alignment horizontal="right" vertical="center"/>
    </xf>
    <xf numFmtId="167" fontId="7" fillId="0" borderId="0" xfId="13" quotePrefix="1" applyNumberFormat="1" applyFont="1" applyFill="1" applyAlignment="1">
      <alignment horizontal="right" vertical="center"/>
    </xf>
    <xf numFmtId="167" fontId="7" fillId="0" borderId="0" xfId="13" applyNumberFormat="1" applyFont="1" applyFill="1" applyAlignment="1">
      <alignment horizontal="right" vertical="center"/>
    </xf>
    <xf numFmtId="167" fontId="7" fillId="0" borderId="1" xfId="13" quotePrefix="1" applyNumberFormat="1" applyFont="1" applyFill="1" applyBorder="1" applyAlignment="1">
      <alignment horizontal="right" vertical="center"/>
    </xf>
    <xf numFmtId="167" fontId="7" fillId="0" borderId="1" xfId="13" applyNumberFormat="1" applyFont="1" applyFill="1" applyBorder="1" applyAlignment="1">
      <alignment horizontal="right" vertical="center"/>
    </xf>
    <xf numFmtId="167" fontId="7" fillId="0" borderId="0" xfId="18" quotePrefix="1" applyNumberFormat="1" applyFont="1" applyFill="1" applyAlignment="1">
      <alignment horizontal="right" vertical="center"/>
    </xf>
    <xf numFmtId="167" fontId="7" fillId="0" borderId="1" xfId="18" quotePrefix="1" applyNumberFormat="1" applyFont="1" applyFill="1" applyBorder="1" applyAlignment="1">
      <alignment horizontal="right" vertical="center"/>
    </xf>
    <xf numFmtId="165" fontId="7" fillId="0" borderId="0" xfId="18" quotePrefix="1" applyNumberFormat="1" applyFont="1" applyFill="1" applyAlignment="1">
      <alignment horizontal="center" vertical="center"/>
    </xf>
    <xf numFmtId="167" fontId="7" fillId="0" borderId="0" xfId="18" quotePrefix="1" applyNumberFormat="1" applyFont="1" applyFill="1" applyBorder="1" applyAlignment="1">
      <alignment horizontal="right" vertical="center"/>
    </xf>
    <xf numFmtId="167" fontId="4" fillId="0" borderId="1" xfId="10" applyNumberFormat="1" applyFont="1" applyBorder="1" applyAlignment="1">
      <alignment horizontal="right" vertical="center"/>
    </xf>
    <xf numFmtId="167" fontId="4" fillId="0" borderId="2" xfId="2" applyNumberFormat="1" applyFont="1" applyBorder="1" applyAlignment="1">
      <alignment horizontal="right" vertical="center"/>
    </xf>
    <xf numFmtId="167" fontId="4" fillId="0" borderId="1" xfId="4" applyNumberFormat="1" applyFont="1" applyBorder="1" applyAlignment="1">
      <alignment horizontal="right" vertical="center"/>
    </xf>
    <xf numFmtId="167" fontId="4" fillId="0" borderId="2" xfId="12" applyNumberFormat="1" applyFont="1" applyBorder="1" applyAlignment="1">
      <alignment horizontal="right" vertical="center"/>
    </xf>
    <xf numFmtId="167" fontId="4" fillId="0" borderId="3" xfId="10" applyNumberFormat="1" applyFont="1" applyBorder="1" applyAlignment="1">
      <alignment horizontal="right" vertical="center"/>
    </xf>
    <xf numFmtId="167" fontId="14" fillId="0" borderId="0" xfId="14" quotePrefix="1" applyNumberFormat="1" applyFont="1" applyAlignment="1">
      <alignment horizontal="right" vertical="center"/>
    </xf>
    <xf numFmtId="167" fontId="6" fillId="0" borderId="1" xfId="2" applyNumberFormat="1" applyFont="1" applyBorder="1" applyAlignment="1">
      <alignment horizontal="right" vertical="center"/>
    </xf>
    <xf numFmtId="0" fontId="12" fillId="0" borderId="0" xfId="0" applyFont="1"/>
    <xf numFmtId="49" fontId="6" fillId="0" borderId="0" xfId="2" applyNumberFormat="1" applyFont="1" applyAlignment="1">
      <alignment horizontal="left" vertical="center"/>
    </xf>
    <xf numFmtId="165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vertical="center"/>
    </xf>
    <xf numFmtId="167" fontId="6" fillId="0" borderId="0" xfId="2" applyNumberFormat="1" applyFont="1" applyAlignment="1">
      <alignment horizontal="center" vertical="center"/>
    </xf>
    <xf numFmtId="167" fontId="6" fillId="0" borderId="0" xfId="2" quotePrefix="1" applyNumberFormat="1" applyFont="1" applyAlignment="1">
      <alignment horizontal="right" vertical="center"/>
    </xf>
    <xf numFmtId="49" fontId="6" fillId="0" borderId="0" xfId="2" applyNumberFormat="1" applyFont="1" applyAlignment="1">
      <alignment horizontal="right" vertical="center"/>
    </xf>
    <xf numFmtId="0" fontId="6" fillId="0" borderId="0" xfId="15" applyFont="1" applyAlignment="1">
      <alignment vertical="center"/>
    </xf>
    <xf numFmtId="0" fontId="6" fillId="0" borderId="0" xfId="15" applyFont="1" applyAlignment="1">
      <alignment horizontal="center" vertical="center"/>
    </xf>
    <xf numFmtId="167" fontId="6" fillId="0" borderId="0" xfId="15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49" fontId="7" fillId="0" borderId="0" xfId="2" applyNumberFormat="1" applyFont="1" applyAlignment="1">
      <alignment vertical="center"/>
    </xf>
    <xf numFmtId="167" fontId="7" fillId="0" borderId="0" xfId="17" applyNumberFormat="1" applyFont="1" applyAlignment="1">
      <alignment horizontal="right" vertical="center"/>
    </xf>
    <xf numFmtId="49" fontId="6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7" fontId="7" fillId="0" borderId="0" xfId="17" applyNumberFormat="1" applyFont="1" applyAlignment="1">
      <alignment vertical="center"/>
    </xf>
    <xf numFmtId="165" fontId="7" fillId="0" borderId="0" xfId="18" quotePrefix="1" applyNumberFormat="1" applyFont="1" applyFill="1" applyAlignment="1">
      <alignment horizontal="right" vertical="center"/>
    </xf>
    <xf numFmtId="167" fontId="7" fillId="0" borderId="1" xfId="2" applyNumberFormat="1" applyFont="1" applyBorder="1" applyAlignment="1">
      <alignment horizontal="right" vertical="center"/>
    </xf>
    <xf numFmtId="0" fontId="6" fillId="0" borderId="0" xfId="15" applyFont="1" applyAlignment="1">
      <alignment horizontal="left" vertical="center"/>
    </xf>
    <xf numFmtId="167" fontId="7" fillId="0" borderId="2" xfId="2" applyNumberFormat="1" applyFont="1" applyBorder="1" applyAlignment="1">
      <alignment horizontal="right" vertical="center"/>
    </xf>
    <xf numFmtId="165" fontId="7" fillId="0" borderId="1" xfId="2" applyNumberFormat="1" applyFont="1" applyBorder="1" applyAlignment="1">
      <alignment horizontal="right" vertical="center"/>
    </xf>
    <xf numFmtId="0" fontId="7" fillId="0" borderId="1" xfId="2" applyFont="1" applyBorder="1" applyAlignment="1">
      <alignment vertical="center"/>
    </xf>
    <xf numFmtId="167" fontId="7" fillId="0" borderId="1" xfId="2" applyNumberFormat="1" applyFont="1" applyBorder="1" applyAlignment="1">
      <alignment vertical="center"/>
    </xf>
    <xf numFmtId="49" fontId="3" fillId="0" borderId="0" xfId="2" applyNumberFormat="1" applyFont="1" applyAlignment="1">
      <alignment horizontal="left" vertical="center"/>
    </xf>
    <xf numFmtId="49" fontId="3" fillId="0" borderId="1" xfId="2" applyNumberFormat="1" applyFont="1" applyBorder="1" applyAlignment="1">
      <alignment horizontal="left" vertical="center"/>
    </xf>
    <xf numFmtId="38" fontId="4" fillId="0" borderId="1" xfId="2" applyNumberFormat="1" applyFont="1" applyBorder="1" applyAlignment="1">
      <alignment vertical="center"/>
    </xf>
    <xf numFmtId="167" fontId="17" fillId="0" borderId="0" xfId="27" applyNumberFormat="1" applyFont="1" applyFill="1" applyBorder="1" applyAlignment="1">
      <alignment horizontal="right" vertical="center"/>
    </xf>
    <xf numFmtId="167" fontId="7" fillId="0" borderId="5" xfId="27" applyNumberFormat="1" applyFont="1" applyBorder="1" applyAlignment="1">
      <alignment horizontal="right" vertical="center"/>
    </xf>
    <xf numFmtId="167" fontId="4" fillId="0" borderId="5" xfId="2" applyNumberFormat="1" applyFont="1" applyBorder="1" applyAlignment="1">
      <alignment vertical="center"/>
    </xf>
    <xf numFmtId="167" fontId="18" fillId="0" borderId="0" xfId="27" applyNumberFormat="1" applyFont="1" applyFill="1" applyBorder="1" applyAlignment="1">
      <alignment horizontal="right" vertical="center"/>
    </xf>
    <xf numFmtId="167" fontId="18" fillId="0" borderId="0" xfId="8" applyNumberFormat="1" applyFont="1" applyFill="1" applyBorder="1" applyAlignment="1">
      <alignment horizontal="right" vertical="center"/>
    </xf>
    <xf numFmtId="167" fontId="4" fillId="0" borderId="5" xfId="14" applyNumberFormat="1" applyFont="1" applyBorder="1" applyAlignment="1">
      <alignment horizontal="right" vertical="center"/>
    </xf>
    <xf numFmtId="167" fontId="7" fillId="2" borderId="0" xfId="2" applyNumberFormat="1" applyFont="1" applyFill="1" applyAlignment="1">
      <alignment horizontal="right" vertical="center"/>
    </xf>
    <xf numFmtId="167" fontId="7" fillId="2" borderId="0" xfId="17" applyNumberFormat="1" applyFont="1" applyFill="1" applyAlignment="1">
      <alignment horizontal="right" vertical="center"/>
    </xf>
    <xf numFmtId="167" fontId="7" fillId="2" borderId="0" xfId="13" quotePrefix="1" applyNumberFormat="1" applyFont="1" applyFill="1" applyAlignment="1">
      <alignment horizontal="right" vertical="center"/>
    </xf>
    <xf numFmtId="167" fontId="7" fillId="2" borderId="0" xfId="18" quotePrefix="1" applyNumberFormat="1" applyFont="1" applyFill="1" applyAlignment="1">
      <alignment horizontal="right" vertical="center"/>
    </xf>
    <xf numFmtId="167" fontId="7" fillId="2" borderId="1" xfId="2" applyNumberFormat="1" applyFont="1" applyFill="1" applyBorder="1" applyAlignment="1">
      <alignment horizontal="right" vertical="center"/>
    </xf>
    <xf numFmtId="167" fontId="7" fillId="2" borderId="0" xfId="18" quotePrefix="1" applyNumberFormat="1" applyFont="1" applyFill="1" applyBorder="1" applyAlignment="1">
      <alignment horizontal="right" vertical="center"/>
    </xf>
    <xf numFmtId="167" fontId="7" fillId="2" borderId="0" xfId="2" applyNumberFormat="1" applyFont="1" applyFill="1" applyAlignment="1">
      <alignment vertical="center"/>
    </xf>
    <xf numFmtId="167" fontId="7" fillId="2" borderId="2" xfId="2" applyNumberFormat="1" applyFont="1" applyFill="1" applyBorder="1" applyAlignment="1">
      <alignment horizontal="right" vertical="center"/>
    </xf>
    <xf numFmtId="0" fontId="7" fillId="0" borderId="0" xfId="19" applyFont="1" applyAlignment="1">
      <alignment vertical="center"/>
    </xf>
    <xf numFmtId="167" fontId="7" fillId="0" borderId="5" xfId="27" applyNumberFormat="1" applyFont="1" applyFill="1" applyBorder="1" applyAlignment="1">
      <alignment horizontal="right" vertical="center"/>
    </xf>
    <xf numFmtId="167" fontId="7" fillId="2" borderId="1" xfId="18" quotePrefix="1" applyNumberFormat="1" applyFont="1" applyFill="1" applyBorder="1" applyAlignment="1">
      <alignment horizontal="right" vertical="center"/>
    </xf>
    <xf numFmtId="167" fontId="17" fillId="2" borderId="0" xfId="27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165" fontId="3" fillId="0" borderId="5" xfId="2" applyNumberFormat="1" applyFont="1" applyBorder="1" applyAlignment="1">
      <alignment horizontal="center" vertical="center"/>
    </xf>
    <xf numFmtId="167" fontId="16" fillId="0" borderId="1" xfId="14" applyNumberFormat="1" applyFont="1" applyBorder="1" applyAlignment="1">
      <alignment horizontal="center" vertical="center"/>
    </xf>
    <xf numFmtId="167" fontId="16" fillId="0" borderId="4" xfId="14" applyNumberFormat="1" applyFont="1" applyBorder="1" applyAlignment="1">
      <alignment horizontal="center" vertical="center" wrapText="1"/>
    </xf>
    <xf numFmtId="167" fontId="6" fillId="0" borderId="1" xfId="14" applyNumberFormat="1" applyFont="1" applyBorder="1" applyAlignment="1">
      <alignment horizontal="center" vertical="center"/>
    </xf>
    <xf numFmtId="167" fontId="6" fillId="0" borderId="5" xfId="14" applyNumberFormat="1" applyFont="1" applyBorder="1" applyAlignment="1">
      <alignment horizontal="center" vertical="center"/>
    </xf>
    <xf numFmtId="167" fontId="6" fillId="0" borderId="4" xfId="14" applyNumberFormat="1" applyFont="1" applyBorder="1" applyAlignment="1">
      <alignment horizontal="center" vertical="center" wrapText="1"/>
    </xf>
    <xf numFmtId="167" fontId="6" fillId="0" borderId="1" xfId="2" applyNumberFormat="1" applyFont="1" applyBorder="1" applyAlignment="1">
      <alignment horizontal="center" vertical="center"/>
    </xf>
    <xf numFmtId="167" fontId="6" fillId="0" borderId="0" xfId="2" applyNumberFormat="1" applyFont="1" applyAlignment="1">
      <alignment horizontal="center" vertical="center"/>
    </xf>
    <xf numFmtId="38" fontId="4" fillId="0" borderId="1" xfId="2" applyNumberFormat="1" applyFont="1" applyBorder="1" applyAlignment="1">
      <alignment horizontal="left" vertical="center"/>
    </xf>
  </cellXfs>
  <cellStyles count="28">
    <cellStyle name="Comma 3 2 2 2" xfId="8" xr:uid="{A96DD9B1-39F2-4069-9BE6-F240B8D95BAA}"/>
    <cellStyle name="Comma 3 2 2 2 2" xfId="22" xr:uid="{BEEA168D-A741-4CFF-8420-51EF912E2B8A}"/>
    <cellStyle name="Comma 3 7" xfId="18" xr:uid="{30D76793-24C8-404F-8525-B25F2D2D8977}"/>
    <cellStyle name="Comma 3 7 2" xfId="26" xr:uid="{7C7CECE7-B7DB-4229-B01D-286FA6A5FBEB}"/>
    <cellStyle name="Comma 4 2 2 3" xfId="6" xr:uid="{9AE2B43A-EC06-4516-9403-4452B5678224}"/>
    <cellStyle name="Comma 4 2 2 3 2" xfId="21" xr:uid="{81CD9DED-63EF-4EB5-9B52-9B69DBB2C04A}"/>
    <cellStyle name="Comma 4 2 3" xfId="9" xr:uid="{42FD6FFD-AF08-4E64-9E6E-E803B8948E29}"/>
    <cellStyle name="Comma 4 2 3 2" xfId="23" xr:uid="{B03EEF49-76DE-4839-ADE1-78D2F69B4EDD}"/>
    <cellStyle name="Comma 62 2" xfId="13" xr:uid="{725216A5-6475-4CA9-9F50-8421C2CE55D5}"/>
    <cellStyle name="Comma 62 2 2" xfId="25" xr:uid="{F42D6666-B1D1-4030-A7EC-D34F0A3905A5}"/>
    <cellStyle name="Comma 62 3 2" xfId="11" xr:uid="{9215AAD9-05E2-46BB-97E8-7D978F21A0F9}"/>
    <cellStyle name="Comma 62 3 2 2" xfId="24" xr:uid="{70786243-1B7B-45D1-BB24-8702245EC4DA}"/>
    <cellStyle name="Comma_CE-Thai 2" xfId="27" xr:uid="{55B4EBAE-96CF-4B3D-BAD8-DCCD8FC03A97}"/>
    <cellStyle name="Comma_CE-Thai 2 2" xfId="16" xr:uid="{C6B4C0AD-00D7-440C-B000-3BF41E2F9EEB}"/>
    <cellStyle name="Excel Built-in Comma" xfId="10" xr:uid="{D2F24ED2-9153-49E4-84EC-912FBCD762C6}"/>
    <cellStyle name="Normal" xfId="0" builtinId="0"/>
    <cellStyle name="Normal 2 10 4" xfId="2" xr:uid="{10622346-94F2-4360-83C5-0CDD1700C6BA}"/>
    <cellStyle name="Normal 2 2 15" xfId="3" xr:uid="{E5A8577C-4590-49A8-A4DE-5676972121C6}"/>
    <cellStyle name="Normal 2 2 2 11" xfId="5" xr:uid="{77CA02D3-5129-482E-8B02-35F970F49636}"/>
    <cellStyle name="Normal 2 2 3" xfId="4" xr:uid="{E5522E99-2ACE-4603-AE94-BF497B1AC9AC}"/>
    <cellStyle name="Normal 3" xfId="19" xr:uid="{743B2F61-A59A-45F8-BF0E-50CE41CDEA9E}"/>
    <cellStyle name="Normal 5 16" xfId="20" xr:uid="{2F05AC57-46FE-4C46-84A5-BE6EDB86E333}"/>
    <cellStyle name="Normal 59 2 2" xfId="17" xr:uid="{DA0E8198-6680-4B5A-A5F5-600843CB119A}"/>
    <cellStyle name="Normal 64" xfId="1" xr:uid="{FDF0453E-913E-4420-B8CF-B4B1F7E4D128}"/>
    <cellStyle name="Normal 64 2" xfId="7" xr:uid="{3D40B5B6-2D99-4B69-951B-99FF9A478BD1}"/>
    <cellStyle name="Normal_B185-Bs&amp;plT-Ye12'2006" xfId="12" xr:uid="{E36DCB66-BD71-42E1-B5F1-3D223A75A71B}"/>
    <cellStyle name="Normal_California Wow 310308_1" xfId="15" xr:uid="{0952E2D5-D4C8-49ED-AE96-D3C6171B26C0}"/>
    <cellStyle name="Normal_CE-Thai" xfId="14" xr:uid="{74A275E9-283A-4E98-9724-64772C978590}"/>
  </cellStyles>
  <dxfs count="0"/>
  <tableStyles count="0" defaultTableStyle="TableStyleMedium2" defaultPivotStyle="PivotStyleLight16"/>
  <colors>
    <mruColors>
      <color rgb="FFFAFA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0EC38-AA23-4EE1-9D73-9180545B8F2F}">
  <dimension ref="A1:J159"/>
  <sheetViews>
    <sheetView zoomScaleNormal="100" zoomScaleSheetLayoutView="70" workbookViewId="0">
      <selection activeCell="A22" sqref="A22"/>
    </sheetView>
  </sheetViews>
  <sheetFormatPr defaultColWidth="9.42578125" defaultRowHeight="16.5" customHeight="1"/>
  <cols>
    <col min="1" max="1" width="44.5703125" style="29" customWidth="1"/>
    <col min="2" max="2" width="6.42578125" style="29" customWidth="1"/>
    <col min="3" max="3" width="0.5703125" style="29" customWidth="1"/>
    <col min="4" max="4" width="11.5703125" style="29" customWidth="1"/>
    <col min="5" max="5" width="0.5703125" style="29" customWidth="1"/>
    <col min="6" max="6" width="11.5703125" style="29" customWidth="1"/>
    <col min="7" max="7" width="0.5703125" style="29" customWidth="1"/>
    <col min="8" max="8" width="11.5703125" style="29" customWidth="1"/>
    <col min="9" max="9" width="0.5703125" style="29" customWidth="1"/>
    <col min="10" max="10" width="11.5703125" style="29" customWidth="1"/>
    <col min="11" max="16384" width="9.42578125" style="29"/>
  </cols>
  <sheetData>
    <row r="1" spans="1:10" ht="16.5" customHeight="1">
      <c r="A1" s="30" t="s">
        <v>0</v>
      </c>
      <c r="B1" s="20"/>
      <c r="C1" s="20"/>
      <c r="D1" s="19"/>
      <c r="E1" s="19"/>
      <c r="F1" s="19"/>
      <c r="G1" s="1"/>
      <c r="H1" s="31"/>
      <c r="I1" s="31"/>
      <c r="J1" s="31"/>
    </row>
    <row r="2" spans="1:10" ht="16.5" customHeight="1">
      <c r="A2" s="16" t="s">
        <v>1</v>
      </c>
      <c r="B2" s="20"/>
      <c r="C2" s="20"/>
      <c r="D2" s="19"/>
      <c r="E2" s="19"/>
      <c r="F2" s="19"/>
      <c r="G2" s="1"/>
      <c r="H2" s="31"/>
      <c r="I2" s="31"/>
      <c r="J2" s="31"/>
    </row>
    <row r="3" spans="1:10" ht="16.5" customHeight="1">
      <c r="A3" s="2" t="s">
        <v>203</v>
      </c>
      <c r="B3" s="22"/>
      <c r="C3" s="22"/>
      <c r="D3" s="32"/>
      <c r="E3" s="32"/>
      <c r="F3" s="32"/>
      <c r="G3" s="3"/>
      <c r="H3" s="33"/>
      <c r="I3" s="33"/>
      <c r="J3" s="33"/>
    </row>
    <row r="4" spans="1:10" ht="16.5" customHeight="1">
      <c r="A4" s="16"/>
      <c r="B4" s="20"/>
      <c r="C4" s="20"/>
      <c r="D4" s="19"/>
      <c r="E4" s="19"/>
      <c r="F4" s="19"/>
      <c r="G4" s="1"/>
      <c r="H4" s="31"/>
      <c r="I4" s="31"/>
      <c r="J4" s="31"/>
    </row>
    <row r="5" spans="1:10" ht="16.5" customHeight="1">
      <c r="A5" s="16"/>
      <c r="B5" s="20"/>
      <c r="C5" s="20"/>
      <c r="D5" s="19"/>
      <c r="E5" s="19"/>
      <c r="F5" s="19"/>
      <c r="G5" s="1"/>
      <c r="H5" s="31"/>
      <c r="I5" s="31"/>
      <c r="J5" s="31"/>
    </row>
    <row r="6" spans="1:10" ht="16.5" customHeight="1">
      <c r="A6" s="4"/>
      <c r="B6" s="20"/>
      <c r="C6" s="20"/>
      <c r="D6" s="251" t="s">
        <v>2</v>
      </c>
      <c r="E6" s="251"/>
      <c r="F6" s="251"/>
      <c r="G6" s="1"/>
      <c r="H6" s="251" t="s">
        <v>3</v>
      </c>
      <c r="I6" s="251"/>
      <c r="J6" s="251"/>
    </row>
    <row r="7" spans="1:10" ht="16.5" customHeight="1">
      <c r="A7" s="4"/>
      <c r="B7" s="20"/>
      <c r="C7" s="20"/>
      <c r="D7" s="252" t="s">
        <v>4</v>
      </c>
      <c r="E7" s="252"/>
      <c r="F7" s="252"/>
      <c r="G7" s="55"/>
      <c r="H7" s="252" t="s">
        <v>4</v>
      </c>
      <c r="I7" s="252"/>
      <c r="J7" s="252"/>
    </row>
    <row r="8" spans="1:10" ht="16.5" customHeight="1">
      <c r="A8" s="4"/>
      <c r="B8" s="20"/>
      <c r="C8" s="20"/>
      <c r="D8" s="17" t="s">
        <v>5</v>
      </c>
      <c r="E8" s="55"/>
      <c r="F8" s="17" t="s">
        <v>6</v>
      </c>
      <c r="G8" s="55"/>
      <c r="H8" s="17" t="s">
        <v>5</v>
      </c>
      <c r="I8" s="55"/>
      <c r="J8" s="17" t="s">
        <v>6</v>
      </c>
    </row>
    <row r="9" spans="1:10" ht="16.5" customHeight="1">
      <c r="A9" s="4"/>
      <c r="B9" s="20"/>
      <c r="C9" s="20"/>
      <c r="D9" s="34" t="s">
        <v>183</v>
      </c>
      <c r="E9" s="17"/>
      <c r="F9" s="17" t="s">
        <v>7</v>
      </c>
      <c r="G9" s="17"/>
      <c r="H9" s="34" t="s">
        <v>183</v>
      </c>
      <c r="I9" s="17"/>
      <c r="J9" s="17" t="s">
        <v>7</v>
      </c>
    </row>
    <row r="10" spans="1:10" ht="16.5" customHeight="1">
      <c r="A10" s="5"/>
      <c r="B10" s="56"/>
      <c r="C10" s="56"/>
      <c r="D10" s="35" t="s">
        <v>8</v>
      </c>
      <c r="E10" s="35"/>
      <c r="F10" s="35" t="s">
        <v>9</v>
      </c>
      <c r="G10" s="35"/>
      <c r="H10" s="35" t="s">
        <v>8</v>
      </c>
      <c r="I10" s="35"/>
      <c r="J10" s="35" t="s">
        <v>9</v>
      </c>
    </row>
    <row r="11" spans="1:10" ht="16.5" customHeight="1">
      <c r="A11" s="5"/>
      <c r="B11" s="18" t="s">
        <v>10</v>
      </c>
      <c r="C11" s="56"/>
      <c r="D11" s="23" t="s">
        <v>11</v>
      </c>
      <c r="E11" s="55"/>
      <c r="F11" s="23" t="s">
        <v>11</v>
      </c>
      <c r="G11" s="17"/>
      <c r="H11" s="23" t="s">
        <v>11</v>
      </c>
      <c r="I11" s="31"/>
      <c r="J11" s="23" t="s">
        <v>11</v>
      </c>
    </row>
    <row r="12" spans="1:10" ht="16.5" customHeight="1">
      <c r="A12" s="5" t="s">
        <v>12</v>
      </c>
      <c r="B12" s="56"/>
      <c r="C12" s="56"/>
      <c r="D12" s="47"/>
      <c r="E12" s="55"/>
      <c r="F12" s="17"/>
      <c r="G12" s="17"/>
      <c r="H12" s="47"/>
      <c r="I12" s="31"/>
      <c r="J12" s="17"/>
    </row>
    <row r="13" spans="1:10" ht="16.5" customHeight="1">
      <c r="A13" s="5"/>
      <c r="B13" s="56"/>
      <c r="C13" s="56"/>
      <c r="D13" s="47"/>
      <c r="E13" s="55"/>
      <c r="F13" s="17"/>
      <c r="G13" s="17"/>
      <c r="H13" s="47"/>
      <c r="I13" s="31"/>
      <c r="J13" s="17"/>
    </row>
    <row r="14" spans="1:10" ht="16.5" customHeight="1">
      <c r="A14" s="5" t="s">
        <v>13</v>
      </c>
      <c r="B14" s="56"/>
      <c r="C14" s="56"/>
      <c r="D14" s="47"/>
      <c r="E14" s="55"/>
      <c r="F14" s="17"/>
      <c r="G14" s="55"/>
      <c r="H14" s="47"/>
      <c r="I14" s="55"/>
      <c r="J14" s="17"/>
    </row>
    <row r="15" spans="1:10" ht="16.5" customHeight="1">
      <c r="A15" s="5"/>
      <c r="B15" s="56"/>
      <c r="C15" s="56"/>
      <c r="D15" s="47"/>
      <c r="E15" s="55"/>
      <c r="F15" s="17"/>
      <c r="G15" s="55"/>
      <c r="H15" s="47"/>
      <c r="I15" s="55"/>
      <c r="J15" s="17"/>
    </row>
    <row r="16" spans="1:10" ht="16.5" customHeight="1">
      <c r="A16" s="4" t="s">
        <v>14</v>
      </c>
      <c r="B16" s="20"/>
      <c r="C16" s="20"/>
      <c r="D16" s="44">
        <v>3557549</v>
      </c>
      <c r="E16" s="19"/>
      <c r="F16" s="1">
        <v>3962372</v>
      </c>
      <c r="G16" s="4"/>
      <c r="H16" s="44">
        <v>786309</v>
      </c>
      <c r="I16" s="19"/>
      <c r="J16" s="1">
        <v>1560574</v>
      </c>
    </row>
    <row r="17" spans="1:10" ht="16.5" customHeight="1">
      <c r="A17" s="4" t="s">
        <v>15</v>
      </c>
      <c r="B17" s="20"/>
      <c r="C17" s="20"/>
      <c r="D17" s="44">
        <v>532</v>
      </c>
      <c r="E17" s="19"/>
      <c r="F17" s="1">
        <v>529</v>
      </c>
      <c r="G17" s="4"/>
      <c r="H17" s="44">
        <v>0</v>
      </c>
      <c r="I17" s="19"/>
      <c r="J17" s="1">
        <v>0</v>
      </c>
    </row>
    <row r="18" spans="1:10" ht="16.5" customHeight="1">
      <c r="A18" s="4" t="s">
        <v>16</v>
      </c>
      <c r="B18" s="20"/>
      <c r="C18" s="20"/>
      <c r="D18" s="52"/>
      <c r="E18" s="37"/>
      <c r="F18" s="36"/>
      <c r="G18" s="38"/>
      <c r="H18" s="52"/>
      <c r="I18" s="37"/>
      <c r="J18" s="36"/>
    </row>
    <row r="19" spans="1:10" ht="16.5" customHeight="1">
      <c r="A19" s="25" t="s">
        <v>17</v>
      </c>
      <c r="B19" s="20">
        <v>8</v>
      </c>
      <c r="C19" s="20"/>
      <c r="D19" s="52">
        <v>59350923</v>
      </c>
      <c r="E19" s="37"/>
      <c r="F19" s="36">
        <v>59287195</v>
      </c>
      <c r="G19" s="38"/>
      <c r="H19" s="52">
        <v>0</v>
      </c>
      <c r="I19" s="37"/>
      <c r="J19" s="36">
        <v>0</v>
      </c>
    </row>
    <row r="20" spans="1:10" ht="16.5" customHeight="1">
      <c r="A20" s="4" t="s">
        <v>18</v>
      </c>
      <c r="B20" s="20"/>
      <c r="C20" s="20"/>
      <c r="D20" s="44"/>
      <c r="E20" s="19"/>
      <c r="F20" s="1"/>
      <c r="G20" s="4"/>
      <c r="H20" s="44"/>
      <c r="I20" s="19"/>
      <c r="J20" s="1"/>
    </row>
    <row r="21" spans="1:10" ht="16.5" customHeight="1">
      <c r="A21" s="25" t="s">
        <v>19</v>
      </c>
      <c r="B21" s="20" t="s">
        <v>206</v>
      </c>
      <c r="C21" s="20"/>
      <c r="D21" s="44">
        <v>0</v>
      </c>
      <c r="E21" s="19"/>
      <c r="F21" s="1">
        <v>0</v>
      </c>
      <c r="G21" s="4"/>
      <c r="H21" s="44">
        <v>53001793</v>
      </c>
      <c r="I21" s="19"/>
      <c r="J21" s="36">
        <v>43529464</v>
      </c>
    </row>
    <row r="22" spans="1:10" ht="16.5" customHeight="1">
      <c r="A22" s="25" t="s">
        <v>20</v>
      </c>
      <c r="B22" s="20" t="s">
        <v>207</v>
      </c>
      <c r="C22" s="20"/>
      <c r="D22" s="44">
        <v>0</v>
      </c>
      <c r="E22" s="19"/>
      <c r="F22" s="1">
        <v>0</v>
      </c>
      <c r="G22" s="4"/>
      <c r="H22" s="44">
        <v>0</v>
      </c>
      <c r="I22" s="19"/>
      <c r="J22" s="36">
        <v>6562200</v>
      </c>
    </row>
    <row r="23" spans="1:10" ht="16.5" customHeight="1">
      <c r="A23" s="25" t="s">
        <v>21</v>
      </c>
      <c r="B23" s="20"/>
      <c r="C23" s="20"/>
      <c r="D23" s="44"/>
      <c r="E23" s="19"/>
      <c r="F23" s="1"/>
      <c r="G23" s="4"/>
      <c r="H23" s="44"/>
      <c r="I23" s="19"/>
      <c r="J23" s="36"/>
    </row>
    <row r="24" spans="1:10" ht="16.5" customHeight="1">
      <c r="A24" s="25" t="s">
        <v>22</v>
      </c>
      <c r="B24" s="20" t="s">
        <v>207</v>
      </c>
      <c r="C24" s="20"/>
      <c r="D24" s="44">
        <v>0</v>
      </c>
      <c r="E24" s="19"/>
      <c r="F24" s="1">
        <v>0</v>
      </c>
      <c r="G24" s="4"/>
      <c r="H24" s="44">
        <v>0</v>
      </c>
      <c r="I24" s="19"/>
      <c r="J24" s="36">
        <v>27644</v>
      </c>
    </row>
    <row r="25" spans="1:10" ht="16.5" customHeight="1">
      <c r="A25" s="4" t="s">
        <v>23</v>
      </c>
      <c r="B25" s="20">
        <v>9</v>
      </c>
      <c r="C25" s="20"/>
      <c r="D25" s="44">
        <v>3163485</v>
      </c>
      <c r="E25" s="37"/>
      <c r="F25" s="36">
        <v>3081864</v>
      </c>
      <c r="G25" s="38"/>
      <c r="H25" s="44">
        <v>12869</v>
      </c>
      <c r="I25" s="37"/>
      <c r="J25" s="36">
        <v>11673</v>
      </c>
    </row>
    <row r="26" spans="1:10" ht="16.5" customHeight="1">
      <c r="A26" s="4" t="s">
        <v>24</v>
      </c>
      <c r="B26" s="20"/>
      <c r="C26" s="20"/>
      <c r="D26" s="44">
        <v>1918968</v>
      </c>
      <c r="E26" s="19"/>
      <c r="F26" s="1">
        <v>1650328</v>
      </c>
      <c r="G26" s="4"/>
      <c r="H26" s="44">
        <v>0</v>
      </c>
      <c r="I26" s="19"/>
      <c r="J26" s="1">
        <v>0</v>
      </c>
    </row>
    <row r="27" spans="1:10" ht="16.5" customHeight="1">
      <c r="A27" s="4" t="s">
        <v>25</v>
      </c>
      <c r="B27" s="20"/>
      <c r="C27" s="20"/>
      <c r="D27" s="45">
        <v>182088</v>
      </c>
      <c r="E27" s="19"/>
      <c r="F27" s="3">
        <v>228019</v>
      </c>
      <c r="G27" s="4"/>
      <c r="H27" s="45">
        <v>1701</v>
      </c>
      <c r="I27" s="19"/>
      <c r="J27" s="3">
        <v>1701</v>
      </c>
    </row>
    <row r="28" spans="1:10" ht="16.5" customHeight="1">
      <c r="A28" s="5"/>
      <c r="B28" s="56"/>
      <c r="C28" s="56"/>
      <c r="D28" s="47"/>
      <c r="E28" s="55"/>
      <c r="F28" s="17"/>
      <c r="G28" s="55"/>
      <c r="H28" s="47"/>
      <c r="I28" s="55"/>
      <c r="J28" s="17"/>
    </row>
    <row r="29" spans="1:10" ht="16.5" customHeight="1">
      <c r="A29" s="5" t="s">
        <v>26</v>
      </c>
      <c r="B29" s="20"/>
      <c r="C29" s="20"/>
      <c r="D29" s="45">
        <f>SUM(D16:D27)</f>
        <v>68173545</v>
      </c>
      <c r="E29" s="19"/>
      <c r="F29" s="3">
        <f>SUM(F16:F27)</f>
        <v>68210307</v>
      </c>
      <c r="G29" s="19"/>
      <c r="H29" s="45">
        <f>SUM(H16:H27)</f>
        <v>53802672</v>
      </c>
      <c r="I29" s="19"/>
      <c r="J29" s="3">
        <f>SUM(J16:J27)</f>
        <v>51693256</v>
      </c>
    </row>
    <row r="30" spans="1:10" ht="16.5" customHeight="1">
      <c r="A30" s="5"/>
      <c r="B30" s="20"/>
      <c r="C30" s="20"/>
      <c r="D30" s="44"/>
      <c r="E30" s="19"/>
      <c r="F30" s="1"/>
      <c r="G30" s="19"/>
      <c r="H30" s="44"/>
      <c r="I30" s="19"/>
      <c r="J30" s="1"/>
    </row>
    <row r="31" spans="1:10" ht="16.5" customHeight="1">
      <c r="A31" s="5" t="s">
        <v>27</v>
      </c>
      <c r="B31" s="20"/>
      <c r="C31" s="20"/>
      <c r="D31" s="44"/>
      <c r="E31" s="19"/>
      <c r="F31" s="1"/>
      <c r="G31" s="19"/>
      <c r="H31" s="44"/>
      <c r="I31" s="19"/>
      <c r="J31" s="1"/>
    </row>
    <row r="32" spans="1:10" ht="16.5" customHeight="1">
      <c r="A32" s="5"/>
      <c r="B32" s="56"/>
      <c r="C32" s="56"/>
      <c r="D32" s="47"/>
      <c r="E32" s="55"/>
      <c r="F32" s="17"/>
      <c r="G32" s="55"/>
      <c r="H32" s="47"/>
      <c r="I32" s="55"/>
      <c r="J32" s="17"/>
    </row>
    <row r="33" spans="1:10" ht="16.5" customHeight="1">
      <c r="A33" s="4" t="s">
        <v>28</v>
      </c>
      <c r="B33" s="56"/>
      <c r="C33" s="56"/>
      <c r="D33" s="47"/>
      <c r="E33" s="55"/>
      <c r="F33" s="17"/>
      <c r="G33" s="55"/>
      <c r="H33" s="47"/>
      <c r="I33" s="55"/>
      <c r="J33" s="17"/>
    </row>
    <row r="34" spans="1:10" ht="16.5" customHeight="1">
      <c r="A34" s="4" t="s">
        <v>29</v>
      </c>
      <c r="B34" s="20">
        <v>10.1</v>
      </c>
      <c r="C34" s="20"/>
      <c r="D34" s="44">
        <v>27205</v>
      </c>
      <c r="E34" s="19"/>
      <c r="F34" s="1">
        <v>32278</v>
      </c>
      <c r="G34" s="4"/>
      <c r="H34" s="44">
        <v>6036</v>
      </c>
      <c r="I34" s="19"/>
      <c r="J34" s="1">
        <v>5944</v>
      </c>
    </row>
    <row r="35" spans="1:10" ht="16.5" customHeight="1">
      <c r="A35" s="4" t="s">
        <v>28</v>
      </c>
      <c r="B35" s="20"/>
      <c r="C35" s="20"/>
      <c r="D35" s="44"/>
      <c r="E35" s="19"/>
      <c r="F35" s="1"/>
      <c r="G35" s="4"/>
      <c r="H35" s="44"/>
      <c r="I35" s="19"/>
      <c r="J35" s="1"/>
    </row>
    <row r="36" spans="1:10" ht="16.5" customHeight="1">
      <c r="A36" s="4" t="s">
        <v>30</v>
      </c>
      <c r="B36" s="20">
        <v>10.199999999999999</v>
      </c>
      <c r="C36" s="20"/>
      <c r="D36" s="44">
        <v>35204</v>
      </c>
      <c r="E36" s="19"/>
      <c r="F36" s="1">
        <v>35868</v>
      </c>
      <c r="G36" s="4"/>
      <c r="H36" s="44">
        <v>0</v>
      </c>
      <c r="I36" s="19"/>
      <c r="J36" s="1">
        <v>0</v>
      </c>
    </row>
    <row r="37" spans="1:10" ht="16.5" customHeight="1">
      <c r="A37" s="4" t="s">
        <v>31</v>
      </c>
      <c r="B37" s="20">
        <v>11</v>
      </c>
      <c r="C37" s="20"/>
      <c r="D37" s="44">
        <v>0</v>
      </c>
      <c r="E37" s="19"/>
      <c r="F37" s="1">
        <v>0</v>
      </c>
      <c r="G37" s="4"/>
      <c r="H37" s="44">
        <v>14484017</v>
      </c>
      <c r="I37" s="19"/>
      <c r="J37" s="1">
        <v>14483017</v>
      </c>
    </row>
    <row r="38" spans="1:10" ht="16.5" customHeight="1">
      <c r="A38" s="4" t="s">
        <v>32</v>
      </c>
      <c r="B38" s="20">
        <v>8</v>
      </c>
      <c r="C38" s="20"/>
      <c r="D38" s="44">
        <v>37489764</v>
      </c>
      <c r="E38" s="37"/>
      <c r="F38" s="1">
        <v>39281316</v>
      </c>
      <c r="G38" s="38"/>
      <c r="H38" s="44">
        <v>0</v>
      </c>
      <c r="I38" s="37"/>
      <c r="J38" s="1">
        <v>0</v>
      </c>
    </row>
    <row r="39" spans="1:10" ht="16.5" customHeight="1">
      <c r="A39" s="4" t="s">
        <v>33</v>
      </c>
      <c r="B39" s="20"/>
      <c r="C39" s="20"/>
      <c r="D39" s="44">
        <v>755856</v>
      </c>
      <c r="E39" s="19"/>
      <c r="F39" s="1">
        <v>764257</v>
      </c>
      <c r="G39" s="4"/>
      <c r="H39" s="44">
        <v>19369</v>
      </c>
      <c r="I39" s="19"/>
      <c r="J39" s="1">
        <v>12613</v>
      </c>
    </row>
    <row r="40" spans="1:10" ht="16.5" customHeight="1">
      <c r="A40" s="4" t="s">
        <v>34</v>
      </c>
      <c r="B40" s="39"/>
      <c r="C40" s="20"/>
      <c r="D40" s="44">
        <v>1342557</v>
      </c>
      <c r="E40" s="19"/>
      <c r="F40" s="1">
        <v>1415631</v>
      </c>
      <c r="G40" s="4"/>
      <c r="H40" s="44">
        <v>20339</v>
      </c>
      <c r="I40" s="19"/>
      <c r="J40" s="1">
        <v>21601</v>
      </c>
    </row>
    <row r="41" spans="1:10" ht="16.5" customHeight="1">
      <c r="A41" s="4" t="s">
        <v>35</v>
      </c>
      <c r="B41" s="20"/>
      <c r="C41" s="20"/>
      <c r="D41" s="44">
        <v>1208435</v>
      </c>
      <c r="E41" s="19"/>
      <c r="F41" s="1">
        <v>1208848</v>
      </c>
      <c r="G41" s="4"/>
      <c r="H41" s="44">
        <v>1178</v>
      </c>
      <c r="I41" s="19"/>
      <c r="J41" s="1">
        <v>1459</v>
      </c>
    </row>
    <row r="42" spans="1:10" ht="16.5" customHeight="1">
      <c r="A42" s="4" t="s">
        <v>36</v>
      </c>
      <c r="B42" s="20"/>
      <c r="C42" s="20"/>
      <c r="D42" s="44">
        <v>304312</v>
      </c>
      <c r="E42" s="19"/>
      <c r="F42" s="1">
        <v>246779</v>
      </c>
      <c r="G42" s="4"/>
      <c r="H42" s="44">
        <v>0</v>
      </c>
      <c r="I42" s="19"/>
      <c r="J42" s="1">
        <v>0</v>
      </c>
    </row>
    <row r="43" spans="1:10" ht="16.5" customHeight="1">
      <c r="A43" s="4" t="s">
        <v>37</v>
      </c>
      <c r="B43" s="20"/>
      <c r="C43" s="20"/>
      <c r="D43" s="45">
        <v>267305</v>
      </c>
      <c r="E43" s="19"/>
      <c r="F43" s="3">
        <v>269374</v>
      </c>
      <c r="G43" s="4"/>
      <c r="H43" s="45">
        <v>3287</v>
      </c>
      <c r="I43" s="19"/>
      <c r="J43" s="3">
        <v>3287</v>
      </c>
    </row>
    <row r="44" spans="1:10" ht="16.5" customHeight="1">
      <c r="A44" s="4"/>
      <c r="B44" s="56"/>
      <c r="C44" s="56"/>
      <c r="D44" s="47"/>
      <c r="E44" s="55"/>
      <c r="F44" s="17"/>
      <c r="G44" s="55"/>
      <c r="H44" s="47"/>
      <c r="I44" s="55"/>
      <c r="J44" s="17"/>
    </row>
    <row r="45" spans="1:10" ht="16.5" customHeight="1">
      <c r="A45" s="5" t="s">
        <v>38</v>
      </c>
      <c r="B45" s="20"/>
      <c r="C45" s="20"/>
      <c r="D45" s="45">
        <f>SUM(D33:D43)</f>
        <v>41430638</v>
      </c>
      <c r="E45" s="19"/>
      <c r="F45" s="3">
        <f>SUM(F33:F43)</f>
        <v>43254351</v>
      </c>
      <c r="G45" s="19"/>
      <c r="H45" s="45">
        <f>SUM(H33:H43)</f>
        <v>14534226</v>
      </c>
      <c r="I45" s="19"/>
      <c r="J45" s="3">
        <f>SUM(J33:J43)</f>
        <v>14527921</v>
      </c>
    </row>
    <row r="46" spans="1:10" ht="16.5" customHeight="1">
      <c r="A46" s="5"/>
      <c r="B46" s="56"/>
      <c r="C46" s="56"/>
      <c r="D46" s="47"/>
      <c r="E46" s="55"/>
      <c r="F46" s="17"/>
      <c r="G46" s="55"/>
      <c r="H46" s="47"/>
      <c r="I46" s="55"/>
      <c r="J46" s="17"/>
    </row>
    <row r="47" spans="1:10" ht="16.5" customHeight="1" thickBot="1">
      <c r="A47" s="5" t="s">
        <v>39</v>
      </c>
      <c r="B47" s="40"/>
      <c r="C47" s="40"/>
      <c r="D47" s="46">
        <f>SUM(D29+D45)</f>
        <v>109604183</v>
      </c>
      <c r="E47" s="19"/>
      <c r="F47" s="21">
        <f>SUM(F29+F45)</f>
        <v>111464658</v>
      </c>
      <c r="G47" s="19"/>
      <c r="H47" s="46">
        <f>SUM(H45+H29)</f>
        <v>68336898</v>
      </c>
      <c r="I47" s="19"/>
      <c r="J47" s="21">
        <f>SUM(J45+J29)</f>
        <v>66221177</v>
      </c>
    </row>
    <row r="48" spans="1:10" ht="16.5" customHeight="1" thickTop="1">
      <c r="A48" s="5"/>
      <c r="B48" s="40"/>
      <c r="C48" s="40"/>
      <c r="D48" s="1"/>
      <c r="E48" s="1"/>
      <c r="F48" s="1"/>
      <c r="G48" s="1"/>
      <c r="H48" s="1"/>
      <c r="I48" s="19"/>
      <c r="J48" s="1"/>
    </row>
    <row r="49" spans="1:10" ht="18" customHeight="1">
      <c r="A49" s="5"/>
      <c r="B49" s="40"/>
      <c r="C49" s="40"/>
      <c r="D49" s="1"/>
      <c r="E49" s="1"/>
      <c r="F49" s="1"/>
      <c r="G49" s="1"/>
      <c r="H49" s="1"/>
      <c r="I49" s="19"/>
      <c r="J49" s="1"/>
    </row>
    <row r="50" spans="1:10" ht="16.5" customHeight="1">
      <c r="A50" s="5"/>
      <c r="B50" s="40"/>
      <c r="C50" s="40"/>
      <c r="D50" s="1"/>
      <c r="E50" s="1"/>
      <c r="F50" s="1"/>
      <c r="G50" s="1"/>
      <c r="H50" s="1"/>
      <c r="I50" s="19"/>
      <c r="J50" s="1"/>
    </row>
    <row r="51" spans="1:10" ht="16.5" customHeight="1">
      <c r="A51" s="5"/>
      <c r="B51" s="40"/>
      <c r="C51" s="40"/>
      <c r="D51" s="1"/>
      <c r="E51" s="1"/>
      <c r="F51" s="1"/>
      <c r="G51" s="1"/>
      <c r="H51" s="1"/>
      <c r="I51" s="19"/>
      <c r="J51" s="1"/>
    </row>
    <row r="52" spans="1:10" ht="17.45" customHeight="1">
      <c r="A52" s="5"/>
      <c r="B52" s="40"/>
      <c r="C52" s="40"/>
      <c r="D52" s="1"/>
      <c r="E52" s="1"/>
      <c r="F52" s="1"/>
      <c r="G52" s="1"/>
      <c r="H52" s="1"/>
      <c r="I52" s="19"/>
      <c r="J52" s="1"/>
    </row>
    <row r="53" spans="1:10" ht="21.95" customHeight="1">
      <c r="A53" s="6" t="s">
        <v>40</v>
      </c>
      <c r="B53" s="6"/>
      <c r="C53" s="6"/>
      <c r="D53" s="33"/>
      <c r="E53" s="33"/>
      <c r="F53" s="33"/>
      <c r="G53" s="33"/>
      <c r="H53" s="33"/>
      <c r="I53" s="33"/>
      <c r="J53" s="33"/>
    </row>
    <row r="54" spans="1:10" ht="16.5" customHeight="1">
      <c r="A54" s="41" t="str">
        <f>A1</f>
        <v>Srisawad Corporation Public Company Limited</v>
      </c>
      <c r="B54" s="20"/>
      <c r="C54" s="20"/>
      <c r="D54" s="19"/>
      <c r="E54" s="19"/>
      <c r="F54" s="19"/>
      <c r="G54" s="1"/>
      <c r="H54" s="31"/>
      <c r="I54" s="31"/>
      <c r="J54" s="31"/>
    </row>
    <row r="55" spans="1:10" ht="16.5" customHeight="1">
      <c r="A55" s="16" t="s">
        <v>41</v>
      </c>
      <c r="B55" s="20"/>
      <c r="C55" s="20"/>
      <c r="D55" s="19"/>
      <c r="E55" s="19"/>
      <c r="F55" s="19"/>
      <c r="G55" s="1"/>
      <c r="H55" s="31"/>
      <c r="I55" s="31"/>
      <c r="J55" s="31"/>
    </row>
    <row r="56" spans="1:10" ht="16.5" customHeight="1">
      <c r="A56" s="2" t="str">
        <f>+A3</f>
        <v>As at 30 September 2024</v>
      </c>
      <c r="B56" s="22"/>
      <c r="C56" s="22"/>
      <c r="D56" s="32"/>
      <c r="E56" s="32"/>
      <c r="F56" s="32"/>
      <c r="G56" s="3"/>
      <c r="H56" s="33"/>
      <c r="I56" s="33"/>
      <c r="J56" s="33"/>
    </row>
    <row r="57" spans="1:10" ht="16.5" customHeight="1">
      <c r="A57" s="16"/>
      <c r="B57" s="20"/>
      <c r="C57" s="20"/>
      <c r="D57" s="19"/>
      <c r="E57" s="19"/>
      <c r="F57" s="19"/>
      <c r="G57" s="1"/>
      <c r="H57" s="31"/>
      <c r="I57" s="31"/>
      <c r="J57" s="31"/>
    </row>
    <row r="58" spans="1:10" ht="16.5" customHeight="1">
      <c r="A58" s="4"/>
      <c r="B58" s="20"/>
      <c r="C58" s="20"/>
      <c r="D58" s="19"/>
      <c r="E58" s="19"/>
      <c r="F58" s="19"/>
      <c r="G58" s="1"/>
      <c r="H58" s="31"/>
      <c r="I58" s="31"/>
      <c r="J58" s="31"/>
    </row>
    <row r="59" spans="1:10" ht="16.5" customHeight="1">
      <c r="A59" s="4"/>
      <c r="B59" s="20"/>
      <c r="C59" s="20"/>
      <c r="D59" s="251" t="s">
        <v>2</v>
      </c>
      <c r="E59" s="251"/>
      <c r="F59" s="251"/>
      <c r="G59" s="1"/>
      <c r="H59" s="251" t="s">
        <v>3</v>
      </c>
      <c r="I59" s="251"/>
      <c r="J59" s="251"/>
    </row>
    <row r="60" spans="1:10" ht="16.5" customHeight="1">
      <c r="A60" s="4"/>
      <c r="B60" s="20"/>
      <c r="C60" s="20"/>
      <c r="D60" s="252" t="str">
        <f>D7</f>
        <v xml:space="preserve"> financial information</v>
      </c>
      <c r="E60" s="252"/>
      <c r="F60" s="252"/>
      <c r="G60" s="55"/>
      <c r="H60" s="252" t="str">
        <f>D60</f>
        <v xml:space="preserve"> financial information</v>
      </c>
      <c r="I60" s="252"/>
      <c r="J60" s="252"/>
    </row>
    <row r="61" spans="1:10" ht="16.5" customHeight="1">
      <c r="A61" s="4"/>
      <c r="B61" s="20"/>
      <c r="C61" s="20"/>
      <c r="D61" s="17" t="s">
        <v>5</v>
      </c>
      <c r="E61" s="55"/>
      <c r="F61" s="17" t="s">
        <v>6</v>
      </c>
      <c r="G61" s="55"/>
      <c r="H61" s="17" t="s">
        <v>5</v>
      </c>
      <c r="I61" s="55"/>
      <c r="J61" s="17" t="s">
        <v>6</v>
      </c>
    </row>
    <row r="62" spans="1:10" ht="16.5" customHeight="1">
      <c r="A62" s="4"/>
      <c r="B62" s="20"/>
      <c r="C62" s="20"/>
      <c r="D62" s="34" t="s">
        <v>183</v>
      </c>
      <c r="E62" s="17"/>
      <c r="F62" s="17" t="s">
        <v>7</v>
      </c>
      <c r="G62" s="17"/>
      <c r="H62" s="34" t="s">
        <v>183</v>
      </c>
      <c r="I62" s="17"/>
      <c r="J62" s="17" t="s">
        <v>7</v>
      </c>
    </row>
    <row r="63" spans="1:10" ht="16.5" customHeight="1">
      <c r="A63" s="5"/>
      <c r="B63" s="56"/>
      <c r="C63" s="56"/>
      <c r="D63" s="35" t="s">
        <v>8</v>
      </c>
      <c r="E63" s="35"/>
      <c r="F63" s="35" t="s">
        <v>9</v>
      </c>
      <c r="G63" s="35"/>
      <c r="H63" s="35" t="s">
        <v>8</v>
      </c>
      <c r="I63" s="35"/>
      <c r="J63" s="35" t="s">
        <v>9</v>
      </c>
    </row>
    <row r="64" spans="1:10" ht="16.5" customHeight="1">
      <c r="A64" s="5"/>
      <c r="B64" s="18" t="s">
        <v>10</v>
      </c>
      <c r="C64" s="56"/>
      <c r="D64" s="23" t="s">
        <v>11</v>
      </c>
      <c r="E64" s="55"/>
      <c r="F64" s="23" t="s">
        <v>11</v>
      </c>
      <c r="G64" s="17"/>
      <c r="H64" s="23" t="s">
        <v>11</v>
      </c>
      <c r="I64" s="31"/>
      <c r="J64" s="23" t="s">
        <v>11</v>
      </c>
    </row>
    <row r="65" spans="1:10" ht="16.5" customHeight="1">
      <c r="A65" s="5" t="s">
        <v>42</v>
      </c>
      <c r="B65" s="56"/>
      <c r="C65" s="56"/>
      <c r="D65" s="44"/>
      <c r="E65" s="19"/>
      <c r="F65" s="1"/>
      <c r="G65" s="19"/>
      <c r="H65" s="44"/>
      <c r="I65" s="31"/>
      <c r="J65" s="17"/>
    </row>
    <row r="66" spans="1:10" ht="16.5" customHeight="1">
      <c r="A66" s="5"/>
      <c r="B66" s="56"/>
      <c r="C66" s="56"/>
      <c r="D66" s="44"/>
      <c r="E66" s="19"/>
      <c r="F66" s="1"/>
      <c r="G66" s="19"/>
      <c r="H66" s="44"/>
      <c r="I66" s="31"/>
      <c r="J66" s="17"/>
    </row>
    <row r="67" spans="1:10" ht="16.5" customHeight="1">
      <c r="A67" s="5" t="s">
        <v>43</v>
      </c>
      <c r="B67" s="20"/>
      <c r="C67" s="20"/>
      <c r="D67" s="44"/>
      <c r="E67" s="19"/>
      <c r="F67" s="1"/>
      <c r="G67" s="19"/>
      <c r="H67" s="44"/>
      <c r="I67" s="19"/>
      <c r="J67" s="1"/>
    </row>
    <row r="68" spans="1:10" ht="16.5" customHeight="1">
      <c r="A68" s="5"/>
      <c r="B68" s="20"/>
      <c r="C68" s="20"/>
      <c r="D68" s="44"/>
      <c r="E68" s="19"/>
      <c r="F68" s="1"/>
      <c r="G68" s="19"/>
      <c r="H68" s="44"/>
      <c r="I68" s="19"/>
      <c r="J68" s="1"/>
    </row>
    <row r="69" spans="1:10" ht="16.5" customHeight="1">
      <c r="A69" s="4" t="s">
        <v>44</v>
      </c>
      <c r="B69" s="20" t="s">
        <v>208</v>
      </c>
      <c r="C69" s="20"/>
      <c r="D69" s="44">
        <v>40000</v>
      </c>
      <c r="E69" s="19"/>
      <c r="F69" s="1">
        <v>1000000</v>
      </c>
      <c r="G69" s="19"/>
      <c r="H69" s="44">
        <v>0</v>
      </c>
      <c r="I69" s="19"/>
      <c r="J69" s="1">
        <v>0</v>
      </c>
    </row>
    <row r="70" spans="1:10" ht="16.5" customHeight="1">
      <c r="A70" s="4" t="s">
        <v>45</v>
      </c>
      <c r="B70" s="20">
        <v>12</v>
      </c>
      <c r="C70" s="20"/>
      <c r="D70" s="44">
        <v>8105432</v>
      </c>
      <c r="E70" s="19"/>
      <c r="F70" s="1">
        <v>12084572</v>
      </c>
      <c r="G70" s="4"/>
      <c r="H70" s="44">
        <v>7385517</v>
      </c>
      <c r="I70" s="19"/>
      <c r="J70" s="1">
        <v>11384572</v>
      </c>
    </row>
    <row r="71" spans="1:10" ht="16.5" customHeight="1">
      <c r="A71" s="4" t="s">
        <v>46</v>
      </c>
      <c r="B71" s="4"/>
      <c r="C71" s="20"/>
      <c r="D71" s="44"/>
      <c r="E71" s="19"/>
      <c r="F71" s="1"/>
      <c r="G71" s="4"/>
      <c r="H71" s="44"/>
      <c r="I71" s="19"/>
      <c r="J71" s="1"/>
    </row>
    <row r="72" spans="1:10" ht="16.5" customHeight="1">
      <c r="A72" s="4" t="s">
        <v>47</v>
      </c>
      <c r="B72" s="20">
        <v>12</v>
      </c>
      <c r="C72" s="20"/>
      <c r="D72" s="44">
        <v>8326428</v>
      </c>
      <c r="E72" s="19"/>
      <c r="F72" s="1">
        <v>13306778</v>
      </c>
      <c r="G72" s="4"/>
      <c r="H72" s="44">
        <v>2953490</v>
      </c>
      <c r="I72" s="19"/>
      <c r="J72" s="1">
        <v>1626467</v>
      </c>
    </row>
    <row r="73" spans="1:10" ht="16.5" customHeight="1">
      <c r="A73" s="4" t="s">
        <v>48</v>
      </c>
      <c r="B73" s="20">
        <v>13</v>
      </c>
      <c r="C73" s="20"/>
      <c r="D73" s="44">
        <v>683034</v>
      </c>
      <c r="E73" s="19"/>
      <c r="F73" s="1">
        <v>690074</v>
      </c>
      <c r="G73" s="4"/>
      <c r="H73" s="44">
        <v>1439</v>
      </c>
      <c r="I73" s="19"/>
      <c r="J73" s="1">
        <v>1382</v>
      </c>
    </row>
    <row r="74" spans="1:10" ht="16.5" customHeight="1">
      <c r="A74" s="4" t="s">
        <v>49</v>
      </c>
      <c r="B74" s="20">
        <v>14</v>
      </c>
      <c r="C74" s="20"/>
      <c r="D74" s="44">
        <v>1527700</v>
      </c>
      <c r="E74" s="19"/>
      <c r="F74" s="1">
        <v>1895770</v>
      </c>
      <c r="G74" s="4"/>
      <c r="H74" s="44">
        <v>281651</v>
      </c>
      <c r="I74" s="19"/>
      <c r="J74" s="1">
        <v>249402</v>
      </c>
    </row>
    <row r="75" spans="1:10" ht="16.5" customHeight="1">
      <c r="A75" s="4" t="s">
        <v>50</v>
      </c>
      <c r="B75" s="20">
        <v>15</v>
      </c>
      <c r="C75" s="20"/>
      <c r="D75" s="44">
        <v>19194501</v>
      </c>
      <c r="E75" s="19"/>
      <c r="F75" s="1">
        <v>9833334</v>
      </c>
      <c r="G75" s="19"/>
      <c r="H75" s="44">
        <v>17525176</v>
      </c>
      <c r="I75" s="19"/>
      <c r="J75" s="1">
        <v>9833334</v>
      </c>
    </row>
    <row r="76" spans="1:10" ht="16.5" customHeight="1">
      <c r="A76" s="4" t="s">
        <v>51</v>
      </c>
      <c r="B76" s="20"/>
      <c r="C76" s="20"/>
      <c r="D76" s="44">
        <v>290710</v>
      </c>
      <c r="E76" s="19"/>
      <c r="F76" s="1">
        <v>835916</v>
      </c>
      <c r="G76" s="4"/>
      <c r="H76" s="53">
        <v>0</v>
      </c>
      <c r="I76" s="19"/>
      <c r="J76" s="1">
        <v>0</v>
      </c>
    </row>
    <row r="77" spans="1:10" ht="16.5" customHeight="1">
      <c r="A77" s="4" t="s">
        <v>52</v>
      </c>
      <c r="B77" s="20"/>
      <c r="C77" s="20"/>
      <c r="D77" s="45">
        <v>670046</v>
      </c>
      <c r="E77" s="19"/>
      <c r="F77" s="3">
        <v>956968</v>
      </c>
      <c r="G77" s="4"/>
      <c r="H77" s="45">
        <v>19728</v>
      </c>
      <c r="I77" s="19"/>
      <c r="J77" s="3">
        <v>19905</v>
      </c>
    </row>
    <row r="78" spans="1:10" ht="16.5" customHeight="1">
      <c r="A78" s="5"/>
      <c r="B78" s="56"/>
      <c r="C78" s="56"/>
      <c r="D78" s="47"/>
      <c r="E78" s="55"/>
      <c r="F78" s="17"/>
      <c r="G78" s="55"/>
      <c r="H78" s="47"/>
      <c r="I78" s="55"/>
      <c r="J78" s="17"/>
    </row>
    <row r="79" spans="1:10" ht="16.5" customHeight="1">
      <c r="A79" s="5" t="s">
        <v>53</v>
      </c>
      <c r="B79" s="20"/>
      <c r="C79" s="20"/>
      <c r="D79" s="45">
        <f>SUM(D69:D77)</f>
        <v>38837851</v>
      </c>
      <c r="E79" s="19"/>
      <c r="F79" s="3">
        <f>SUM(F69:F77)</f>
        <v>40603412</v>
      </c>
      <c r="G79" s="19"/>
      <c r="H79" s="45">
        <f>SUM(H69:H77)</f>
        <v>28167001</v>
      </c>
      <c r="I79" s="19"/>
      <c r="J79" s="3">
        <f>SUM(J69:J77)</f>
        <v>23115062</v>
      </c>
    </row>
    <row r="80" spans="1:10" ht="16.5" customHeight="1">
      <c r="A80" s="5"/>
      <c r="B80" s="56"/>
      <c r="C80" s="56"/>
      <c r="D80" s="47"/>
      <c r="E80" s="55"/>
      <c r="F80" s="17"/>
      <c r="G80" s="55"/>
      <c r="H80" s="47"/>
      <c r="I80" s="55"/>
      <c r="J80" s="17"/>
    </row>
    <row r="81" spans="1:10" ht="16.5" customHeight="1">
      <c r="A81" s="5" t="s">
        <v>54</v>
      </c>
      <c r="B81" s="20"/>
      <c r="C81" s="20"/>
      <c r="D81" s="44"/>
      <c r="E81" s="19"/>
      <c r="F81" s="1"/>
      <c r="G81" s="19"/>
      <c r="H81" s="44"/>
      <c r="I81" s="19"/>
      <c r="J81" s="1"/>
    </row>
    <row r="82" spans="1:10" ht="16.5" customHeight="1">
      <c r="A82" s="5"/>
      <c r="B82" s="56"/>
      <c r="C82" s="56"/>
      <c r="D82" s="47"/>
      <c r="E82" s="55"/>
      <c r="F82" s="17"/>
      <c r="G82" s="55"/>
      <c r="H82" s="47"/>
      <c r="I82" s="55"/>
      <c r="J82" s="17"/>
    </row>
    <row r="83" spans="1:10" ht="16.5" customHeight="1">
      <c r="A83" s="4" t="s">
        <v>55</v>
      </c>
      <c r="B83" s="20">
        <v>12</v>
      </c>
      <c r="C83" s="4"/>
      <c r="D83" s="44">
        <v>2276254</v>
      </c>
      <c r="E83" s="19"/>
      <c r="F83" s="1">
        <v>4475198</v>
      </c>
      <c r="G83" s="4"/>
      <c r="H83" s="44">
        <v>2151254</v>
      </c>
      <c r="I83" s="19"/>
      <c r="J83" s="1">
        <v>1529400</v>
      </c>
    </row>
    <row r="84" spans="1:10" ht="16.5" customHeight="1">
      <c r="A84" s="4" t="s">
        <v>56</v>
      </c>
      <c r="B84" s="20"/>
      <c r="C84" s="20"/>
      <c r="D84" s="44">
        <v>393166</v>
      </c>
      <c r="E84" s="19"/>
      <c r="F84" s="1">
        <v>452478</v>
      </c>
      <c r="G84" s="4"/>
      <c r="H84" s="44">
        <v>112040</v>
      </c>
      <c r="I84" s="19"/>
      <c r="J84" s="1">
        <v>113987</v>
      </c>
    </row>
    <row r="85" spans="1:10" ht="16.5" customHeight="1">
      <c r="A85" s="4" t="s">
        <v>213</v>
      </c>
      <c r="B85" s="20">
        <v>16</v>
      </c>
      <c r="C85" s="20"/>
      <c r="D85" s="44">
        <v>159407</v>
      </c>
      <c r="E85" s="19"/>
      <c r="F85" s="1">
        <v>0</v>
      </c>
      <c r="G85" s="4"/>
      <c r="H85" s="44">
        <v>159407</v>
      </c>
      <c r="I85" s="19"/>
      <c r="J85" s="1">
        <v>0</v>
      </c>
    </row>
    <row r="86" spans="1:10" ht="16.5" customHeight="1">
      <c r="A86" s="4" t="s">
        <v>57</v>
      </c>
      <c r="B86" s="20">
        <v>13</v>
      </c>
      <c r="C86" s="20"/>
      <c r="D86" s="44">
        <v>691447</v>
      </c>
      <c r="E86" s="19"/>
      <c r="F86" s="1">
        <v>785874</v>
      </c>
      <c r="G86" s="4"/>
      <c r="H86" s="44">
        <v>21985</v>
      </c>
      <c r="I86" s="19"/>
      <c r="J86" s="1">
        <v>23074</v>
      </c>
    </row>
    <row r="87" spans="1:10" ht="16.5" customHeight="1">
      <c r="A87" s="4" t="s">
        <v>58</v>
      </c>
      <c r="B87" s="20">
        <v>15</v>
      </c>
      <c r="C87" s="20"/>
      <c r="D87" s="44">
        <v>32115580</v>
      </c>
      <c r="E87" s="19"/>
      <c r="F87" s="1">
        <v>33807627</v>
      </c>
      <c r="G87" s="4"/>
      <c r="H87" s="44">
        <v>26116488</v>
      </c>
      <c r="I87" s="19"/>
      <c r="J87" s="1">
        <v>30174560</v>
      </c>
    </row>
    <row r="88" spans="1:10" ht="16.5" customHeight="1">
      <c r="A88" s="4" t="s">
        <v>59</v>
      </c>
      <c r="B88" s="20"/>
      <c r="C88" s="20"/>
      <c r="D88" s="44">
        <v>105789</v>
      </c>
      <c r="E88" s="19"/>
      <c r="F88" s="1">
        <v>98030</v>
      </c>
      <c r="G88" s="4"/>
      <c r="H88" s="44">
        <v>21164</v>
      </c>
      <c r="I88" s="19"/>
      <c r="J88" s="1">
        <v>25717</v>
      </c>
    </row>
    <row r="89" spans="1:10" ht="16.5" customHeight="1">
      <c r="A89" s="4" t="s">
        <v>60</v>
      </c>
      <c r="B89" s="20"/>
      <c r="C89" s="20"/>
      <c r="D89" s="45">
        <v>50350</v>
      </c>
      <c r="E89" s="19"/>
      <c r="F89" s="3">
        <v>45407</v>
      </c>
      <c r="G89" s="4"/>
      <c r="H89" s="45">
        <v>465</v>
      </c>
      <c r="I89" s="19"/>
      <c r="J89" s="3">
        <v>447</v>
      </c>
    </row>
    <row r="90" spans="1:10" ht="16.5" customHeight="1">
      <c r="A90" s="5"/>
      <c r="B90" s="56"/>
      <c r="C90" s="56"/>
      <c r="D90" s="47"/>
      <c r="E90" s="55"/>
      <c r="F90" s="17"/>
      <c r="G90" s="55"/>
      <c r="H90" s="47"/>
      <c r="I90" s="55"/>
      <c r="J90" s="17"/>
    </row>
    <row r="91" spans="1:10" ht="16.5" customHeight="1">
      <c r="A91" s="5" t="s">
        <v>61</v>
      </c>
      <c r="B91" s="20"/>
      <c r="C91" s="20"/>
      <c r="D91" s="45">
        <f>SUM(D83:D90)</f>
        <v>35791993</v>
      </c>
      <c r="E91" s="19"/>
      <c r="F91" s="3">
        <f>SUM(F83:F90)</f>
        <v>39664614</v>
      </c>
      <c r="G91" s="19"/>
      <c r="H91" s="45">
        <f>SUM(H83:H90)</f>
        <v>28582803</v>
      </c>
      <c r="I91" s="19"/>
      <c r="J91" s="3">
        <f>SUM(J83:J90)</f>
        <v>31867185</v>
      </c>
    </row>
    <row r="92" spans="1:10" ht="16.5" customHeight="1">
      <c r="A92" s="5"/>
      <c r="B92" s="56"/>
      <c r="C92" s="56"/>
      <c r="D92" s="47"/>
      <c r="E92" s="55"/>
      <c r="F92" s="17"/>
      <c r="G92" s="55"/>
      <c r="H92" s="47"/>
      <c r="I92" s="55"/>
      <c r="J92" s="17"/>
    </row>
    <row r="93" spans="1:10" ht="16.5" customHeight="1">
      <c r="A93" s="5" t="s">
        <v>62</v>
      </c>
      <c r="B93" s="20"/>
      <c r="C93" s="20"/>
      <c r="D93" s="45">
        <f>SUM(D79+D91)</f>
        <v>74629844</v>
      </c>
      <c r="E93" s="19"/>
      <c r="F93" s="3">
        <f>SUM(F79+F91)</f>
        <v>80268026</v>
      </c>
      <c r="G93" s="19"/>
      <c r="H93" s="45">
        <f>SUM(H79+H91)</f>
        <v>56749804</v>
      </c>
      <c r="I93" s="19"/>
      <c r="J93" s="3">
        <f>SUM(J79+J91)</f>
        <v>54982247</v>
      </c>
    </row>
    <row r="94" spans="1:10" ht="16.5" customHeight="1">
      <c r="A94" s="5"/>
      <c r="B94" s="20"/>
      <c r="C94" s="20"/>
      <c r="D94" s="1"/>
      <c r="E94" s="19"/>
      <c r="F94" s="1"/>
      <c r="G94" s="19"/>
      <c r="H94" s="1"/>
      <c r="I94" s="19"/>
      <c r="J94" s="1"/>
    </row>
    <row r="95" spans="1:10" ht="16.5" customHeight="1">
      <c r="A95" s="5"/>
      <c r="B95" s="20"/>
      <c r="C95" s="20"/>
      <c r="D95" s="1"/>
      <c r="E95" s="19"/>
      <c r="F95" s="1"/>
      <c r="G95" s="31"/>
      <c r="H95" s="1"/>
      <c r="I95" s="19"/>
      <c r="J95" s="1"/>
    </row>
    <row r="96" spans="1:10" ht="16.5" customHeight="1">
      <c r="A96" s="5"/>
      <c r="B96" s="20"/>
      <c r="C96" s="20"/>
      <c r="D96" s="1"/>
      <c r="E96" s="19"/>
      <c r="F96" s="1"/>
      <c r="G96" s="31"/>
      <c r="H96" s="1"/>
      <c r="I96" s="19"/>
      <c r="J96" s="1"/>
    </row>
    <row r="97" spans="1:10" ht="16.5" customHeight="1">
      <c r="A97" s="5"/>
      <c r="B97" s="20"/>
      <c r="C97" s="20"/>
      <c r="D97" s="1"/>
      <c r="E97" s="19"/>
      <c r="F97" s="1"/>
      <c r="G97" s="31"/>
      <c r="H97" s="1"/>
      <c r="I97" s="19"/>
      <c r="J97" s="1"/>
    </row>
    <row r="98" spans="1:10" ht="16.5" customHeight="1">
      <c r="A98" s="5"/>
      <c r="B98" s="20"/>
      <c r="C98" s="20"/>
      <c r="D98" s="1"/>
      <c r="E98" s="19"/>
      <c r="F98" s="1"/>
      <c r="G98" s="31"/>
      <c r="H98" s="1"/>
      <c r="I98" s="19"/>
      <c r="J98" s="1"/>
    </row>
    <row r="99" spans="1:10" ht="16.5" customHeight="1">
      <c r="A99" s="5"/>
      <c r="B99" s="20"/>
      <c r="C99" s="20"/>
      <c r="D99" s="1"/>
      <c r="E99" s="19"/>
      <c r="F99" s="1"/>
      <c r="G99" s="31"/>
      <c r="H99" s="1"/>
      <c r="I99" s="19"/>
      <c r="J99" s="1"/>
    </row>
    <row r="100" spans="1:10" ht="16.5" customHeight="1">
      <c r="A100" s="5"/>
      <c r="B100" s="20"/>
      <c r="C100" s="20"/>
      <c r="D100" s="1"/>
      <c r="E100" s="19"/>
      <c r="F100" s="1"/>
      <c r="G100" s="31"/>
      <c r="H100" s="1"/>
      <c r="I100" s="19"/>
      <c r="J100" s="1"/>
    </row>
    <row r="101" spans="1:10" ht="16.5" customHeight="1">
      <c r="A101" s="5"/>
      <c r="B101" s="20"/>
      <c r="C101" s="20"/>
      <c r="D101" s="1"/>
      <c r="E101" s="19"/>
      <c r="F101" s="1"/>
      <c r="G101" s="31"/>
      <c r="H101" s="1"/>
      <c r="I101" s="19"/>
      <c r="J101" s="1"/>
    </row>
    <row r="102" spans="1:10" ht="16.5" customHeight="1">
      <c r="A102" s="5"/>
      <c r="B102" s="20"/>
      <c r="C102" s="20"/>
      <c r="D102" s="1"/>
      <c r="E102" s="19"/>
      <c r="F102" s="1"/>
      <c r="G102" s="31"/>
      <c r="H102" s="1"/>
      <c r="I102" s="19"/>
      <c r="J102" s="1"/>
    </row>
    <row r="103" spans="1:10" ht="16.5" customHeight="1">
      <c r="A103" s="5"/>
      <c r="B103" s="20"/>
      <c r="C103" s="20"/>
      <c r="D103" s="1"/>
      <c r="E103" s="19"/>
      <c r="F103" s="1"/>
      <c r="G103" s="31"/>
      <c r="H103" s="1"/>
      <c r="I103" s="19"/>
      <c r="J103" s="1"/>
    </row>
    <row r="104" spans="1:10" ht="16.5" customHeight="1">
      <c r="A104" s="5"/>
      <c r="B104" s="20"/>
      <c r="C104" s="20"/>
      <c r="D104" s="1"/>
      <c r="E104" s="19"/>
      <c r="F104" s="1"/>
      <c r="G104" s="31"/>
      <c r="H104" s="1"/>
      <c r="I104" s="19"/>
      <c r="J104" s="1"/>
    </row>
    <row r="105" spans="1:10" ht="18.75" customHeight="1">
      <c r="A105" s="5"/>
      <c r="B105" s="20"/>
      <c r="C105" s="20"/>
      <c r="D105" s="1"/>
      <c r="E105" s="19"/>
      <c r="F105" s="1"/>
      <c r="G105" s="31"/>
      <c r="H105" s="1"/>
      <c r="I105" s="19"/>
      <c r="J105" s="1"/>
    </row>
    <row r="106" spans="1:10" ht="21.95" customHeight="1">
      <c r="A106" s="6" t="str">
        <f>A53</f>
        <v>The accompanying notes form part of this interim financial information.</v>
      </c>
      <c r="B106" s="22"/>
      <c r="C106" s="22"/>
      <c r="D106" s="3"/>
      <c r="E106" s="32"/>
      <c r="F106" s="3"/>
      <c r="G106" s="33"/>
      <c r="H106" s="3"/>
      <c r="I106" s="32"/>
      <c r="J106" s="3"/>
    </row>
    <row r="107" spans="1:10" ht="16.5" customHeight="1">
      <c r="A107" s="41" t="str">
        <f>A54</f>
        <v>Srisawad Corporation Public Company Limited</v>
      </c>
      <c r="B107" s="20"/>
      <c r="C107" s="20"/>
      <c r="D107" s="19"/>
      <c r="E107" s="19"/>
      <c r="F107" s="19"/>
      <c r="G107" s="1"/>
      <c r="H107" s="31"/>
      <c r="I107" s="31"/>
      <c r="J107" s="31"/>
    </row>
    <row r="108" spans="1:10" ht="16.5" customHeight="1">
      <c r="A108" s="16" t="s">
        <v>41</v>
      </c>
      <c r="B108" s="20"/>
      <c r="C108" s="20"/>
      <c r="D108" s="19"/>
      <c r="E108" s="19"/>
      <c r="F108" s="19"/>
      <c r="G108" s="1"/>
      <c r="H108" s="31"/>
      <c r="I108" s="31"/>
      <c r="J108" s="31"/>
    </row>
    <row r="109" spans="1:10" ht="16.5" customHeight="1">
      <c r="A109" s="2" t="str">
        <f>+A56</f>
        <v>As at 30 September 2024</v>
      </c>
      <c r="B109" s="22"/>
      <c r="C109" s="22"/>
      <c r="D109" s="32"/>
      <c r="E109" s="32"/>
      <c r="F109" s="32"/>
      <c r="G109" s="3"/>
      <c r="H109" s="33"/>
      <c r="I109" s="33"/>
      <c r="J109" s="33"/>
    </row>
    <row r="110" spans="1:10" ht="16.5" customHeight="1">
      <c r="A110" s="16"/>
      <c r="B110" s="20"/>
      <c r="C110" s="20"/>
      <c r="D110" s="19"/>
      <c r="E110" s="19"/>
      <c r="F110" s="19"/>
      <c r="G110" s="1"/>
      <c r="H110" s="31"/>
      <c r="I110" s="31"/>
      <c r="J110" s="31"/>
    </row>
    <row r="111" spans="1:10" ht="16.5" customHeight="1">
      <c r="A111" s="4"/>
      <c r="B111" s="20"/>
      <c r="C111" s="20"/>
      <c r="D111" s="19"/>
      <c r="E111" s="19"/>
      <c r="F111" s="19"/>
      <c r="G111" s="1"/>
      <c r="H111" s="31"/>
      <c r="I111" s="31"/>
      <c r="J111" s="31"/>
    </row>
    <row r="112" spans="1:10" ht="16.5" customHeight="1">
      <c r="A112" s="4"/>
      <c r="B112" s="20"/>
      <c r="C112" s="20"/>
      <c r="D112" s="251" t="s">
        <v>2</v>
      </c>
      <c r="E112" s="251"/>
      <c r="F112" s="251"/>
      <c r="G112" s="1"/>
      <c r="H112" s="251" t="s">
        <v>3</v>
      </c>
      <c r="I112" s="251"/>
      <c r="J112" s="251"/>
    </row>
    <row r="113" spans="1:10" ht="16.5" customHeight="1">
      <c r="A113" s="4"/>
      <c r="B113" s="20"/>
      <c r="C113" s="20"/>
      <c r="D113" s="252" t="str">
        <f>D60</f>
        <v xml:space="preserve"> financial information</v>
      </c>
      <c r="E113" s="252"/>
      <c r="F113" s="252"/>
      <c r="G113" s="55"/>
      <c r="H113" s="252" t="str">
        <f>D113</f>
        <v xml:space="preserve"> financial information</v>
      </c>
      <c r="I113" s="252"/>
      <c r="J113" s="252"/>
    </row>
    <row r="114" spans="1:10" ht="16.5" customHeight="1">
      <c r="A114" s="4"/>
      <c r="B114" s="20"/>
      <c r="C114" s="20"/>
      <c r="D114" s="17" t="s">
        <v>5</v>
      </c>
      <c r="E114" s="55"/>
      <c r="F114" s="17" t="s">
        <v>6</v>
      </c>
      <c r="G114" s="55"/>
      <c r="H114" s="17" t="s">
        <v>5</v>
      </c>
      <c r="I114" s="55"/>
      <c r="J114" s="17" t="s">
        <v>6</v>
      </c>
    </row>
    <row r="115" spans="1:10" ht="16.5" customHeight="1">
      <c r="A115" s="4"/>
      <c r="B115" s="20"/>
      <c r="C115" s="20"/>
      <c r="D115" s="34" t="s">
        <v>183</v>
      </c>
      <c r="E115" s="17"/>
      <c r="F115" s="17" t="s">
        <v>7</v>
      </c>
      <c r="G115" s="17"/>
      <c r="H115" s="34" t="s">
        <v>183</v>
      </c>
      <c r="I115" s="17"/>
      <c r="J115" s="17" t="s">
        <v>7</v>
      </c>
    </row>
    <row r="116" spans="1:10" ht="16.5" customHeight="1">
      <c r="A116" s="5"/>
      <c r="B116" s="56"/>
      <c r="C116" s="56"/>
      <c r="D116" s="35" t="s">
        <v>8</v>
      </c>
      <c r="E116" s="35"/>
      <c r="F116" s="35" t="s">
        <v>9</v>
      </c>
      <c r="G116" s="35"/>
      <c r="H116" s="35" t="s">
        <v>8</v>
      </c>
      <c r="I116" s="35"/>
      <c r="J116" s="35" t="s">
        <v>9</v>
      </c>
    </row>
    <row r="117" spans="1:10" ht="16.5" customHeight="1">
      <c r="A117" s="5"/>
      <c r="B117" s="18" t="s">
        <v>10</v>
      </c>
      <c r="C117" s="56"/>
      <c r="D117" s="23" t="s">
        <v>11</v>
      </c>
      <c r="E117" s="55"/>
      <c r="F117" s="23" t="s">
        <v>11</v>
      </c>
      <c r="G117" s="17"/>
      <c r="H117" s="23" t="s">
        <v>11</v>
      </c>
      <c r="I117" s="31"/>
      <c r="J117" s="23" t="s">
        <v>11</v>
      </c>
    </row>
    <row r="118" spans="1:10" ht="16.5" customHeight="1">
      <c r="A118" s="5" t="s">
        <v>63</v>
      </c>
      <c r="B118" s="56"/>
      <c r="C118" s="56"/>
      <c r="D118" s="44"/>
      <c r="E118" s="19"/>
      <c r="F118" s="1"/>
      <c r="G118" s="19"/>
      <c r="H118" s="44"/>
      <c r="I118" s="31"/>
      <c r="J118" s="17"/>
    </row>
    <row r="119" spans="1:10" ht="16.5" customHeight="1">
      <c r="A119" s="5"/>
      <c r="B119" s="56"/>
      <c r="C119" s="56"/>
      <c r="D119" s="44"/>
      <c r="E119" s="19"/>
      <c r="F119" s="1"/>
      <c r="G119" s="19"/>
      <c r="H119" s="44"/>
      <c r="I119" s="31"/>
      <c r="J119" s="17"/>
    </row>
    <row r="120" spans="1:10" ht="16.5" customHeight="1">
      <c r="A120" s="5" t="s">
        <v>64</v>
      </c>
      <c r="B120" s="56"/>
      <c r="C120" s="20"/>
      <c r="D120" s="44"/>
      <c r="E120" s="19"/>
      <c r="F120" s="1"/>
      <c r="G120" s="19"/>
      <c r="H120" s="44"/>
      <c r="I120" s="19"/>
      <c r="J120" s="1"/>
    </row>
    <row r="121" spans="1:10" ht="16.5" customHeight="1">
      <c r="A121" s="5"/>
      <c r="B121" s="56"/>
      <c r="C121" s="56"/>
      <c r="D121" s="47"/>
      <c r="E121" s="55"/>
      <c r="F121" s="17"/>
      <c r="G121" s="55"/>
      <c r="H121" s="47"/>
      <c r="I121" s="55"/>
      <c r="J121" s="17"/>
    </row>
    <row r="122" spans="1:10" ht="16.5" customHeight="1">
      <c r="A122" s="4" t="s">
        <v>65</v>
      </c>
      <c r="B122" s="20"/>
      <c r="C122" s="20"/>
      <c r="D122" s="44"/>
      <c r="E122" s="19"/>
      <c r="F122" s="1"/>
      <c r="G122" s="19"/>
      <c r="H122" s="44"/>
      <c r="I122" s="19"/>
      <c r="J122" s="1"/>
    </row>
    <row r="123" spans="1:10" ht="16.5" customHeight="1">
      <c r="A123" s="4" t="s">
        <v>66</v>
      </c>
      <c r="B123" s="20"/>
      <c r="C123" s="20"/>
      <c r="D123" s="44"/>
      <c r="E123" s="19"/>
      <c r="F123" s="1"/>
      <c r="G123" s="31"/>
      <c r="H123" s="44"/>
      <c r="I123" s="19"/>
      <c r="J123" s="1"/>
    </row>
    <row r="124" spans="1:10" ht="16.5" customHeight="1">
      <c r="A124" s="4" t="s">
        <v>67</v>
      </c>
      <c r="B124" s="39"/>
      <c r="C124" s="39"/>
      <c r="D124" s="51"/>
      <c r="E124" s="19"/>
      <c r="F124" s="28"/>
      <c r="G124" s="31"/>
      <c r="H124" s="44"/>
      <c r="I124" s="19"/>
      <c r="J124" s="1"/>
    </row>
    <row r="125" spans="1:10" ht="16.5" customHeight="1">
      <c r="A125" s="4" t="s">
        <v>68</v>
      </c>
      <c r="B125" s="39"/>
      <c r="C125" s="39"/>
      <c r="D125" s="51"/>
      <c r="E125" s="19"/>
      <c r="F125" s="28"/>
      <c r="G125" s="31"/>
      <c r="H125" s="44"/>
      <c r="I125" s="19"/>
      <c r="J125" s="1"/>
    </row>
    <row r="126" spans="1:10" ht="16.5" customHeight="1">
      <c r="A126" s="4" t="s">
        <v>180</v>
      </c>
      <c r="B126" s="39"/>
      <c r="C126" s="39"/>
      <c r="D126" s="51"/>
      <c r="E126" s="19"/>
      <c r="F126" s="28"/>
      <c r="G126" s="31"/>
      <c r="H126" s="44"/>
      <c r="I126" s="19"/>
      <c r="J126" s="1"/>
    </row>
    <row r="127" spans="1:10" ht="16.5" customHeight="1" thickBot="1">
      <c r="A127" s="4" t="s">
        <v>181</v>
      </c>
      <c r="B127" s="20">
        <v>19</v>
      </c>
      <c r="C127" s="39"/>
      <c r="D127" s="46">
        <v>1573410</v>
      </c>
      <c r="E127" s="19"/>
      <c r="F127" s="21">
        <v>1430383</v>
      </c>
      <c r="G127" s="31"/>
      <c r="H127" s="46">
        <v>1573410</v>
      </c>
      <c r="I127" s="19"/>
      <c r="J127" s="21">
        <v>1430383</v>
      </c>
    </row>
    <row r="128" spans="1:10" ht="16.5" customHeight="1" thickTop="1">
      <c r="A128" s="4"/>
      <c r="B128" s="20"/>
      <c r="C128" s="56"/>
      <c r="D128" s="47"/>
      <c r="E128" s="55"/>
      <c r="F128" s="17"/>
      <c r="G128" s="55"/>
      <c r="H128" s="47"/>
      <c r="I128" s="55"/>
      <c r="J128" s="17"/>
    </row>
    <row r="129" spans="1:10" ht="16.5" customHeight="1">
      <c r="A129" s="4" t="s">
        <v>69</v>
      </c>
      <c r="B129" s="20"/>
      <c r="C129" s="20"/>
      <c r="D129" s="44"/>
      <c r="E129" s="19"/>
      <c r="F129" s="1"/>
      <c r="G129" s="19"/>
      <c r="H129" s="44"/>
      <c r="I129" s="19"/>
      <c r="J129" s="1"/>
    </row>
    <row r="130" spans="1:10" ht="16.5" customHeight="1">
      <c r="A130" s="4" t="s">
        <v>70</v>
      </c>
      <c r="B130" s="20"/>
      <c r="C130" s="20"/>
      <c r="D130" s="44"/>
      <c r="E130" s="19"/>
      <c r="F130" s="1"/>
      <c r="G130" s="31"/>
      <c r="H130" s="44"/>
      <c r="I130" s="19"/>
      <c r="J130" s="1"/>
    </row>
    <row r="131" spans="1:10" ht="16.5" customHeight="1">
      <c r="A131" s="4" t="s">
        <v>68</v>
      </c>
      <c r="B131" s="20"/>
      <c r="C131" s="20"/>
      <c r="D131" s="54"/>
      <c r="H131" s="54"/>
    </row>
    <row r="132" spans="1:10" ht="16.5" customHeight="1">
      <c r="A132" s="4" t="s">
        <v>180</v>
      </c>
      <c r="B132" s="20"/>
      <c r="C132" s="20"/>
      <c r="D132" s="44"/>
      <c r="E132" s="19"/>
      <c r="F132" s="1"/>
      <c r="G132" s="31"/>
      <c r="H132" s="44"/>
      <c r="I132" s="19"/>
      <c r="J132" s="1"/>
    </row>
    <row r="133" spans="1:10" ht="16.5" customHeight="1">
      <c r="A133" s="4" t="s">
        <v>182</v>
      </c>
      <c r="B133" s="20">
        <v>19</v>
      </c>
      <c r="C133" s="20"/>
      <c r="D133" s="44">
        <v>1510464</v>
      </c>
      <c r="E133" s="19"/>
      <c r="F133" s="1">
        <v>1373152</v>
      </c>
      <c r="G133" s="31"/>
      <c r="H133" s="44">
        <v>1510464</v>
      </c>
      <c r="I133" s="19"/>
      <c r="J133" s="1">
        <v>1373152</v>
      </c>
    </row>
    <row r="134" spans="1:10" ht="16.5" customHeight="1">
      <c r="A134" s="4" t="s">
        <v>71</v>
      </c>
      <c r="B134" s="20">
        <v>19</v>
      </c>
      <c r="C134" s="20"/>
      <c r="D134" s="44">
        <v>6207179</v>
      </c>
      <c r="E134" s="19"/>
      <c r="F134" s="1">
        <v>6207179</v>
      </c>
      <c r="G134" s="4"/>
      <c r="H134" s="44">
        <v>6207179</v>
      </c>
      <c r="I134" s="19"/>
      <c r="J134" s="1">
        <v>6207179</v>
      </c>
    </row>
    <row r="135" spans="1:10" ht="16.5" customHeight="1">
      <c r="A135" s="4" t="s">
        <v>72</v>
      </c>
      <c r="B135" s="20">
        <v>19</v>
      </c>
      <c r="C135" s="20"/>
      <c r="D135" s="52">
        <v>36190</v>
      </c>
      <c r="E135" s="55"/>
      <c r="F135" s="36">
        <v>36190</v>
      </c>
      <c r="G135" s="55"/>
      <c r="H135" s="52">
        <v>36190</v>
      </c>
      <c r="I135" s="55"/>
      <c r="J135" s="36">
        <v>36190</v>
      </c>
    </row>
    <row r="136" spans="1:10" ht="16.5" customHeight="1">
      <c r="A136" s="4" t="s">
        <v>73</v>
      </c>
      <c r="B136" s="20"/>
      <c r="C136" s="20"/>
      <c r="D136" s="44"/>
      <c r="E136" s="19"/>
      <c r="F136" s="1"/>
      <c r="G136" s="19"/>
      <c r="H136" s="44"/>
      <c r="I136" s="19"/>
      <c r="J136" s="1"/>
    </row>
    <row r="137" spans="1:10" ht="16.5" customHeight="1">
      <c r="A137" s="4" t="s">
        <v>74</v>
      </c>
      <c r="B137" s="20"/>
      <c r="C137" s="20"/>
      <c r="D137" s="44">
        <v>143038</v>
      </c>
      <c r="E137" s="19"/>
      <c r="F137" s="1">
        <v>143038</v>
      </c>
      <c r="G137" s="4"/>
      <c r="H137" s="44">
        <v>143038</v>
      </c>
      <c r="I137" s="19"/>
      <c r="J137" s="1">
        <v>143038</v>
      </c>
    </row>
    <row r="138" spans="1:10" ht="16.5" customHeight="1">
      <c r="A138" s="4" t="s">
        <v>75</v>
      </c>
      <c r="B138" s="20"/>
      <c r="C138" s="20"/>
      <c r="D138" s="52">
        <v>25492091</v>
      </c>
      <c r="E138" s="37"/>
      <c r="F138" s="36">
        <v>21808733</v>
      </c>
      <c r="G138" s="38"/>
      <c r="H138" s="52">
        <v>3697217</v>
      </c>
      <c r="I138" s="37"/>
      <c r="J138" s="36">
        <v>3479371</v>
      </c>
    </row>
    <row r="139" spans="1:10" ht="16.5" customHeight="1">
      <c r="A139" s="4" t="s">
        <v>76</v>
      </c>
      <c r="B139" s="20"/>
      <c r="C139" s="20"/>
      <c r="D139" s="44"/>
      <c r="E139" s="37"/>
      <c r="F139" s="1"/>
      <c r="G139" s="38"/>
      <c r="H139" s="52"/>
      <c r="I139" s="37"/>
      <c r="J139" s="36"/>
    </row>
    <row r="140" spans="1:10" ht="16.5" customHeight="1">
      <c r="A140" s="4" t="s">
        <v>77</v>
      </c>
      <c r="B140" s="20"/>
      <c r="C140" s="20"/>
      <c r="D140" s="52">
        <v>-1348755</v>
      </c>
      <c r="E140" s="37"/>
      <c r="F140" s="36">
        <v>-1348755</v>
      </c>
      <c r="G140" s="38"/>
      <c r="H140" s="52">
        <v>0</v>
      </c>
      <c r="I140" s="37"/>
      <c r="J140" s="36">
        <v>0</v>
      </c>
    </row>
    <row r="141" spans="1:10" ht="16.5" customHeight="1">
      <c r="A141" s="4" t="s">
        <v>78</v>
      </c>
      <c r="B141" s="20"/>
      <c r="C141" s="4"/>
      <c r="D141" s="45">
        <v>-158447</v>
      </c>
      <c r="E141" s="4"/>
      <c r="F141" s="42">
        <v>-42538</v>
      </c>
      <c r="G141" s="43"/>
      <c r="H141" s="45">
        <v>-6994</v>
      </c>
      <c r="I141" s="43"/>
      <c r="J141" s="7">
        <v>0</v>
      </c>
    </row>
    <row r="142" spans="1:10" ht="16.5" customHeight="1">
      <c r="A142" s="5"/>
      <c r="B142" s="56"/>
      <c r="C142" s="56"/>
      <c r="D142" s="47"/>
      <c r="E142" s="55"/>
      <c r="F142" s="17"/>
      <c r="G142" s="55"/>
      <c r="H142" s="47"/>
      <c r="I142" s="55"/>
      <c r="J142" s="17"/>
    </row>
    <row r="143" spans="1:10" ht="16.5" customHeight="1">
      <c r="A143" s="5" t="s">
        <v>79</v>
      </c>
      <c r="B143" s="20"/>
      <c r="C143" s="20"/>
      <c r="D143" s="44">
        <f>SUM(D130:D141)</f>
        <v>31881760</v>
      </c>
      <c r="E143" s="1"/>
      <c r="F143" s="1">
        <f>SUM(F130:F141)</f>
        <v>28176999</v>
      </c>
      <c r="G143" s="1"/>
      <c r="H143" s="44">
        <f>SUM(H130:H141)</f>
        <v>11587094</v>
      </c>
      <c r="I143" s="1"/>
      <c r="J143" s="1">
        <f>SUM(J130:J141)</f>
        <v>11238930</v>
      </c>
    </row>
    <row r="144" spans="1:10" ht="16.5" customHeight="1">
      <c r="A144" s="4" t="s">
        <v>80</v>
      </c>
      <c r="B144" s="20"/>
      <c r="C144" s="20"/>
      <c r="D144" s="45">
        <v>3092579</v>
      </c>
      <c r="E144" s="1"/>
      <c r="F144" s="3">
        <v>3019633</v>
      </c>
      <c r="G144" s="19"/>
      <c r="H144" s="45">
        <v>0</v>
      </c>
      <c r="I144" s="19"/>
      <c r="J144" s="3">
        <v>0</v>
      </c>
    </row>
    <row r="145" spans="1:10" ht="16.5" customHeight="1">
      <c r="A145" s="5"/>
      <c r="B145" s="56"/>
      <c r="C145" s="56"/>
      <c r="D145" s="47"/>
      <c r="E145" s="55"/>
      <c r="F145" s="17"/>
      <c r="G145" s="55"/>
      <c r="H145" s="47"/>
      <c r="I145" s="55"/>
      <c r="J145" s="17"/>
    </row>
    <row r="146" spans="1:10" ht="16.5" customHeight="1">
      <c r="A146" s="5" t="s">
        <v>81</v>
      </c>
      <c r="B146" s="20"/>
      <c r="C146" s="20"/>
      <c r="D146" s="45">
        <f>SUM(D143:D144)</f>
        <v>34974339</v>
      </c>
      <c r="E146" s="19"/>
      <c r="F146" s="3">
        <f>SUM(F143:F144)</f>
        <v>31196632</v>
      </c>
      <c r="G146" s="19"/>
      <c r="H146" s="45">
        <f>SUM(H143:H145)</f>
        <v>11587094</v>
      </c>
      <c r="I146" s="19"/>
      <c r="J146" s="3">
        <f>SUM(J143:J145)</f>
        <v>11238930</v>
      </c>
    </row>
    <row r="147" spans="1:10" ht="16.5" customHeight="1">
      <c r="A147" s="5"/>
      <c r="B147" s="56"/>
      <c r="C147" s="56"/>
      <c r="D147" s="47"/>
      <c r="E147" s="55"/>
      <c r="F147" s="17"/>
      <c r="G147" s="55"/>
      <c r="H147" s="47"/>
      <c r="I147" s="55"/>
      <c r="J147" s="17"/>
    </row>
    <row r="148" spans="1:10" ht="16.5" customHeight="1" thickBot="1">
      <c r="A148" s="5" t="s">
        <v>82</v>
      </c>
      <c r="B148" s="20"/>
      <c r="C148" s="20"/>
      <c r="D148" s="46">
        <f>+D93+D146</f>
        <v>109604183</v>
      </c>
      <c r="E148" s="19"/>
      <c r="F148" s="21">
        <f>+F93+F146</f>
        <v>111464658</v>
      </c>
      <c r="G148" s="19"/>
      <c r="H148" s="46">
        <f>+H93+H146</f>
        <v>68336898</v>
      </c>
      <c r="I148" s="19"/>
      <c r="J148" s="21">
        <f>+J93+J146</f>
        <v>66221177</v>
      </c>
    </row>
    <row r="149" spans="1:10" ht="16.5" customHeight="1" thickTop="1">
      <c r="A149" s="5"/>
      <c r="B149" s="20"/>
      <c r="C149" s="20"/>
      <c r="D149" s="1"/>
      <c r="E149" s="19"/>
      <c r="F149" s="1"/>
      <c r="G149" s="19"/>
      <c r="H149" s="1"/>
      <c r="I149" s="19"/>
      <c r="J149" s="1"/>
    </row>
    <row r="150" spans="1:10" ht="16.5" customHeight="1">
      <c r="A150" s="5"/>
      <c r="B150" s="20"/>
      <c r="C150" s="20"/>
      <c r="D150" s="1"/>
      <c r="E150" s="19"/>
      <c r="F150" s="1"/>
      <c r="G150" s="19"/>
      <c r="H150" s="1"/>
      <c r="I150" s="19"/>
      <c r="J150" s="1"/>
    </row>
    <row r="151" spans="1:10" ht="16.5" customHeight="1">
      <c r="A151" s="5"/>
      <c r="B151" s="20"/>
      <c r="C151" s="20"/>
      <c r="D151" s="1"/>
      <c r="E151" s="1"/>
      <c r="F151" s="1"/>
      <c r="G151" s="1"/>
      <c r="H151" s="1"/>
      <c r="I151" s="1"/>
      <c r="J151" s="1"/>
    </row>
    <row r="152" spans="1:10" ht="16.5" customHeight="1">
      <c r="A152" s="5"/>
      <c r="B152" s="20"/>
      <c r="C152" s="20"/>
      <c r="D152" s="1"/>
      <c r="E152" s="19"/>
      <c r="F152" s="1"/>
      <c r="G152" s="19"/>
      <c r="H152" s="1"/>
      <c r="I152" s="19"/>
      <c r="J152" s="1"/>
    </row>
    <row r="153" spans="1:10" ht="18" customHeight="1">
      <c r="A153" s="5"/>
      <c r="B153" s="20"/>
      <c r="C153" s="20"/>
      <c r="D153" s="1"/>
      <c r="E153" s="19"/>
      <c r="F153" s="1"/>
      <c r="G153" s="19"/>
      <c r="H153" s="1"/>
      <c r="I153" s="19"/>
      <c r="J153" s="1"/>
    </row>
    <row r="154" spans="1:10" ht="16.5" customHeight="1">
      <c r="A154" s="5"/>
      <c r="B154" s="20"/>
      <c r="C154" s="20"/>
      <c r="D154" s="1"/>
      <c r="E154" s="19"/>
      <c r="F154" s="1"/>
      <c r="G154" s="19"/>
      <c r="H154" s="1"/>
      <c r="I154" s="19"/>
      <c r="J154" s="1"/>
    </row>
    <row r="155" spans="1:10" ht="16.5" customHeight="1">
      <c r="A155" s="5"/>
      <c r="B155" s="20"/>
      <c r="C155" s="20"/>
      <c r="D155" s="1"/>
      <c r="E155" s="19"/>
      <c r="F155" s="1"/>
      <c r="G155" s="19"/>
      <c r="H155" s="1"/>
      <c r="I155" s="19"/>
      <c r="J155" s="1"/>
    </row>
    <row r="156" spans="1:10" ht="16.5" customHeight="1">
      <c r="A156" s="5"/>
      <c r="B156" s="20"/>
      <c r="C156" s="20"/>
      <c r="D156" s="1"/>
      <c r="E156" s="19"/>
      <c r="F156" s="1"/>
      <c r="G156" s="19"/>
      <c r="H156" s="1"/>
      <c r="I156" s="19"/>
      <c r="J156" s="1"/>
    </row>
    <row r="157" spans="1:10" ht="16.5" customHeight="1">
      <c r="A157" s="5"/>
      <c r="B157" s="20"/>
      <c r="C157" s="20"/>
      <c r="D157" s="1"/>
      <c r="E157" s="19"/>
      <c r="F157" s="1"/>
      <c r="G157" s="19"/>
      <c r="H157" s="1"/>
      <c r="I157" s="19"/>
      <c r="J157" s="1"/>
    </row>
    <row r="158" spans="1:10" ht="17.45" customHeight="1">
      <c r="A158" s="5"/>
      <c r="B158" s="20"/>
      <c r="C158" s="20"/>
      <c r="D158" s="1"/>
      <c r="E158" s="19"/>
      <c r="F158" s="1"/>
      <c r="G158" s="19"/>
      <c r="H158" s="1"/>
      <c r="I158" s="19"/>
      <c r="J158" s="1"/>
    </row>
    <row r="159" spans="1:10" ht="21.95" customHeight="1">
      <c r="A159" s="253" t="str">
        <f>+A53</f>
        <v>The accompanying notes form part of this interim financial information.</v>
      </c>
      <c r="B159" s="253"/>
      <c r="C159" s="253"/>
      <c r="D159" s="253"/>
      <c r="E159" s="253"/>
      <c r="F159" s="253"/>
      <c r="G159" s="253"/>
      <c r="H159" s="253"/>
      <c r="I159" s="253"/>
      <c r="J159" s="253"/>
    </row>
  </sheetData>
  <mergeCells count="13">
    <mergeCell ref="A159:J159"/>
    <mergeCell ref="D60:F60"/>
    <mergeCell ref="H60:J60"/>
    <mergeCell ref="D112:F112"/>
    <mergeCell ref="H112:J112"/>
    <mergeCell ref="D113:F113"/>
    <mergeCell ref="H113:J113"/>
    <mergeCell ref="D6:F6"/>
    <mergeCell ref="H6:J6"/>
    <mergeCell ref="D7:F7"/>
    <mergeCell ref="H7:J7"/>
    <mergeCell ref="D59:F59"/>
    <mergeCell ref="H59:J5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E4EA4-DB55-4FF0-BECD-08677E7FD0E1}">
  <dimension ref="A1:J111"/>
  <sheetViews>
    <sheetView zoomScale="110" zoomScaleNormal="110" zoomScaleSheetLayoutView="85" workbookViewId="0">
      <selection activeCell="A10" sqref="A10"/>
    </sheetView>
  </sheetViews>
  <sheetFormatPr defaultColWidth="9.140625" defaultRowHeight="16.5" customHeight="1"/>
  <cols>
    <col min="1" max="1" width="46.42578125" style="29" customWidth="1"/>
    <col min="2" max="2" width="4.5703125" style="29" customWidth="1"/>
    <col min="3" max="3" width="0.5703125" style="29" customWidth="1"/>
    <col min="4" max="4" width="11.5703125" style="29" customWidth="1"/>
    <col min="5" max="5" width="0.5703125" style="29" customWidth="1"/>
    <col min="6" max="6" width="11.5703125" style="29" customWidth="1"/>
    <col min="7" max="7" width="0.5703125" style="29" customWidth="1"/>
    <col min="8" max="8" width="11.5703125" style="29" customWidth="1"/>
    <col min="9" max="9" width="0.5703125" style="29" customWidth="1"/>
    <col min="10" max="10" width="11.5703125" style="29" customWidth="1"/>
    <col min="11" max="16384" width="9.140625" style="29"/>
  </cols>
  <sheetData>
    <row r="1" spans="1:10" ht="16.5" customHeight="1">
      <c r="A1" s="8" t="s">
        <v>0</v>
      </c>
      <c r="B1" s="20"/>
      <c r="C1" s="20"/>
      <c r="D1" s="57"/>
      <c r="E1" s="57"/>
      <c r="F1" s="57"/>
      <c r="G1" s="57"/>
      <c r="H1" s="58"/>
      <c r="I1" s="57"/>
      <c r="J1" s="59"/>
    </row>
    <row r="2" spans="1:10" ht="16.5" customHeight="1">
      <c r="A2" s="5" t="s">
        <v>83</v>
      </c>
      <c r="B2" s="20"/>
      <c r="C2" s="20"/>
      <c r="D2" s="57"/>
      <c r="E2" s="57"/>
      <c r="F2" s="57"/>
      <c r="G2" s="57"/>
      <c r="H2" s="58"/>
      <c r="I2" s="57"/>
      <c r="J2" s="59"/>
    </row>
    <row r="3" spans="1:10" ht="16.5" customHeight="1">
      <c r="A3" s="60" t="s">
        <v>200</v>
      </c>
      <c r="B3" s="61"/>
      <c r="C3" s="61"/>
      <c r="D3" s="62"/>
      <c r="E3" s="62"/>
      <c r="F3" s="62"/>
      <c r="G3" s="62"/>
      <c r="H3" s="63"/>
      <c r="I3" s="62"/>
      <c r="J3" s="64"/>
    </row>
    <row r="4" spans="1:10" ht="15" customHeight="1">
      <c r="A4" s="5"/>
      <c r="B4" s="20"/>
      <c r="C4" s="20"/>
      <c r="D4" s="57"/>
      <c r="E4" s="57"/>
      <c r="F4" s="57"/>
      <c r="G4" s="57"/>
      <c r="H4" s="58"/>
      <c r="I4" s="57"/>
      <c r="J4" s="59"/>
    </row>
    <row r="5" spans="1:10" ht="15" customHeight="1">
      <c r="A5" s="4"/>
      <c r="B5" s="20"/>
      <c r="C5" s="20"/>
      <c r="D5" s="57"/>
      <c r="E5" s="57"/>
      <c r="F5" s="57"/>
      <c r="G5" s="57"/>
      <c r="H5" s="58"/>
      <c r="I5" s="57"/>
      <c r="J5" s="59"/>
    </row>
    <row r="6" spans="1:10" ht="15" customHeight="1">
      <c r="A6" s="4"/>
      <c r="B6" s="20"/>
      <c r="C6" s="20"/>
      <c r="D6" s="251" t="s">
        <v>2</v>
      </c>
      <c r="E6" s="251"/>
      <c r="F6" s="251"/>
      <c r="G6" s="17"/>
      <c r="H6" s="251" t="s">
        <v>3</v>
      </c>
      <c r="I6" s="251"/>
      <c r="J6" s="251"/>
    </row>
    <row r="7" spans="1:10" ht="15" customHeight="1">
      <c r="A7" s="5"/>
      <c r="B7" s="20"/>
      <c r="C7" s="56"/>
      <c r="D7" s="254" t="s">
        <v>4</v>
      </c>
      <c r="E7" s="254"/>
      <c r="F7" s="254"/>
      <c r="G7" s="55"/>
      <c r="H7" s="254" t="s">
        <v>4</v>
      </c>
      <c r="I7" s="254"/>
      <c r="J7" s="254"/>
    </row>
    <row r="8" spans="1:10" ht="15" customHeight="1">
      <c r="A8" s="5"/>
      <c r="B8" s="20"/>
      <c r="C8" s="56"/>
      <c r="D8" s="65" t="s">
        <v>5</v>
      </c>
      <c r="E8" s="66"/>
      <c r="F8" s="65" t="s">
        <v>5</v>
      </c>
      <c r="G8" s="66"/>
      <c r="H8" s="65" t="s">
        <v>5</v>
      </c>
      <c r="I8" s="66"/>
      <c r="J8" s="65" t="s">
        <v>5</v>
      </c>
    </row>
    <row r="9" spans="1:10" ht="15" customHeight="1">
      <c r="A9" s="5"/>
      <c r="B9" s="20"/>
      <c r="C9" s="56"/>
      <c r="D9" s="35" t="s">
        <v>183</v>
      </c>
      <c r="E9" s="66"/>
      <c r="F9" s="35" t="s">
        <v>183</v>
      </c>
      <c r="G9" s="66"/>
      <c r="H9" s="35" t="s">
        <v>183</v>
      </c>
      <c r="I9" s="66"/>
      <c r="J9" s="35" t="s">
        <v>183</v>
      </c>
    </row>
    <row r="10" spans="1:10" ht="15" customHeight="1">
      <c r="A10" s="5"/>
      <c r="B10" s="56"/>
      <c r="C10" s="56"/>
      <c r="D10" s="35" t="s">
        <v>8</v>
      </c>
      <c r="E10" s="65"/>
      <c r="F10" s="35" t="s">
        <v>9</v>
      </c>
      <c r="G10" s="67"/>
      <c r="H10" s="35" t="s">
        <v>8</v>
      </c>
      <c r="I10" s="65"/>
      <c r="J10" s="35" t="s">
        <v>9</v>
      </c>
    </row>
    <row r="11" spans="1:10" ht="15" customHeight="1">
      <c r="A11" s="5"/>
      <c r="B11" s="56"/>
      <c r="C11" s="56"/>
      <c r="D11" s="68" t="s">
        <v>11</v>
      </c>
      <c r="E11" s="66"/>
      <c r="F11" s="68" t="s">
        <v>11</v>
      </c>
      <c r="G11" s="66"/>
      <c r="H11" s="68" t="s">
        <v>11</v>
      </c>
      <c r="I11" s="66"/>
      <c r="J11" s="68" t="s">
        <v>11</v>
      </c>
    </row>
    <row r="12" spans="1:10" ht="15" customHeight="1">
      <c r="A12" s="5"/>
      <c r="B12" s="56"/>
      <c r="C12" s="56"/>
      <c r="D12" s="69"/>
      <c r="E12" s="66"/>
      <c r="F12" s="65"/>
      <c r="G12" s="66"/>
      <c r="H12" s="69"/>
      <c r="I12" s="66"/>
      <c r="J12" s="65"/>
    </row>
    <row r="13" spans="1:10" ht="15" customHeight="1">
      <c r="A13" s="5" t="s">
        <v>241</v>
      </c>
      <c r="B13" s="56"/>
      <c r="C13" s="20"/>
      <c r="D13" s="70"/>
      <c r="E13" s="57"/>
      <c r="F13" s="57"/>
      <c r="G13" s="57"/>
      <c r="H13" s="71"/>
      <c r="I13" s="57"/>
      <c r="J13" s="59"/>
    </row>
    <row r="14" spans="1:10" ht="15" customHeight="1">
      <c r="A14" s="5"/>
      <c r="B14" s="56"/>
      <c r="C14" s="20"/>
      <c r="D14" s="70"/>
      <c r="E14" s="57"/>
      <c r="F14" s="57"/>
      <c r="G14" s="57"/>
      <c r="H14" s="71"/>
      <c r="I14" s="57"/>
      <c r="J14" s="59"/>
    </row>
    <row r="15" spans="1:10" ht="15" customHeight="1">
      <c r="A15" s="4" t="s">
        <v>84</v>
      </c>
      <c r="B15" s="56"/>
      <c r="C15" s="20"/>
      <c r="D15" s="72">
        <v>4477572</v>
      </c>
      <c r="E15" s="26"/>
      <c r="F15" s="73">
        <v>4646544</v>
      </c>
      <c r="G15" s="26"/>
      <c r="H15" s="48">
        <v>678128</v>
      </c>
      <c r="I15" s="26"/>
      <c r="J15" s="24">
        <v>550616</v>
      </c>
    </row>
    <row r="16" spans="1:10" ht="15" customHeight="1">
      <c r="A16" s="4" t="s">
        <v>85</v>
      </c>
      <c r="B16" s="56"/>
      <c r="C16" s="20"/>
      <c r="D16" s="72">
        <v>0</v>
      </c>
      <c r="E16" s="26"/>
      <c r="F16" s="73">
        <v>0</v>
      </c>
      <c r="G16" s="26"/>
      <c r="H16" s="48">
        <v>0</v>
      </c>
      <c r="I16" s="26"/>
      <c r="J16" s="24">
        <v>23667</v>
      </c>
    </row>
    <row r="17" spans="1:10" ht="15" customHeight="1">
      <c r="A17" s="25" t="s">
        <v>86</v>
      </c>
      <c r="B17" s="20"/>
      <c r="C17" s="20"/>
      <c r="D17" s="74">
        <v>795618</v>
      </c>
      <c r="E17" s="26"/>
      <c r="F17" s="75">
        <v>605255</v>
      </c>
      <c r="G17" s="26"/>
      <c r="H17" s="76">
        <v>1337</v>
      </c>
      <c r="I17" s="26"/>
      <c r="J17" s="204">
        <v>1513</v>
      </c>
    </row>
    <row r="18" spans="1:10" ht="15" customHeight="1">
      <c r="A18" s="25"/>
      <c r="B18" s="20"/>
      <c r="C18" s="20"/>
      <c r="D18" s="49"/>
      <c r="E18" s="26"/>
      <c r="F18" s="26"/>
      <c r="G18" s="26"/>
      <c r="H18" s="49"/>
      <c r="I18" s="26"/>
      <c r="J18" s="26"/>
    </row>
    <row r="19" spans="1:10" ht="15" customHeight="1">
      <c r="A19" s="16" t="s">
        <v>242</v>
      </c>
      <c r="B19" s="20"/>
      <c r="C19" s="20"/>
      <c r="D19" s="50">
        <f>SUM(D15:D17)</f>
        <v>5273190</v>
      </c>
      <c r="E19" s="26"/>
      <c r="F19" s="27">
        <f>SUM(F15:F17)</f>
        <v>5251799</v>
      </c>
      <c r="G19" s="26"/>
      <c r="H19" s="50">
        <f>SUM(H15:H17)</f>
        <v>679465</v>
      </c>
      <c r="I19" s="26"/>
      <c r="J19" s="27">
        <f>SUM(J15:J17)</f>
        <v>575796</v>
      </c>
    </row>
    <row r="20" spans="1:10" ht="15" customHeight="1">
      <c r="A20" s="16"/>
      <c r="B20" s="20"/>
      <c r="C20" s="20"/>
      <c r="D20" s="49"/>
      <c r="E20" s="26"/>
      <c r="F20" s="26"/>
      <c r="G20" s="26"/>
      <c r="H20" s="49"/>
      <c r="I20" s="26"/>
      <c r="J20" s="26"/>
    </row>
    <row r="21" spans="1:10" ht="15" customHeight="1">
      <c r="A21" s="16" t="s">
        <v>87</v>
      </c>
      <c r="B21" s="20"/>
      <c r="C21" s="20"/>
      <c r="D21" s="49"/>
      <c r="E21" s="26"/>
      <c r="F21" s="26"/>
      <c r="G21" s="26"/>
      <c r="H21" s="49"/>
      <c r="I21" s="26"/>
      <c r="J21" s="26"/>
    </row>
    <row r="22" spans="1:10" ht="15" customHeight="1">
      <c r="A22" s="16"/>
      <c r="B22" s="20"/>
      <c r="C22" s="20"/>
      <c r="D22" s="49"/>
      <c r="E22" s="26"/>
      <c r="F22" s="26"/>
      <c r="G22" s="26"/>
      <c r="H22" s="49"/>
      <c r="I22" s="26"/>
      <c r="J22" s="26"/>
    </row>
    <row r="23" spans="1:10" ht="15" customHeight="1">
      <c r="A23" s="4" t="s">
        <v>88</v>
      </c>
      <c r="B23" s="20"/>
      <c r="C23" s="20"/>
      <c r="D23" s="48">
        <v>390117</v>
      </c>
      <c r="E23" s="26"/>
      <c r="F23" s="24">
        <v>448502</v>
      </c>
      <c r="G23" s="26"/>
      <c r="H23" s="48">
        <v>179</v>
      </c>
      <c r="I23" s="26"/>
      <c r="J23" s="24">
        <v>31</v>
      </c>
    </row>
    <row r="24" spans="1:10" ht="15" customHeight="1">
      <c r="A24" s="4" t="s">
        <v>89</v>
      </c>
      <c r="B24" s="20"/>
      <c r="C24" s="20"/>
      <c r="D24" s="48">
        <v>1889778</v>
      </c>
      <c r="E24" s="26"/>
      <c r="F24" s="24">
        <v>1998098</v>
      </c>
      <c r="G24" s="26"/>
      <c r="H24" s="48">
        <v>25569</v>
      </c>
      <c r="I24" s="26"/>
      <c r="J24" s="24">
        <v>26000</v>
      </c>
    </row>
    <row r="25" spans="1:10" ht="15" customHeight="1">
      <c r="A25" s="4" t="s">
        <v>234</v>
      </c>
      <c r="B25" s="20"/>
      <c r="C25" s="20"/>
      <c r="D25" s="77">
        <v>487616</v>
      </c>
      <c r="E25" s="26"/>
      <c r="F25" s="200">
        <v>315571</v>
      </c>
      <c r="G25" s="26"/>
      <c r="H25" s="77">
        <v>0</v>
      </c>
      <c r="I25" s="26"/>
      <c r="J25" s="200">
        <v>0</v>
      </c>
    </row>
    <row r="26" spans="1:10" ht="15" customHeight="1">
      <c r="A26" s="5"/>
      <c r="B26" s="20"/>
      <c r="C26" s="20"/>
      <c r="D26" s="49"/>
      <c r="E26" s="26"/>
      <c r="F26" s="26"/>
      <c r="G26" s="26"/>
      <c r="H26" s="49"/>
      <c r="I26" s="26"/>
      <c r="J26" s="26"/>
    </row>
    <row r="27" spans="1:10" ht="15" customHeight="1">
      <c r="A27" s="5" t="s">
        <v>90</v>
      </c>
      <c r="B27" s="20"/>
      <c r="C27" s="20"/>
      <c r="D27" s="78">
        <f>SUM(D23:D26)</f>
        <v>2767511</v>
      </c>
      <c r="E27" s="26"/>
      <c r="F27" s="79">
        <f>SUM(F23:F26)</f>
        <v>2762171</v>
      </c>
      <c r="G27" s="26"/>
      <c r="H27" s="78">
        <f>SUM(H23:H26)</f>
        <v>25748</v>
      </c>
      <c r="I27" s="26"/>
      <c r="J27" s="79">
        <f>SUM(J23:J26)</f>
        <v>26031</v>
      </c>
    </row>
    <row r="28" spans="1:10" ht="15" customHeight="1">
      <c r="A28" s="5"/>
      <c r="B28" s="20"/>
      <c r="C28" s="20"/>
      <c r="D28" s="49"/>
      <c r="E28" s="26"/>
      <c r="F28" s="26"/>
      <c r="G28" s="26"/>
      <c r="H28" s="49"/>
      <c r="I28" s="26"/>
      <c r="J28" s="26"/>
    </row>
    <row r="29" spans="1:10" ht="15" customHeight="1">
      <c r="A29" s="5" t="s">
        <v>91</v>
      </c>
      <c r="B29" s="20"/>
      <c r="C29" s="20"/>
      <c r="D29" s="49">
        <f>SUM(D19-D27)</f>
        <v>2505679</v>
      </c>
      <c r="E29" s="26"/>
      <c r="F29" s="26">
        <f>SUM(F19-F27)</f>
        <v>2489628</v>
      </c>
      <c r="G29" s="26"/>
      <c r="H29" s="49">
        <f>SUM(H19-H27)</f>
        <v>653717</v>
      </c>
      <c r="I29" s="26"/>
      <c r="J29" s="26">
        <f>SUM(J19-J27)</f>
        <v>549765</v>
      </c>
    </row>
    <row r="30" spans="1:10" ht="15" customHeight="1">
      <c r="A30" s="4" t="s">
        <v>92</v>
      </c>
      <c r="B30" s="20"/>
      <c r="C30" s="20"/>
      <c r="D30" s="77">
        <v>-812606</v>
      </c>
      <c r="E30" s="26"/>
      <c r="F30" s="200">
        <v>-690078</v>
      </c>
      <c r="G30" s="26"/>
      <c r="H30" s="77">
        <v>-619438</v>
      </c>
      <c r="I30" s="26"/>
      <c r="J30" s="200">
        <v>-504587</v>
      </c>
    </row>
    <row r="31" spans="1:10" ht="15" customHeight="1">
      <c r="A31" s="4"/>
      <c r="B31" s="20"/>
      <c r="C31" s="20"/>
      <c r="D31" s="49"/>
      <c r="E31" s="26"/>
      <c r="F31" s="26"/>
      <c r="G31" s="26"/>
      <c r="H31" s="49"/>
      <c r="I31" s="26"/>
      <c r="J31" s="26"/>
    </row>
    <row r="32" spans="1:10" ht="15" customHeight="1">
      <c r="A32" s="5" t="s">
        <v>114</v>
      </c>
      <c r="B32" s="20"/>
      <c r="C32" s="20"/>
      <c r="D32" s="49">
        <f>SUM(D29:D30)</f>
        <v>1693073</v>
      </c>
      <c r="E32" s="26"/>
      <c r="F32" s="26">
        <f>SUM(F29:F30)</f>
        <v>1799550</v>
      </c>
      <c r="G32" s="26"/>
      <c r="H32" s="49">
        <f>SUM(H29:H30)</f>
        <v>34279</v>
      </c>
      <c r="I32" s="26"/>
      <c r="J32" s="26">
        <f>SUM(J29:J30)</f>
        <v>45178</v>
      </c>
    </row>
    <row r="33" spans="1:10" ht="15" customHeight="1">
      <c r="A33" s="4" t="s">
        <v>96</v>
      </c>
      <c r="B33" s="20"/>
      <c r="C33" s="20"/>
      <c r="D33" s="50">
        <v>-327560</v>
      </c>
      <c r="E33" s="26"/>
      <c r="F33" s="27">
        <v>-375162</v>
      </c>
      <c r="G33" s="26"/>
      <c r="H33" s="78">
        <v>-6847</v>
      </c>
      <c r="I33" s="26"/>
      <c r="J33" s="79">
        <v>-9763</v>
      </c>
    </row>
    <row r="34" spans="1:10" ht="15" customHeight="1">
      <c r="A34" s="4"/>
      <c r="B34" s="20"/>
      <c r="C34" s="20"/>
      <c r="D34" s="49"/>
      <c r="E34" s="26"/>
      <c r="F34" s="26"/>
      <c r="G34" s="26"/>
      <c r="H34" s="49"/>
      <c r="I34" s="26"/>
      <c r="J34" s="26"/>
    </row>
    <row r="35" spans="1:10" ht="15" customHeight="1" thickBot="1">
      <c r="A35" s="5" t="s">
        <v>97</v>
      </c>
      <c r="B35" s="20"/>
      <c r="C35" s="20"/>
      <c r="D35" s="80">
        <f>SUM(D32:D33)</f>
        <v>1365513</v>
      </c>
      <c r="E35" s="26"/>
      <c r="F35" s="201">
        <f>SUM(F32:F33)</f>
        <v>1424388</v>
      </c>
      <c r="G35" s="26"/>
      <c r="H35" s="80">
        <f>SUM(H32:H33)</f>
        <v>27432</v>
      </c>
      <c r="I35" s="26"/>
      <c r="J35" s="201">
        <f>SUM(J32:J33)</f>
        <v>35415</v>
      </c>
    </row>
    <row r="36" spans="1:10" ht="15" customHeight="1" thickTop="1">
      <c r="A36" s="5"/>
      <c r="B36" s="20"/>
      <c r="C36" s="20"/>
      <c r="D36" s="49"/>
      <c r="E36" s="26"/>
      <c r="F36" s="26"/>
      <c r="G36" s="26"/>
      <c r="H36" s="49"/>
      <c r="I36" s="26"/>
      <c r="J36" s="26"/>
    </row>
    <row r="37" spans="1:10" ht="15" customHeight="1">
      <c r="A37" s="5" t="s">
        <v>98</v>
      </c>
      <c r="B37" s="20"/>
      <c r="C37" s="20"/>
      <c r="D37" s="49"/>
      <c r="E37" s="26"/>
      <c r="F37" s="26"/>
      <c r="G37" s="26"/>
      <c r="H37" s="49"/>
      <c r="I37" s="26"/>
      <c r="J37" s="26"/>
    </row>
    <row r="38" spans="1:10" ht="15" customHeight="1">
      <c r="A38" s="81" t="s">
        <v>99</v>
      </c>
      <c r="B38" s="20"/>
      <c r="C38" s="20"/>
      <c r="D38" s="49"/>
      <c r="E38" s="26"/>
      <c r="F38" s="26"/>
      <c r="G38" s="26"/>
      <c r="H38" s="49"/>
      <c r="I38" s="26"/>
      <c r="J38" s="26"/>
    </row>
    <row r="39" spans="1:10" ht="15" customHeight="1">
      <c r="A39" s="4" t="s">
        <v>100</v>
      </c>
      <c r="B39" s="20"/>
      <c r="C39" s="20"/>
      <c r="D39" s="49">
        <v>0</v>
      </c>
      <c r="E39" s="26"/>
      <c r="F39" s="26">
        <v>-654</v>
      </c>
      <c r="G39" s="26"/>
      <c r="H39" s="49">
        <v>0</v>
      </c>
      <c r="I39" s="26"/>
      <c r="J39" s="26">
        <v>0</v>
      </c>
    </row>
    <row r="40" spans="1:10" ht="15" customHeight="1">
      <c r="A40" s="4" t="s">
        <v>115</v>
      </c>
      <c r="B40" s="20"/>
      <c r="C40" s="20"/>
      <c r="D40" s="49"/>
      <c r="E40" s="26"/>
      <c r="F40" s="26"/>
      <c r="G40" s="26"/>
      <c r="H40" s="49"/>
      <c r="I40" s="26"/>
      <c r="J40" s="26"/>
    </row>
    <row r="41" spans="1:10" ht="15" customHeight="1">
      <c r="A41" s="4" t="s">
        <v>102</v>
      </c>
      <c r="B41" s="20"/>
      <c r="C41" s="20"/>
      <c r="D41" s="78">
        <v>0</v>
      </c>
      <c r="E41" s="26"/>
      <c r="F41" s="79">
        <v>130</v>
      </c>
      <c r="G41" s="26"/>
      <c r="H41" s="78">
        <v>0</v>
      </c>
      <c r="I41" s="26"/>
      <c r="J41" s="79">
        <v>0</v>
      </c>
    </row>
    <row r="42" spans="1:10" ht="15" customHeight="1">
      <c r="A42" s="4"/>
      <c r="B42" s="20"/>
      <c r="C42" s="4"/>
      <c r="D42" s="82"/>
      <c r="E42" s="26"/>
      <c r="F42" s="83"/>
      <c r="G42" s="26"/>
      <c r="H42" s="82"/>
      <c r="I42" s="26"/>
      <c r="J42" s="83"/>
    </row>
    <row r="43" spans="1:10" ht="15" customHeight="1">
      <c r="A43" s="4" t="s">
        <v>103</v>
      </c>
      <c r="B43" s="20"/>
      <c r="C43" s="20"/>
      <c r="D43" s="82"/>
      <c r="E43" s="26"/>
      <c r="F43" s="83"/>
      <c r="G43" s="26"/>
      <c r="H43" s="82"/>
      <c r="I43" s="26"/>
      <c r="J43" s="83"/>
    </row>
    <row r="44" spans="1:10" ht="15" customHeight="1">
      <c r="A44" s="4" t="s">
        <v>104</v>
      </c>
      <c r="B44" s="20"/>
      <c r="C44" s="20"/>
      <c r="D44" s="84">
        <f>SUM(D38:D41)</f>
        <v>0</v>
      </c>
      <c r="E44" s="26"/>
      <c r="F44" s="202">
        <f>SUM(F38:F41)</f>
        <v>-524</v>
      </c>
      <c r="G44" s="26"/>
      <c r="H44" s="84">
        <f>SUM(H38:H41)</f>
        <v>0</v>
      </c>
      <c r="I44" s="26"/>
      <c r="J44" s="202">
        <f>SUM(J38:J41)</f>
        <v>0</v>
      </c>
    </row>
    <row r="45" spans="1:10" ht="15" customHeight="1">
      <c r="A45" s="4"/>
      <c r="B45" s="20"/>
      <c r="C45" s="4"/>
      <c r="D45" s="82"/>
      <c r="E45" s="26"/>
      <c r="F45" s="83"/>
      <c r="G45" s="26"/>
      <c r="H45" s="82"/>
      <c r="I45" s="26"/>
      <c r="J45" s="83"/>
    </row>
    <row r="46" spans="1:10" ht="15" customHeight="1">
      <c r="A46" s="81" t="s">
        <v>105</v>
      </c>
      <c r="B46" s="20"/>
      <c r="C46" s="20"/>
      <c r="D46" s="49"/>
      <c r="E46" s="26"/>
      <c r="F46" s="26"/>
      <c r="G46" s="26"/>
      <c r="H46" s="49"/>
      <c r="I46" s="26"/>
      <c r="J46" s="26"/>
    </row>
    <row r="47" spans="1:10" ht="15" customHeight="1">
      <c r="A47" s="4" t="s">
        <v>184</v>
      </c>
      <c r="B47" s="20"/>
      <c r="C47" s="20"/>
      <c r="D47" s="49">
        <v>-11</v>
      </c>
      <c r="E47" s="26"/>
      <c r="F47" s="26">
        <v>0</v>
      </c>
      <c r="G47" s="26"/>
      <c r="H47" s="49">
        <v>-11</v>
      </c>
      <c r="I47" s="26"/>
      <c r="J47" s="26">
        <v>0</v>
      </c>
    </row>
    <row r="48" spans="1:10" ht="15" customHeight="1">
      <c r="A48" s="4" t="s">
        <v>243</v>
      </c>
      <c r="B48" s="20"/>
      <c r="C48" s="20"/>
      <c r="D48" s="49">
        <v>-8731</v>
      </c>
      <c r="E48" s="26"/>
      <c r="F48" s="26">
        <v>0</v>
      </c>
      <c r="G48" s="26"/>
      <c r="H48" s="49">
        <v>-8731</v>
      </c>
      <c r="I48" s="26"/>
      <c r="J48" s="26">
        <v>0</v>
      </c>
    </row>
    <row r="49" spans="1:10" ht="15" customHeight="1">
      <c r="A49" s="4" t="s">
        <v>246</v>
      </c>
      <c r="B49" s="20"/>
      <c r="C49" s="20"/>
      <c r="D49" s="49">
        <v>-169473</v>
      </c>
      <c r="E49" s="26"/>
      <c r="F49" s="26">
        <v>7300</v>
      </c>
      <c r="G49" s="26"/>
      <c r="H49" s="49">
        <v>0</v>
      </c>
      <c r="I49" s="26"/>
      <c r="J49" s="26">
        <v>0</v>
      </c>
    </row>
    <row r="50" spans="1:10" ht="15" customHeight="1">
      <c r="A50" s="4" t="s">
        <v>205</v>
      </c>
      <c r="B50" s="20"/>
      <c r="C50" s="20"/>
      <c r="D50" s="49"/>
      <c r="E50" s="26"/>
      <c r="F50" s="26"/>
      <c r="G50" s="26"/>
      <c r="H50" s="49"/>
      <c r="I50" s="26"/>
      <c r="J50" s="26"/>
    </row>
    <row r="51" spans="1:10" ht="15" customHeight="1">
      <c r="A51" s="4" t="s">
        <v>102</v>
      </c>
      <c r="B51" s="20"/>
      <c r="C51" s="20"/>
      <c r="D51" s="84">
        <v>1748</v>
      </c>
      <c r="E51" s="26"/>
      <c r="F51" s="202">
        <v>0</v>
      </c>
      <c r="G51" s="26"/>
      <c r="H51" s="84">
        <v>1748</v>
      </c>
      <c r="I51" s="26"/>
      <c r="J51" s="202">
        <v>0</v>
      </c>
    </row>
    <row r="52" spans="1:10" ht="15" customHeight="1">
      <c r="A52" s="4"/>
      <c r="B52" s="20"/>
      <c r="C52" s="4"/>
      <c r="D52" s="82"/>
      <c r="E52" s="26"/>
      <c r="F52" s="83"/>
      <c r="G52" s="26"/>
      <c r="H52" s="82"/>
      <c r="I52" s="26"/>
      <c r="J52" s="83"/>
    </row>
    <row r="53" spans="1:10" ht="15" customHeight="1">
      <c r="A53" s="4" t="s">
        <v>116</v>
      </c>
      <c r="B53" s="20"/>
      <c r="C53" s="20"/>
      <c r="D53" s="82"/>
      <c r="E53" s="26"/>
      <c r="F53" s="83"/>
      <c r="G53" s="26"/>
      <c r="H53" s="82"/>
      <c r="I53" s="26"/>
      <c r="J53" s="83"/>
    </row>
    <row r="54" spans="1:10" ht="15" customHeight="1">
      <c r="A54" s="4" t="s">
        <v>104</v>
      </c>
      <c r="B54" s="20"/>
      <c r="C54" s="20"/>
      <c r="D54" s="84">
        <f>SUM(D47:D51)</f>
        <v>-176467</v>
      </c>
      <c r="E54" s="26"/>
      <c r="F54" s="202">
        <f>SUM(F47:F51)</f>
        <v>7300</v>
      </c>
      <c r="G54" s="26"/>
      <c r="H54" s="84">
        <f>SUM(H47:H51)</f>
        <v>-6994</v>
      </c>
      <c r="I54" s="26"/>
      <c r="J54" s="202">
        <f>SUM(J47:J51)</f>
        <v>0</v>
      </c>
    </row>
    <row r="55" spans="1:10" ht="15" customHeight="1">
      <c r="A55" s="5"/>
      <c r="B55" s="20"/>
      <c r="C55" s="20"/>
      <c r="D55" s="49"/>
      <c r="E55" s="26"/>
      <c r="F55" s="26"/>
      <c r="G55" s="26"/>
      <c r="H55" s="49"/>
      <c r="I55" s="26"/>
      <c r="J55" s="26"/>
    </row>
    <row r="56" spans="1:10" ht="15" customHeight="1" thickBot="1">
      <c r="A56" s="5" t="s">
        <v>225</v>
      </c>
      <c r="B56" s="20"/>
      <c r="C56" s="20"/>
      <c r="D56" s="85">
        <f>SUM(D35+D44+D54)</f>
        <v>1189046</v>
      </c>
      <c r="E56" s="26"/>
      <c r="F56" s="86">
        <f>SUM(F35+F44+F54)</f>
        <v>1431164</v>
      </c>
      <c r="G56" s="26"/>
      <c r="H56" s="85">
        <f>SUM(H35+H44+H54)</f>
        <v>20438</v>
      </c>
      <c r="I56" s="26"/>
      <c r="J56" s="86">
        <f>SUM(J35+J44+J54)</f>
        <v>35415</v>
      </c>
    </row>
    <row r="57" spans="1:10" ht="17.25" customHeight="1" thickTop="1">
      <c r="A57" s="5"/>
      <c r="B57" s="20"/>
      <c r="C57" s="20"/>
      <c r="D57" s="87"/>
      <c r="E57" s="57"/>
      <c r="F57" s="87"/>
      <c r="G57" s="57"/>
      <c r="H57" s="87"/>
      <c r="I57" s="57"/>
      <c r="J57" s="87"/>
    </row>
    <row r="58" spans="1:10" ht="21.95" customHeight="1">
      <c r="A58" s="253" t="s">
        <v>40</v>
      </c>
      <c r="B58" s="253"/>
      <c r="C58" s="253"/>
      <c r="D58" s="253"/>
      <c r="E58" s="253"/>
      <c r="F58" s="253"/>
      <c r="G58" s="253"/>
      <c r="H58" s="253"/>
      <c r="I58" s="253"/>
      <c r="J58" s="253"/>
    </row>
    <row r="59" spans="1:10" ht="16.5" customHeight="1">
      <c r="A59" s="8" t="str">
        <f>A1</f>
        <v>Srisawad Corporation Public Company Limited</v>
      </c>
      <c r="B59" s="4"/>
      <c r="C59" s="20"/>
      <c r="D59" s="57"/>
      <c r="E59" s="57"/>
      <c r="F59" s="57"/>
      <c r="G59" s="57"/>
      <c r="H59" s="58"/>
      <c r="I59" s="57"/>
      <c r="J59" s="59"/>
    </row>
    <row r="60" spans="1:10" ht="16.5" customHeight="1">
      <c r="A60" s="5" t="s">
        <v>107</v>
      </c>
      <c r="B60" s="4"/>
      <c r="C60" s="20"/>
      <c r="D60" s="57"/>
      <c r="E60" s="57"/>
      <c r="F60" s="57"/>
      <c r="G60" s="57"/>
      <c r="H60" s="58"/>
      <c r="I60" s="57"/>
      <c r="J60" s="59"/>
    </row>
    <row r="61" spans="1:10" ht="16.5" customHeight="1">
      <c r="A61" s="88" t="str">
        <f>A3</f>
        <v>For the three-month period ended 30 September 2024</v>
      </c>
      <c r="B61" s="22"/>
      <c r="C61" s="22"/>
      <c r="D61" s="89"/>
      <c r="E61" s="89"/>
      <c r="F61" s="89"/>
      <c r="G61" s="89"/>
      <c r="H61" s="90"/>
      <c r="I61" s="89"/>
      <c r="J61" s="91"/>
    </row>
    <row r="62" spans="1:10" ht="16.5" customHeight="1">
      <c r="A62" s="5"/>
      <c r="B62" s="20"/>
      <c r="C62" s="20"/>
      <c r="D62" s="57"/>
      <c r="E62" s="57"/>
      <c r="F62" s="57"/>
      <c r="G62" s="57"/>
      <c r="H62" s="58"/>
      <c r="I62" s="57"/>
      <c r="J62" s="59"/>
    </row>
    <row r="63" spans="1:10" ht="16.5" customHeight="1">
      <c r="A63" s="4"/>
      <c r="B63" s="20"/>
      <c r="C63" s="20"/>
      <c r="D63" s="57"/>
      <c r="E63" s="57"/>
      <c r="F63" s="57"/>
      <c r="G63" s="57"/>
      <c r="H63" s="58"/>
      <c r="I63" s="57"/>
      <c r="J63" s="59"/>
    </row>
    <row r="64" spans="1:10" ht="16.5" customHeight="1">
      <c r="A64" s="4"/>
      <c r="B64" s="20"/>
      <c r="C64" s="20"/>
      <c r="D64" s="251" t="s">
        <v>2</v>
      </c>
      <c r="E64" s="251"/>
      <c r="F64" s="251"/>
      <c r="G64" s="17"/>
      <c r="H64" s="251" t="s">
        <v>3</v>
      </c>
      <c r="I64" s="251"/>
      <c r="J64" s="251"/>
    </row>
    <row r="65" spans="1:10" ht="16.5" customHeight="1">
      <c r="A65" s="5"/>
      <c r="B65" s="20"/>
      <c r="C65" s="56"/>
      <c r="D65" s="252" t="s">
        <v>4</v>
      </c>
      <c r="E65" s="252"/>
      <c r="F65" s="252"/>
      <c r="G65" s="55"/>
      <c r="H65" s="252" t="s">
        <v>4</v>
      </c>
      <c r="I65" s="252"/>
      <c r="J65" s="252"/>
    </row>
    <row r="66" spans="1:10" ht="16.5" customHeight="1">
      <c r="A66" s="5"/>
      <c r="B66" s="20"/>
      <c r="C66" s="56"/>
      <c r="D66" s="65" t="s">
        <v>5</v>
      </c>
      <c r="E66" s="66"/>
      <c r="F66" s="65" t="s">
        <v>5</v>
      </c>
      <c r="G66" s="66"/>
      <c r="H66" s="65" t="s">
        <v>5</v>
      </c>
      <c r="I66" s="66"/>
      <c r="J66" s="65" t="s">
        <v>5</v>
      </c>
    </row>
    <row r="67" spans="1:10" ht="16.5" customHeight="1">
      <c r="A67" s="5"/>
      <c r="B67" s="20"/>
      <c r="C67" s="56"/>
      <c r="D67" s="35" t="s">
        <v>183</v>
      </c>
      <c r="E67" s="66"/>
      <c r="F67" s="35" t="s">
        <v>183</v>
      </c>
      <c r="G67" s="66"/>
      <c r="H67" s="35" t="s">
        <v>183</v>
      </c>
      <c r="I67" s="66"/>
      <c r="J67" s="35" t="s">
        <v>183</v>
      </c>
    </row>
    <row r="68" spans="1:10" ht="16.5" customHeight="1">
      <c r="A68" s="5"/>
      <c r="B68" s="20"/>
      <c r="C68" s="56"/>
      <c r="D68" s="35" t="s">
        <v>8</v>
      </c>
      <c r="E68" s="65"/>
      <c r="F68" s="35" t="s">
        <v>9</v>
      </c>
      <c r="G68" s="67"/>
      <c r="H68" s="35" t="s">
        <v>8</v>
      </c>
      <c r="I68" s="65"/>
      <c r="J68" s="35" t="s">
        <v>9</v>
      </c>
    </row>
    <row r="69" spans="1:10" ht="16.5" customHeight="1">
      <c r="A69" s="5"/>
      <c r="B69" s="20"/>
      <c r="C69" s="56"/>
      <c r="D69" s="92" t="s">
        <v>11</v>
      </c>
      <c r="E69" s="66"/>
      <c r="F69" s="92" t="s">
        <v>11</v>
      </c>
      <c r="G69" s="66"/>
      <c r="H69" s="92" t="s">
        <v>11</v>
      </c>
      <c r="I69" s="66"/>
      <c r="J69" s="92" t="s">
        <v>11</v>
      </c>
    </row>
    <row r="70" spans="1:10" ht="16.5" customHeight="1">
      <c r="A70" s="5"/>
      <c r="B70" s="20"/>
      <c r="C70" s="56"/>
      <c r="D70" s="69"/>
      <c r="E70" s="66"/>
      <c r="F70" s="65"/>
      <c r="G70" s="66"/>
      <c r="H70" s="69"/>
      <c r="I70" s="66"/>
      <c r="J70" s="65"/>
    </row>
    <row r="71" spans="1:10" ht="16.5" customHeight="1">
      <c r="A71" s="93" t="s">
        <v>108</v>
      </c>
      <c r="B71" s="20"/>
      <c r="C71" s="94"/>
      <c r="D71" s="95"/>
      <c r="E71" s="96"/>
      <c r="F71" s="96"/>
      <c r="G71" s="96"/>
      <c r="H71" s="97"/>
      <c r="I71" s="96"/>
      <c r="J71" s="98"/>
    </row>
    <row r="72" spans="1:10" ht="16.5" customHeight="1">
      <c r="A72" s="99" t="s">
        <v>109</v>
      </c>
      <c r="B72" s="20"/>
      <c r="C72" s="94"/>
      <c r="D72" s="100">
        <v>1300630</v>
      </c>
      <c r="E72" s="96"/>
      <c r="F72" s="101">
        <v>1387296</v>
      </c>
      <c r="G72" s="96"/>
      <c r="H72" s="100">
        <v>27432</v>
      </c>
      <c r="I72" s="96"/>
      <c r="J72" s="101">
        <v>35415</v>
      </c>
    </row>
    <row r="73" spans="1:10" ht="16.5" customHeight="1">
      <c r="A73" s="99" t="s">
        <v>80</v>
      </c>
      <c r="B73" s="20"/>
      <c r="C73" s="94"/>
      <c r="D73" s="102">
        <v>64883</v>
      </c>
      <c r="E73" s="57"/>
      <c r="F73" s="103">
        <v>37092</v>
      </c>
      <c r="G73" s="57"/>
      <c r="H73" s="102">
        <v>0</v>
      </c>
      <c r="I73" s="83"/>
      <c r="J73" s="103">
        <v>0</v>
      </c>
    </row>
    <row r="74" spans="1:10" ht="16.5" customHeight="1">
      <c r="A74" s="104"/>
      <c r="B74" s="20"/>
      <c r="C74" s="94"/>
      <c r="D74" s="49"/>
      <c r="E74" s="26"/>
      <c r="F74" s="26"/>
      <c r="G74" s="26"/>
      <c r="H74" s="49"/>
      <c r="I74" s="83"/>
      <c r="J74" s="26"/>
    </row>
    <row r="75" spans="1:10" ht="16.5" customHeight="1" thickBot="1">
      <c r="A75" s="94"/>
      <c r="B75" s="20"/>
      <c r="C75" s="94"/>
      <c r="D75" s="105">
        <f>D35</f>
        <v>1365513</v>
      </c>
      <c r="E75" s="96"/>
      <c r="F75" s="203">
        <f>F35</f>
        <v>1424388</v>
      </c>
      <c r="G75" s="96"/>
      <c r="H75" s="105">
        <f>H35</f>
        <v>27432</v>
      </c>
      <c r="I75" s="96"/>
      <c r="J75" s="203">
        <f>J35</f>
        <v>35415</v>
      </c>
    </row>
    <row r="76" spans="1:10" ht="16.5" customHeight="1" thickTop="1">
      <c r="A76" s="16"/>
      <c r="B76" s="56"/>
      <c r="C76" s="20"/>
      <c r="D76" s="49"/>
      <c r="E76" s="57"/>
      <c r="F76" s="26"/>
      <c r="G76" s="57"/>
      <c r="H76" s="49"/>
      <c r="I76" s="57"/>
      <c r="J76" s="26"/>
    </row>
    <row r="77" spans="1:10" ht="16.5" customHeight="1">
      <c r="A77" s="93" t="s">
        <v>110</v>
      </c>
      <c r="B77" s="56"/>
      <c r="C77" s="20"/>
      <c r="D77" s="49"/>
      <c r="E77" s="57"/>
      <c r="F77" s="26"/>
      <c r="G77" s="57"/>
      <c r="H77" s="49"/>
      <c r="I77" s="57"/>
      <c r="J77" s="26"/>
    </row>
    <row r="78" spans="1:10" ht="16.5" customHeight="1">
      <c r="A78" s="99" t="s">
        <v>111</v>
      </c>
      <c r="B78" s="106"/>
      <c r="C78" s="94"/>
      <c r="D78" s="100">
        <v>1168335</v>
      </c>
      <c r="E78" s="96"/>
      <c r="F78" s="101">
        <v>1392800</v>
      </c>
      <c r="G78" s="96"/>
      <c r="H78" s="100">
        <v>20438</v>
      </c>
      <c r="I78" s="96"/>
      <c r="J78" s="101">
        <v>35415</v>
      </c>
    </row>
    <row r="79" spans="1:10" ht="16.5" customHeight="1">
      <c r="A79" s="99" t="s">
        <v>80</v>
      </c>
      <c r="B79" s="106"/>
      <c r="C79" s="94"/>
      <c r="D79" s="102">
        <v>20711</v>
      </c>
      <c r="E79" s="57"/>
      <c r="F79" s="103">
        <v>38364</v>
      </c>
      <c r="G79" s="57"/>
      <c r="H79" s="102">
        <v>0</v>
      </c>
      <c r="I79" s="83"/>
      <c r="J79" s="103">
        <v>0</v>
      </c>
    </row>
    <row r="80" spans="1:10" ht="16.5" customHeight="1">
      <c r="A80" s="104"/>
      <c r="B80" s="106"/>
      <c r="C80" s="94"/>
      <c r="D80" s="49"/>
      <c r="E80" s="26"/>
      <c r="F80" s="26"/>
      <c r="G80" s="26"/>
      <c r="H80" s="49"/>
      <c r="I80" s="83"/>
      <c r="J80" s="26"/>
    </row>
    <row r="81" spans="1:10" ht="16.5" customHeight="1" thickBot="1">
      <c r="A81" s="94"/>
      <c r="B81" s="106"/>
      <c r="C81" s="94"/>
      <c r="D81" s="85">
        <f>D56</f>
        <v>1189046</v>
      </c>
      <c r="E81" s="96"/>
      <c r="F81" s="86">
        <f>F56</f>
        <v>1431164</v>
      </c>
      <c r="G81" s="96"/>
      <c r="H81" s="85">
        <f>H56</f>
        <v>20438</v>
      </c>
      <c r="I81" s="96"/>
      <c r="J81" s="86">
        <f>J56</f>
        <v>35415</v>
      </c>
    </row>
    <row r="82" spans="1:10" ht="16.5" customHeight="1" thickTop="1">
      <c r="A82" s="94"/>
      <c r="B82" s="106"/>
      <c r="C82" s="94"/>
      <c r="D82" s="100"/>
      <c r="E82" s="96"/>
      <c r="F82" s="101"/>
      <c r="G82" s="96"/>
      <c r="H82" s="100"/>
      <c r="I82" s="96"/>
      <c r="J82" s="101"/>
    </row>
    <row r="83" spans="1:10" ht="16.5" customHeight="1">
      <c r="A83" s="16"/>
      <c r="B83" s="20"/>
      <c r="C83" s="20"/>
      <c r="D83" s="49"/>
      <c r="E83" s="57"/>
      <c r="F83" s="26"/>
      <c r="G83" s="57"/>
      <c r="H83" s="49"/>
      <c r="I83" s="57"/>
      <c r="J83" s="26"/>
    </row>
    <row r="84" spans="1:10" ht="16.5" customHeight="1">
      <c r="A84" s="5" t="s">
        <v>112</v>
      </c>
      <c r="B84" s="106"/>
      <c r="C84" s="94"/>
      <c r="D84" s="49"/>
      <c r="E84" s="26"/>
      <c r="F84" s="26"/>
      <c r="G84" s="26"/>
      <c r="H84" s="49"/>
      <c r="I84" s="26"/>
      <c r="J84" s="26"/>
    </row>
    <row r="85" spans="1:10" ht="16.5" customHeight="1">
      <c r="A85" s="104"/>
      <c r="B85" s="106"/>
      <c r="C85" s="94"/>
      <c r="D85" s="49"/>
      <c r="E85" s="26"/>
      <c r="F85" s="26"/>
      <c r="G85" s="26"/>
      <c r="H85" s="49"/>
      <c r="I85" s="26"/>
      <c r="J85" s="26"/>
    </row>
    <row r="86" spans="1:10" ht="16.5" customHeight="1" thickBot="1">
      <c r="A86" s="107" t="s">
        <v>113</v>
      </c>
      <c r="B86" s="106"/>
      <c r="C86" s="108"/>
      <c r="D86" s="109">
        <v>0.86</v>
      </c>
      <c r="E86" s="110"/>
      <c r="F86" s="111">
        <v>1.01</v>
      </c>
      <c r="G86" s="110"/>
      <c r="H86" s="112">
        <v>0.02</v>
      </c>
      <c r="I86" s="110"/>
      <c r="J86" s="113">
        <v>0.03</v>
      </c>
    </row>
    <row r="87" spans="1:10" ht="16.5" customHeight="1" thickTop="1">
      <c r="A87" s="107"/>
      <c r="B87" s="106"/>
      <c r="C87" s="108"/>
      <c r="D87" s="114"/>
      <c r="E87" s="114"/>
      <c r="F87" s="101"/>
      <c r="G87" s="96"/>
      <c r="H87" s="114"/>
      <c r="I87" s="96"/>
      <c r="J87" s="101"/>
    </row>
    <row r="88" spans="1:10" ht="16.5" customHeight="1">
      <c r="A88" s="107"/>
      <c r="B88" s="106"/>
      <c r="C88" s="108"/>
      <c r="D88" s="114"/>
      <c r="E88" s="96"/>
      <c r="F88" s="101"/>
      <c r="G88" s="96"/>
      <c r="H88" s="114"/>
      <c r="I88" s="96"/>
      <c r="J88" s="101"/>
    </row>
    <row r="89" spans="1:10" ht="16.5" customHeight="1">
      <c r="A89" s="107"/>
      <c r="B89" s="106"/>
      <c r="C89" s="108"/>
      <c r="D89" s="114"/>
      <c r="E89" s="96"/>
      <c r="F89" s="101"/>
      <c r="G89" s="96"/>
      <c r="H89" s="114"/>
      <c r="I89" s="96"/>
      <c r="J89" s="101"/>
    </row>
    <row r="90" spans="1:10" ht="16.5" customHeight="1">
      <c r="A90" s="107"/>
      <c r="B90" s="20"/>
      <c r="C90" s="108"/>
      <c r="D90" s="114"/>
      <c r="E90" s="96"/>
      <c r="F90" s="101"/>
      <c r="G90" s="96"/>
      <c r="H90" s="114"/>
      <c r="I90" s="96"/>
      <c r="J90" s="101"/>
    </row>
    <row r="91" spans="1:10" ht="16.5" customHeight="1">
      <c r="A91" s="107"/>
      <c r="B91" s="106"/>
      <c r="C91" s="108"/>
      <c r="D91" s="114"/>
      <c r="E91" s="96"/>
      <c r="F91" s="101"/>
      <c r="G91" s="96"/>
      <c r="H91" s="114"/>
      <c r="I91" s="96"/>
      <c r="J91" s="101"/>
    </row>
    <row r="92" spans="1:10" ht="16.5" customHeight="1">
      <c r="A92" s="107"/>
      <c r="B92" s="106"/>
      <c r="C92" s="108"/>
      <c r="D92" s="114"/>
      <c r="E92" s="96"/>
      <c r="F92" s="101"/>
      <c r="G92" s="96"/>
      <c r="H92" s="114"/>
      <c r="I92" s="96"/>
      <c r="J92" s="101"/>
    </row>
    <row r="93" spans="1:10" ht="16.5" customHeight="1">
      <c r="A93" s="107"/>
      <c r="B93" s="106"/>
      <c r="C93" s="108"/>
      <c r="D93" s="114"/>
      <c r="E93" s="96"/>
      <c r="F93" s="101"/>
      <c r="G93" s="96"/>
      <c r="H93" s="114"/>
      <c r="I93" s="96"/>
      <c r="J93" s="101"/>
    </row>
    <row r="94" spans="1:10" ht="16.5" customHeight="1">
      <c r="A94" s="107"/>
      <c r="B94" s="106"/>
      <c r="C94" s="108"/>
      <c r="D94" s="114"/>
      <c r="E94" s="96"/>
      <c r="F94" s="101"/>
      <c r="G94" s="96"/>
      <c r="H94" s="114"/>
      <c r="I94" s="96"/>
      <c r="J94" s="101"/>
    </row>
    <row r="95" spans="1:10" ht="16.5" customHeight="1">
      <c r="A95" s="107"/>
      <c r="B95" s="106"/>
      <c r="C95" s="108"/>
      <c r="D95" s="114"/>
      <c r="E95" s="96"/>
      <c r="F95" s="101"/>
      <c r="G95" s="96"/>
      <c r="H95" s="114"/>
      <c r="I95" s="96"/>
      <c r="J95" s="101"/>
    </row>
    <row r="96" spans="1:10" ht="16.5" customHeight="1">
      <c r="A96" s="107"/>
      <c r="B96" s="106"/>
      <c r="C96" s="108"/>
      <c r="D96" s="114"/>
      <c r="E96" s="96"/>
      <c r="F96" s="101"/>
      <c r="G96" s="96"/>
      <c r="H96" s="114"/>
      <c r="I96" s="96"/>
      <c r="J96" s="101"/>
    </row>
    <row r="97" spans="1:10" ht="16.5" customHeight="1">
      <c r="A97" s="107"/>
      <c r="B97" s="106"/>
      <c r="C97" s="108"/>
      <c r="D97" s="114"/>
      <c r="E97" s="96"/>
      <c r="F97" s="101"/>
      <c r="G97" s="96"/>
      <c r="H97" s="114"/>
      <c r="I97" s="96"/>
      <c r="J97" s="101"/>
    </row>
    <row r="98" spans="1:10" ht="16.5" customHeight="1">
      <c r="A98" s="107"/>
      <c r="B98" s="106"/>
      <c r="C98" s="108"/>
      <c r="D98" s="114"/>
      <c r="E98" s="96"/>
      <c r="F98" s="101"/>
      <c r="G98" s="96"/>
      <c r="H98" s="114"/>
      <c r="I98" s="96"/>
      <c r="J98" s="101"/>
    </row>
    <row r="99" spans="1:10" ht="16.5" customHeight="1">
      <c r="A99" s="107"/>
      <c r="B99" s="106"/>
      <c r="C99" s="108"/>
      <c r="D99" s="114"/>
      <c r="E99" s="96"/>
      <c r="F99" s="101"/>
      <c r="G99" s="96"/>
      <c r="H99" s="114"/>
      <c r="I99" s="96"/>
      <c r="J99" s="101"/>
    </row>
    <row r="100" spans="1:10" ht="16.5" customHeight="1">
      <c r="A100" s="107"/>
      <c r="B100" s="106"/>
      <c r="C100" s="108"/>
      <c r="D100" s="114"/>
      <c r="E100" s="96"/>
      <c r="F100" s="101"/>
      <c r="G100" s="96"/>
      <c r="H100" s="114"/>
      <c r="I100" s="96"/>
      <c r="J100" s="101"/>
    </row>
    <row r="101" spans="1:10" ht="16.5" customHeight="1">
      <c r="A101" s="107"/>
      <c r="B101" s="106"/>
      <c r="C101" s="108"/>
      <c r="D101" s="114"/>
      <c r="E101" s="96"/>
      <c r="F101" s="101"/>
      <c r="G101" s="96"/>
      <c r="H101" s="114"/>
      <c r="I101" s="96"/>
      <c r="J101" s="101"/>
    </row>
    <row r="102" spans="1:10" ht="16.5" customHeight="1">
      <c r="A102" s="107"/>
      <c r="B102" s="106"/>
      <c r="C102" s="108"/>
      <c r="D102" s="114"/>
      <c r="E102" s="96"/>
      <c r="F102" s="101"/>
      <c r="G102" s="96"/>
      <c r="H102" s="114"/>
      <c r="I102" s="96"/>
      <c r="J102" s="101"/>
    </row>
    <row r="103" spans="1:10" ht="16.5" customHeight="1">
      <c r="A103" s="107"/>
      <c r="B103" s="106"/>
      <c r="C103" s="108"/>
      <c r="D103" s="114"/>
      <c r="E103" s="96"/>
      <c r="F103" s="101"/>
      <c r="G103" s="96"/>
      <c r="H103" s="114"/>
      <c r="I103" s="96"/>
      <c r="J103" s="101"/>
    </row>
    <row r="104" spans="1:10" ht="16.5" customHeight="1">
      <c r="A104" s="107"/>
      <c r="B104" s="106"/>
      <c r="C104" s="108"/>
      <c r="D104" s="114"/>
      <c r="E104" s="96"/>
      <c r="F104" s="101"/>
      <c r="G104" s="96"/>
      <c r="H104" s="114"/>
      <c r="I104" s="96"/>
      <c r="J104" s="101"/>
    </row>
    <row r="105" spans="1:10" ht="16.5" customHeight="1">
      <c r="A105" s="107"/>
      <c r="B105" s="106"/>
      <c r="C105" s="108"/>
      <c r="D105" s="114"/>
      <c r="E105" s="96"/>
      <c r="F105" s="101"/>
      <c r="G105" s="96"/>
      <c r="H105" s="114"/>
      <c r="I105" s="96"/>
      <c r="J105" s="101"/>
    </row>
    <row r="106" spans="1:10" ht="16.5" customHeight="1">
      <c r="A106" s="107"/>
      <c r="B106" s="106"/>
      <c r="C106" s="108"/>
      <c r="D106" s="114"/>
      <c r="E106" s="96"/>
      <c r="F106" s="101"/>
      <c r="G106" s="96"/>
      <c r="H106" s="114"/>
      <c r="I106" s="96"/>
      <c r="J106" s="101"/>
    </row>
    <row r="107" spans="1:10" ht="16.5" customHeight="1">
      <c r="A107" s="107"/>
      <c r="B107" s="106"/>
      <c r="C107" s="108"/>
      <c r="D107" s="114"/>
      <c r="E107" s="96"/>
      <c r="F107" s="101"/>
      <c r="G107" s="96"/>
      <c r="H107" s="114"/>
      <c r="I107" s="96"/>
      <c r="J107" s="101"/>
    </row>
    <row r="108" spans="1:10" ht="16.5" customHeight="1">
      <c r="A108" s="107"/>
      <c r="B108" s="106"/>
      <c r="C108" s="108"/>
      <c r="D108" s="114"/>
      <c r="E108" s="96"/>
      <c r="F108" s="101"/>
      <c r="G108" s="96"/>
      <c r="H108" s="114"/>
      <c r="I108" s="96"/>
      <c r="J108" s="101"/>
    </row>
    <row r="109" spans="1:10" ht="15.75" customHeight="1">
      <c r="A109" s="107"/>
      <c r="B109" s="106"/>
      <c r="C109" s="108"/>
      <c r="D109" s="114"/>
      <c r="E109" s="96"/>
      <c r="F109" s="101"/>
      <c r="G109" s="96"/>
      <c r="H109" s="114"/>
      <c r="I109" s="96"/>
      <c r="J109" s="101"/>
    </row>
    <row r="110" spans="1:10" ht="19.5" customHeight="1">
      <c r="A110" s="107"/>
      <c r="B110" s="106"/>
      <c r="C110" s="108"/>
      <c r="D110" s="114"/>
      <c r="E110" s="96"/>
      <c r="F110" s="101"/>
      <c r="G110" s="96"/>
      <c r="H110" s="114"/>
      <c r="I110" s="96"/>
      <c r="J110" s="101"/>
    </row>
    <row r="111" spans="1:10" ht="21.95" customHeight="1">
      <c r="A111" s="253" t="s">
        <v>40</v>
      </c>
      <c r="B111" s="253"/>
      <c r="C111" s="253"/>
      <c r="D111" s="253"/>
      <c r="E111" s="253"/>
      <c r="F111" s="253"/>
      <c r="G111" s="253"/>
      <c r="H111" s="253"/>
      <c r="I111" s="253"/>
      <c r="J111" s="253"/>
    </row>
  </sheetData>
  <mergeCells count="10">
    <mergeCell ref="D65:F65"/>
    <mergeCell ref="H65:J65"/>
    <mergeCell ref="A111:J111"/>
    <mergeCell ref="D6:F6"/>
    <mergeCell ref="H6:J6"/>
    <mergeCell ref="D7:F7"/>
    <mergeCell ref="H7:J7"/>
    <mergeCell ref="A58:J58"/>
    <mergeCell ref="D64:F64"/>
    <mergeCell ref="H64:J64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B960B-BE29-4695-90C3-E73C35AB8D39}">
  <dimension ref="A1:J115"/>
  <sheetViews>
    <sheetView zoomScaleNormal="100" zoomScaleSheetLayoutView="100" workbookViewId="0">
      <selection activeCell="N14" sqref="N14"/>
    </sheetView>
  </sheetViews>
  <sheetFormatPr defaultColWidth="9.140625" defaultRowHeight="16.5" customHeight="1"/>
  <cols>
    <col min="1" max="1" width="46.85546875" style="29" customWidth="1"/>
    <col min="2" max="2" width="4.5703125" style="29" customWidth="1"/>
    <col min="3" max="3" width="0.5703125" style="29" customWidth="1"/>
    <col min="4" max="4" width="11.42578125" style="29" customWidth="1"/>
    <col min="5" max="5" width="0.5703125" style="29" customWidth="1"/>
    <col min="6" max="6" width="11.42578125" style="29" customWidth="1"/>
    <col min="7" max="7" width="0.5703125" style="29" customWidth="1"/>
    <col min="8" max="8" width="11.42578125" style="29" customWidth="1"/>
    <col min="9" max="9" width="0.5703125" style="29" customWidth="1"/>
    <col min="10" max="10" width="11.42578125" style="29" customWidth="1"/>
    <col min="11" max="16384" width="9.140625" style="29"/>
  </cols>
  <sheetData>
    <row r="1" spans="1:10" ht="16.5" customHeight="1">
      <c r="A1" s="8" t="s">
        <v>0</v>
      </c>
      <c r="B1" s="20"/>
      <c r="C1" s="20"/>
      <c r="D1" s="57"/>
      <c r="E1" s="57"/>
      <c r="F1" s="57"/>
      <c r="G1" s="57"/>
      <c r="H1" s="58"/>
      <c r="I1" s="57"/>
      <c r="J1" s="59"/>
    </row>
    <row r="2" spans="1:10" ht="16.5" customHeight="1">
      <c r="A2" s="5" t="s">
        <v>83</v>
      </c>
      <c r="B2" s="20"/>
      <c r="C2" s="20"/>
      <c r="D2" s="57"/>
      <c r="E2" s="57"/>
      <c r="F2" s="57"/>
      <c r="G2" s="57"/>
      <c r="H2" s="58"/>
      <c r="I2" s="57"/>
      <c r="J2" s="59"/>
    </row>
    <row r="3" spans="1:10" ht="16.5" customHeight="1">
      <c r="A3" s="88" t="s">
        <v>199</v>
      </c>
      <c r="B3" s="22"/>
      <c r="C3" s="22"/>
      <c r="D3" s="89"/>
      <c r="E3" s="89"/>
      <c r="F3" s="89"/>
      <c r="G3" s="89"/>
      <c r="H3" s="90"/>
      <c r="I3" s="89"/>
      <c r="J3" s="91"/>
    </row>
    <row r="4" spans="1:10" ht="15" customHeight="1">
      <c r="A4" s="5"/>
      <c r="B4" s="20"/>
      <c r="C4" s="20"/>
      <c r="D4" s="57"/>
      <c r="E4" s="57"/>
      <c r="F4" s="57"/>
      <c r="G4" s="57"/>
      <c r="H4" s="58"/>
      <c r="I4" s="57"/>
      <c r="J4" s="59"/>
    </row>
    <row r="5" spans="1:10" ht="15" customHeight="1">
      <c r="A5" s="4"/>
      <c r="B5" s="20"/>
      <c r="C5" s="20"/>
      <c r="D5" s="57"/>
      <c r="E5" s="57"/>
      <c r="F5" s="57"/>
      <c r="G5" s="57"/>
      <c r="H5" s="58"/>
      <c r="I5" s="57"/>
      <c r="J5" s="59"/>
    </row>
    <row r="6" spans="1:10" ht="15" customHeight="1">
      <c r="A6" s="4"/>
      <c r="B6" s="20"/>
      <c r="C6" s="20"/>
      <c r="D6" s="251" t="s">
        <v>2</v>
      </c>
      <c r="E6" s="251"/>
      <c r="F6" s="251"/>
      <c r="G6" s="17"/>
      <c r="H6" s="251" t="s">
        <v>3</v>
      </c>
      <c r="I6" s="251"/>
      <c r="J6" s="251"/>
    </row>
    <row r="7" spans="1:10" ht="15" customHeight="1">
      <c r="A7" s="5"/>
      <c r="B7" s="20"/>
      <c r="C7" s="56"/>
      <c r="D7" s="252" t="s">
        <v>4</v>
      </c>
      <c r="E7" s="252"/>
      <c r="F7" s="252"/>
      <c r="G7" s="55"/>
      <c r="H7" s="252" t="s">
        <v>4</v>
      </c>
      <c r="I7" s="252"/>
      <c r="J7" s="252"/>
    </row>
    <row r="8" spans="1:10" ht="15" customHeight="1">
      <c r="A8" s="5"/>
      <c r="B8" s="20"/>
      <c r="C8" s="56"/>
      <c r="D8" s="65" t="s">
        <v>5</v>
      </c>
      <c r="E8" s="66"/>
      <c r="F8" s="65" t="s">
        <v>5</v>
      </c>
      <c r="G8" s="66"/>
      <c r="H8" s="65" t="s">
        <v>5</v>
      </c>
      <c r="I8" s="66"/>
      <c r="J8" s="65" t="s">
        <v>5</v>
      </c>
    </row>
    <row r="9" spans="1:10" ht="15" customHeight="1">
      <c r="A9" s="5"/>
      <c r="B9" s="20"/>
      <c r="C9" s="56"/>
      <c r="D9" s="35" t="s">
        <v>183</v>
      </c>
      <c r="E9" s="66"/>
      <c r="F9" s="35" t="s">
        <v>183</v>
      </c>
      <c r="G9" s="66"/>
      <c r="H9" s="35" t="s">
        <v>183</v>
      </c>
      <c r="I9" s="66"/>
      <c r="J9" s="35" t="s">
        <v>183</v>
      </c>
    </row>
    <row r="10" spans="1:10" ht="15" customHeight="1">
      <c r="A10" s="5"/>
      <c r="B10" s="56"/>
      <c r="C10" s="56"/>
      <c r="D10" s="35" t="s">
        <v>8</v>
      </c>
      <c r="E10" s="65"/>
      <c r="F10" s="35" t="s">
        <v>9</v>
      </c>
      <c r="G10" s="67"/>
      <c r="H10" s="35" t="s">
        <v>8</v>
      </c>
      <c r="I10" s="65"/>
      <c r="J10" s="35" t="s">
        <v>9</v>
      </c>
    </row>
    <row r="11" spans="1:10" ht="15" customHeight="1">
      <c r="A11" s="5"/>
      <c r="B11" s="56"/>
      <c r="C11" s="56"/>
      <c r="D11" s="92" t="s">
        <v>11</v>
      </c>
      <c r="E11" s="66"/>
      <c r="F11" s="92" t="s">
        <v>11</v>
      </c>
      <c r="G11" s="66"/>
      <c r="H11" s="92" t="s">
        <v>11</v>
      </c>
      <c r="I11" s="66"/>
      <c r="J11" s="92" t="s">
        <v>11</v>
      </c>
    </row>
    <row r="12" spans="1:10" ht="11.1" customHeight="1">
      <c r="A12" s="5"/>
      <c r="B12" s="56"/>
      <c r="C12" s="56"/>
      <c r="D12" s="69"/>
      <c r="E12" s="66"/>
      <c r="F12" s="65"/>
      <c r="G12" s="66"/>
      <c r="H12" s="69"/>
      <c r="I12" s="66"/>
      <c r="J12" s="65"/>
    </row>
    <row r="13" spans="1:10" ht="15" customHeight="1">
      <c r="A13" s="5" t="s">
        <v>241</v>
      </c>
      <c r="B13" s="56"/>
      <c r="C13" s="20"/>
      <c r="D13" s="70"/>
      <c r="E13" s="57"/>
      <c r="F13" s="57"/>
      <c r="G13" s="57"/>
      <c r="H13" s="71"/>
      <c r="I13" s="57"/>
      <c r="J13" s="59"/>
    </row>
    <row r="14" spans="1:10" ht="11.1" customHeight="1">
      <c r="A14" s="5"/>
      <c r="B14" s="56"/>
      <c r="C14" s="20"/>
      <c r="D14" s="70"/>
      <c r="E14" s="57"/>
      <c r="F14" s="57"/>
      <c r="G14" s="57"/>
      <c r="H14" s="71"/>
      <c r="I14" s="57"/>
      <c r="J14" s="59"/>
    </row>
    <row r="15" spans="1:10" ht="15" customHeight="1">
      <c r="A15" s="4" t="s">
        <v>84</v>
      </c>
      <c r="B15" s="56"/>
      <c r="C15" s="20"/>
      <c r="D15" s="72">
        <v>13734758</v>
      </c>
      <c r="E15" s="26"/>
      <c r="F15" s="73">
        <v>11197948</v>
      </c>
      <c r="G15" s="26"/>
      <c r="H15" s="49">
        <v>1979678</v>
      </c>
      <c r="I15" s="26"/>
      <c r="J15" s="26">
        <v>1378190</v>
      </c>
    </row>
    <row r="16" spans="1:10" ht="15" customHeight="1">
      <c r="A16" s="4" t="s">
        <v>85</v>
      </c>
      <c r="B16" s="56"/>
      <c r="C16" s="20"/>
      <c r="D16" s="72">
        <v>715</v>
      </c>
      <c r="E16" s="57"/>
      <c r="F16" s="73">
        <v>17</v>
      </c>
      <c r="G16" s="26"/>
      <c r="H16" s="49">
        <v>278781</v>
      </c>
      <c r="I16" s="26"/>
      <c r="J16" s="26">
        <v>1553142</v>
      </c>
    </row>
    <row r="17" spans="1:10" ht="15" customHeight="1">
      <c r="A17" s="25" t="s">
        <v>86</v>
      </c>
      <c r="B17" s="56"/>
      <c r="C17" s="20"/>
      <c r="D17" s="115">
        <v>2278533</v>
      </c>
      <c r="E17" s="57"/>
      <c r="F17" s="116">
        <v>2403444</v>
      </c>
      <c r="G17" s="57"/>
      <c r="H17" s="84">
        <v>7213</v>
      </c>
      <c r="I17" s="57"/>
      <c r="J17" s="202">
        <v>23932</v>
      </c>
    </row>
    <row r="18" spans="1:10" ht="11.1" customHeight="1">
      <c r="A18" s="25"/>
      <c r="B18" s="20"/>
      <c r="C18" s="20"/>
      <c r="D18" s="49"/>
      <c r="E18" s="57"/>
      <c r="F18" s="26"/>
      <c r="G18" s="57"/>
      <c r="H18" s="49"/>
      <c r="I18" s="57"/>
      <c r="J18" s="26"/>
    </row>
    <row r="19" spans="1:10" ht="15" customHeight="1">
      <c r="A19" s="16" t="s">
        <v>242</v>
      </c>
      <c r="B19" s="20"/>
      <c r="C19" s="20"/>
      <c r="D19" s="50">
        <f>SUM(D15:D17)</f>
        <v>16014006</v>
      </c>
      <c r="E19" s="57"/>
      <c r="F19" s="27">
        <f>SUM(F15:F17)</f>
        <v>13601409</v>
      </c>
      <c r="G19" s="57"/>
      <c r="H19" s="50">
        <f>SUM(H15:H17)</f>
        <v>2265672</v>
      </c>
      <c r="I19" s="57"/>
      <c r="J19" s="27">
        <f>SUM(J15:J17)</f>
        <v>2955264</v>
      </c>
    </row>
    <row r="20" spans="1:10" ht="11.1" customHeight="1">
      <c r="A20" s="16"/>
      <c r="B20" s="20"/>
      <c r="C20" s="20"/>
      <c r="D20" s="49"/>
      <c r="E20" s="57"/>
      <c r="F20" s="26"/>
      <c r="G20" s="57"/>
      <c r="H20" s="49"/>
      <c r="I20" s="57"/>
      <c r="J20" s="26"/>
    </row>
    <row r="21" spans="1:10" ht="15" customHeight="1">
      <c r="A21" s="16" t="s">
        <v>87</v>
      </c>
      <c r="B21" s="20"/>
      <c r="C21" s="20"/>
      <c r="D21" s="49"/>
      <c r="E21" s="57"/>
      <c r="F21" s="26"/>
      <c r="G21" s="57"/>
      <c r="H21" s="49"/>
      <c r="I21" s="57"/>
      <c r="J21" s="26"/>
    </row>
    <row r="22" spans="1:10" ht="11.1" customHeight="1">
      <c r="A22" s="16"/>
      <c r="B22" s="20"/>
      <c r="C22" s="20"/>
      <c r="D22" s="49"/>
      <c r="E22" s="57"/>
      <c r="F22" s="26"/>
      <c r="G22" s="57"/>
      <c r="H22" s="49"/>
      <c r="I22" s="57"/>
      <c r="J22" s="26"/>
    </row>
    <row r="23" spans="1:10" ht="15" customHeight="1">
      <c r="A23" s="4" t="s">
        <v>88</v>
      </c>
      <c r="B23" s="20"/>
      <c r="C23" s="20"/>
      <c r="D23" s="48">
        <v>1252430</v>
      </c>
      <c r="E23" s="57"/>
      <c r="F23" s="24">
        <v>1124957</v>
      </c>
      <c r="G23" s="57"/>
      <c r="H23" s="49">
        <v>243</v>
      </c>
      <c r="I23" s="57"/>
      <c r="J23" s="26">
        <v>180</v>
      </c>
    </row>
    <row r="24" spans="1:10" ht="15" customHeight="1">
      <c r="A24" s="4" t="s">
        <v>89</v>
      </c>
      <c r="B24" s="20"/>
      <c r="C24" s="20"/>
      <c r="D24" s="48">
        <v>5844596</v>
      </c>
      <c r="E24" s="57"/>
      <c r="F24" s="24">
        <v>4876393</v>
      </c>
      <c r="G24" s="57"/>
      <c r="H24" s="49">
        <v>72372</v>
      </c>
      <c r="I24" s="57"/>
      <c r="J24" s="26">
        <v>69500</v>
      </c>
    </row>
    <row r="25" spans="1:10" ht="15" customHeight="1">
      <c r="A25" s="4" t="s">
        <v>234</v>
      </c>
      <c r="B25" s="20"/>
      <c r="C25" s="20"/>
      <c r="D25" s="77">
        <v>1510439</v>
      </c>
      <c r="E25" s="57"/>
      <c r="F25" s="200">
        <v>1098686</v>
      </c>
      <c r="G25" s="57"/>
      <c r="H25" s="78">
        <v>0</v>
      </c>
      <c r="I25" s="57"/>
      <c r="J25" s="79">
        <v>0</v>
      </c>
    </row>
    <row r="26" spans="1:10" ht="11.1" customHeight="1">
      <c r="A26" s="5"/>
      <c r="B26" s="20"/>
      <c r="C26" s="20"/>
      <c r="D26" s="49"/>
      <c r="E26" s="57"/>
      <c r="F26" s="26"/>
      <c r="G26" s="57"/>
      <c r="H26" s="49"/>
      <c r="I26" s="57"/>
      <c r="J26" s="26"/>
    </row>
    <row r="27" spans="1:10" ht="15" customHeight="1">
      <c r="A27" s="5" t="s">
        <v>90</v>
      </c>
      <c r="B27" s="20"/>
      <c r="C27" s="20"/>
      <c r="D27" s="78">
        <f>SUM(D23:D26)</f>
        <v>8607465</v>
      </c>
      <c r="E27" s="57"/>
      <c r="F27" s="79">
        <f>SUM(F23:F26)</f>
        <v>7100036</v>
      </c>
      <c r="G27" s="57"/>
      <c r="H27" s="78">
        <f>SUM(H23:H26)</f>
        <v>72615</v>
      </c>
      <c r="I27" s="57"/>
      <c r="J27" s="79">
        <f>SUM(J23:J26)</f>
        <v>69680</v>
      </c>
    </row>
    <row r="28" spans="1:10" ht="11.1" customHeight="1">
      <c r="A28" s="5"/>
      <c r="B28" s="20"/>
      <c r="C28" s="20"/>
      <c r="D28" s="49"/>
      <c r="E28" s="57"/>
      <c r="F28" s="26"/>
      <c r="G28" s="57"/>
      <c r="H28" s="49"/>
      <c r="I28" s="57"/>
      <c r="J28" s="26"/>
    </row>
    <row r="29" spans="1:10" ht="15" customHeight="1">
      <c r="A29" s="5" t="s">
        <v>91</v>
      </c>
      <c r="B29" s="20"/>
      <c r="C29" s="20"/>
      <c r="D29" s="49">
        <f>SUM(D19-D27)</f>
        <v>7406541</v>
      </c>
      <c r="E29" s="57"/>
      <c r="F29" s="26">
        <f>SUM(F19-F27)</f>
        <v>6501373</v>
      </c>
      <c r="G29" s="57"/>
      <c r="H29" s="49">
        <f>SUM(H19-H27)</f>
        <v>2193057</v>
      </c>
      <c r="I29" s="57"/>
      <c r="J29" s="26">
        <f>SUM(J19-J27)</f>
        <v>2885584</v>
      </c>
    </row>
    <row r="30" spans="1:10" ht="15" customHeight="1">
      <c r="A30" s="4" t="s">
        <v>92</v>
      </c>
      <c r="B30" s="20"/>
      <c r="C30" s="20"/>
      <c r="D30" s="49">
        <v>-2395265</v>
      </c>
      <c r="E30" s="57"/>
      <c r="F30" s="26">
        <v>-1516860</v>
      </c>
      <c r="G30" s="57"/>
      <c r="H30" s="49">
        <v>-1799870</v>
      </c>
      <c r="I30" s="57"/>
      <c r="J30" s="26">
        <v>-1249200</v>
      </c>
    </row>
    <row r="31" spans="1:10" ht="15" customHeight="1">
      <c r="A31" s="4" t="s">
        <v>93</v>
      </c>
      <c r="B31" s="20"/>
      <c r="C31" s="20"/>
      <c r="D31" s="49"/>
      <c r="E31" s="57"/>
      <c r="F31" s="26"/>
      <c r="G31" s="57"/>
      <c r="H31" s="49"/>
      <c r="I31" s="57"/>
      <c r="J31" s="26"/>
    </row>
    <row r="32" spans="1:10" ht="15" customHeight="1">
      <c r="A32" s="4" t="s">
        <v>94</v>
      </c>
      <c r="B32" s="20"/>
      <c r="C32" s="4"/>
      <c r="D32" s="78">
        <v>0</v>
      </c>
      <c r="E32" s="57"/>
      <c r="F32" s="79">
        <v>25811</v>
      </c>
      <c r="G32" s="57"/>
      <c r="H32" s="78">
        <v>0</v>
      </c>
      <c r="I32" s="57"/>
      <c r="J32" s="79">
        <v>0</v>
      </c>
    </row>
    <row r="33" spans="1:10" ht="11.1" customHeight="1">
      <c r="A33" s="4"/>
      <c r="B33" s="20"/>
      <c r="C33" s="20"/>
      <c r="D33" s="49"/>
      <c r="E33" s="57"/>
      <c r="F33" s="26"/>
      <c r="G33" s="57"/>
      <c r="H33" s="49"/>
      <c r="I33" s="57"/>
      <c r="J33" s="26"/>
    </row>
    <row r="34" spans="1:10" ht="15" customHeight="1">
      <c r="A34" s="5" t="s">
        <v>114</v>
      </c>
      <c r="B34" s="20"/>
      <c r="C34" s="20"/>
      <c r="D34" s="49">
        <f>SUM(D29:D32)</f>
        <v>5011276</v>
      </c>
      <c r="E34" s="57"/>
      <c r="F34" s="26">
        <f>SUM(F29:F32)</f>
        <v>5010324</v>
      </c>
      <c r="G34" s="57"/>
      <c r="H34" s="49">
        <f>SUM(H29:H32)</f>
        <v>393187</v>
      </c>
      <c r="I34" s="57"/>
      <c r="J34" s="26">
        <f>SUM(J29:J32)</f>
        <v>1636384</v>
      </c>
    </row>
    <row r="35" spans="1:10" ht="15" customHeight="1">
      <c r="A35" s="4" t="s">
        <v>96</v>
      </c>
      <c r="B35" s="20"/>
      <c r="C35" s="20"/>
      <c r="D35" s="50">
        <v>-1046855</v>
      </c>
      <c r="E35" s="57"/>
      <c r="F35" s="27">
        <v>-1042266</v>
      </c>
      <c r="G35" s="57"/>
      <c r="H35" s="84">
        <v>-23013</v>
      </c>
      <c r="I35" s="57"/>
      <c r="J35" s="202">
        <v>-22109</v>
      </c>
    </row>
    <row r="36" spans="1:10" ht="11.1" customHeight="1">
      <c r="A36" s="4"/>
      <c r="B36" s="20"/>
      <c r="C36" s="20"/>
      <c r="D36" s="49"/>
      <c r="E36" s="57"/>
      <c r="F36" s="26"/>
      <c r="G36" s="57"/>
      <c r="H36" s="49"/>
      <c r="I36" s="57"/>
      <c r="J36" s="26"/>
    </row>
    <row r="37" spans="1:10" ht="15" customHeight="1" thickBot="1">
      <c r="A37" s="5" t="s">
        <v>97</v>
      </c>
      <c r="B37" s="20"/>
      <c r="C37" s="20"/>
      <c r="D37" s="80">
        <f>SUM(D34:D35)</f>
        <v>3964421</v>
      </c>
      <c r="E37" s="57"/>
      <c r="F37" s="201">
        <f>SUM(F34:F35)</f>
        <v>3968058</v>
      </c>
      <c r="G37" s="57"/>
      <c r="H37" s="80">
        <f>SUM(H34:H35)</f>
        <v>370174</v>
      </c>
      <c r="I37" s="57"/>
      <c r="J37" s="201">
        <f>SUM(J34:J35)</f>
        <v>1614275</v>
      </c>
    </row>
    <row r="38" spans="1:10" ht="11.1" customHeight="1" thickTop="1">
      <c r="A38" s="5"/>
      <c r="B38" s="20"/>
      <c r="C38" s="20"/>
      <c r="D38" s="49"/>
      <c r="E38" s="57"/>
      <c r="F38" s="26"/>
      <c r="G38" s="57"/>
      <c r="H38" s="49"/>
      <c r="I38" s="57"/>
      <c r="J38" s="26"/>
    </row>
    <row r="39" spans="1:10" ht="15" customHeight="1">
      <c r="A39" s="5" t="s">
        <v>98</v>
      </c>
      <c r="B39" s="20"/>
      <c r="C39" s="20"/>
      <c r="D39" s="49"/>
      <c r="E39" s="57"/>
      <c r="F39" s="26"/>
      <c r="G39" s="57"/>
      <c r="H39" s="49"/>
      <c r="I39" s="57"/>
      <c r="J39" s="26"/>
    </row>
    <row r="40" spans="1:10" ht="11.1" customHeight="1">
      <c r="A40" s="5"/>
      <c r="B40" s="20"/>
      <c r="C40" s="20"/>
      <c r="D40" s="49"/>
      <c r="E40" s="57"/>
      <c r="F40" s="26"/>
      <c r="G40" s="57"/>
      <c r="H40" s="49"/>
      <c r="I40" s="57"/>
      <c r="J40" s="26"/>
    </row>
    <row r="41" spans="1:10" ht="15" customHeight="1">
      <c r="A41" s="81" t="s">
        <v>99</v>
      </c>
      <c r="B41" s="20"/>
      <c r="C41" s="20"/>
      <c r="D41" s="49"/>
      <c r="E41" s="57"/>
      <c r="F41" s="26"/>
      <c r="G41" s="57"/>
      <c r="H41" s="49"/>
      <c r="I41" s="57"/>
      <c r="J41" s="26"/>
    </row>
    <row r="42" spans="1:10" ht="15" customHeight="1">
      <c r="A42" s="4" t="s">
        <v>100</v>
      </c>
      <c r="B42" s="20"/>
      <c r="C42" s="20"/>
      <c r="D42" s="49">
        <v>12353</v>
      </c>
      <c r="E42" s="57"/>
      <c r="F42" s="26">
        <v>4753</v>
      </c>
      <c r="G42" s="57"/>
      <c r="H42" s="49">
        <v>971</v>
      </c>
      <c r="I42" s="57"/>
      <c r="J42" s="26">
        <v>-1050</v>
      </c>
    </row>
    <row r="43" spans="1:10" ht="15" customHeight="1">
      <c r="A43" s="4" t="s">
        <v>101</v>
      </c>
      <c r="B43" s="20"/>
      <c r="C43" s="20"/>
      <c r="D43" s="49"/>
      <c r="E43" s="57"/>
      <c r="F43" s="26"/>
      <c r="G43" s="57"/>
      <c r="H43" s="49"/>
      <c r="I43" s="57"/>
      <c r="J43" s="26"/>
    </row>
    <row r="44" spans="1:10" ht="15" customHeight="1">
      <c r="A44" s="4" t="s">
        <v>102</v>
      </c>
      <c r="B44" s="20"/>
      <c r="C44" s="20"/>
      <c r="D44" s="50">
        <v>-2425</v>
      </c>
      <c r="E44" s="57"/>
      <c r="F44" s="27">
        <v>-951</v>
      </c>
      <c r="G44" s="57"/>
      <c r="H44" s="50">
        <v>-194</v>
      </c>
      <c r="I44" s="57"/>
      <c r="J44" s="27">
        <v>210</v>
      </c>
    </row>
    <row r="45" spans="1:10" ht="11.1" customHeight="1">
      <c r="A45" s="4"/>
      <c r="B45" s="20"/>
      <c r="C45" s="20"/>
      <c r="D45" s="49"/>
      <c r="E45" s="57"/>
      <c r="F45" s="26"/>
      <c r="G45" s="57"/>
      <c r="H45" s="49"/>
      <c r="I45" s="57"/>
      <c r="J45" s="26"/>
    </row>
    <row r="46" spans="1:10" ht="15" customHeight="1">
      <c r="A46" s="4" t="s">
        <v>103</v>
      </c>
      <c r="B46" s="20"/>
      <c r="C46" s="20"/>
      <c r="D46" s="49"/>
      <c r="E46" s="57"/>
      <c r="F46" s="26"/>
      <c r="G46" s="57"/>
      <c r="H46" s="49"/>
      <c r="I46" s="57"/>
      <c r="J46" s="26"/>
    </row>
    <row r="47" spans="1:10" ht="15" customHeight="1">
      <c r="A47" s="4" t="s">
        <v>104</v>
      </c>
      <c r="B47" s="20"/>
      <c r="C47" s="20"/>
      <c r="D47" s="84">
        <f>SUM(D42:D44)</f>
        <v>9928</v>
      </c>
      <c r="E47" s="57"/>
      <c r="F47" s="202">
        <f>SUM(F42:F44)</f>
        <v>3802</v>
      </c>
      <c r="G47" s="57"/>
      <c r="H47" s="84">
        <f>SUM(H42:H44)</f>
        <v>777</v>
      </c>
      <c r="I47" s="57"/>
      <c r="J47" s="202">
        <f>SUM(J42:J44)</f>
        <v>-840</v>
      </c>
    </row>
    <row r="48" spans="1:10" ht="11.1" customHeight="1">
      <c r="A48" s="4"/>
      <c r="B48" s="20"/>
      <c r="C48" s="20"/>
      <c r="D48" s="49"/>
      <c r="E48" s="57"/>
      <c r="F48" s="26"/>
      <c r="G48" s="57"/>
      <c r="H48" s="49"/>
      <c r="I48" s="57"/>
      <c r="J48" s="26"/>
    </row>
    <row r="49" spans="1:10" ht="15" customHeight="1">
      <c r="A49" s="81" t="s">
        <v>105</v>
      </c>
      <c r="B49" s="20"/>
      <c r="C49" s="20"/>
      <c r="D49" s="49"/>
      <c r="E49" s="57"/>
      <c r="F49" s="26"/>
      <c r="G49" s="57"/>
      <c r="H49" s="49"/>
      <c r="I49" s="57"/>
      <c r="J49" s="26"/>
    </row>
    <row r="50" spans="1:10" ht="15" customHeight="1">
      <c r="A50" s="4" t="s">
        <v>184</v>
      </c>
      <c r="B50" s="20"/>
      <c r="C50" s="20"/>
      <c r="D50" s="49">
        <v>-11</v>
      </c>
      <c r="E50" s="57"/>
      <c r="F50" s="26">
        <v>0</v>
      </c>
      <c r="G50" s="57"/>
      <c r="H50" s="49">
        <v>-11</v>
      </c>
      <c r="I50" s="57"/>
      <c r="J50" s="26">
        <v>0</v>
      </c>
    </row>
    <row r="51" spans="1:10" ht="15" customHeight="1">
      <c r="A51" s="4" t="s">
        <v>243</v>
      </c>
      <c r="B51" s="20"/>
      <c r="C51" s="20"/>
      <c r="D51" s="49">
        <v>-8731</v>
      </c>
      <c r="E51" s="57"/>
      <c r="F51" s="26">
        <v>0</v>
      </c>
      <c r="G51" s="57"/>
      <c r="H51" s="49">
        <v>-8731</v>
      </c>
      <c r="I51" s="57"/>
      <c r="J51" s="26">
        <v>0</v>
      </c>
    </row>
    <row r="52" spans="1:10" ht="15" customHeight="1">
      <c r="A52" s="4" t="s">
        <v>246</v>
      </c>
      <c r="B52" s="20"/>
      <c r="C52" s="20"/>
      <c r="D52" s="49">
        <v>-146660</v>
      </c>
      <c r="E52" s="57"/>
      <c r="F52" s="26">
        <v>26722</v>
      </c>
      <c r="G52" s="57"/>
      <c r="H52" s="49">
        <v>0</v>
      </c>
      <c r="I52" s="57"/>
      <c r="J52" s="26">
        <v>0</v>
      </c>
    </row>
    <row r="53" spans="1:10" ht="15" customHeight="1">
      <c r="A53" s="4" t="s">
        <v>205</v>
      </c>
      <c r="B53" s="20"/>
      <c r="C53" s="20"/>
      <c r="D53" s="49"/>
      <c r="E53" s="57"/>
      <c r="F53" s="26"/>
      <c r="G53" s="57"/>
      <c r="H53" s="49"/>
      <c r="I53" s="57"/>
      <c r="J53" s="26"/>
    </row>
    <row r="54" spans="1:10" ht="15" customHeight="1">
      <c r="A54" s="4" t="s">
        <v>102</v>
      </c>
      <c r="B54" s="20"/>
      <c r="C54" s="20"/>
      <c r="D54" s="50">
        <v>1748</v>
      </c>
      <c r="E54" s="57"/>
      <c r="F54" s="202">
        <v>0</v>
      </c>
      <c r="G54" s="57"/>
      <c r="H54" s="50">
        <v>1748</v>
      </c>
      <c r="I54" s="57"/>
      <c r="J54" s="202">
        <v>0</v>
      </c>
    </row>
    <row r="55" spans="1:10" ht="11.1" customHeight="1">
      <c r="A55" s="4"/>
      <c r="B55" s="4"/>
      <c r="C55" s="4"/>
      <c r="D55" s="82"/>
      <c r="E55" s="57"/>
      <c r="F55" s="83"/>
      <c r="G55" s="57"/>
      <c r="H55" s="82"/>
      <c r="I55" s="57"/>
      <c r="J55" s="83"/>
    </row>
    <row r="56" spans="1:10" ht="15" customHeight="1">
      <c r="A56" s="4" t="s">
        <v>116</v>
      </c>
      <c r="B56" s="20"/>
      <c r="C56" s="20"/>
      <c r="D56" s="82"/>
      <c r="E56" s="57"/>
      <c r="F56" s="83"/>
      <c r="G56" s="57"/>
      <c r="H56" s="82"/>
      <c r="I56" s="57"/>
      <c r="J56" s="83"/>
    </row>
    <row r="57" spans="1:10" ht="15" customHeight="1">
      <c r="A57" s="4" t="s">
        <v>104</v>
      </c>
      <c r="B57" s="20"/>
      <c r="C57" s="20"/>
      <c r="D57" s="84">
        <f>SUM(D50:D54)</f>
        <v>-153654</v>
      </c>
      <c r="E57" s="57"/>
      <c r="F57" s="202">
        <f>SUM(F50:F54)</f>
        <v>26722</v>
      </c>
      <c r="G57" s="57"/>
      <c r="H57" s="84">
        <f>SUM(H50:H54)</f>
        <v>-6994</v>
      </c>
      <c r="I57" s="57"/>
      <c r="J57" s="202">
        <f>SUM(J50:J54)</f>
        <v>0</v>
      </c>
    </row>
    <row r="58" spans="1:10" ht="11.1" customHeight="1">
      <c r="A58" s="5"/>
      <c r="B58" s="20"/>
      <c r="C58" s="20"/>
      <c r="D58" s="49"/>
      <c r="E58" s="57"/>
      <c r="F58" s="26"/>
      <c r="G58" s="57"/>
      <c r="H58" s="49"/>
      <c r="I58" s="57"/>
      <c r="J58" s="26"/>
    </row>
    <row r="59" spans="1:10" ht="15" customHeight="1" thickBot="1">
      <c r="A59" s="5" t="s">
        <v>106</v>
      </c>
      <c r="B59" s="20"/>
      <c r="C59" s="20"/>
      <c r="D59" s="80">
        <f>SUM(D37+D47+D57)</f>
        <v>3820695</v>
      </c>
      <c r="E59" s="57"/>
      <c r="F59" s="201">
        <f>SUM(F37+F47+F57)</f>
        <v>3998582</v>
      </c>
      <c r="G59" s="57"/>
      <c r="H59" s="85">
        <f>SUM(H37+H47+H57)</f>
        <v>363957</v>
      </c>
      <c r="I59" s="57"/>
      <c r="J59" s="86">
        <f>SUM(J37+J47+J57)</f>
        <v>1613435</v>
      </c>
    </row>
    <row r="60" spans="1:10" ht="15" customHeight="1" thickTop="1">
      <c r="A60" s="5"/>
      <c r="B60" s="20"/>
      <c r="C60" s="20"/>
      <c r="D60" s="114"/>
      <c r="E60" s="57"/>
      <c r="F60" s="101"/>
      <c r="G60" s="57"/>
      <c r="H60" s="114"/>
      <c r="I60" s="57"/>
      <c r="J60" s="101"/>
    </row>
    <row r="61" spans="1:10" ht="17.25" customHeight="1">
      <c r="A61" s="5"/>
      <c r="B61" s="20"/>
      <c r="C61" s="20"/>
      <c r="D61" s="114"/>
      <c r="E61" s="57"/>
      <c r="F61" s="101"/>
      <c r="G61" s="57"/>
      <c r="H61" s="114"/>
      <c r="I61" s="57"/>
      <c r="J61" s="101"/>
    </row>
    <row r="62" spans="1:10" ht="21.95" customHeight="1">
      <c r="A62" s="253" t="s">
        <v>40</v>
      </c>
      <c r="B62" s="253"/>
      <c r="C62" s="253"/>
      <c r="D62" s="253"/>
      <c r="E62" s="253"/>
      <c r="F62" s="253"/>
      <c r="G62" s="253"/>
      <c r="H62" s="253"/>
      <c r="I62" s="253"/>
      <c r="J62" s="253"/>
    </row>
    <row r="63" spans="1:10" ht="16.5" customHeight="1">
      <c r="A63" s="8" t="str">
        <f>A1</f>
        <v>Srisawad Corporation Public Company Limited</v>
      </c>
      <c r="B63" s="20"/>
      <c r="C63" s="20"/>
      <c r="D63" s="57"/>
      <c r="E63" s="57"/>
      <c r="F63" s="57"/>
      <c r="G63" s="57"/>
      <c r="H63" s="58"/>
      <c r="I63" s="57"/>
      <c r="J63" s="59"/>
    </row>
    <row r="64" spans="1:10" ht="16.5" customHeight="1">
      <c r="A64" s="5" t="s">
        <v>107</v>
      </c>
      <c r="B64" s="20"/>
      <c r="C64" s="20"/>
      <c r="D64" s="57"/>
      <c r="E64" s="57"/>
      <c r="F64" s="57"/>
      <c r="G64" s="57"/>
      <c r="H64" s="58"/>
      <c r="I64" s="57"/>
      <c r="J64" s="59"/>
    </row>
    <row r="65" spans="1:10" ht="16.5" customHeight="1">
      <c r="A65" s="88" t="str">
        <f>A3</f>
        <v>For the nine-month period ended 30 September 2024</v>
      </c>
      <c r="B65" s="22"/>
      <c r="C65" s="22"/>
      <c r="D65" s="89"/>
      <c r="E65" s="89"/>
      <c r="F65" s="89"/>
      <c r="G65" s="89"/>
      <c r="H65" s="90"/>
      <c r="I65" s="89"/>
      <c r="J65" s="91"/>
    </row>
    <row r="66" spans="1:10" ht="16.5" customHeight="1">
      <c r="A66" s="5"/>
      <c r="B66" s="20"/>
      <c r="C66" s="20"/>
      <c r="D66" s="57"/>
      <c r="E66" s="57"/>
      <c r="F66" s="57"/>
      <c r="G66" s="57"/>
      <c r="H66" s="58"/>
      <c r="I66" s="57"/>
      <c r="J66" s="59"/>
    </row>
    <row r="67" spans="1:10" ht="16.5" customHeight="1">
      <c r="A67" s="4"/>
      <c r="B67" s="20"/>
      <c r="C67" s="20"/>
      <c r="D67" s="57"/>
      <c r="E67" s="57"/>
      <c r="F67" s="57"/>
      <c r="G67" s="57"/>
      <c r="H67" s="58"/>
      <c r="I67" s="57"/>
      <c r="J67" s="59"/>
    </row>
    <row r="68" spans="1:10" ht="16.5" customHeight="1">
      <c r="A68" s="4"/>
      <c r="B68" s="20"/>
      <c r="C68" s="20"/>
      <c r="D68" s="251" t="s">
        <v>2</v>
      </c>
      <c r="E68" s="251"/>
      <c r="F68" s="251"/>
      <c r="G68" s="17"/>
      <c r="H68" s="251" t="s">
        <v>3</v>
      </c>
      <c r="I68" s="251"/>
      <c r="J68" s="251"/>
    </row>
    <row r="69" spans="1:10" ht="16.5" customHeight="1">
      <c r="A69" s="5"/>
      <c r="B69" s="20"/>
      <c r="C69" s="56"/>
      <c r="D69" s="252" t="s">
        <v>4</v>
      </c>
      <c r="E69" s="252"/>
      <c r="F69" s="252"/>
      <c r="G69" s="55"/>
      <c r="H69" s="252" t="s">
        <v>4</v>
      </c>
      <c r="I69" s="252"/>
      <c r="J69" s="252"/>
    </row>
    <row r="70" spans="1:10" ht="16.5" customHeight="1">
      <c r="A70" s="5"/>
      <c r="B70" s="20"/>
      <c r="C70" s="56"/>
      <c r="D70" s="65" t="s">
        <v>5</v>
      </c>
      <c r="E70" s="66"/>
      <c r="F70" s="65" t="s">
        <v>5</v>
      </c>
      <c r="G70" s="66"/>
      <c r="H70" s="65" t="s">
        <v>5</v>
      </c>
      <c r="I70" s="66"/>
      <c r="J70" s="65" t="s">
        <v>5</v>
      </c>
    </row>
    <row r="71" spans="1:10" ht="16.5" customHeight="1">
      <c r="A71" s="5"/>
      <c r="B71" s="20"/>
      <c r="C71" s="56"/>
      <c r="D71" s="35" t="s">
        <v>183</v>
      </c>
      <c r="E71" s="66"/>
      <c r="F71" s="35" t="s">
        <v>183</v>
      </c>
      <c r="G71" s="66"/>
      <c r="H71" s="35" t="s">
        <v>183</v>
      </c>
      <c r="I71" s="66"/>
      <c r="J71" s="35" t="s">
        <v>183</v>
      </c>
    </row>
    <row r="72" spans="1:10" ht="16.5" customHeight="1">
      <c r="A72" s="5"/>
      <c r="B72" s="56"/>
      <c r="C72" s="56"/>
      <c r="D72" s="35" t="s">
        <v>9</v>
      </c>
      <c r="E72" s="65"/>
      <c r="F72" s="35" t="s">
        <v>9</v>
      </c>
      <c r="G72" s="67"/>
      <c r="H72" s="35" t="s">
        <v>9</v>
      </c>
      <c r="I72" s="65"/>
      <c r="J72" s="35" t="s">
        <v>9</v>
      </c>
    </row>
    <row r="73" spans="1:10" ht="16.5" customHeight="1">
      <c r="A73" s="5"/>
      <c r="B73" s="56"/>
      <c r="C73" s="56"/>
      <c r="D73" s="92" t="s">
        <v>11</v>
      </c>
      <c r="E73" s="66"/>
      <c r="F73" s="92" t="s">
        <v>11</v>
      </c>
      <c r="G73" s="66"/>
      <c r="H73" s="92" t="s">
        <v>11</v>
      </c>
      <c r="I73" s="66"/>
      <c r="J73" s="92" t="s">
        <v>11</v>
      </c>
    </row>
    <row r="74" spans="1:10" ht="16.5" customHeight="1">
      <c r="A74" s="5"/>
      <c r="B74" s="56"/>
      <c r="C74" s="56"/>
      <c r="D74" s="69"/>
      <c r="E74" s="66"/>
      <c r="F74" s="65"/>
      <c r="G74" s="66"/>
      <c r="H74" s="69"/>
      <c r="I74" s="66"/>
      <c r="J74" s="65"/>
    </row>
    <row r="75" spans="1:10" ht="16.5" customHeight="1">
      <c r="A75" s="93" t="s">
        <v>108</v>
      </c>
      <c r="B75" s="106"/>
      <c r="C75" s="94"/>
      <c r="D75" s="95"/>
      <c r="E75" s="96"/>
      <c r="F75" s="96"/>
      <c r="G75" s="96"/>
      <c r="H75" s="97"/>
      <c r="I75" s="96"/>
      <c r="J75" s="98"/>
    </row>
    <row r="76" spans="1:10" ht="16.5" customHeight="1">
      <c r="A76" s="99" t="s">
        <v>109</v>
      </c>
      <c r="B76" s="106"/>
      <c r="C76" s="94"/>
      <c r="D76" s="100">
        <v>3826785</v>
      </c>
      <c r="E76" s="96"/>
      <c r="F76" s="101">
        <v>3734060</v>
      </c>
      <c r="G76" s="96"/>
      <c r="H76" s="100">
        <v>370174</v>
      </c>
      <c r="I76" s="96"/>
      <c r="J76" s="101">
        <v>1614275</v>
      </c>
    </row>
    <row r="77" spans="1:10" ht="16.5" customHeight="1">
      <c r="A77" s="99" t="s">
        <v>80</v>
      </c>
      <c r="B77" s="106"/>
      <c r="C77" s="94"/>
      <c r="D77" s="102">
        <v>137636</v>
      </c>
      <c r="E77" s="57"/>
      <c r="F77" s="103">
        <v>233998</v>
      </c>
      <c r="G77" s="57"/>
      <c r="H77" s="102">
        <v>0</v>
      </c>
      <c r="I77" s="83"/>
      <c r="J77" s="103">
        <v>0</v>
      </c>
    </row>
    <row r="78" spans="1:10" ht="16.5" customHeight="1">
      <c r="A78" s="104"/>
      <c r="B78" s="106"/>
      <c r="C78" s="94"/>
      <c r="D78" s="49"/>
      <c r="E78" s="26"/>
      <c r="F78" s="26"/>
      <c r="G78" s="26"/>
      <c r="H78" s="49"/>
      <c r="I78" s="83"/>
      <c r="J78" s="26"/>
    </row>
    <row r="79" spans="1:10" ht="16.5" customHeight="1" thickBot="1">
      <c r="A79" s="94"/>
      <c r="B79" s="106"/>
      <c r="C79" s="94"/>
      <c r="D79" s="105">
        <f>D37</f>
        <v>3964421</v>
      </c>
      <c r="E79" s="96"/>
      <c r="F79" s="203">
        <f>F37</f>
        <v>3968058</v>
      </c>
      <c r="G79" s="96"/>
      <c r="H79" s="105">
        <f>SUM(H76:H78)</f>
        <v>370174</v>
      </c>
      <c r="I79" s="96"/>
      <c r="J79" s="203">
        <f>SUM(J76:J78)</f>
        <v>1614275</v>
      </c>
    </row>
    <row r="80" spans="1:10" ht="16.5" customHeight="1" thickTop="1">
      <c r="A80" s="16"/>
      <c r="B80" s="20"/>
      <c r="C80" s="20"/>
      <c r="D80" s="49"/>
      <c r="E80" s="57"/>
      <c r="F80" s="26"/>
      <c r="G80" s="57"/>
      <c r="H80" s="49"/>
      <c r="I80" s="57"/>
      <c r="J80" s="26"/>
    </row>
    <row r="81" spans="1:10" ht="16.5" customHeight="1">
      <c r="A81" s="93" t="s">
        <v>110</v>
      </c>
      <c r="B81" s="106"/>
      <c r="C81" s="94"/>
      <c r="D81" s="95"/>
      <c r="E81" s="96"/>
      <c r="F81" s="96"/>
      <c r="G81" s="96"/>
      <c r="H81" s="95"/>
      <c r="I81" s="96"/>
      <c r="J81" s="96"/>
    </row>
    <row r="82" spans="1:10" ht="16.5" customHeight="1">
      <c r="A82" s="99" t="s">
        <v>111</v>
      </c>
      <c r="B82" s="106"/>
      <c r="C82" s="94"/>
      <c r="D82" s="100">
        <v>3720554</v>
      </c>
      <c r="E82" s="96"/>
      <c r="F82" s="101">
        <v>3756049</v>
      </c>
      <c r="G82" s="96"/>
      <c r="H82" s="100">
        <v>363957</v>
      </c>
      <c r="I82" s="96"/>
      <c r="J82" s="101">
        <v>1613435</v>
      </c>
    </row>
    <row r="83" spans="1:10" ht="16.5" customHeight="1">
      <c r="A83" s="99" t="s">
        <v>80</v>
      </c>
      <c r="B83" s="106"/>
      <c r="C83" s="94"/>
      <c r="D83" s="102">
        <v>100141</v>
      </c>
      <c r="E83" s="57"/>
      <c r="F83" s="103">
        <v>242533</v>
      </c>
      <c r="G83" s="57"/>
      <c r="H83" s="102">
        <v>0</v>
      </c>
      <c r="I83" s="83"/>
      <c r="J83" s="103">
        <v>0</v>
      </c>
    </row>
    <row r="84" spans="1:10" ht="16.5" customHeight="1">
      <c r="A84" s="104"/>
      <c r="B84" s="106"/>
      <c r="C84" s="94"/>
      <c r="D84" s="49"/>
      <c r="E84" s="26"/>
      <c r="F84" s="26"/>
      <c r="G84" s="26"/>
      <c r="H84" s="49"/>
      <c r="I84" s="83"/>
      <c r="J84" s="26"/>
    </row>
    <row r="85" spans="1:10" ht="16.5" customHeight="1" thickBot="1">
      <c r="A85" s="94"/>
      <c r="B85" s="106"/>
      <c r="C85" s="94"/>
      <c r="D85" s="105">
        <f>D59</f>
        <v>3820695</v>
      </c>
      <c r="E85" s="96"/>
      <c r="F85" s="86">
        <f>F59</f>
        <v>3998582</v>
      </c>
      <c r="G85" s="96"/>
      <c r="H85" s="105">
        <f>H59</f>
        <v>363957</v>
      </c>
      <c r="I85" s="96"/>
      <c r="J85" s="86">
        <f>J59</f>
        <v>1613435</v>
      </c>
    </row>
    <row r="86" spans="1:10" ht="16.5" customHeight="1" thickTop="1">
      <c r="A86" s="94"/>
      <c r="B86" s="106"/>
      <c r="C86" s="94"/>
      <c r="D86" s="100"/>
      <c r="E86" s="96"/>
      <c r="F86" s="101"/>
      <c r="G86" s="96"/>
      <c r="H86" s="100"/>
      <c r="I86" s="96"/>
      <c r="J86" s="101"/>
    </row>
    <row r="87" spans="1:10" ht="16.5" customHeight="1">
      <c r="A87" s="16"/>
      <c r="B87" s="20"/>
      <c r="C87" s="20"/>
      <c r="D87" s="49"/>
      <c r="E87" s="57"/>
      <c r="F87" s="26"/>
      <c r="G87" s="57"/>
      <c r="H87" s="49"/>
      <c r="I87" s="57"/>
      <c r="J87" s="26"/>
    </row>
    <row r="88" spans="1:10" ht="16.5" customHeight="1">
      <c r="A88" s="5" t="s">
        <v>112</v>
      </c>
      <c r="B88" s="106"/>
      <c r="C88" s="94"/>
      <c r="D88" s="49"/>
      <c r="E88" s="26"/>
      <c r="F88" s="26"/>
      <c r="G88" s="26"/>
      <c r="H88" s="49"/>
      <c r="I88" s="26"/>
      <c r="J88" s="26"/>
    </row>
    <row r="89" spans="1:10" ht="16.5" customHeight="1">
      <c r="A89" s="104"/>
      <c r="B89" s="106"/>
      <c r="C89" s="94"/>
      <c r="D89" s="49"/>
      <c r="E89" s="26"/>
      <c r="F89" s="26"/>
      <c r="G89" s="26"/>
      <c r="H89" s="49"/>
      <c r="I89" s="26"/>
      <c r="J89" s="26"/>
    </row>
    <row r="90" spans="1:10" ht="16.5" customHeight="1" thickBot="1">
      <c r="A90" s="107" t="s">
        <v>113</v>
      </c>
      <c r="B90" s="106"/>
      <c r="C90" s="108"/>
      <c r="D90" s="117">
        <v>2.5299999999999998</v>
      </c>
      <c r="E90" s="110"/>
      <c r="F90" s="118">
        <v>2.72</v>
      </c>
      <c r="G90" s="110"/>
      <c r="H90" s="117">
        <v>0.25</v>
      </c>
      <c r="I90" s="110"/>
      <c r="J90" s="118">
        <v>1.18</v>
      </c>
    </row>
    <row r="91" spans="1:10" ht="16.5" customHeight="1" thickTop="1">
      <c r="A91" s="107"/>
      <c r="B91" s="106"/>
      <c r="C91" s="108"/>
      <c r="D91" s="114"/>
      <c r="E91" s="96"/>
      <c r="F91" s="101"/>
      <c r="G91" s="96"/>
      <c r="H91" s="114"/>
      <c r="I91" s="96"/>
      <c r="J91" s="101"/>
    </row>
    <row r="92" spans="1:10" ht="16.5" customHeight="1">
      <c r="A92" s="107"/>
      <c r="B92" s="106"/>
      <c r="C92" s="108"/>
      <c r="D92" s="114"/>
      <c r="E92" s="96"/>
      <c r="F92" s="101"/>
      <c r="G92" s="96"/>
      <c r="H92" s="114"/>
      <c r="I92" s="96"/>
      <c r="J92" s="101"/>
    </row>
    <row r="93" spans="1:10" ht="16.5" customHeight="1">
      <c r="A93" s="107"/>
      <c r="B93" s="106"/>
      <c r="C93" s="108"/>
      <c r="D93" s="114"/>
      <c r="E93" s="96"/>
      <c r="F93" s="101"/>
      <c r="G93" s="96"/>
      <c r="H93" s="114"/>
      <c r="I93" s="96"/>
      <c r="J93" s="101"/>
    </row>
    <row r="94" spans="1:10" ht="16.5" customHeight="1">
      <c r="A94" s="107"/>
      <c r="B94" s="106"/>
      <c r="C94" s="108"/>
      <c r="D94" s="114"/>
      <c r="E94" s="96"/>
      <c r="F94" s="101"/>
      <c r="G94" s="96"/>
      <c r="H94" s="114"/>
      <c r="I94" s="96"/>
      <c r="J94" s="101"/>
    </row>
    <row r="95" spans="1:10" ht="16.5" customHeight="1">
      <c r="A95" s="107"/>
      <c r="B95" s="106"/>
      <c r="C95" s="108"/>
      <c r="D95" s="114"/>
      <c r="E95" s="96"/>
      <c r="F95" s="101"/>
      <c r="G95" s="96"/>
      <c r="H95" s="114"/>
      <c r="I95" s="96"/>
      <c r="J95" s="101"/>
    </row>
    <row r="96" spans="1:10" ht="16.5" customHeight="1">
      <c r="A96" s="107"/>
      <c r="B96" s="106"/>
      <c r="C96" s="108"/>
      <c r="D96" s="114"/>
      <c r="E96" s="96"/>
      <c r="F96" s="101"/>
      <c r="G96" s="96"/>
      <c r="H96" s="114"/>
      <c r="I96" s="96"/>
      <c r="J96" s="101"/>
    </row>
    <row r="97" spans="1:10" ht="16.5" customHeight="1">
      <c r="A97" s="107"/>
      <c r="B97" s="106"/>
      <c r="C97" s="108"/>
      <c r="D97" s="114"/>
      <c r="E97" s="96"/>
      <c r="F97" s="101"/>
      <c r="G97" s="96"/>
      <c r="H97" s="114"/>
      <c r="I97" s="96"/>
      <c r="J97" s="101"/>
    </row>
    <row r="98" spans="1:10" ht="16.5" customHeight="1">
      <c r="A98" s="107"/>
      <c r="B98" s="106"/>
      <c r="C98" s="108"/>
      <c r="D98" s="114"/>
      <c r="E98" s="96"/>
      <c r="F98" s="101"/>
      <c r="G98" s="96"/>
      <c r="H98" s="114"/>
      <c r="I98" s="96"/>
      <c r="J98" s="101"/>
    </row>
    <row r="99" spans="1:10" ht="16.5" customHeight="1">
      <c r="A99" s="107"/>
      <c r="B99" s="106"/>
      <c r="C99" s="108"/>
      <c r="D99" s="114"/>
      <c r="E99" s="96"/>
      <c r="F99" s="101"/>
      <c r="G99" s="96"/>
      <c r="H99" s="114"/>
      <c r="I99" s="96"/>
      <c r="J99" s="101"/>
    </row>
    <row r="100" spans="1:10" ht="16.5" customHeight="1">
      <c r="A100" s="107"/>
      <c r="B100" s="106"/>
      <c r="C100" s="108"/>
      <c r="D100" s="114"/>
      <c r="E100" s="96"/>
      <c r="F100" s="101"/>
      <c r="G100" s="96"/>
      <c r="H100" s="114"/>
      <c r="I100" s="96"/>
      <c r="J100" s="101"/>
    </row>
    <row r="101" spans="1:10" ht="16.5" customHeight="1">
      <c r="A101" s="107"/>
      <c r="B101" s="106"/>
      <c r="C101" s="108"/>
      <c r="D101" s="114"/>
      <c r="E101" s="96"/>
      <c r="F101" s="101"/>
      <c r="G101" s="96"/>
      <c r="H101" s="114"/>
      <c r="I101" s="96"/>
      <c r="J101" s="101"/>
    </row>
    <row r="102" spans="1:10" ht="16.5" customHeight="1">
      <c r="A102" s="107"/>
      <c r="B102" s="106"/>
      <c r="C102" s="108"/>
      <c r="D102" s="114"/>
      <c r="E102" s="96"/>
      <c r="F102" s="101"/>
      <c r="G102" s="96"/>
      <c r="H102" s="114"/>
      <c r="I102" s="96"/>
      <c r="J102" s="101"/>
    </row>
    <row r="103" spans="1:10" ht="16.5" customHeight="1">
      <c r="A103" s="107"/>
      <c r="B103" s="106"/>
      <c r="C103" s="108"/>
      <c r="D103" s="114"/>
      <c r="E103" s="96"/>
      <c r="F103" s="101"/>
      <c r="G103" s="96"/>
      <c r="H103" s="114"/>
      <c r="I103" s="96"/>
      <c r="J103" s="101"/>
    </row>
    <row r="104" spans="1:10" ht="16.5" customHeight="1">
      <c r="A104" s="107"/>
      <c r="B104" s="106"/>
      <c r="C104" s="108"/>
      <c r="D104" s="114"/>
      <c r="E104" s="96"/>
      <c r="F104" s="101"/>
      <c r="G104" s="96"/>
      <c r="H104" s="114"/>
      <c r="I104" s="96"/>
      <c r="J104" s="101"/>
    </row>
    <row r="105" spans="1:10" ht="16.5" customHeight="1">
      <c r="A105" s="107"/>
      <c r="B105" s="106"/>
      <c r="C105" s="108"/>
      <c r="D105" s="114"/>
      <c r="E105" s="96"/>
      <c r="F105" s="101"/>
      <c r="G105" s="96"/>
      <c r="H105" s="114"/>
      <c r="I105" s="96"/>
      <c r="J105" s="101"/>
    </row>
    <row r="106" spans="1:10" ht="16.5" customHeight="1">
      <c r="A106" s="107"/>
      <c r="B106" s="106"/>
      <c r="C106" s="108"/>
      <c r="D106" s="114"/>
      <c r="E106" s="96"/>
      <c r="F106" s="101"/>
      <c r="G106" s="96"/>
      <c r="H106" s="114"/>
      <c r="I106" s="96"/>
      <c r="J106" s="101"/>
    </row>
    <row r="107" spans="1:10" ht="16.5" customHeight="1">
      <c r="A107" s="107"/>
      <c r="B107" s="106"/>
      <c r="C107" s="108"/>
      <c r="D107" s="114"/>
      <c r="E107" s="96"/>
      <c r="F107" s="101"/>
      <c r="G107" s="96"/>
      <c r="H107" s="114"/>
      <c r="I107" s="96"/>
      <c r="J107" s="101"/>
    </row>
    <row r="108" spans="1:10" ht="16.5" customHeight="1">
      <c r="A108" s="107"/>
      <c r="B108" s="106"/>
      <c r="C108" s="108"/>
      <c r="D108" s="114"/>
      <c r="E108" s="96"/>
      <c r="F108" s="101"/>
      <c r="G108" s="96"/>
      <c r="H108" s="114"/>
      <c r="I108" s="96"/>
      <c r="J108" s="101"/>
    </row>
    <row r="109" spans="1:10" ht="16.5" customHeight="1">
      <c r="A109" s="107"/>
      <c r="B109" s="106"/>
      <c r="C109" s="108"/>
      <c r="D109" s="114"/>
      <c r="E109" s="96"/>
      <c r="F109" s="101"/>
      <c r="G109" s="96"/>
      <c r="H109" s="114"/>
      <c r="I109" s="96"/>
      <c r="J109" s="101"/>
    </row>
    <row r="110" spans="1:10" ht="16.5" customHeight="1">
      <c r="A110" s="107"/>
      <c r="B110" s="106"/>
      <c r="C110" s="108"/>
      <c r="D110" s="114"/>
      <c r="E110" s="96"/>
      <c r="F110" s="101"/>
      <c r="G110" s="96"/>
      <c r="H110" s="114"/>
      <c r="I110" s="96"/>
      <c r="J110" s="101"/>
    </row>
    <row r="111" spans="1:10" ht="16.5" customHeight="1">
      <c r="A111" s="107"/>
      <c r="B111" s="106"/>
      <c r="C111" s="108"/>
      <c r="D111" s="114"/>
      <c r="E111" s="96"/>
      <c r="F111" s="101"/>
      <c r="G111" s="96"/>
      <c r="H111" s="114"/>
      <c r="I111" s="96"/>
      <c r="J111" s="101"/>
    </row>
    <row r="112" spans="1:10" ht="16.5" customHeight="1">
      <c r="A112" s="107"/>
      <c r="B112" s="106"/>
      <c r="C112" s="108"/>
      <c r="D112" s="114"/>
      <c r="E112" s="96"/>
      <c r="F112" s="101"/>
      <c r="G112" s="96"/>
      <c r="H112" s="114"/>
      <c r="I112" s="96"/>
      <c r="J112" s="101"/>
    </row>
    <row r="113" spans="1:10" ht="17.25" customHeight="1">
      <c r="A113" s="107"/>
      <c r="B113" s="106"/>
      <c r="C113" s="108"/>
      <c r="D113" s="114"/>
      <c r="E113" s="96"/>
      <c r="F113" s="101"/>
      <c r="G113" s="96"/>
      <c r="H113" s="114"/>
      <c r="I113" s="96"/>
      <c r="J113" s="101"/>
    </row>
    <row r="114" spans="1:10" ht="18" customHeight="1">
      <c r="A114" s="107"/>
      <c r="B114" s="106"/>
      <c r="C114" s="108"/>
      <c r="D114" s="114"/>
      <c r="E114" s="96"/>
      <c r="F114" s="101"/>
      <c r="G114" s="96"/>
      <c r="H114" s="114"/>
      <c r="I114" s="96"/>
      <c r="J114" s="101"/>
    </row>
    <row r="115" spans="1:10" ht="21.95" customHeight="1">
      <c r="A115" s="253" t="str">
        <f>A62</f>
        <v>The accompanying notes form part of this interim financial information.</v>
      </c>
      <c r="B115" s="253"/>
      <c r="C115" s="253"/>
      <c r="D115" s="253"/>
      <c r="E115" s="253"/>
      <c r="F115" s="253"/>
      <c r="G115" s="253"/>
      <c r="H115" s="253"/>
      <c r="I115" s="253"/>
      <c r="J115" s="253"/>
    </row>
  </sheetData>
  <mergeCells count="10">
    <mergeCell ref="D69:F69"/>
    <mergeCell ref="H69:J69"/>
    <mergeCell ref="A115:J115"/>
    <mergeCell ref="D6:F6"/>
    <mergeCell ref="H6:J6"/>
    <mergeCell ref="D7:F7"/>
    <mergeCell ref="H7:J7"/>
    <mergeCell ref="A62:J62"/>
    <mergeCell ref="D68:F68"/>
    <mergeCell ref="H68:J68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C0937-DFE4-4709-89B3-583D642A1A50}">
  <dimension ref="A1:AD38"/>
  <sheetViews>
    <sheetView zoomScale="120" zoomScaleNormal="120" zoomScaleSheetLayoutView="120" workbookViewId="0">
      <selection activeCell="L7" sqref="L7"/>
    </sheetView>
  </sheetViews>
  <sheetFormatPr defaultColWidth="9.140625" defaultRowHeight="16.5" customHeight="1"/>
  <cols>
    <col min="1" max="1" width="29.5703125" style="119" customWidth="1"/>
    <col min="2" max="2" width="3.5703125" style="119" customWidth="1"/>
    <col min="3" max="3" width="0.5703125" style="119" customWidth="1"/>
    <col min="4" max="4" width="8.5703125" style="119" customWidth="1"/>
    <col min="5" max="5" width="0.5703125" style="119" customWidth="1"/>
    <col min="6" max="6" width="6.7109375" style="119" customWidth="1"/>
    <col min="7" max="7" width="0.5703125" style="119" customWidth="1"/>
    <col min="8" max="8" width="9.140625" style="119" customWidth="1"/>
    <col min="9" max="9" width="0.5703125" style="119" customWidth="1"/>
    <col min="10" max="10" width="8.5703125" style="119" customWidth="1"/>
    <col min="11" max="11" width="0.5703125" style="119" customWidth="1"/>
    <col min="12" max="12" width="10.140625" style="119" customWidth="1"/>
    <col min="13" max="13" width="0.5703125" style="119" customWidth="1"/>
    <col min="14" max="14" width="10.5703125" style="119" customWidth="1"/>
    <col min="15" max="15" width="0.5703125" style="119" customWidth="1"/>
    <col min="16" max="16" width="15.140625" style="119" customWidth="1"/>
    <col min="17" max="17" width="0.5703125" style="119" customWidth="1"/>
    <col min="18" max="18" width="8.28515625" style="119" customWidth="1"/>
    <col min="19" max="19" width="0.5703125" style="119" customWidth="1"/>
    <col min="20" max="20" width="7.140625" style="119" customWidth="1"/>
    <col min="21" max="21" width="0.5703125" style="119" customWidth="1"/>
    <col min="22" max="22" width="7" style="119" customWidth="1"/>
    <col min="23" max="23" width="0.5703125" style="119" customWidth="1"/>
    <col min="24" max="24" width="8.42578125" style="119" customWidth="1"/>
    <col min="25" max="25" width="0.5703125" style="119" customWidth="1"/>
    <col min="26" max="26" width="8.85546875" style="119" customWidth="1"/>
    <col min="27" max="27" width="0.5703125" style="119" customWidth="1"/>
    <col min="28" max="28" width="9.85546875" style="119" customWidth="1"/>
    <col min="29" max="29" width="0.5703125" style="119" customWidth="1"/>
    <col min="30" max="30" width="8.5703125" style="119" customWidth="1"/>
    <col min="31" max="16384" width="9.140625" style="119"/>
  </cols>
  <sheetData>
    <row r="1" spans="1:30" ht="16.5" customHeight="1">
      <c r="A1" s="8" t="s">
        <v>0</v>
      </c>
      <c r="B1" s="19"/>
      <c r="C1" s="5"/>
      <c r="D1" s="26"/>
      <c r="E1" s="26"/>
      <c r="F1" s="26"/>
      <c r="G1" s="26"/>
      <c r="H1" s="26"/>
      <c r="I1" s="26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</row>
    <row r="2" spans="1:30" ht="16.5" customHeight="1">
      <c r="A2" s="5" t="s">
        <v>117</v>
      </c>
      <c r="B2" s="19"/>
      <c r="C2" s="5"/>
      <c r="D2" s="26"/>
      <c r="E2" s="26"/>
      <c r="F2" s="26"/>
      <c r="G2" s="26"/>
      <c r="H2" s="26"/>
      <c r="I2" s="26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</row>
    <row r="3" spans="1:30" ht="16.5" customHeight="1">
      <c r="A3" s="2" t="s">
        <v>199</v>
      </c>
      <c r="B3" s="32"/>
      <c r="C3" s="2"/>
      <c r="D3" s="79"/>
      <c r="E3" s="79"/>
      <c r="F3" s="79"/>
      <c r="G3" s="79"/>
      <c r="H3" s="79"/>
      <c r="I3" s="79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</row>
    <row r="4" spans="1:30" ht="16.5" customHeight="1">
      <c r="A4" s="16"/>
      <c r="B4" s="19"/>
      <c r="C4" s="16"/>
      <c r="D4" s="26"/>
      <c r="E4" s="26"/>
      <c r="F4" s="26"/>
      <c r="G4" s="26"/>
      <c r="H4" s="26"/>
      <c r="I4" s="2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</row>
    <row r="5" spans="1:30" ht="16.5" customHeight="1">
      <c r="A5" s="16"/>
      <c r="B5" s="19"/>
      <c r="C5" s="16"/>
      <c r="D5" s="26"/>
      <c r="E5" s="26"/>
      <c r="F5" s="26"/>
      <c r="G5" s="26"/>
      <c r="H5" s="26"/>
      <c r="I5" s="26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</row>
    <row r="6" spans="1:30" ht="16.5" customHeight="1">
      <c r="A6" s="121"/>
      <c r="B6" s="122"/>
      <c r="C6" s="121"/>
      <c r="D6" s="255" t="s">
        <v>118</v>
      </c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  <c r="AB6" s="255"/>
      <c r="AC6" s="255"/>
      <c r="AD6" s="255"/>
    </row>
    <row r="7" spans="1:30" ht="16.5" customHeight="1">
      <c r="A7" s="123"/>
      <c r="B7" s="123"/>
      <c r="C7" s="123"/>
      <c r="D7" s="124"/>
      <c r="E7" s="124"/>
      <c r="F7" s="124"/>
      <c r="G7" s="124"/>
      <c r="H7" s="125"/>
      <c r="I7" s="124"/>
      <c r="J7" s="124"/>
      <c r="K7" s="124"/>
      <c r="L7" s="124"/>
      <c r="M7" s="124"/>
      <c r="N7" s="125"/>
      <c r="O7" s="124"/>
      <c r="P7" s="256" t="s">
        <v>78</v>
      </c>
      <c r="Q7" s="256"/>
      <c r="R7" s="256"/>
      <c r="S7" s="256"/>
      <c r="T7" s="256"/>
      <c r="U7" s="256"/>
      <c r="V7" s="256"/>
      <c r="W7" s="256"/>
      <c r="X7" s="256"/>
      <c r="Y7" s="124"/>
      <c r="Z7" s="124"/>
      <c r="AA7" s="124"/>
      <c r="AB7" s="124"/>
      <c r="AC7" s="124"/>
      <c r="AD7" s="124"/>
    </row>
    <row r="8" spans="1:30" ht="16.5" customHeight="1">
      <c r="A8" s="123"/>
      <c r="B8" s="123"/>
      <c r="C8" s="123"/>
      <c r="D8" s="124"/>
      <c r="E8" s="124"/>
      <c r="F8" s="124"/>
      <c r="G8" s="124"/>
      <c r="H8" s="125"/>
      <c r="I8" s="124"/>
      <c r="J8" s="125" t="s">
        <v>119</v>
      </c>
      <c r="K8" s="124"/>
      <c r="L8" s="124"/>
      <c r="M8" s="124"/>
      <c r="N8" s="125" t="s">
        <v>120</v>
      </c>
      <c r="O8" s="124"/>
      <c r="P8" s="256" t="s">
        <v>98</v>
      </c>
      <c r="Q8" s="256"/>
      <c r="R8" s="256"/>
      <c r="S8" s="256"/>
      <c r="T8" s="256"/>
      <c r="U8" s="256"/>
      <c r="V8" s="256"/>
      <c r="W8" s="256"/>
      <c r="X8" s="256"/>
      <c r="Y8" s="124"/>
      <c r="Z8" s="124"/>
      <c r="AA8" s="124"/>
      <c r="AB8" s="124"/>
      <c r="AC8" s="124"/>
      <c r="AD8" s="124"/>
    </row>
    <row r="9" spans="1:30" ht="16.5" customHeight="1">
      <c r="A9" s="123"/>
      <c r="B9" s="123"/>
      <c r="C9" s="123"/>
      <c r="D9" s="124"/>
      <c r="E9" s="124"/>
      <c r="F9" s="124"/>
      <c r="G9" s="124"/>
      <c r="H9" s="125" t="s">
        <v>121</v>
      </c>
      <c r="I9" s="124"/>
      <c r="J9" s="125" t="s">
        <v>122</v>
      </c>
      <c r="K9" s="124"/>
      <c r="L9" s="124"/>
      <c r="M9" s="124"/>
      <c r="N9" s="125" t="s">
        <v>123</v>
      </c>
      <c r="O9" s="124"/>
      <c r="P9" s="125" t="s">
        <v>124</v>
      </c>
      <c r="Q9" s="124"/>
      <c r="R9" s="126"/>
      <c r="S9" s="124"/>
      <c r="T9" s="126"/>
      <c r="U9" s="126"/>
      <c r="V9" s="126"/>
      <c r="W9" s="126"/>
      <c r="X9" s="126"/>
      <c r="Y9" s="124"/>
      <c r="Z9" s="124"/>
      <c r="AA9" s="124"/>
      <c r="AB9" s="124"/>
      <c r="AC9" s="124"/>
      <c r="AD9" s="124"/>
    </row>
    <row r="10" spans="1:30" ht="16.5" customHeight="1">
      <c r="A10" s="123"/>
      <c r="B10" s="123"/>
      <c r="C10" s="123"/>
      <c r="D10" s="125" t="s">
        <v>125</v>
      </c>
      <c r="E10" s="127"/>
      <c r="F10" s="125"/>
      <c r="G10" s="127"/>
      <c r="H10" s="125" t="s">
        <v>126</v>
      </c>
      <c r="I10" s="127"/>
      <c r="J10" s="125" t="s">
        <v>127</v>
      </c>
      <c r="K10" s="128"/>
      <c r="L10" s="129" t="s">
        <v>119</v>
      </c>
      <c r="M10" s="127"/>
      <c r="N10" s="129" t="s">
        <v>128</v>
      </c>
      <c r="O10" s="127"/>
      <c r="P10" s="129" t="s">
        <v>129</v>
      </c>
      <c r="Q10" s="127"/>
      <c r="R10" s="129" t="s">
        <v>185</v>
      </c>
      <c r="S10" s="127"/>
      <c r="T10" s="129"/>
      <c r="U10" s="129"/>
      <c r="V10" s="129" t="s">
        <v>219</v>
      </c>
      <c r="W10" s="127"/>
      <c r="X10" s="129" t="s">
        <v>130</v>
      </c>
      <c r="Y10" s="127"/>
      <c r="Z10" s="127"/>
      <c r="AA10" s="127"/>
      <c r="AB10" s="127"/>
      <c r="AC10" s="127"/>
      <c r="AD10" s="127"/>
    </row>
    <row r="11" spans="1:30" ht="16.5" customHeight="1">
      <c r="A11" s="123"/>
      <c r="B11" s="123"/>
      <c r="C11" s="123"/>
      <c r="D11" s="125" t="s">
        <v>131</v>
      </c>
      <c r="E11" s="125"/>
      <c r="F11" s="125" t="s">
        <v>121</v>
      </c>
      <c r="G11" s="125"/>
      <c r="H11" s="125" t="s">
        <v>132</v>
      </c>
      <c r="I11" s="125"/>
      <c r="J11" s="130" t="s">
        <v>133</v>
      </c>
      <c r="K11" s="125"/>
      <c r="L11" s="125" t="s">
        <v>122</v>
      </c>
      <c r="M11" s="125"/>
      <c r="N11" s="125" t="s">
        <v>134</v>
      </c>
      <c r="O11" s="125"/>
      <c r="P11" s="129" t="s">
        <v>135</v>
      </c>
      <c r="Q11" s="125"/>
      <c r="R11" s="129" t="s">
        <v>247</v>
      </c>
      <c r="S11" s="125"/>
      <c r="T11" s="129" t="s">
        <v>186</v>
      </c>
      <c r="U11" s="129"/>
      <c r="V11" s="129" t="s">
        <v>220</v>
      </c>
      <c r="W11" s="125"/>
      <c r="X11" s="129" t="s">
        <v>136</v>
      </c>
      <c r="Y11" s="125"/>
      <c r="Z11" s="131" t="s">
        <v>137</v>
      </c>
      <c r="AA11" s="125"/>
      <c r="AB11" s="131" t="s">
        <v>138</v>
      </c>
      <c r="AC11" s="125"/>
      <c r="AD11" s="125"/>
    </row>
    <row r="12" spans="1:30" ht="16.5" customHeight="1">
      <c r="A12" s="123"/>
      <c r="B12" s="123"/>
      <c r="C12" s="123"/>
      <c r="D12" s="125" t="s">
        <v>139</v>
      </c>
      <c r="E12" s="125"/>
      <c r="F12" s="125" t="s">
        <v>140</v>
      </c>
      <c r="G12" s="125"/>
      <c r="H12" s="125" t="s">
        <v>141</v>
      </c>
      <c r="I12" s="125"/>
      <c r="J12" s="125" t="s">
        <v>142</v>
      </c>
      <c r="K12" s="125"/>
      <c r="L12" s="125" t="s">
        <v>187</v>
      </c>
      <c r="M12" s="125"/>
      <c r="N12" s="125" t="s">
        <v>143</v>
      </c>
      <c r="O12" s="125"/>
      <c r="P12" s="129" t="s">
        <v>144</v>
      </c>
      <c r="Q12" s="125"/>
      <c r="R12" s="129" t="s">
        <v>145</v>
      </c>
      <c r="S12" s="125"/>
      <c r="T12" s="129" t="s">
        <v>188</v>
      </c>
      <c r="U12" s="129"/>
      <c r="V12" s="129" t="s">
        <v>142</v>
      </c>
      <c r="W12" s="125"/>
      <c r="X12" s="129" t="s">
        <v>146</v>
      </c>
      <c r="Y12" s="125"/>
      <c r="Z12" s="125" t="s">
        <v>147</v>
      </c>
      <c r="AA12" s="125"/>
      <c r="AB12" s="125" t="s">
        <v>148</v>
      </c>
      <c r="AC12" s="125"/>
      <c r="AD12" s="125" t="s">
        <v>81</v>
      </c>
    </row>
    <row r="13" spans="1:30" ht="16.5" customHeight="1">
      <c r="A13" s="123"/>
      <c r="B13" s="132" t="s">
        <v>10</v>
      </c>
      <c r="C13" s="133"/>
      <c r="D13" s="134" t="s">
        <v>11</v>
      </c>
      <c r="E13" s="135"/>
      <c r="F13" s="134" t="s">
        <v>11</v>
      </c>
      <c r="G13" s="135"/>
      <c r="H13" s="134" t="s">
        <v>11</v>
      </c>
      <c r="I13" s="135"/>
      <c r="J13" s="134" t="s">
        <v>11</v>
      </c>
      <c r="K13" s="125"/>
      <c r="L13" s="134" t="s">
        <v>11</v>
      </c>
      <c r="M13" s="135"/>
      <c r="N13" s="134" t="s">
        <v>11</v>
      </c>
      <c r="O13" s="135"/>
      <c r="P13" s="134" t="s">
        <v>11</v>
      </c>
      <c r="Q13" s="135"/>
      <c r="R13" s="134" t="s">
        <v>11</v>
      </c>
      <c r="S13" s="135"/>
      <c r="T13" s="134" t="s">
        <v>11</v>
      </c>
      <c r="U13" s="136"/>
      <c r="V13" s="134" t="s">
        <v>221</v>
      </c>
      <c r="W13" s="135"/>
      <c r="X13" s="134" t="s">
        <v>11</v>
      </c>
      <c r="Y13" s="135"/>
      <c r="Z13" s="134" t="s">
        <v>11</v>
      </c>
      <c r="AA13" s="135"/>
      <c r="AB13" s="134" t="s">
        <v>11</v>
      </c>
      <c r="AC13" s="136"/>
      <c r="AD13" s="134" t="s">
        <v>11</v>
      </c>
    </row>
    <row r="14" spans="1:30" ht="16.5" customHeight="1">
      <c r="A14" s="123"/>
      <c r="B14" s="123"/>
      <c r="C14" s="133"/>
      <c r="D14" s="135"/>
      <c r="E14" s="135"/>
      <c r="F14" s="135"/>
      <c r="G14" s="135"/>
      <c r="H14" s="135"/>
      <c r="I14" s="135"/>
      <c r="J14" s="135"/>
      <c r="K14" s="12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</row>
    <row r="15" spans="1:30" ht="16.5" customHeight="1">
      <c r="A15" s="137" t="s">
        <v>189</v>
      </c>
      <c r="B15" s="133"/>
      <c r="C15" s="123"/>
      <c r="D15" s="138">
        <v>1373152</v>
      </c>
      <c r="E15" s="138"/>
      <c r="F15" s="138">
        <v>6207179</v>
      </c>
      <c r="G15" s="138"/>
      <c r="H15" s="138">
        <v>36190</v>
      </c>
      <c r="I15" s="139"/>
      <c r="J15" s="138">
        <v>142900</v>
      </c>
      <c r="K15" s="138"/>
      <c r="L15" s="138">
        <v>19277126</v>
      </c>
      <c r="M15" s="138"/>
      <c r="N15" s="138">
        <v>-1348755</v>
      </c>
      <c r="O15" s="138"/>
      <c r="P15" s="138">
        <v>-940</v>
      </c>
      <c r="Q15" s="138"/>
      <c r="R15" s="138">
        <v>-24557</v>
      </c>
      <c r="S15" s="138"/>
      <c r="T15" s="138">
        <v>0</v>
      </c>
      <c r="U15" s="138"/>
      <c r="V15" s="138">
        <v>0</v>
      </c>
      <c r="W15" s="138"/>
      <c r="X15" s="138">
        <v>-25497</v>
      </c>
      <c r="Y15" s="138"/>
      <c r="Z15" s="138">
        <f>SUM(D15:N15,X15)</f>
        <v>25662295</v>
      </c>
      <c r="AA15" s="138"/>
      <c r="AB15" s="138">
        <v>3342281</v>
      </c>
      <c r="AC15" s="138"/>
      <c r="AD15" s="138">
        <f>SUM(Z15:AB15)</f>
        <v>29004576</v>
      </c>
    </row>
    <row r="16" spans="1:30" ht="16.5" customHeight="1">
      <c r="A16" s="140" t="s">
        <v>149</v>
      </c>
      <c r="B16" s="141">
        <v>20</v>
      </c>
      <c r="C16" s="141"/>
      <c r="D16" s="138">
        <v>0</v>
      </c>
      <c r="E16" s="138"/>
      <c r="F16" s="138">
        <v>0</v>
      </c>
      <c r="G16" s="138"/>
      <c r="H16" s="138">
        <v>0</v>
      </c>
      <c r="I16" s="138"/>
      <c r="J16" s="138">
        <v>0</v>
      </c>
      <c r="K16" s="138"/>
      <c r="L16" s="138">
        <v>-2471628</v>
      </c>
      <c r="M16" s="138"/>
      <c r="N16" s="138">
        <v>0</v>
      </c>
      <c r="O16" s="138"/>
      <c r="P16" s="138">
        <v>0</v>
      </c>
      <c r="Q16" s="138"/>
      <c r="R16" s="138">
        <v>0</v>
      </c>
      <c r="S16" s="138"/>
      <c r="T16" s="138">
        <v>0</v>
      </c>
      <c r="U16" s="138"/>
      <c r="V16" s="138">
        <v>0</v>
      </c>
      <c r="W16" s="138"/>
      <c r="X16" s="138">
        <f>SUM(P16:T16)</f>
        <v>0</v>
      </c>
      <c r="Y16" s="138"/>
      <c r="Z16" s="138">
        <f t="shared" ref="Z16:Z18" si="0">SUM(X16,D16:O16)</f>
        <v>-2471628</v>
      </c>
      <c r="AA16" s="138"/>
      <c r="AB16" s="138">
        <v>-581921</v>
      </c>
      <c r="AC16" s="138"/>
      <c r="AD16" s="138">
        <f t="shared" ref="AD16" si="1">SUM(Z16:AB16)</f>
        <v>-3053549</v>
      </c>
    </row>
    <row r="17" spans="1:30" ht="16.5" customHeight="1">
      <c r="A17" s="140" t="s">
        <v>150</v>
      </c>
      <c r="B17" s="141"/>
      <c r="C17" s="141"/>
      <c r="D17" s="138">
        <v>0</v>
      </c>
      <c r="E17" s="138"/>
      <c r="F17" s="138">
        <v>0</v>
      </c>
      <c r="G17" s="138"/>
      <c r="H17" s="138">
        <v>0</v>
      </c>
      <c r="I17" s="138"/>
      <c r="J17" s="138">
        <v>0</v>
      </c>
      <c r="K17" s="138"/>
      <c r="L17" s="138">
        <v>0</v>
      </c>
      <c r="M17" s="138"/>
      <c r="N17" s="138">
        <v>0</v>
      </c>
      <c r="O17" s="138"/>
      <c r="P17" s="138">
        <v>0</v>
      </c>
      <c r="Q17" s="138"/>
      <c r="R17" s="138">
        <v>0</v>
      </c>
      <c r="S17" s="138"/>
      <c r="T17" s="138">
        <v>0</v>
      </c>
      <c r="U17" s="138"/>
      <c r="V17" s="138">
        <v>0</v>
      </c>
      <c r="W17" s="138"/>
      <c r="X17" s="138">
        <f>SUM(P17:T17)</f>
        <v>0</v>
      </c>
      <c r="Y17" s="138"/>
      <c r="Z17" s="138">
        <f t="shared" si="0"/>
        <v>0</v>
      </c>
      <c r="AA17" s="138"/>
      <c r="AB17" s="138">
        <v>96569</v>
      </c>
      <c r="AC17" s="138"/>
      <c r="AD17" s="138">
        <f>SUM(Z17:AB17)</f>
        <v>96569</v>
      </c>
    </row>
    <row r="18" spans="1:30" ht="16.5" customHeight="1">
      <c r="A18" s="140" t="s">
        <v>106</v>
      </c>
      <c r="B18" s="141"/>
      <c r="C18" s="140"/>
      <c r="D18" s="142">
        <v>0</v>
      </c>
      <c r="E18" s="138"/>
      <c r="F18" s="142">
        <v>0</v>
      </c>
      <c r="G18" s="138"/>
      <c r="H18" s="142">
        <v>0</v>
      </c>
      <c r="I18" s="138"/>
      <c r="J18" s="142">
        <v>0</v>
      </c>
      <c r="K18" s="138"/>
      <c r="L18" s="142">
        <v>3736689</v>
      </c>
      <c r="M18" s="138"/>
      <c r="N18" s="142">
        <v>0</v>
      </c>
      <c r="O18" s="138"/>
      <c r="P18" s="142">
        <v>0</v>
      </c>
      <c r="Q18" s="138"/>
      <c r="R18" s="142">
        <v>19360</v>
      </c>
      <c r="S18" s="138"/>
      <c r="T18" s="142">
        <v>0</v>
      </c>
      <c r="U18" s="233"/>
      <c r="V18" s="142">
        <v>0</v>
      </c>
      <c r="W18" s="138"/>
      <c r="X18" s="142">
        <f>SUM(P18:T18)</f>
        <v>19360</v>
      </c>
      <c r="Y18" s="138"/>
      <c r="Z18" s="142">
        <f t="shared" si="0"/>
        <v>3756049</v>
      </c>
      <c r="AA18" s="138"/>
      <c r="AB18" s="142">
        <v>242533</v>
      </c>
      <c r="AC18" s="138"/>
      <c r="AD18" s="142">
        <f>SUM(Z18:AB18)</f>
        <v>3998582</v>
      </c>
    </row>
    <row r="19" spans="1:30" ht="16.5" customHeight="1">
      <c r="A19" s="140"/>
      <c r="B19" s="141"/>
      <c r="C19" s="140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</row>
    <row r="20" spans="1:30" ht="16.5" customHeight="1" thickBot="1">
      <c r="A20" s="137" t="s">
        <v>190</v>
      </c>
      <c r="B20" s="141"/>
      <c r="C20" s="137"/>
      <c r="D20" s="143">
        <f>SUM(D15:D19)</f>
        <v>1373152</v>
      </c>
      <c r="E20" s="138"/>
      <c r="F20" s="143">
        <f>SUM(F15:F19)</f>
        <v>6207179</v>
      </c>
      <c r="G20" s="138"/>
      <c r="H20" s="143">
        <f>SUM(H15:H19)</f>
        <v>36190</v>
      </c>
      <c r="I20" s="138"/>
      <c r="J20" s="143">
        <f>SUM(J15:J19)</f>
        <v>142900</v>
      </c>
      <c r="K20" s="138"/>
      <c r="L20" s="143">
        <f>SUM(L15:L19)</f>
        <v>20542187</v>
      </c>
      <c r="M20" s="138"/>
      <c r="N20" s="143">
        <f>SUM(N15:N19)</f>
        <v>-1348755</v>
      </c>
      <c r="O20" s="138"/>
      <c r="P20" s="143">
        <f>SUM(P15:P19)</f>
        <v>-940</v>
      </c>
      <c r="Q20" s="138"/>
      <c r="R20" s="143">
        <f>SUM(R15:R19)</f>
        <v>-5197</v>
      </c>
      <c r="S20" s="138"/>
      <c r="T20" s="143">
        <f>SUM(T15:T19)</f>
        <v>0</v>
      </c>
      <c r="U20" s="233"/>
      <c r="V20" s="143">
        <f>SUM(V15:V19)</f>
        <v>0</v>
      </c>
      <c r="W20" s="138"/>
      <c r="X20" s="143">
        <f>SUM(X15:X19)</f>
        <v>-6137</v>
      </c>
      <c r="Y20" s="138"/>
      <c r="Z20" s="143">
        <f>SUM(Z15:Z19)</f>
        <v>26946716</v>
      </c>
      <c r="AA20" s="138"/>
      <c r="AB20" s="143">
        <f>SUM(AB15:AB19)</f>
        <v>3099462</v>
      </c>
      <c r="AC20" s="138"/>
      <c r="AD20" s="143">
        <f>SUM(AD15:AD19)</f>
        <v>30046178</v>
      </c>
    </row>
    <row r="21" spans="1:30" ht="16.5" customHeight="1" thickTop="1">
      <c r="A21" s="137"/>
      <c r="B21" s="141"/>
      <c r="C21" s="137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</row>
    <row r="22" spans="1:30" ht="16.5" customHeight="1">
      <c r="A22" s="10"/>
      <c r="B22" s="144"/>
      <c r="C22" s="10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  <c r="AA22" s="145"/>
      <c r="AB22" s="145"/>
      <c r="AC22" s="145"/>
      <c r="AD22" s="145"/>
    </row>
    <row r="23" spans="1:30" ht="16.5" customHeight="1">
      <c r="A23" s="137" t="s">
        <v>201</v>
      </c>
      <c r="B23" s="146"/>
      <c r="C23" s="123"/>
      <c r="D23" s="147">
        <v>1373152</v>
      </c>
      <c r="E23" s="148"/>
      <c r="F23" s="147">
        <v>6207179</v>
      </c>
      <c r="G23" s="148"/>
      <c r="H23" s="147">
        <v>36190</v>
      </c>
      <c r="I23" s="139"/>
      <c r="J23" s="147">
        <v>143038</v>
      </c>
      <c r="K23" s="148"/>
      <c r="L23" s="147">
        <v>21808733</v>
      </c>
      <c r="M23" s="148"/>
      <c r="N23" s="147">
        <v>-1348755</v>
      </c>
      <c r="O23" s="148"/>
      <c r="P23" s="147">
        <v>-940</v>
      </c>
      <c r="Q23" s="148"/>
      <c r="R23" s="147">
        <v>-41598</v>
      </c>
      <c r="S23" s="148"/>
      <c r="T23" s="147">
        <v>0</v>
      </c>
      <c r="U23" s="138"/>
      <c r="V23" s="147">
        <v>0</v>
      </c>
      <c r="W23" s="148"/>
      <c r="X23" s="147">
        <f>SUM(P23:V23)</f>
        <v>-42538</v>
      </c>
      <c r="Y23" s="148"/>
      <c r="Z23" s="250">
        <f t="shared" ref="Z23" si="2">SUM(X23,D23:O23)</f>
        <v>28176999</v>
      </c>
      <c r="AA23" s="148"/>
      <c r="AB23" s="147">
        <v>3019633</v>
      </c>
      <c r="AC23" s="148"/>
      <c r="AD23" s="147">
        <f>SUM(Z23:AB23)</f>
        <v>31196632</v>
      </c>
    </row>
    <row r="24" spans="1:30" ht="16.5" customHeight="1">
      <c r="A24" s="140" t="s">
        <v>150</v>
      </c>
      <c r="B24" s="141"/>
      <c r="C24" s="141"/>
      <c r="D24" s="147">
        <v>0</v>
      </c>
      <c r="E24" s="138"/>
      <c r="F24" s="147">
        <v>0</v>
      </c>
      <c r="G24" s="138"/>
      <c r="H24" s="147">
        <v>0</v>
      </c>
      <c r="I24" s="138"/>
      <c r="J24" s="147">
        <v>0</v>
      </c>
      <c r="K24" s="138"/>
      <c r="L24" s="147">
        <v>0</v>
      </c>
      <c r="M24" s="138"/>
      <c r="N24" s="147">
        <v>0</v>
      </c>
      <c r="O24" s="138"/>
      <c r="P24" s="147">
        <v>0</v>
      </c>
      <c r="Q24" s="138"/>
      <c r="R24" s="147">
        <v>0</v>
      </c>
      <c r="S24" s="148"/>
      <c r="T24" s="147">
        <v>0</v>
      </c>
      <c r="U24" s="138"/>
      <c r="V24" s="147">
        <v>0</v>
      </c>
      <c r="W24" s="148"/>
      <c r="X24" s="147">
        <f t="shared" ref="X24:X27" si="3">SUM(P24:V24)</f>
        <v>0</v>
      </c>
      <c r="Y24" s="148"/>
      <c r="Z24" s="250">
        <v>0</v>
      </c>
      <c r="AA24" s="148"/>
      <c r="AB24" s="147">
        <v>8988</v>
      </c>
      <c r="AC24" s="148"/>
      <c r="AD24" s="147">
        <f>SUM(Z24:AB24)</f>
        <v>8988</v>
      </c>
    </row>
    <row r="25" spans="1:30" ht="16.5" customHeight="1">
      <c r="A25" s="140" t="s">
        <v>204</v>
      </c>
      <c r="B25" s="141" t="s">
        <v>227</v>
      </c>
      <c r="C25" s="141"/>
      <c r="D25" s="147">
        <v>137312</v>
      </c>
      <c r="E25" s="138"/>
      <c r="F25" s="147">
        <v>0</v>
      </c>
      <c r="G25" s="138"/>
      <c r="H25" s="147">
        <v>0</v>
      </c>
      <c r="I25" s="138"/>
      <c r="J25" s="147">
        <v>0</v>
      </c>
      <c r="K25" s="138"/>
      <c r="L25" s="147">
        <v>-137312</v>
      </c>
      <c r="M25" s="138"/>
      <c r="N25" s="147">
        <v>0</v>
      </c>
      <c r="O25" s="138"/>
      <c r="P25" s="147">
        <v>0</v>
      </c>
      <c r="Q25" s="138"/>
      <c r="R25" s="147">
        <v>0</v>
      </c>
      <c r="S25" s="148"/>
      <c r="T25" s="147">
        <v>0</v>
      </c>
      <c r="U25" s="138"/>
      <c r="V25" s="147">
        <v>0</v>
      </c>
      <c r="W25" s="148"/>
      <c r="X25" s="147">
        <f t="shared" si="3"/>
        <v>0</v>
      </c>
      <c r="Y25" s="148"/>
      <c r="Z25" s="250">
        <v>0</v>
      </c>
      <c r="AA25" s="148"/>
      <c r="AB25" s="147">
        <v>0</v>
      </c>
      <c r="AC25" s="148"/>
      <c r="AD25" s="147">
        <f>SUM(Z25:AB25)</f>
        <v>0</v>
      </c>
    </row>
    <row r="26" spans="1:30" ht="16.5" customHeight="1">
      <c r="A26" s="140" t="s">
        <v>149</v>
      </c>
      <c r="B26" s="141">
        <v>20</v>
      </c>
      <c r="C26" s="141"/>
      <c r="D26" s="147">
        <v>0</v>
      </c>
      <c r="E26" s="138"/>
      <c r="F26" s="147">
        <v>0</v>
      </c>
      <c r="G26" s="138"/>
      <c r="H26" s="147">
        <v>0</v>
      </c>
      <c r="I26" s="138"/>
      <c r="J26" s="147">
        <v>0</v>
      </c>
      <c r="K26" s="138"/>
      <c r="L26" s="147">
        <v>-15793</v>
      </c>
      <c r="M26" s="138"/>
      <c r="N26" s="147">
        <v>0</v>
      </c>
      <c r="O26" s="138"/>
      <c r="P26" s="147">
        <v>0</v>
      </c>
      <c r="Q26" s="138"/>
      <c r="R26" s="147">
        <v>0</v>
      </c>
      <c r="S26" s="148"/>
      <c r="T26" s="147">
        <v>0</v>
      </c>
      <c r="U26" s="138"/>
      <c r="V26" s="147">
        <v>0</v>
      </c>
      <c r="W26" s="148"/>
      <c r="X26" s="147">
        <f t="shared" si="3"/>
        <v>0</v>
      </c>
      <c r="Y26" s="148"/>
      <c r="Z26" s="250">
        <f t="shared" ref="Z26:Z27" si="4">SUM(X26,D26:O26)</f>
        <v>-15793</v>
      </c>
      <c r="AA26" s="148"/>
      <c r="AB26" s="147">
        <v>-36183</v>
      </c>
      <c r="AC26" s="148"/>
      <c r="AD26" s="147">
        <f t="shared" ref="AD26" si="5">SUM(Z26:AB26)</f>
        <v>-51976</v>
      </c>
    </row>
    <row r="27" spans="1:30" ht="16.5" customHeight="1">
      <c r="A27" s="140" t="s">
        <v>106</v>
      </c>
      <c r="B27" s="141"/>
      <c r="C27" s="140"/>
      <c r="D27" s="149">
        <v>0</v>
      </c>
      <c r="E27" s="138"/>
      <c r="F27" s="149">
        <v>0</v>
      </c>
      <c r="G27" s="138"/>
      <c r="H27" s="149">
        <v>0</v>
      </c>
      <c r="I27" s="138"/>
      <c r="J27" s="149">
        <v>0</v>
      </c>
      <c r="K27" s="148"/>
      <c r="L27" s="149">
        <v>3836463</v>
      </c>
      <c r="M27" s="138"/>
      <c r="N27" s="149">
        <v>0</v>
      </c>
      <c r="O27" s="138"/>
      <c r="P27" s="149">
        <v>0</v>
      </c>
      <c r="Q27" s="138"/>
      <c r="R27" s="149">
        <v>-108915</v>
      </c>
      <c r="S27" s="148"/>
      <c r="T27" s="149">
        <v>-9</v>
      </c>
      <c r="U27" s="233"/>
      <c r="V27" s="149">
        <v>-6985</v>
      </c>
      <c r="W27" s="148"/>
      <c r="X27" s="149">
        <f t="shared" si="3"/>
        <v>-115909</v>
      </c>
      <c r="Y27" s="148"/>
      <c r="Z27" s="149">
        <f t="shared" si="4"/>
        <v>3720554</v>
      </c>
      <c r="AA27" s="148"/>
      <c r="AB27" s="149">
        <v>100141</v>
      </c>
      <c r="AC27" s="148"/>
      <c r="AD27" s="149">
        <f>SUM(Z27:AB27)</f>
        <v>3820695</v>
      </c>
    </row>
    <row r="28" spans="1:30" ht="16.5" customHeight="1">
      <c r="A28" s="140"/>
      <c r="B28" s="141"/>
      <c r="C28" s="140"/>
      <c r="D28" s="147"/>
      <c r="E28" s="148"/>
      <c r="F28" s="147"/>
      <c r="G28" s="148"/>
      <c r="H28" s="147"/>
      <c r="I28" s="148"/>
      <c r="J28" s="147"/>
      <c r="K28" s="148"/>
      <c r="L28" s="147"/>
      <c r="M28" s="148"/>
      <c r="N28" s="147"/>
      <c r="O28" s="148"/>
      <c r="P28" s="147"/>
      <c r="Q28" s="148"/>
      <c r="R28" s="147"/>
      <c r="S28" s="148"/>
      <c r="T28" s="147"/>
      <c r="U28" s="138"/>
      <c r="V28" s="147"/>
      <c r="W28" s="148"/>
      <c r="X28" s="147"/>
      <c r="Y28" s="148"/>
      <c r="Z28" s="147"/>
      <c r="AA28" s="148"/>
      <c r="AB28" s="147"/>
      <c r="AC28" s="148"/>
      <c r="AD28" s="147"/>
    </row>
    <row r="29" spans="1:30" ht="16.5" customHeight="1" thickBot="1">
      <c r="A29" s="137" t="s">
        <v>202</v>
      </c>
      <c r="B29" s="141"/>
      <c r="C29" s="137"/>
      <c r="D29" s="150">
        <f>SUM(D23:D28)</f>
        <v>1510464</v>
      </c>
      <c r="E29" s="148"/>
      <c r="F29" s="150">
        <f>SUM(F23:F28)</f>
        <v>6207179</v>
      </c>
      <c r="G29" s="148"/>
      <c r="H29" s="150">
        <f>SUM(H23:H28)</f>
        <v>36190</v>
      </c>
      <c r="I29" s="148"/>
      <c r="J29" s="150">
        <f>SUM(J23:J28)</f>
        <v>143038</v>
      </c>
      <c r="K29" s="148"/>
      <c r="L29" s="150">
        <f>SUM(L23:L28)</f>
        <v>25492091</v>
      </c>
      <c r="M29" s="148"/>
      <c r="N29" s="150">
        <f>SUM(N23:N28)</f>
        <v>-1348755</v>
      </c>
      <c r="O29" s="148"/>
      <c r="P29" s="150">
        <f>SUM(P23:P28)</f>
        <v>-940</v>
      </c>
      <c r="Q29" s="148"/>
      <c r="R29" s="150">
        <f>SUM(R23:R28)</f>
        <v>-150513</v>
      </c>
      <c r="S29" s="148"/>
      <c r="T29" s="150">
        <f>SUM(T23:T28)</f>
        <v>-9</v>
      </c>
      <c r="U29" s="233"/>
      <c r="V29" s="150">
        <f>SUM(V23:V28)</f>
        <v>-6985</v>
      </c>
      <c r="W29" s="148"/>
      <c r="X29" s="150">
        <f>SUM(X23:X28)</f>
        <v>-158447</v>
      </c>
      <c r="Y29" s="148"/>
      <c r="Z29" s="150">
        <f>SUM(Z23:Z28)</f>
        <v>31881760</v>
      </c>
      <c r="AA29" s="148"/>
      <c r="AB29" s="150">
        <f>SUM(AB23:AB28)</f>
        <v>3092579</v>
      </c>
      <c r="AC29" s="148"/>
      <c r="AD29" s="150">
        <f>SUM(AD23:AD28)</f>
        <v>34974339</v>
      </c>
    </row>
    <row r="30" spans="1:30" ht="16.5" customHeight="1" thickTop="1">
      <c r="A30" s="10"/>
      <c r="B30" s="144"/>
      <c r="C30" s="10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45"/>
      <c r="AD30" s="145"/>
    </row>
    <row r="31" spans="1:30" ht="16.5" customHeight="1">
      <c r="A31" s="10"/>
      <c r="B31" s="144"/>
      <c r="C31" s="10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45"/>
      <c r="AC31" s="145"/>
      <c r="AD31" s="145"/>
    </row>
    <row r="32" spans="1:30" ht="16.5" customHeight="1">
      <c r="A32" s="10"/>
      <c r="B32" s="144"/>
      <c r="C32" s="10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</row>
    <row r="33" spans="1:30" ht="16.5" customHeight="1">
      <c r="A33" s="11"/>
      <c r="B33" s="151"/>
      <c r="C33" s="11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3"/>
      <c r="Q33" s="152"/>
      <c r="R33" s="153"/>
      <c r="S33" s="152"/>
      <c r="T33" s="153"/>
      <c r="U33" s="153"/>
      <c r="V33" s="153"/>
      <c r="W33" s="152"/>
      <c r="X33" s="153"/>
      <c r="Y33" s="152"/>
      <c r="Z33" s="152"/>
      <c r="AA33" s="154"/>
      <c r="AB33" s="153"/>
      <c r="AC33" s="153"/>
      <c r="AD33" s="153"/>
    </row>
    <row r="34" spans="1:30" ht="16.5" customHeight="1">
      <c r="A34" s="11"/>
      <c r="B34" s="151"/>
      <c r="C34" s="11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3"/>
      <c r="Q34" s="152"/>
      <c r="R34" s="153"/>
      <c r="S34" s="152"/>
      <c r="T34" s="153"/>
      <c r="U34" s="153"/>
      <c r="V34" s="153"/>
      <c r="W34" s="152"/>
      <c r="X34" s="153"/>
      <c r="Y34" s="152"/>
      <c r="Z34" s="152"/>
      <c r="AA34" s="154"/>
      <c r="AB34" s="153"/>
      <c r="AC34" s="153"/>
      <c r="AD34" s="153"/>
    </row>
    <row r="35" spans="1:30" ht="16.5" customHeight="1">
      <c r="A35" s="4"/>
      <c r="B35" s="19"/>
      <c r="C35" s="4"/>
      <c r="D35" s="155"/>
      <c r="E35" s="155"/>
      <c r="F35" s="155"/>
      <c r="G35" s="155"/>
      <c r="H35" s="155"/>
      <c r="I35" s="155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</row>
    <row r="36" spans="1:30" ht="16.5" customHeight="1">
      <c r="A36" s="10"/>
      <c r="B36" s="144"/>
      <c r="C36" s="10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  <c r="AA36" s="145"/>
      <c r="AB36" s="145"/>
      <c r="AC36" s="145"/>
      <c r="AD36" s="145"/>
    </row>
    <row r="37" spans="1:30" ht="15" customHeight="1">
      <c r="A37" s="10"/>
      <c r="B37" s="144"/>
      <c r="C37" s="10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</row>
    <row r="38" spans="1:30" ht="21.95" customHeight="1">
      <c r="A38" s="12" t="s">
        <v>40</v>
      </c>
      <c r="B38" s="156"/>
      <c r="C38" s="12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248"/>
      <c r="V38" s="234"/>
      <c r="W38" s="157"/>
      <c r="X38" s="157"/>
      <c r="Y38" s="157"/>
      <c r="Z38" s="157"/>
      <c r="AA38" s="157"/>
      <c r="AB38" s="157"/>
      <c r="AC38" s="157"/>
      <c r="AD38" s="157"/>
    </row>
  </sheetData>
  <mergeCells count="3">
    <mergeCell ref="D6:AD6"/>
    <mergeCell ref="P7:X7"/>
    <mergeCell ref="P8:X8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&amp;R&amp;"Arial,Regular"&amp;9&amp;P</oddFooter>
  </headerFooter>
  <ignoredErrors>
    <ignoredError sqref="Z16:Z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81283-CD3B-44A5-93D4-D141B793C63C}">
  <dimension ref="A1:V34"/>
  <sheetViews>
    <sheetView topLeftCell="A5" zoomScaleNormal="100" zoomScaleSheetLayoutView="100" workbookViewId="0">
      <selection activeCell="H13" sqref="H13"/>
    </sheetView>
  </sheetViews>
  <sheetFormatPr defaultColWidth="9.140625" defaultRowHeight="14.25"/>
  <cols>
    <col min="1" max="1" width="29.7109375" style="119" customWidth="1"/>
    <col min="2" max="2" width="3.7109375" style="119" customWidth="1"/>
    <col min="3" max="3" width="4.85546875" style="119" customWidth="1"/>
    <col min="4" max="4" width="0.7109375" style="119" customWidth="1"/>
    <col min="5" max="5" width="10.28515625" style="119" customWidth="1"/>
    <col min="6" max="6" width="0.7109375" style="119" customWidth="1"/>
    <col min="7" max="7" width="8.85546875" style="119" customWidth="1"/>
    <col min="8" max="8" width="0.7109375" style="119" customWidth="1"/>
    <col min="9" max="9" width="14" style="119" customWidth="1"/>
    <col min="10" max="10" width="0.7109375" style="119" customWidth="1"/>
    <col min="11" max="11" width="14.140625" style="119" customWidth="1"/>
    <col min="12" max="12" width="0.7109375" style="119" customWidth="1"/>
    <col min="13" max="13" width="14.140625" style="119" customWidth="1"/>
    <col min="14" max="14" width="0.7109375" style="119" customWidth="1"/>
    <col min="15" max="15" width="9.140625" style="119" customWidth="1"/>
    <col min="16" max="16" width="0.7109375" style="119" customWidth="1"/>
    <col min="17" max="17" width="9.140625" style="119" customWidth="1"/>
    <col min="18" max="18" width="0.7109375" style="119" customWidth="1"/>
    <col min="19" max="19" width="10.5703125" style="119" customWidth="1"/>
    <col min="20" max="20" width="0.7109375" style="119" customWidth="1"/>
    <col min="21" max="21" width="10" style="119" customWidth="1"/>
    <col min="22" max="16384" width="9.140625" style="119"/>
  </cols>
  <sheetData>
    <row r="1" spans="1:22" ht="16.5" customHeight="1">
      <c r="A1" s="8" t="s">
        <v>0</v>
      </c>
      <c r="B1" s="5"/>
      <c r="C1" s="19"/>
      <c r="D1" s="5"/>
      <c r="E1" s="26"/>
      <c r="F1" s="26"/>
      <c r="G1" s="26"/>
      <c r="H1" s="67"/>
      <c r="I1" s="67"/>
      <c r="J1" s="26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1:22" ht="16.5" customHeight="1">
      <c r="A2" s="158" t="s">
        <v>191</v>
      </c>
      <c r="B2" s="158"/>
      <c r="C2" s="19"/>
      <c r="D2" s="158"/>
      <c r="E2" s="26"/>
      <c r="F2" s="26"/>
      <c r="G2" s="26"/>
      <c r="H2" s="67"/>
      <c r="I2" s="67"/>
      <c r="J2" s="26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</row>
    <row r="3" spans="1:22" ht="16.5" customHeight="1">
      <c r="A3" s="159" t="s">
        <v>199</v>
      </c>
      <c r="B3" s="159"/>
      <c r="C3" s="32"/>
      <c r="D3" s="159"/>
      <c r="E3" s="79"/>
      <c r="F3" s="79"/>
      <c r="G3" s="79"/>
      <c r="H3" s="120"/>
      <c r="I3" s="120"/>
      <c r="J3" s="79"/>
      <c r="K3" s="120"/>
      <c r="L3" s="120"/>
      <c r="M3" s="120"/>
      <c r="N3" s="120"/>
      <c r="O3" s="120"/>
      <c r="P3" s="235"/>
      <c r="Q3" s="235"/>
      <c r="R3" s="120"/>
      <c r="S3" s="120"/>
      <c r="T3" s="120"/>
      <c r="U3" s="120"/>
    </row>
    <row r="4" spans="1:22" ht="16.5" customHeight="1">
      <c r="A4" s="160"/>
      <c r="B4" s="160"/>
      <c r="C4" s="19"/>
      <c r="D4" s="160"/>
      <c r="E4" s="26"/>
      <c r="F4" s="26"/>
      <c r="G4" s="26"/>
      <c r="H4" s="67"/>
      <c r="I4" s="67"/>
      <c r="J4" s="26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</row>
    <row r="5" spans="1:22" ht="16.5" customHeight="1">
      <c r="A5" s="161"/>
      <c r="B5" s="161"/>
      <c r="C5" s="162"/>
      <c r="D5" s="161"/>
      <c r="E5" s="155"/>
      <c r="F5" s="155"/>
      <c r="G5" s="155"/>
      <c r="H5" s="153"/>
      <c r="I5" s="153"/>
      <c r="J5" s="155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</row>
    <row r="6" spans="1:22" ht="16.5" customHeight="1">
      <c r="A6" s="144"/>
      <c r="B6" s="9"/>
      <c r="C6" s="162"/>
      <c r="D6" s="9"/>
      <c r="E6" s="257" t="s">
        <v>151</v>
      </c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8"/>
      <c r="Q6" s="258"/>
      <c r="R6" s="257"/>
      <c r="S6" s="257"/>
      <c r="T6" s="257"/>
      <c r="U6" s="257"/>
    </row>
    <row r="7" spans="1:22" ht="16.5" customHeight="1">
      <c r="A7" s="144"/>
      <c r="B7" s="13"/>
      <c r="C7" s="13"/>
      <c r="D7" s="1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259" t="s">
        <v>78</v>
      </c>
      <c r="P7" s="259"/>
      <c r="Q7" s="259"/>
      <c r="R7" s="259"/>
      <c r="S7" s="259"/>
      <c r="T7" s="163"/>
      <c r="U7" s="163"/>
    </row>
    <row r="8" spans="1:22" ht="16.5" customHeight="1">
      <c r="A8" s="144"/>
      <c r="B8" s="13"/>
      <c r="C8" s="13"/>
      <c r="D8" s="1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259" t="s">
        <v>98</v>
      </c>
      <c r="P8" s="259"/>
      <c r="Q8" s="259"/>
      <c r="R8" s="259"/>
      <c r="S8" s="259"/>
      <c r="T8" s="163"/>
      <c r="U8" s="163"/>
    </row>
    <row r="9" spans="1:22" ht="16.5" customHeight="1">
      <c r="A9" s="144"/>
      <c r="B9" s="13"/>
      <c r="C9" s="13"/>
      <c r="D9" s="13"/>
      <c r="E9" s="164" t="s">
        <v>125</v>
      </c>
      <c r="F9" s="163"/>
      <c r="G9" s="164"/>
      <c r="H9" s="163"/>
      <c r="I9" s="165" t="s">
        <v>71</v>
      </c>
      <c r="J9" s="163"/>
      <c r="K9" s="164" t="s">
        <v>73</v>
      </c>
      <c r="L9" s="163"/>
      <c r="M9" s="153"/>
      <c r="N9" s="153"/>
      <c r="O9" s="166"/>
      <c r="P9" s="166"/>
      <c r="Q9" s="166" t="s">
        <v>219</v>
      </c>
      <c r="R9" s="163"/>
      <c r="S9" s="166" t="s">
        <v>130</v>
      </c>
      <c r="T9" s="163"/>
      <c r="U9" s="163"/>
    </row>
    <row r="10" spans="1:22" ht="16.5" customHeight="1">
      <c r="A10" s="13"/>
      <c r="B10" s="13"/>
      <c r="C10" s="13"/>
      <c r="D10" s="13"/>
      <c r="E10" s="164" t="s">
        <v>131</v>
      </c>
      <c r="F10" s="165"/>
      <c r="G10" s="164" t="s">
        <v>121</v>
      </c>
      <c r="H10" s="165"/>
      <c r="I10" s="165" t="s">
        <v>152</v>
      </c>
      <c r="J10" s="165"/>
      <c r="K10" s="164" t="s">
        <v>127</v>
      </c>
      <c r="L10" s="165"/>
      <c r="M10" s="164" t="s">
        <v>73</v>
      </c>
      <c r="N10" s="164"/>
      <c r="O10" s="167" t="s">
        <v>186</v>
      </c>
      <c r="P10" s="167"/>
      <c r="Q10" s="167" t="s">
        <v>220</v>
      </c>
      <c r="R10" s="165"/>
      <c r="S10" s="167" t="s">
        <v>136</v>
      </c>
      <c r="T10" s="165"/>
      <c r="U10" s="165"/>
    </row>
    <row r="11" spans="1:22" ht="16.5" customHeight="1">
      <c r="A11" s="13"/>
      <c r="B11" s="13"/>
      <c r="C11" s="13"/>
      <c r="D11" s="13"/>
      <c r="E11" s="164" t="s">
        <v>139</v>
      </c>
      <c r="F11" s="165"/>
      <c r="G11" s="164" t="s">
        <v>140</v>
      </c>
      <c r="H11" s="165"/>
      <c r="I11" s="165" t="s">
        <v>153</v>
      </c>
      <c r="J11" s="165"/>
      <c r="K11" s="205" t="s">
        <v>154</v>
      </c>
      <c r="L11" s="165"/>
      <c r="M11" s="205" t="s">
        <v>187</v>
      </c>
      <c r="N11" s="164"/>
      <c r="O11" s="167" t="s">
        <v>188</v>
      </c>
      <c r="P11" s="167"/>
      <c r="Q11" s="167" t="s">
        <v>142</v>
      </c>
      <c r="R11" s="165"/>
      <c r="S11" s="167" t="s">
        <v>146</v>
      </c>
      <c r="T11" s="165"/>
      <c r="U11" s="165" t="s">
        <v>81</v>
      </c>
    </row>
    <row r="12" spans="1:22" ht="16.5" customHeight="1">
      <c r="A12" s="13"/>
      <c r="B12" s="168"/>
      <c r="C12" s="169" t="s">
        <v>10</v>
      </c>
      <c r="D12" s="168"/>
      <c r="E12" s="170" t="s">
        <v>11</v>
      </c>
      <c r="F12" s="171"/>
      <c r="G12" s="170" t="s">
        <v>11</v>
      </c>
      <c r="H12" s="164"/>
      <c r="I12" s="170" t="s">
        <v>11</v>
      </c>
      <c r="J12" s="171"/>
      <c r="K12" s="170" t="s">
        <v>11</v>
      </c>
      <c r="L12" s="164"/>
      <c r="M12" s="170" t="s">
        <v>11</v>
      </c>
      <c r="N12" s="171"/>
      <c r="O12" s="206" t="s">
        <v>11</v>
      </c>
      <c r="P12" s="167"/>
      <c r="Q12" s="206" t="s">
        <v>221</v>
      </c>
      <c r="R12" s="164"/>
      <c r="S12" s="206" t="s">
        <v>11</v>
      </c>
      <c r="T12" s="164"/>
      <c r="U12" s="170" t="s">
        <v>11</v>
      </c>
    </row>
    <row r="13" spans="1:22" ht="16.5" customHeight="1">
      <c r="A13" s="13"/>
      <c r="B13" s="168"/>
      <c r="C13" s="13"/>
      <c r="D13" s="168"/>
      <c r="E13" s="171"/>
      <c r="F13" s="171"/>
      <c r="G13" s="171"/>
      <c r="H13" s="164"/>
      <c r="I13" s="171"/>
      <c r="J13" s="171"/>
      <c r="K13" s="171"/>
      <c r="L13" s="164"/>
      <c r="M13" s="171"/>
      <c r="N13" s="171"/>
      <c r="O13" s="167"/>
      <c r="P13" s="167"/>
      <c r="Q13" s="167"/>
      <c r="R13" s="164"/>
      <c r="S13" s="167"/>
      <c r="T13" s="164"/>
      <c r="U13" s="171"/>
      <c r="V13" s="207"/>
    </row>
    <row r="14" spans="1:22" ht="16.5" customHeight="1">
      <c r="A14" s="172" t="s">
        <v>189</v>
      </c>
      <c r="B14" s="144"/>
      <c r="C14" s="144"/>
      <c r="D14" s="144"/>
      <c r="E14" s="173">
        <v>1373152</v>
      </c>
      <c r="F14" s="174"/>
      <c r="G14" s="174">
        <v>6207179</v>
      </c>
      <c r="H14" s="174"/>
      <c r="I14" s="174">
        <v>36190</v>
      </c>
      <c r="J14" s="174"/>
      <c r="K14" s="174">
        <v>142900</v>
      </c>
      <c r="L14" s="174"/>
      <c r="M14" s="174">
        <v>4308357</v>
      </c>
      <c r="N14" s="174"/>
      <c r="O14" s="174">
        <v>0</v>
      </c>
      <c r="P14" s="174"/>
      <c r="Q14" s="174">
        <v>0</v>
      </c>
      <c r="R14" s="174"/>
      <c r="S14" s="174">
        <f>SUM(O14:Q14)</f>
        <v>0</v>
      </c>
      <c r="T14" s="174"/>
      <c r="U14" s="145">
        <f>SUM(E14:N14,S14)</f>
        <v>12067778</v>
      </c>
      <c r="V14" s="207"/>
    </row>
    <row r="15" spans="1:22" ht="16.5" customHeight="1">
      <c r="A15" s="14" t="s">
        <v>149</v>
      </c>
      <c r="B15" s="10"/>
      <c r="C15" s="144">
        <v>20</v>
      </c>
      <c r="D15" s="10"/>
      <c r="E15" s="174">
        <v>0</v>
      </c>
      <c r="F15" s="174"/>
      <c r="G15" s="174">
        <v>0</v>
      </c>
      <c r="H15" s="174"/>
      <c r="I15" s="174">
        <v>0</v>
      </c>
      <c r="J15" s="174"/>
      <c r="K15" s="174">
        <v>0</v>
      </c>
      <c r="L15" s="174"/>
      <c r="M15" s="174">
        <v>-2471628</v>
      </c>
      <c r="N15" s="174"/>
      <c r="O15" s="174">
        <v>0</v>
      </c>
      <c r="P15" s="174"/>
      <c r="Q15" s="174">
        <v>0</v>
      </c>
      <c r="R15" s="174"/>
      <c r="S15" s="174">
        <f>SUM(O15:Q15)</f>
        <v>0</v>
      </c>
      <c r="T15" s="174"/>
      <c r="U15" s="145">
        <f>SUM(E15:M15,S15)</f>
        <v>-2471628</v>
      </c>
      <c r="V15" s="207"/>
    </row>
    <row r="16" spans="1:22" ht="16.5" customHeight="1">
      <c r="A16" s="15" t="s">
        <v>106</v>
      </c>
      <c r="B16" s="184"/>
      <c r="C16" s="13"/>
      <c r="D16" s="184"/>
      <c r="E16" s="175">
        <v>0</v>
      </c>
      <c r="F16" s="174"/>
      <c r="G16" s="175">
        <v>0</v>
      </c>
      <c r="H16" s="174"/>
      <c r="I16" s="175">
        <v>0</v>
      </c>
      <c r="J16" s="174"/>
      <c r="K16" s="175">
        <v>0</v>
      </c>
      <c r="L16" s="174"/>
      <c r="M16" s="175">
        <v>1613435</v>
      </c>
      <c r="N16" s="174"/>
      <c r="O16" s="175">
        <v>0</v>
      </c>
      <c r="P16" s="236"/>
      <c r="Q16" s="175">
        <v>0</v>
      </c>
      <c r="R16" s="174"/>
      <c r="S16" s="175">
        <f>SUM(O16:Q16)</f>
        <v>0</v>
      </c>
      <c r="T16" s="174"/>
      <c r="U16" s="176">
        <f>SUM(E16:M16,S16)</f>
        <v>1613435</v>
      </c>
      <c r="V16" s="207"/>
    </row>
    <row r="17" spans="1:22" ht="16.5" customHeight="1">
      <c r="A17" s="172"/>
      <c r="B17" s="10"/>
      <c r="C17" s="144"/>
      <c r="D17" s="10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207"/>
    </row>
    <row r="18" spans="1:22" ht="16.5" customHeight="1" thickBot="1">
      <c r="A18" s="10" t="s">
        <v>190</v>
      </c>
      <c r="B18" s="144"/>
      <c r="C18" s="144"/>
      <c r="D18" s="144"/>
      <c r="E18" s="178">
        <f>SUM(E14:E16)</f>
        <v>1373152</v>
      </c>
      <c r="F18" s="177"/>
      <c r="G18" s="178">
        <f>SUM(G14:G16)</f>
        <v>6207179</v>
      </c>
      <c r="H18" s="177"/>
      <c r="I18" s="178">
        <f>SUM(I14:I16)</f>
        <v>36190</v>
      </c>
      <c r="J18" s="177"/>
      <c r="K18" s="178">
        <f>SUM(K14:K16)</f>
        <v>142900</v>
      </c>
      <c r="L18" s="177"/>
      <c r="M18" s="178">
        <f>SUM(M14:M16)</f>
        <v>3450164</v>
      </c>
      <c r="N18" s="177"/>
      <c r="O18" s="178">
        <f>SUM(O14:O16)</f>
        <v>0</v>
      </c>
      <c r="P18" s="237"/>
      <c r="Q18" s="178">
        <f>SUM(Q14:Q16)</f>
        <v>0</v>
      </c>
      <c r="R18" s="177"/>
      <c r="S18" s="178">
        <f>SUM(S14:S16)</f>
        <v>0</v>
      </c>
      <c r="T18" s="177"/>
      <c r="U18" s="178">
        <f>SUM(U14:U16)</f>
        <v>11209585</v>
      </c>
      <c r="V18" s="207"/>
    </row>
    <row r="19" spans="1:22" ht="16.5" customHeight="1" thickTop="1">
      <c r="A19" s="10"/>
      <c r="B19" s="144"/>
      <c r="C19" s="144"/>
      <c r="D19" s="144"/>
      <c r="E19" s="179"/>
      <c r="F19" s="180"/>
      <c r="G19" s="179"/>
      <c r="H19" s="180"/>
      <c r="I19" s="179"/>
      <c r="J19" s="180"/>
      <c r="K19" s="179"/>
      <c r="L19" s="180"/>
      <c r="M19" s="179"/>
      <c r="N19" s="180"/>
      <c r="O19" s="179"/>
      <c r="P19" s="179"/>
      <c r="Q19" s="179"/>
      <c r="R19" s="180"/>
      <c r="S19" s="179"/>
      <c r="T19" s="180"/>
      <c r="U19" s="179"/>
      <c r="V19" s="207"/>
    </row>
    <row r="20" spans="1:22" ht="16.5" customHeight="1">
      <c r="A20" s="10"/>
      <c r="B20" s="144"/>
      <c r="C20" s="144"/>
      <c r="D20" s="144"/>
      <c r="E20" s="179"/>
      <c r="F20" s="180"/>
      <c r="G20" s="179"/>
      <c r="H20" s="180"/>
      <c r="I20" s="179"/>
      <c r="J20" s="180"/>
      <c r="K20" s="179"/>
      <c r="L20" s="180"/>
      <c r="M20" s="179"/>
      <c r="N20" s="180"/>
      <c r="O20" s="179"/>
      <c r="P20" s="179"/>
      <c r="Q20" s="179"/>
      <c r="R20" s="180"/>
      <c r="S20" s="179"/>
      <c r="T20" s="180"/>
      <c r="U20" s="179"/>
      <c r="V20" s="207"/>
    </row>
    <row r="21" spans="1:22" ht="16.5" customHeight="1">
      <c r="A21" s="172" t="s">
        <v>201</v>
      </c>
      <c r="B21" s="144"/>
      <c r="C21" s="144"/>
      <c r="D21" s="144"/>
      <c r="E21" s="181">
        <v>1373152</v>
      </c>
      <c r="F21" s="174"/>
      <c r="G21" s="182">
        <v>6207179</v>
      </c>
      <c r="H21" s="174"/>
      <c r="I21" s="182">
        <v>36190</v>
      </c>
      <c r="J21" s="174"/>
      <c r="K21" s="183">
        <v>143038</v>
      </c>
      <c r="L21" s="145"/>
      <c r="M21" s="183">
        <v>3479371</v>
      </c>
      <c r="N21" s="145"/>
      <c r="O21" s="183">
        <v>0</v>
      </c>
      <c r="P21" s="145"/>
      <c r="Q21" s="183">
        <v>0</v>
      </c>
      <c r="R21" s="174"/>
      <c r="S21" s="182">
        <f t="shared" ref="S21:S24" si="0">SUM(O21:Q21)</f>
        <v>0</v>
      </c>
      <c r="T21" s="174"/>
      <c r="U21" s="183">
        <f>SUM(E21:M21,S21)</f>
        <v>11238930</v>
      </c>
      <c r="V21" s="207"/>
    </row>
    <row r="22" spans="1:22" ht="16.5" customHeight="1">
      <c r="A22" s="14" t="s">
        <v>204</v>
      </c>
      <c r="B22" s="144"/>
      <c r="C22" s="144" t="s">
        <v>227</v>
      </c>
      <c r="D22" s="144"/>
      <c r="E22" s="182">
        <v>137312</v>
      </c>
      <c r="F22" s="174"/>
      <c r="G22" s="182">
        <v>0</v>
      </c>
      <c r="H22" s="174"/>
      <c r="I22" s="182">
        <v>0</v>
      </c>
      <c r="J22" s="174"/>
      <c r="K22" s="182">
        <v>0</v>
      </c>
      <c r="L22" s="174"/>
      <c r="M22" s="182">
        <v>-137312</v>
      </c>
      <c r="N22" s="174"/>
      <c r="O22" s="182">
        <v>0</v>
      </c>
      <c r="P22" s="174"/>
      <c r="Q22" s="182">
        <v>0</v>
      </c>
      <c r="R22" s="174"/>
      <c r="S22" s="182">
        <f t="shared" si="0"/>
        <v>0</v>
      </c>
      <c r="T22" s="174"/>
      <c r="U22" s="183">
        <f t="shared" ref="U22:U24" si="1">SUM(E22:M22,S22)</f>
        <v>0</v>
      </c>
      <c r="V22" s="207"/>
    </row>
    <row r="23" spans="1:22" ht="16.5" customHeight="1">
      <c r="A23" s="14" t="s">
        <v>149</v>
      </c>
      <c r="B23" s="10"/>
      <c r="C23" s="144">
        <v>20</v>
      </c>
      <c r="D23" s="10"/>
      <c r="E23" s="182">
        <v>0</v>
      </c>
      <c r="F23" s="174"/>
      <c r="G23" s="182">
        <v>0</v>
      </c>
      <c r="H23" s="174"/>
      <c r="I23" s="182">
        <v>0</v>
      </c>
      <c r="J23" s="174"/>
      <c r="K23" s="182">
        <v>0</v>
      </c>
      <c r="L23" s="174"/>
      <c r="M23" s="182">
        <v>-15793</v>
      </c>
      <c r="N23" s="174"/>
      <c r="O23" s="182">
        <v>0</v>
      </c>
      <c r="P23" s="174"/>
      <c r="Q23" s="182">
        <v>0</v>
      </c>
      <c r="R23" s="174"/>
      <c r="S23" s="182">
        <f t="shared" si="0"/>
        <v>0</v>
      </c>
      <c r="T23" s="174"/>
      <c r="U23" s="183">
        <f t="shared" si="1"/>
        <v>-15793</v>
      </c>
      <c r="V23" s="207"/>
    </row>
    <row r="24" spans="1:22" ht="16.5" customHeight="1">
      <c r="A24" s="15" t="s">
        <v>106</v>
      </c>
      <c r="B24" s="184"/>
      <c r="C24" s="13"/>
      <c r="D24" s="184"/>
      <c r="E24" s="185">
        <v>0</v>
      </c>
      <c r="F24" s="174"/>
      <c r="G24" s="185">
        <v>0</v>
      </c>
      <c r="H24" s="174"/>
      <c r="I24" s="185">
        <v>0</v>
      </c>
      <c r="J24" s="174"/>
      <c r="K24" s="185">
        <v>0</v>
      </c>
      <c r="L24" s="174"/>
      <c r="M24" s="185">
        <v>370951</v>
      </c>
      <c r="N24" s="174"/>
      <c r="O24" s="185">
        <v>-9</v>
      </c>
      <c r="P24" s="236"/>
      <c r="Q24" s="185">
        <v>-6985</v>
      </c>
      <c r="R24" s="174"/>
      <c r="S24" s="185">
        <f t="shared" si="0"/>
        <v>-6994</v>
      </c>
      <c r="T24" s="174"/>
      <c r="U24" s="186">
        <f t="shared" si="1"/>
        <v>363957</v>
      </c>
      <c r="V24" s="207"/>
    </row>
    <row r="25" spans="1:22" ht="16.5" customHeight="1">
      <c r="A25" s="172"/>
      <c r="B25" s="10"/>
      <c r="C25" s="144"/>
      <c r="D25" s="10"/>
      <c r="E25" s="187"/>
      <c r="F25" s="177"/>
      <c r="G25" s="187"/>
      <c r="H25" s="177"/>
      <c r="I25" s="187"/>
      <c r="J25" s="177"/>
      <c r="K25" s="187"/>
      <c r="L25" s="177"/>
      <c r="M25" s="187"/>
      <c r="N25" s="177"/>
      <c r="O25" s="187"/>
      <c r="P25" s="177"/>
      <c r="Q25" s="187"/>
      <c r="R25" s="177"/>
      <c r="S25" s="187"/>
      <c r="T25" s="177"/>
      <c r="U25" s="187"/>
      <c r="V25" s="207"/>
    </row>
    <row r="26" spans="1:22" ht="16.5" customHeight="1" thickBot="1">
      <c r="A26" s="10" t="s">
        <v>202</v>
      </c>
      <c r="B26" s="144"/>
      <c r="C26" s="144"/>
      <c r="D26" s="144"/>
      <c r="E26" s="188">
        <f>SUM(E21:E24)</f>
        <v>1510464</v>
      </c>
      <c r="F26" s="177"/>
      <c r="G26" s="188">
        <f>SUM(G21:G24)</f>
        <v>6207179</v>
      </c>
      <c r="H26" s="177"/>
      <c r="I26" s="188">
        <f>SUM(I21:I24)</f>
        <v>36190</v>
      </c>
      <c r="J26" s="177"/>
      <c r="K26" s="188">
        <f>SUM(K21:K24)</f>
        <v>143038</v>
      </c>
      <c r="L26" s="177"/>
      <c r="M26" s="188">
        <f>SUM(M21:M24)</f>
        <v>3697217</v>
      </c>
      <c r="N26" s="177"/>
      <c r="O26" s="188">
        <f>SUM(O21:O24)</f>
        <v>-9</v>
      </c>
      <c r="P26" s="237"/>
      <c r="Q26" s="188">
        <f>SUM(Q21:Q24)</f>
        <v>-6985</v>
      </c>
      <c r="R26" s="177"/>
      <c r="S26" s="188">
        <f>SUM(S21:S24)</f>
        <v>-6994</v>
      </c>
      <c r="T26" s="177"/>
      <c r="U26" s="188">
        <f>SUM(U21:U24)</f>
        <v>11587094</v>
      </c>
      <c r="V26" s="207"/>
    </row>
    <row r="27" spans="1:22" ht="16.5" customHeight="1" thickTop="1">
      <c r="A27" s="10"/>
      <c r="B27" s="144"/>
      <c r="C27" s="144"/>
      <c r="D27" s="144"/>
      <c r="E27" s="179"/>
      <c r="F27" s="180"/>
      <c r="G27" s="179"/>
      <c r="H27" s="180"/>
      <c r="I27" s="179"/>
      <c r="J27" s="180"/>
      <c r="K27" s="179"/>
      <c r="L27" s="180"/>
      <c r="M27" s="179"/>
      <c r="N27" s="180"/>
      <c r="O27" s="179"/>
      <c r="P27" s="179"/>
      <c r="Q27" s="179"/>
      <c r="R27" s="180"/>
      <c r="S27" s="179"/>
      <c r="T27" s="180"/>
      <c r="U27" s="179"/>
    </row>
    <row r="28" spans="1:22" ht="16.5" customHeight="1">
      <c r="A28" s="10"/>
      <c r="B28" s="144"/>
      <c r="C28" s="144"/>
      <c r="D28" s="144"/>
      <c r="E28" s="179"/>
      <c r="F28" s="180"/>
      <c r="G28" s="179"/>
      <c r="H28" s="180"/>
      <c r="I28" s="179"/>
      <c r="J28" s="180"/>
      <c r="K28" s="179"/>
      <c r="L28" s="180"/>
      <c r="M28" s="179"/>
      <c r="N28" s="180"/>
      <c r="O28" s="179"/>
      <c r="P28" s="179"/>
      <c r="Q28" s="179"/>
      <c r="R28" s="180"/>
      <c r="S28" s="179"/>
      <c r="T28" s="180"/>
      <c r="U28" s="179"/>
    </row>
    <row r="29" spans="1:22" ht="16.5" customHeight="1">
      <c r="A29" s="10"/>
      <c r="B29" s="144"/>
      <c r="C29" s="144"/>
      <c r="D29" s="144"/>
      <c r="E29" s="179"/>
      <c r="F29" s="180"/>
      <c r="G29" s="179"/>
      <c r="H29" s="180"/>
      <c r="I29" s="179"/>
      <c r="J29" s="180"/>
      <c r="K29" s="179"/>
      <c r="L29" s="180"/>
      <c r="M29" s="179"/>
      <c r="N29" s="180"/>
      <c r="O29" s="179"/>
      <c r="P29" s="179"/>
      <c r="Q29" s="179"/>
      <c r="R29" s="180"/>
      <c r="S29" s="179"/>
      <c r="T29" s="180"/>
      <c r="U29" s="179"/>
    </row>
    <row r="30" spans="1:22" ht="16.5" customHeight="1">
      <c r="A30" s="10"/>
      <c r="B30" s="144"/>
      <c r="C30" s="144"/>
      <c r="D30" s="144"/>
      <c r="E30" s="179"/>
      <c r="F30" s="180"/>
      <c r="G30" s="179"/>
      <c r="H30" s="180"/>
      <c r="I30" s="179"/>
      <c r="J30" s="180"/>
      <c r="K30" s="179"/>
      <c r="L30" s="180"/>
      <c r="M30" s="179"/>
      <c r="N30" s="180"/>
      <c r="O30" s="179"/>
      <c r="P30" s="179"/>
      <c r="Q30" s="179"/>
      <c r="R30" s="180"/>
      <c r="S30" s="179"/>
      <c r="T30" s="180"/>
      <c r="U30" s="179"/>
    </row>
    <row r="31" spans="1:22" ht="16.5" customHeight="1">
      <c r="A31" s="10"/>
      <c r="B31" s="144"/>
      <c r="C31" s="144"/>
      <c r="D31" s="144"/>
      <c r="E31" s="179"/>
      <c r="F31" s="180"/>
      <c r="G31" s="179"/>
      <c r="H31" s="180"/>
      <c r="I31" s="179"/>
      <c r="J31" s="180"/>
      <c r="K31" s="179"/>
      <c r="L31" s="180"/>
      <c r="M31" s="179"/>
      <c r="N31" s="180"/>
      <c r="O31" s="179"/>
      <c r="P31" s="179"/>
      <c r="Q31" s="179"/>
      <c r="R31" s="180"/>
      <c r="S31" s="179"/>
      <c r="T31" s="180"/>
      <c r="U31" s="179"/>
    </row>
    <row r="32" spans="1:22" ht="16.5" customHeight="1">
      <c r="A32" s="10"/>
      <c r="B32" s="144"/>
      <c r="C32" s="144"/>
      <c r="D32" s="144"/>
      <c r="E32" s="179"/>
      <c r="F32" s="180"/>
      <c r="G32" s="179"/>
      <c r="H32" s="180"/>
      <c r="I32" s="179"/>
      <c r="J32" s="180"/>
      <c r="K32" s="179"/>
      <c r="L32" s="180"/>
      <c r="M32" s="179"/>
      <c r="N32" s="180"/>
      <c r="O32" s="179"/>
      <c r="P32" s="179"/>
      <c r="Q32" s="179"/>
      <c r="R32" s="180"/>
      <c r="S32" s="179"/>
      <c r="T32" s="180"/>
      <c r="U32" s="179"/>
    </row>
    <row r="33" spans="1:21" ht="15" customHeight="1">
      <c r="A33" s="10"/>
      <c r="B33" s="144"/>
      <c r="C33" s="144"/>
      <c r="D33" s="144"/>
      <c r="E33" s="179"/>
      <c r="F33" s="180"/>
      <c r="G33" s="179"/>
      <c r="H33" s="180"/>
      <c r="I33" s="179"/>
      <c r="J33" s="180"/>
      <c r="K33" s="179"/>
      <c r="L33" s="180"/>
      <c r="M33" s="179"/>
      <c r="N33" s="180"/>
      <c r="O33" s="179"/>
      <c r="P33" s="179"/>
      <c r="Q33" s="179"/>
      <c r="R33" s="180"/>
      <c r="S33" s="179"/>
      <c r="T33" s="180"/>
      <c r="U33" s="179"/>
    </row>
    <row r="34" spans="1:21" ht="21.95" customHeight="1">
      <c r="A34" s="189" t="str">
        <f>+'2-4'!A53</f>
        <v>The accompanying notes form part of this interim financial information.</v>
      </c>
      <c r="B34" s="6"/>
      <c r="C34" s="32"/>
      <c r="D34" s="6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238"/>
      <c r="Q34" s="238"/>
      <c r="R34" s="190"/>
      <c r="S34" s="190"/>
      <c r="T34" s="190"/>
      <c r="U34" s="190"/>
    </row>
  </sheetData>
  <mergeCells count="3">
    <mergeCell ref="E6:U6"/>
    <mergeCell ref="O7:S7"/>
    <mergeCell ref="O8:S8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110D2-4671-424A-9074-38B821FA2C2E}">
  <dimension ref="A1:K110"/>
  <sheetViews>
    <sheetView tabSelected="1" zoomScaleNormal="100" zoomScaleSheetLayoutView="80" workbookViewId="0">
      <selection activeCell="Q51" sqref="Q51"/>
    </sheetView>
  </sheetViews>
  <sheetFormatPr defaultColWidth="9.140625" defaultRowHeight="16.5" customHeight="1"/>
  <cols>
    <col min="1" max="1" width="1.42578125" style="207" customWidth="1"/>
    <col min="2" max="2" width="44.85546875" style="207" customWidth="1"/>
    <col min="3" max="3" width="4.5703125" style="207" customWidth="1"/>
    <col min="4" max="4" width="0.5703125" style="207" customWidth="1"/>
    <col min="5" max="5" width="10.28515625" style="207" customWidth="1"/>
    <col min="6" max="6" width="0.5703125" style="207" customWidth="1"/>
    <col min="7" max="7" width="10.28515625" style="207" customWidth="1"/>
    <col min="8" max="8" width="0.5703125" style="207" customWidth="1"/>
    <col min="9" max="9" width="10.28515625" style="207" customWidth="1"/>
    <col min="10" max="10" width="0.5703125" style="207" customWidth="1"/>
    <col min="11" max="11" width="10.28515625" style="207" customWidth="1"/>
    <col min="12" max="16384" width="9.140625" style="207"/>
  </cols>
  <sheetData>
    <row r="1" spans="1:11" ht="16.5" customHeight="1">
      <c r="A1" s="8" t="s">
        <v>0</v>
      </c>
      <c r="B1" s="8"/>
      <c r="C1" s="209"/>
      <c r="D1" s="210"/>
      <c r="E1" s="155"/>
      <c r="F1" s="155"/>
      <c r="G1" s="155"/>
      <c r="H1" s="153"/>
      <c r="I1" s="155"/>
      <c r="J1" s="153"/>
      <c r="K1" s="155"/>
    </row>
    <row r="2" spans="1:11" ht="16.5" customHeight="1">
      <c r="A2" s="16" t="s">
        <v>155</v>
      </c>
      <c r="B2" s="230"/>
      <c r="C2" s="209"/>
      <c r="D2" s="210"/>
      <c r="E2" s="155"/>
      <c r="F2" s="155"/>
      <c r="G2" s="155"/>
      <c r="H2" s="153"/>
      <c r="I2" s="155"/>
      <c r="J2" s="153"/>
      <c r="K2" s="155"/>
    </row>
    <row r="3" spans="1:11" ht="16.5" customHeight="1">
      <c r="A3" s="2" t="s">
        <v>199</v>
      </c>
      <c r="B3" s="231"/>
      <c r="C3" s="227"/>
      <c r="D3" s="228"/>
      <c r="E3" s="224"/>
      <c r="F3" s="224"/>
      <c r="G3" s="224"/>
      <c r="H3" s="229"/>
      <c r="I3" s="224"/>
      <c r="J3" s="229"/>
      <c r="K3" s="224"/>
    </row>
    <row r="4" spans="1:11" ht="15.6" customHeight="1">
      <c r="A4" s="9"/>
      <c r="B4" s="208"/>
      <c r="C4" s="209"/>
      <c r="D4" s="210"/>
      <c r="E4" s="155"/>
      <c r="F4" s="155"/>
      <c r="G4" s="155"/>
      <c r="H4" s="153"/>
      <c r="I4" s="155"/>
      <c r="J4" s="153"/>
      <c r="K4" s="155"/>
    </row>
    <row r="5" spans="1:11" ht="15.6" customHeight="1">
      <c r="A5" s="9"/>
      <c r="B5" s="208"/>
      <c r="C5" s="209"/>
      <c r="D5" s="210"/>
      <c r="E5" s="155"/>
      <c r="F5" s="155"/>
      <c r="G5" s="155"/>
      <c r="H5" s="153"/>
      <c r="I5" s="155"/>
      <c r="J5" s="153"/>
      <c r="K5" s="155"/>
    </row>
    <row r="6" spans="1:11" ht="15.6" customHeight="1">
      <c r="A6" s="9"/>
      <c r="B6" s="208"/>
      <c r="C6" s="209"/>
      <c r="D6" s="210"/>
      <c r="E6" s="261" t="s">
        <v>2</v>
      </c>
      <c r="F6" s="261"/>
      <c r="G6" s="261"/>
      <c r="H6" s="167"/>
      <c r="I6" s="261" t="s">
        <v>3</v>
      </c>
      <c r="J6" s="261"/>
      <c r="K6" s="261"/>
    </row>
    <row r="7" spans="1:11" ht="15.6" customHeight="1">
      <c r="A7" s="9"/>
      <c r="B7" s="208"/>
      <c r="C7" s="208"/>
      <c r="D7" s="210"/>
      <c r="E7" s="260" t="s">
        <v>4</v>
      </c>
      <c r="F7" s="260"/>
      <c r="G7" s="260"/>
      <c r="H7" s="211"/>
      <c r="I7" s="260" t="s">
        <v>4</v>
      </c>
      <c r="J7" s="260"/>
      <c r="K7" s="260"/>
    </row>
    <row r="8" spans="1:11" ht="15.6" customHeight="1">
      <c r="A8" s="9"/>
      <c r="B8" s="208"/>
      <c r="C8" s="208"/>
      <c r="D8" s="210"/>
      <c r="E8" s="167" t="s">
        <v>5</v>
      </c>
      <c r="F8" s="211"/>
      <c r="G8" s="167" t="s">
        <v>5</v>
      </c>
      <c r="H8" s="211"/>
      <c r="I8" s="167" t="s">
        <v>5</v>
      </c>
      <c r="J8" s="211"/>
      <c r="K8" s="167" t="s">
        <v>5</v>
      </c>
    </row>
    <row r="9" spans="1:11" ht="15.6" customHeight="1">
      <c r="A9" s="9"/>
      <c r="B9" s="208"/>
      <c r="C9" s="208"/>
      <c r="D9" s="210"/>
      <c r="E9" s="212" t="s">
        <v>183</v>
      </c>
      <c r="F9" s="211"/>
      <c r="G9" s="212" t="s">
        <v>183</v>
      </c>
      <c r="H9" s="211"/>
      <c r="I9" s="212" t="s">
        <v>183</v>
      </c>
      <c r="J9" s="211"/>
      <c r="K9" s="212" t="s">
        <v>183</v>
      </c>
    </row>
    <row r="10" spans="1:11" ht="15.6" customHeight="1">
      <c r="A10" s="9"/>
      <c r="B10" s="208"/>
      <c r="C10" s="213"/>
      <c r="D10" s="210"/>
      <c r="E10" s="212" t="s">
        <v>8</v>
      </c>
      <c r="F10" s="167"/>
      <c r="G10" s="212" t="s">
        <v>9</v>
      </c>
      <c r="H10" s="153"/>
      <c r="I10" s="212" t="s">
        <v>8</v>
      </c>
      <c r="J10" s="167"/>
      <c r="K10" s="212" t="s">
        <v>9</v>
      </c>
    </row>
    <row r="11" spans="1:11" ht="15.6" customHeight="1">
      <c r="A11" s="214"/>
      <c r="B11" s="214"/>
      <c r="C11" s="169" t="s">
        <v>10</v>
      </c>
      <c r="D11" s="215"/>
      <c r="E11" s="191" t="s">
        <v>11</v>
      </c>
      <c r="F11" s="167"/>
      <c r="G11" s="191" t="s">
        <v>11</v>
      </c>
      <c r="H11" s="216"/>
      <c r="I11" s="191" t="s">
        <v>11</v>
      </c>
      <c r="J11" s="216"/>
      <c r="K11" s="191" t="s">
        <v>11</v>
      </c>
    </row>
    <row r="12" spans="1:11" ht="15.6" customHeight="1">
      <c r="A12" s="217" t="s">
        <v>156</v>
      </c>
      <c r="B12" s="218"/>
      <c r="C12" s="213"/>
      <c r="D12" s="210"/>
      <c r="E12" s="239"/>
      <c r="F12" s="155"/>
      <c r="G12" s="155"/>
      <c r="H12" s="153"/>
      <c r="I12" s="239"/>
      <c r="J12" s="153"/>
      <c r="K12" s="155"/>
    </row>
    <row r="13" spans="1:11" ht="15.6" customHeight="1">
      <c r="A13" s="218" t="s">
        <v>95</v>
      </c>
      <c r="B13" s="210"/>
      <c r="C13" s="213"/>
      <c r="D13" s="210"/>
      <c r="E13" s="240">
        <v>5011276</v>
      </c>
      <c r="F13" s="219"/>
      <c r="G13" s="219">
        <v>5010324</v>
      </c>
      <c r="H13" s="219"/>
      <c r="I13" s="240">
        <v>393187</v>
      </c>
      <c r="J13" s="219"/>
      <c r="K13" s="219">
        <v>1636384</v>
      </c>
    </row>
    <row r="14" spans="1:11" ht="15.6" customHeight="1">
      <c r="A14" s="220" t="s">
        <v>157</v>
      </c>
      <c r="B14" s="210"/>
      <c r="C14" s="213"/>
      <c r="D14" s="210"/>
      <c r="E14" s="240"/>
      <c r="F14" s="219"/>
      <c r="G14" s="219"/>
      <c r="H14" s="219"/>
      <c r="I14" s="240"/>
      <c r="J14" s="219"/>
      <c r="K14" s="219"/>
    </row>
    <row r="15" spans="1:11" ht="15.6" customHeight="1">
      <c r="A15" s="218"/>
      <c r="B15" s="210" t="s">
        <v>158</v>
      </c>
      <c r="C15" s="221" t="s">
        <v>212</v>
      </c>
      <c r="D15" s="210"/>
      <c r="E15" s="240">
        <v>5073</v>
      </c>
      <c r="F15" s="219"/>
      <c r="G15" s="219">
        <v>4329</v>
      </c>
      <c r="H15" s="219"/>
      <c r="I15" s="240">
        <v>-92</v>
      </c>
      <c r="J15" s="219"/>
      <c r="K15" s="219">
        <v>-49</v>
      </c>
    </row>
    <row r="16" spans="1:11" ht="15.6" customHeight="1">
      <c r="A16" s="218"/>
      <c r="B16" s="210" t="s">
        <v>222</v>
      </c>
      <c r="C16" s="221"/>
      <c r="D16" s="210"/>
      <c r="E16" s="240"/>
      <c r="F16" s="219"/>
      <c r="G16" s="219"/>
      <c r="H16" s="219"/>
      <c r="I16" s="240"/>
      <c r="J16" s="219"/>
      <c r="K16" s="219"/>
    </row>
    <row r="17" spans="1:11" ht="15.6" customHeight="1">
      <c r="A17" s="218"/>
      <c r="B17" s="218" t="s">
        <v>223</v>
      </c>
      <c r="C17" s="213"/>
      <c r="D17" s="210"/>
      <c r="E17" s="240">
        <v>0</v>
      </c>
      <c r="F17" s="219"/>
      <c r="G17" s="219">
        <v>-25811</v>
      </c>
      <c r="H17" s="219"/>
      <c r="I17" s="240">
        <v>0</v>
      </c>
      <c r="J17" s="219"/>
      <c r="K17" s="219">
        <v>0</v>
      </c>
    </row>
    <row r="18" spans="1:11" ht="15.6" customHeight="1">
      <c r="A18" s="218"/>
      <c r="B18" s="210" t="s">
        <v>159</v>
      </c>
      <c r="C18" s="213"/>
      <c r="D18" s="210"/>
      <c r="E18" s="240">
        <v>751203</v>
      </c>
      <c r="F18" s="219"/>
      <c r="G18" s="219">
        <v>695927</v>
      </c>
      <c r="H18" s="219"/>
      <c r="I18" s="240">
        <v>2654</v>
      </c>
      <c r="J18" s="219"/>
      <c r="K18" s="219">
        <v>2292</v>
      </c>
    </row>
    <row r="19" spans="1:11" ht="15.6" customHeight="1">
      <c r="A19" s="218"/>
      <c r="B19" s="210" t="s">
        <v>249</v>
      </c>
      <c r="C19" s="221"/>
      <c r="D19" s="210"/>
      <c r="E19" s="240">
        <v>78717</v>
      </c>
      <c r="F19" s="219"/>
      <c r="G19" s="219">
        <v>41878</v>
      </c>
      <c r="H19" s="219"/>
      <c r="I19" s="240">
        <v>55413</v>
      </c>
      <c r="J19" s="219"/>
      <c r="K19" s="219">
        <v>41138</v>
      </c>
    </row>
    <row r="20" spans="1:11" ht="15.6" customHeight="1">
      <c r="A20" s="218"/>
      <c r="B20" s="218" t="s">
        <v>192</v>
      </c>
      <c r="C20" s="213"/>
      <c r="D20" s="210"/>
      <c r="E20" s="240">
        <v>1651</v>
      </c>
      <c r="F20" s="219"/>
      <c r="G20" s="219">
        <v>2350</v>
      </c>
      <c r="H20" s="219"/>
      <c r="I20" s="240">
        <v>0</v>
      </c>
      <c r="J20" s="219"/>
      <c r="K20" s="219">
        <v>0</v>
      </c>
    </row>
    <row r="21" spans="1:11" ht="15.6" customHeight="1">
      <c r="A21" s="218"/>
      <c r="B21" s="218" t="s">
        <v>210</v>
      </c>
      <c r="C21" s="213"/>
      <c r="D21" s="210"/>
      <c r="E21" s="240">
        <v>-391</v>
      </c>
      <c r="F21" s="219"/>
      <c r="G21" s="219">
        <v>-2830</v>
      </c>
      <c r="H21" s="219"/>
      <c r="I21" s="240">
        <v>0</v>
      </c>
      <c r="J21" s="219"/>
      <c r="K21" s="219">
        <v>0</v>
      </c>
    </row>
    <row r="22" spans="1:11" ht="15.6" customHeight="1">
      <c r="A22" s="218"/>
      <c r="B22" s="218" t="s">
        <v>209</v>
      </c>
      <c r="C22" s="162"/>
      <c r="D22" s="210"/>
      <c r="E22" s="240">
        <v>-5160</v>
      </c>
      <c r="F22" s="219"/>
      <c r="G22" s="219">
        <v>-497</v>
      </c>
      <c r="H22" s="219"/>
      <c r="I22" s="240">
        <v>0</v>
      </c>
      <c r="J22" s="219"/>
      <c r="K22" s="219">
        <v>0</v>
      </c>
    </row>
    <row r="23" spans="1:11" ht="15.6" customHeight="1">
      <c r="A23" s="210"/>
      <c r="B23" s="210" t="s">
        <v>160</v>
      </c>
      <c r="C23" s="162"/>
      <c r="D23" s="210"/>
      <c r="E23" s="240">
        <v>61614</v>
      </c>
      <c r="F23" s="219"/>
      <c r="G23" s="219">
        <v>238183</v>
      </c>
      <c r="H23" s="219"/>
      <c r="I23" s="240">
        <v>0</v>
      </c>
      <c r="J23" s="219"/>
      <c r="K23" s="219">
        <v>0</v>
      </c>
    </row>
    <row r="24" spans="1:11" ht="15.6" customHeight="1">
      <c r="A24" s="210"/>
      <c r="B24" s="218" t="s">
        <v>193</v>
      </c>
      <c r="C24" s="162"/>
      <c r="D24" s="210"/>
      <c r="E24" s="240">
        <v>1323288</v>
      </c>
      <c r="F24" s="219"/>
      <c r="G24" s="219">
        <v>486299</v>
      </c>
      <c r="H24" s="219"/>
      <c r="I24" s="240">
        <v>0</v>
      </c>
      <c r="J24" s="219"/>
      <c r="K24" s="219">
        <v>0</v>
      </c>
    </row>
    <row r="25" spans="1:11" ht="15.6" customHeight="1">
      <c r="A25" s="210"/>
      <c r="B25" s="218" t="s">
        <v>234</v>
      </c>
      <c r="C25" s="162"/>
      <c r="D25" s="210"/>
      <c r="E25" s="240">
        <v>1510439</v>
      </c>
      <c r="F25" s="219"/>
      <c r="G25" s="219">
        <v>1098686</v>
      </c>
      <c r="H25" s="153"/>
      <c r="I25" s="240">
        <v>0</v>
      </c>
      <c r="J25" s="153"/>
      <c r="K25" s="219">
        <v>0</v>
      </c>
    </row>
    <row r="26" spans="1:11" ht="15.6" customHeight="1">
      <c r="A26" s="210"/>
      <c r="B26" s="218" t="s">
        <v>59</v>
      </c>
      <c r="C26" s="162"/>
      <c r="D26" s="210"/>
      <c r="E26" s="240">
        <v>14028</v>
      </c>
      <c r="F26" s="219"/>
      <c r="G26" s="219">
        <v>22131</v>
      </c>
      <c r="H26" s="219"/>
      <c r="I26" s="240">
        <v>1806</v>
      </c>
      <c r="J26" s="219"/>
      <c r="K26" s="219">
        <v>2885</v>
      </c>
    </row>
    <row r="27" spans="1:11" ht="15.6" customHeight="1">
      <c r="A27" s="210"/>
      <c r="B27" s="218" t="s">
        <v>235</v>
      </c>
      <c r="C27" s="162"/>
      <c r="D27" s="210"/>
      <c r="E27" s="240">
        <v>1271</v>
      </c>
      <c r="F27" s="219"/>
      <c r="G27" s="219">
        <v>1306</v>
      </c>
      <c r="H27" s="219"/>
      <c r="I27" s="240">
        <v>18</v>
      </c>
      <c r="J27" s="219"/>
      <c r="K27" s="219">
        <v>17</v>
      </c>
    </row>
    <row r="28" spans="1:11" ht="15.6" customHeight="1">
      <c r="A28" s="210"/>
      <c r="B28" s="218" t="s">
        <v>85</v>
      </c>
      <c r="C28" s="162"/>
      <c r="D28" s="210"/>
      <c r="E28" s="240">
        <v>-715</v>
      </c>
      <c r="F28" s="219"/>
      <c r="G28" s="219">
        <v>-17</v>
      </c>
      <c r="H28" s="219"/>
      <c r="I28" s="240">
        <v>-278781</v>
      </c>
      <c r="J28" s="219"/>
      <c r="K28" s="219">
        <v>-1553142</v>
      </c>
    </row>
    <row r="29" spans="1:11" ht="15.6" customHeight="1">
      <c r="A29" s="210"/>
      <c r="B29" s="218" t="s">
        <v>84</v>
      </c>
      <c r="C29" s="162"/>
      <c r="D29" s="210"/>
      <c r="E29" s="240">
        <v>-13747813</v>
      </c>
      <c r="F29" s="219"/>
      <c r="G29" s="219">
        <v>-11210887</v>
      </c>
      <c r="H29" s="219"/>
      <c r="I29" s="240">
        <v>-1982544</v>
      </c>
      <c r="J29" s="219"/>
      <c r="K29" s="219">
        <v>-1385150</v>
      </c>
    </row>
    <row r="30" spans="1:11" ht="15.6" customHeight="1">
      <c r="A30" s="210"/>
      <c r="B30" s="218" t="s">
        <v>161</v>
      </c>
      <c r="C30" s="162"/>
      <c r="D30" s="210"/>
      <c r="E30" s="239">
        <v>2315277</v>
      </c>
      <c r="F30" s="155"/>
      <c r="G30" s="155">
        <v>1473676</v>
      </c>
      <c r="H30" s="219"/>
      <c r="I30" s="239">
        <v>1744439</v>
      </c>
      <c r="J30" s="222"/>
      <c r="K30" s="219">
        <v>1208045</v>
      </c>
    </row>
    <row r="31" spans="1:11" ht="15.6" customHeight="1">
      <c r="A31" s="217" t="s">
        <v>162</v>
      </c>
      <c r="B31" s="218"/>
      <c r="C31" s="162"/>
      <c r="D31" s="210"/>
      <c r="E31" s="239"/>
      <c r="F31" s="155"/>
      <c r="G31" s="155"/>
      <c r="H31" s="153"/>
      <c r="I31" s="239"/>
      <c r="J31" s="153"/>
      <c r="K31" s="219"/>
    </row>
    <row r="32" spans="1:11" ht="15.6" customHeight="1">
      <c r="A32" s="210"/>
      <c r="B32" s="218" t="s">
        <v>32</v>
      </c>
      <c r="C32" s="162"/>
      <c r="D32" s="210"/>
      <c r="E32" s="241">
        <v>-3271636</v>
      </c>
      <c r="F32" s="155"/>
      <c r="G32" s="155">
        <v>-24381013</v>
      </c>
      <c r="H32" s="153"/>
      <c r="I32" s="239">
        <v>0</v>
      </c>
      <c r="J32" s="153"/>
      <c r="K32" s="219">
        <v>0</v>
      </c>
    </row>
    <row r="33" spans="1:11" ht="15.6" customHeight="1">
      <c r="A33" s="210"/>
      <c r="B33" s="218" t="s">
        <v>23</v>
      </c>
      <c r="C33" s="223"/>
      <c r="D33" s="210"/>
      <c r="E33" s="241">
        <v>-87881</v>
      </c>
      <c r="F33" s="192"/>
      <c r="G33" s="192">
        <v>-554414</v>
      </c>
      <c r="H33" s="192"/>
      <c r="I33" s="241">
        <v>-7169</v>
      </c>
      <c r="J33" s="222"/>
      <c r="K33" s="193">
        <v>-2824</v>
      </c>
    </row>
    <row r="34" spans="1:11" ht="15.6" customHeight="1">
      <c r="A34" s="210"/>
      <c r="B34" s="218" t="s">
        <v>24</v>
      </c>
      <c r="C34" s="223"/>
      <c r="D34" s="210"/>
      <c r="E34" s="241">
        <v>1834412</v>
      </c>
      <c r="F34" s="192"/>
      <c r="G34" s="192">
        <v>795559</v>
      </c>
      <c r="H34" s="192"/>
      <c r="I34" s="241">
        <v>0</v>
      </c>
      <c r="J34" s="222"/>
      <c r="K34" s="193">
        <v>0</v>
      </c>
    </row>
    <row r="35" spans="1:11" ht="15.6" customHeight="1">
      <c r="A35" s="210"/>
      <c r="B35" s="218" t="s">
        <v>25</v>
      </c>
      <c r="C35" s="198"/>
      <c r="D35" s="210"/>
      <c r="E35" s="241">
        <v>45931</v>
      </c>
      <c r="F35" s="192"/>
      <c r="G35" s="192">
        <v>461460</v>
      </c>
      <c r="H35" s="192"/>
      <c r="I35" s="241">
        <v>0</v>
      </c>
      <c r="J35" s="222"/>
      <c r="K35" s="193">
        <v>5945</v>
      </c>
    </row>
    <row r="36" spans="1:11" ht="15.6" customHeight="1">
      <c r="A36" s="210"/>
      <c r="B36" s="218" t="s">
        <v>37</v>
      </c>
      <c r="C36" s="198"/>
      <c r="D36" s="210"/>
      <c r="E36" s="241">
        <v>2069</v>
      </c>
      <c r="F36" s="192"/>
      <c r="G36" s="192">
        <v>-28525</v>
      </c>
      <c r="H36" s="192"/>
      <c r="I36" s="241">
        <v>0</v>
      </c>
      <c r="J36" s="222"/>
      <c r="K36" s="193">
        <v>0</v>
      </c>
    </row>
    <row r="37" spans="1:11" ht="15.6" customHeight="1">
      <c r="A37" s="210"/>
      <c r="B37" s="218" t="s">
        <v>49</v>
      </c>
      <c r="C37" s="198"/>
      <c r="D37" s="210"/>
      <c r="E37" s="241">
        <v>-356539</v>
      </c>
      <c r="F37" s="192"/>
      <c r="G37" s="192">
        <v>-1197339</v>
      </c>
      <c r="H37" s="192"/>
      <c r="I37" s="241">
        <v>9700</v>
      </c>
      <c r="J37" s="222"/>
      <c r="K37" s="193">
        <v>3262</v>
      </c>
    </row>
    <row r="38" spans="1:11" ht="15.6" customHeight="1">
      <c r="A38" s="210"/>
      <c r="B38" s="218" t="s">
        <v>52</v>
      </c>
      <c r="C38" s="198"/>
      <c r="D38" s="210"/>
      <c r="E38" s="243">
        <v>-286922</v>
      </c>
      <c r="F38" s="192"/>
      <c r="G38" s="194">
        <v>-36186</v>
      </c>
      <c r="H38" s="192"/>
      <c r="I38" s="243">
        <v>-177</v>
      </c>
      <c r="J38" s="222"/>
      <c r="K38" s="195">
        <v>2762</v>
      </c>
    </row>
    <row r="39" spans="1:11" ht="15.6" customHeight="1">
      <c r="A39" s="218"/>
      <c r="B39" s="218"/>
      <c r="C39" s="223"/>
      <c r="D39" s="210"/>
      <c r="E39" s="242"/>
      <c r="F39" s="196"/>
      <c r="G39" s="196"/>
      <c r="H39" s="196"/>
      <c r="I39" s="242"/>
      <c r="J39" s="153"/>
      <c r="K39" s="196"/>
    </row>
    <row r="40" spans="1:11" ht="15.6" customHeight="1">
      <c r="A40" s="210" t="s">
        <v>163</v>
      </c>
      <c r="B40" s="218"/>
      <c r="C40" s="209"/>
      <c r="D40" s="210"/>
      <c r="E40" s="239">
        <f>SUM(E13:E38)</f>
        <v>-4800808</v>
      </c>
      <c r="F40" s="155"/>
      <c r="G40" s="155">
        <f>SUM(G13:G38)</f>
        <v>-27105411</v>
      </c>
      <c r="H40" s="155"/>
      <c r="I40" s="239">
        <f>SUM(I13:I38)</f>
        <v>-61546</v>
      </c>
      <c r="J40" s="155"/>
      <c r="K40" s="155">
        <f>SUM(K13:K38)</f>
        <v>-38435</v>
      </c>
    </row>
    <row r="41" spans="1:11" ht="15.6" customHeight="1">
      <c r="A41" s="217"/>
      <c r="B41" s="218" t="s">
        <v>164</v>
      </c>
      <c r="C41" s="209"/>
      <c r="D41" s="210"/>
      <c r="E41" s="239">
        <v>13689232</v>
      </c>
      <c r="F41" s="155"/>
      <c r="G41" s="155">
        <v>11059452</v>
      </c>
      <c r="H41" s="155"/>
      <c r="I41" s="239">
        <v>2055644</v>
      </c>
      <c r="J41" s="153"/>
      <c r="K41" s="155">
        <v>1366632</v>
      </c>
    </row>
    <row r="42" spans="1:11" ht="15.6" customHeight="1">
      <c r="A42" s="217"/>
      <c r="B42" s="218" t="s">
        <v>165</v>
      </c>
      <c r="C42" s="209"/>
      <c r="D42" s="210"/>
      <c r="E42" s="239">
        <v>-2115396</v>
      </c>
      <c r="F42" s="155"/>
      <c r="G42" s="155">
        <v>-1155889</v>
      </c>
      <c r="H42" s="155"/>
      <c r="I42" s="239">
        <v>-1566098</v>
      </c>
      <c r="J42" s="153"/>
      <c r="K42" s="155">
        <v>-987816</v>
      </c>
    </row>
    <row r="43" spans="1:11" ht="15.6" customHeight="1">
      <c r="A43" s="210"/>
      <c r="B43" s="218" t="s">
        <v>166</v>
      </c>
      <c r="C43" s="209"/>
      <c r="D43" s="210"/>
      <c r="E43" s="249">
        <v>-1709583</v>
      </c>
      <c r="F43" s="196"/>
      <c r="G43" s="197">
        <v>-1085771</v>
      </c>
      <c r="H43" s="196"/>
      <c r="I43" s="243">
        <v>-23406</v>
      </c>
      <c r="J43" s="153"/>
      <c r="K43" s="197">
        <v>-31051</v>
      </c>
    </row>
    <row r="44" spans="1:11" ht="15.6" customHeight="1">
      <c r="A44" s="210"/>
      <c r="B44" s="218"/>
      <c r="C44" s="209"/>
      <c r="D44" s="210"/>
      <c r="E44" s="239"/>
      <c r="F44" s="155"/>
      <c r="G44" s="155"/>
      <c r="H44" s="155"/>
      <c r="I44" s="239"/>
      <c r="J44" s="153"/>
      <c r="K44" s="155"/>
    </row>
    <row r="45" spans="1:11" ht="15.6" customHeight="1">
      <c r="A45" s="220" t="s">
        <v>214</v>
      </c>
      <c r="B45" s="210"/>
      <c r="C45" s="209"/>
      <c r="D45" s="210"/>
      <c r="E45" s="243">
        <f>SUM(E40:E43)</f>
        <v>5063445</v>
      </c>
      <c r="F45" s="155"/>
      <c r="G45" s="224">
        <f>SUM(G40:G43)</f>
        <v>-18287619</v>
      </c>
      <c r="H45" s="155"/>
      <c r="I45" s="243">
        <f>SUM(I40:I43)</f>
        <v>404594</v>
      </c>
      <c r="J45" s="153"/>
      <c r="K45" s="224">
        <f>SUM(K40:K43)</f>
        <v>309330</v>
      </c>
    </row>
    <row r="46" spans="1:11" ht="15.6" customHeight="1">
      <c r="A46" s="217"/>
      <c r="B46" s="210"/>
      <c r="C46" s="209"/>
      <c r="D46" s="210"/>
      <c r="E46" s="155"/>
      <c r="F46" s="155"/>
      <c r="G46" s="155"/>
      <c r="H46" s="155"/>
      <c r="I46" s="155"/>
      <c r="J46" s="153"/>
      <c r="K46" s="155"/>
    </row>
    <row r="47" spans="1:11" ht="15.6" customHeight="1">
      <c r="A47" s="217"/>
      <c r="B47" s="210"/>
      <c r="C47" s="209"/>
      <c r="D47" s="210"/>
      <c r="E47" s="155"/>
      <c r="F47" s="155"/>
      <c r="G47" s="155"/>
      <c r="H47" s="155"/>
      <c r="I47" s="155"/>
      <c r="J47" s="153"/>
      <c r="K47" s="155"/>
    </row>
    <row r="48" spans="1:11" ht="15.6" customHeight="1">
      <c r="A48" s="217"/>
      <c r="B48" s="210"/>
      <c r="C48" s="209"/>
      <c r="D48" s="210"/>
      <c r="E48" s="155"/>
      <c r="F48" s="155"/>
      <c r="G48" s="155"/>
      <c r="H48" s="155"/>
      <c r="I48" s="155"/>
      <c r="J48" s="153"/>
      <c r="K48" s="155"/>
    </row>
    <row r="49" spans="1:11" ht="15.6" customHeight="1">
      <c r="A49" s="217"/>
      <c r="B49" s="210"/>
      <c r="C49" s="209"/>
      <c r="D49" s="210"/>
      <c r="E49" s="155"/>
      <c r="F49" s="155"/>
      <c r="G49" s="155"/>
      <c r="H49" s="155"/>
      <c r="I49" s="155"/>
      <c r="J49" s="153"/>
      <c r="K49" s="155"/>
    </row>
    <row r="50" spans="1:11" ht="15.6" customHeight="1">
      <c r="A50" s="217"/>
      <c r="B50" s="210"/>
      <c r="C50" s="209"/>
      <c r="D50" s="210"/>
      <c r="E50" s="155"/>
      <c r="F50" s="155"/>
      <c r="G50" s="155"/>
      <c r="H50" s="155"/>
      <c r="I50" s="155"/>
      <c r="J50" s="153"/>
      <c r="K50" s="155"/>
    </row>
    <row r="51" spans="1:11" ht="15.6" customHeight="1">
      <c r="A51" s="217"/>
      <c r="B51" s="210"/>
      <c r="C51" s="209"/>
      <c r="D51" s="210"/>
      <c r="E51" s="155"/>
      <c r="F51" s="155"/>
      <c r="G51" s="155"/>
      <c r="H51" s="155"/>
      <c r="I51" s="155"/>
      <c r="J51" s="153"/>
      <c r="K51" s="155"/>
    </row>
    <row r="52" spans="1:11" ht="16.5" customHeight="1">
      <c r="A52" s="217"/>
      <c r="B52" s="210"/>
      <c r="C52" s="209"/>
      <c r="D52" s="210"/>
      <c r="E52" s="155"/>
      <c r="F52" s="155"/>
      <c r="G52" s="155"/>
      <c r="H52" s="155"/>
      <c r="I52" s="155"/>
      <c r="J52" s="153"/>
      <c r="K52" s="155"/>
    </row>
    <row r="53" spans="1:11" ht="21.95" customHeight="1">
      <c r="A53" s="262" t="str">
        <f>+'10'!A34</f>
        <v>The accompanying notes form part of this interim financial information.</v>
      </c>
      <c r="B53" s="253"/>
      <c r="C53" s="253"/>
      <c r="D53" s="253"/>
      <c r="E53" s="253"/>
      <c r="F53" s="253"/>
      <c r="G53" s="253"/>
      <c r="H53" s="253"/>
      <c r="I53" s="253"/>
      <c r="J53" s="253"/>
      <c r="K53" s="229"/>
    </row>
    <row r="54" spans="1:11" ht="16.5" customHeight="1">
      <c r="A54" s="8" t="s">
        <v>0</v>
      </c>
      <c r="B54" s="8"/>
      <c r="C54" s="1"/>
      <c r="D54" s="4"/>
      <c r="E54" s="26"/>
      <c r="F54" s="26"/>
      <c r="G54" s="26"/>
      <c r="H54" s="67"/>
      <c r="I54" s="26"/>
      <c r="J54" s="67"/>
      <c r="K54" s="155"/>
    </row>
    <row r="55" spans="1:11" ht="16.5" customHeight="1">
      <c r="A55" s="16" t="s">
        <v>217</v>
      </c>
      <c r="B55" s="230"/>
      <c r="C55" s="1"/>
      <c r="D55" s="4"/>
      <c r="E55" s="26"/>
      <c r="F55" s="26"/>
      <c r="G55" s="26"/>
      <c r="H55" s="67"/>
      <c r="I55" s="26"/>
      <c r="J55" s="67"/>
      <c r="K55" s="155"/>
    </row>
    <row r="56" spans="1:11" ht="16.5" customHeight="1">
      <c r="A56" s="2" t="str">
        <f>A3</f>
        <v>For the nine-month period ended 30 September 2024</v>
      </c>
      <c r="B56" s="231"/>
      <c r="C56" s="3"/>
      <c r="D56" s="6"/>
      <c r="E56" s="79"/>
      <c r="F56" s="79"/>
      <c r="G56" s="79"/>
      <c r="H56" s="120"/>
      <c r="I56" s="79"/>
      <c r="J56" s="120"/>
      <c r="K56" s="224"/>
    </row>
    <row r="57" spans="1:11" ht="12.95" customHeight="1">
      <c r="A57" s="9"/>
      <c r="B57" s="208"/>
      <c r="C57" s="209"/>
      <c r="D57" s="210"/>
      <c r="E57" s="155"/>
      <c r="F57" s="155"/>
      <c r="G57" s="155"/>
      <c r="H57" s="153"/>
      <c r="I57" s="155"/>
      <c r="J57" s="153"/>
      <c r="K57" s="155"/>
    </row>
    <row r="58" spans="1:11" ht="12.95" customHeight="1">
      <c r="A58" s="9"/>
      <c r="B58" s="208"/>
      <c r="C58" s="209"/>
      <c r="D58" s="210"/>
      <c r="E58" s="155"/>
      <c r="F58" s="155"/>
      <c r="G58" s="155"/>
      <c r="H58" s="153"/>
      <c r="I58" s="155"/>
      <c r="J58" s="153"/>
      <c r="K58" s="155"/>
    </row>
    <row r="59" spans="1:11" ht="15.6" customHeight="1">
      <c r="A59" s="9"/>
      <c r="B59" s="208"/>
      <c r="C59" s="209"/>
      <c r="D59" s="210"/>
      <c r="E59" s="261" t="s">
        <v>2</v>
      </c>
      <c r="F59" s="261"/>
      <c r="G59" s="261"/>
      <c r="H59" s="167"/>
      <c r="I59" s="261" t="s">
        <v>3</v>
      </c>
      <c r="J59" s="261"/>
      <c r="K59" s="261"/>
    </row>
    <row r="60" spans="1:11" ht="15.6" customHeight="1">
      <c r="A60" s="9"/>
      <c r="B60" s="208"/>
      <c r="C60" s="208"/>
      <c r="D60" s="210"/>
      <c r="E60" s="260" t="s">
        <v>4</v>
      </c>
      <c r="F60" s="260"/>
      <c r="G60" s="260"/>
      <c r="H60" s="211"/>
      <c r="I60" s="260" t="s">
        <v>4</v>
      </c>
      <c r="J60" s="260"/>
      <c r="K60" s="260"/>
    </row>
    <row r="61" spans="1:11" ht="15.6" customHeight="1">
      <c r="A61" s="9"/>
      <c r="B61" s="208"/>
      <c r="C61" s="208"/>
      <c r="D61" s="210"/>
      <c r="E61" s="167" t="s">
        <v>5</v>
      </c>
      <c r="F61" s="211"/>
      <c r="G61" s="167" t="s">
        <v>5</v>
      </c>
      <c r="H61" s="211"/>
      <c r="I61" s="167" t="s">
        <v>5</v>
      </c>
      <c r="J61" s="211"/>
      <c r="K61" s="167" t="s">
        <v>5</v>
      </c>
    </row>
    <row r="62" spans="1:11" ht="15.6" customHeight="1">
      <c r="A62" s="9"/>
      <c r="B62" s="208"/>
      <c r="C62" s="208"/>
      <c r="D62" s="210"/>
      <c r="E62" s="212" t="s">
        <v>183</v>
      </c>
      <c r="F62" s="211"/>
      <c r="G62" s="212" t="s">
        <v>183</v>
      </c>
      <c r="H62" s="211"/>
      <c r="I62" s="212" t="s">
        <v>183</v>
      </c>
      <c r="J62" s="211"/>
      <c r="K62" s="212" t="s">
        <v>183</v>
      </c>
    </row>
    <row r="63" spans="1:11" ht="15.6" customHeight="1">
      <c r="A63" s="225"/>
      <c r="B63" s="225"/>
      <c r="C63" s="208"/>
      <c r="D63" s="210"/>
      <c r="E63" s="212" t="s">
        <v>8</v>
      </c>
      <c r="F63" s="167"/>
      <c r="G63" s="212" t="s">
        <v>9</v>
      </c>
      <c r="H63" s="153"/>
      <c r="I63" s="212" t="s">
        <v>8</v>
      </c>
      <c r="J63" s="167"/>
      <c r="K63" s="212" t="s">
        <v>9</v>
      </c>
    </row>
    <row r="64" spans="1:11" ht="15.6" customHeight="1">
      <c r="A64" s="214"/>
      <c r="B64" s="214"/>
      <c r="C64" s="169" t="s">
        <v>10</v>
      </c>
      <c r="D64" s="215"/>
      <c r="E64" s="191" t="s">
        <v>11</v>
      </c>
      <c r="F64" s="167"/>
      <c r="G64" s="191" t="s">
        <v>11</v>
      </c>
      <c r="H64" s="216"/>
      <c r="I64" s="191" t="s">
        <v>11</v>
      </c>
      <c r="J64" s="216"/>
      <c r="K64" s="191" t="s">
        <v>11</v>
      </c>
    </row>
    <row r="65" spans="1:11" ht="15.6" customHeight="1">
      <c r="A65" s="220" t="s">
        <v>167</v>
      </c>
      <c r="B65" s="218"/>
      <c r="C65" s="208"/>
      <c r="D65" s="210"/>
      <c r="E65" s="239"/>
      <c r="F65" s="155"/>
      <c r="G65" s="155"/>
      <c r="H65" s="155"/>
      <c r="I65" s="239"/>
      <c r="J65" s="153"/>
      <c r="K65" s="155"/>
    </row>
    <row r="66" spans="1:11" ht="15.6" customHeight="1">
      <c r="A66" s="210" t="s">
        <v>168</v>
      </c>
      <c r="B66" s="218"/>
      <c r="C66" s="208"/>
      <c r="D66" s="210"/>
      <c r="E66" s="239">
        <v>0</v>
      </c>
      <c r="F66" s="155"/>
      <c r="G66" s="155">
        <v>250000</v>
      </c>
      <c r="H66" s="155"/>
      <c r="I66" s="239">
        <v>10762200</v>
      </c>
      <c r="J66" s="153"/>
      <c r="K66" s="155">
        <v>1800000</v>
      </c>
    </row>
    <row r="67" spans="1:11" ht="15.6" customHeight="1">
      <c r="A67" s="210" t="s">
        <v>169</v>
      </c>
      <c r="B67" s="218"/>
      <c r="C67" s="208"/>
      <c r="D67" s="210"/>
      <c r="E67" s="239">
        <v>0</v>
      </c>
      <c r="F67" s="155"/>
      <c r="G67" s="155">
        <v>-250000</v>
      </c>
      <c r="H67" s="155"/>
      <c r="I67" s="239">
        <v>-13717200</v>
      </c>
      <c r="J67" s="155"/>
      <c r="K67" s="155">
        <v>-20030000</v>
      </c>
    </row>
    <row r="68" spans="1:11" ht="15.6" customHeight="1">
      <c r="A68" s="210" t="s">
        <v>228</v>
      </c>
      <c r="B68" s="218"/>
      <c r="C68" s="208"/>
      <c r="D68" s="210"/>
      <c r="E68" s="239">
        <v>8021</v>
      </c>
      <c r="F68" s="155"/>
      <c r="G68" s="155">
        <v>5590</v>
      </c>
      <c r="H68" s="155"/>
      <c r="I68" s="239">
        <v>0</v>
      </c>
      <c r="J68" s="155"/>
      <c r="K68" s="155">
        <v>0</v>
      </c>
    </row>
    <row r="69" spans="1:11" ht="15.6" customHeight="1">
      <c r="A69" s="210" t="s">
        <v>229</v>
      </c>
      <c r="B69" s="218"/>
      <c r="C69" s="208"/>
      <c r="D69" s="210"/>
      <c r="E69" s="239">
        <v>-96274</v>
      </c>
      <c r="F69" s="155"/>
      <c r="G69" s="155">
        <v>-167565</v>
      </c>
      <c r="H69" s="155"/>
      <c r="I69" s="239">
        <v>-7867</v>
      </c>
      <c r="J69" s="153"/>
      <c r="K69" s="155">
        <v>0</v>
      </c>
    </row>
    <row r="70" spans="1:11" ht="15.6" customHeight="1">
      <c r="A70" s="210" t="s">
        <v>170</v>
      </c>
      <c r="B70" s="218"/>
      <c r="C70" s="208"/>
      <c r="D70" s="210"/>
      <c r="E70" s="239">
        <v>-12544</v>
      </c>
      <c r="F70" s="155"/>
      <c r="G70" s="155">
        <v>-11203</v>
      </c>
      <c r="H70" s="155"/>
      <c r="I70" s="239">
        <v>0</v>
      </c>
      <c r="J70" s="153"/>
      <c r="K70" s="155">
        <v>0</v>
      </c>
    </row>
    <row r="71" spans="1:11" ht="15.6" customHeight="1">
      <c r="A71" s="210" t="s">
        <v>236</v>
      </c>
      <c r="B71" s="218"/>
      <c r="C71" s="221" t="s">
        <v>240</v>
      </c>
      <c r="D71" s="210"/>
      <c r="E71" s="239">
        <v>0</v>
      </c>
      <c r="F71" s="155"/>
      <c r="G71" s="155">
        <v>-991906</v>
      </c>
      <c r="H71" s="155"/>
      <c r="I71" s="239">
        <v>-1000</v>
      </c>
      <c r="J71" s="153"/>
      <c r="K71" s="155">
        <v>-1499400</v>
      </c>
    </row>
    <row r="72" spans="1:11" ht="15.6" customHeight="1">
      <c r="A72" s="247" t="s">
        <v>237</v>
      </c>
      <c r="B72" s="210"/>
      <c r="C72" s="198"/>
      <c r="D72" s="210"/>
      <c r="E72" s="244">
        <v>715</v>
      </c>
      <c r="F72" s="199"/>
      <c r="G72" s="199">
        <v>53084</v>
      </c>
      <c r="H72" s="199"/>
      <c r="I72" s="244">
        <v>278781</v>
      </c>
      <c r="J72" s="153"/>
      <c r="K72" s="199">
        <v>1553142</v>
      </c>
    </row>
    <row r="73" spans="1:11" ht="15.6" customHeight="1">
      <c r="A73" s="218" t="s">
        <v>245</v>
      </c>
      <c r="B73" s="218"/>
      <c r="C73" s="162"/>
      <c r="D73" s="210"/>
      <c r="E73" s="243">
        <v>-3</v>
      </c>
      <c r="F73" s="155"/>
      <c r="G73" s="224">
        <v>-1</v>
      </c>
      <c r="H73" s="155"/>
      <c r="I73" s="243">
        <v>0</v>
      </c>
      <c r="J73" s="153"/>
      <c r="K73" s="224">
        <v>0</v>
      </c>
    </row>
    <row r="74" spans="1:11" ht="6" customHeight="1">
      <c r="A74" s="210"/>
      <c r="B74" s="218"/>
      <c r="C74" s="209"/>
      <c r="D74" s="210"/>
      <c r="E74" s="239"/>
      <c r="F74" s="155"/>
      <c r="G74" s="155"/>
      <c r="H74" s="155"/>
      <c r="I74" s="239"/>
      <c r="J74" s="153"/>
      <c r="K74" s="155"/>
    </row>
    <row r="75" spans="1:11" ht="15.6" customHeight="1">
      <c r="A75" s="220" t="s">
        <v>224</v>
      </c>
      <c r="B75" s="210"/>
      <c r="C75" s="209"/>
      <c r="D75" s="210"/>
      <c r="E75" s="243">
        <f>SUM(E66:E74)</f>
        <v>-100085</v>
      </c>
      <c r="F75" s="155"/>
      <c r="G75" s="224">
        <f>SUM(G66:G74)</f>
        <v>-1112001</v>
      </c>
      <c r="H75" s="155"/>
      <c r="I75" s="243">
        <f>SUM(I66:I74)</f>
        <v>-2685086</v>
      </c>
      <c r="J75" s="155"/>
      <c r="K75" s="224">
        <f>SUM(K66:K74)</f>
        <v>-18176258</v>
      </c>
    </row>
    <row r="76" spans="1:11" ht="12" customHeight="1">
      <c r="A76" s="220"/>
      <c r="B76" s="210"/>
      <c r="C76" s="209"/>
      <c r="D76" s="210"/>
      <c r="E76" s="245"/>
      <c r="F76" s="155"/>
      <c r="G76" s="153"/>
      <c r="H76" s="155"/>
      <c r="I76" s="245"/>
      <c r="J76" s="155"/>
      <c r="K76" s="153"/>
    </row>
    <row r="77" spans="1:11" ht="15.6" customHeight="1">
      <c r="A77" s="217" t="s">
        <v>171</v>
      </c>
      <c r="B77" s="218"/>
      <c r="C77" s="221"/>
      <c r="D77" s="210"/>
      <c r="E77" s="245"/>
      <c r="F77" s="153"/>
      <c r="G77" s="153"/>
      <c r="H77" s="153"/>
      <c r="I77" s="245"/>
      <c r="J77" s="153"/>
      <c r="K77" s="153"/>
    </row>
    <row r="78" spans="1:11" ht="15.6" customHeight="1">
      <c r="A78" s="210" t="s">
        <v>232</v>
      </c>
      <c r="B78" s="218"/>
      <c r="C78" s="221" t="s">
        <v>208</v>
      </c>
      <c r="D78" s="210"/>
      <c r="E78" s="245">
        <v>5080000</v>
      </c>
      <c r="F78" s="153"/>
      <c r="G78" s="153">
        <v>3100000</v>
      </c>
      <c r="H78" s="153"/>
      <c r="I78" s="245">
        <v>0</v>
      </c>
      <c r="J78" s="153"/>
      <c r="K78" s="153">
        <v>0</v>
      </c>
    </row>
    <row r="79" spans="1:11" ht="15.6" customHeight="1">
      <c r="A79" s="210" t="s">
        <v>233</v>
      </c>
      <c r="B79" s="218"/>
      <c r="C79" s="221" t="s">
        <v>208</v>
      </c>
      <c r="D79" s="210"/>
      <c r="E79" s="245">
        <v>-6040000</v>
      </c>
      <c r="F79" s="153"/>
      <c r="G79" s="153">
        <v>-2100000</v>
      </c>
      <c r="H79" s="153"/>
      <c r="I79" s="245">
        <v>0</v>
      </c>
      <c r="J79" s="153"/>
      <c r="K79" s="153">
        <v>0</v>
      </c>
    </row>
    <row r="80" spans="1:11" ht="15.6" customHeight="1">
      <c r="A80" s="210" t="s">
        <v>194</v>
      </c>
      <c r="B80" s="218"/>
      <c r="C80" s="221">
        <v>12.1</v>
      </c>
      <c r="D80" s="210"/>
      <c r="E80" s="239">
        <v>33290620</v>
      </c>
      <c r="F80" s="155"/>
      <c r="G80" s="155">
        <v>41635647</v>
      </c>
      <c r="H80" s="155"/>
      <c r="I80" s="239">
        <v>31850982</v>
      </c>
      <c r="J80" s="155"/>
      <c r="K80" s="155">
        <v>40935647</v>
      </c>
    </row>
    <row r="81" spans="1:11" ht="15.6" customHeight="1">
      <c r="A81" s="210" t="s">
        <v>195</v>
      </c>
      <c r="B81" s="218"/>
      <c r="C81" s="221">
        <v>12.1</v>
      </c>
      <c r="D81" s="210"/>
      <c r="E81" s="239">
        <v>-37430000</v>
      </c>
      <c r="F81" s="155"/>
      <c r="G81" s="155">
        <v>-37810000</v>
      </c>
      <c r="H81" s="155"/>
      <c r="I81" s="239">
        <v>-36010000</v>
      </c>
      <c r="J81" s="155"/>
      <c r="K81" s="155">
        <v>-37810000</v>
      </c>
    </row>
    <row r="82" spans="1:11" ht="15.6" customHeight="1">
      <c r="A82" s="210" t="s">
        <v>196</v>
      </c>
      <c r="B82" s="218"/>
      <c r="C82" s="221">
        <v>12.2</v>
      </c>
      <c r="D82" s="210"/>
      <c r="E82" s="239">
        <v>3405904</v>
      </c>
      <c r="F82" s="155"/>
      <c r="G82" s="155">
        <v>3000000</v>
      </c>
      <c r="H82" s="155"/>
      <c r="I82" s="239">
        <v>3405904</v>
      </c>
      <c r="J82" s="155"/>
      <c r="K82" s="155">
        <v>2000000</v>
      </c>
    </row>
    <row r="83" spans="1:11" ht="15.6" customHeight="1">
      <c r="A83" s="210" t="s">
        <v>197</v>
      </c>
      <c r="B83" s="218"/>
      <c r="C83" s="221">
        <v>12.2</v>
      </c>
      <c r="D83" s="210"/>
      <c r="E83" s="239">
        <v>-10442537</v>
      </c>
      <c r="F83" s="155"/>
      <c r="G83" s="155">
        <v>-1560041</v>
      </c>
      <c r="H83" s="155"/>
      <c r="I83" s="239">
        <v>-1302453</v>
      </c>
      <c r="J83" s="155"/>
      <c r="K83" s="155">
        <v>-1071541</v>
      </c>
    </row>
    <row r="84" spans="1:11" ht="15.6" customHeight="1">
      <c r="A84" s="210" t="s">
        <v>172</v>
      </c>
      <c r="B84" s="218"/>
      <c r="C84" s="221">
        <v>15</v>
      </c>
      <c r="D84" s="210"/>
      <c r="E84" s="239">
        <v>13668394</v>
      </c>
      <c r="F84" s="155"/>
      <c r="G84" s="155">
        <v>27483138</v>
      </c>
      <c r="H84" s="155"/>
      <c r="I84" s="239">
        <v>9644435</v>
      </c>
      <c r="J84" s="155"/>
      <c r="K84" s="155">
        <v>25520657</v>
      </c>
    </row>
    <row r="85" spans="1:11" ht="15.6" customHeight="1">
      <c r="A85" s="210" t="s">
        <v>173</v>
      </c>
      <c r="B85" s="218"/>
      <c r="C85" s="221">
        <v>15</v>
      </c>
      <c r="D85" s="210"/>
      <c r="E85" s="239">
        <v>-6064900</v>
      </c>
      <c r="F85" s="155"/>
      <c r="G85" s="155">
        <v>-7053100</v>
      </c>
      <c r="H85" s="155"/>
      <c r="I85" s="239">
        <v>-6064900</v>
      </c>
      <c r="J85" s="155"/>
      <c r="K85" s="155">
        <v>-7053100</v>
      </c>
    </row>
    <row r="86" spans="1:11" ht="15.6" customHeight="1">
      <c r="A86" s="210" t="s">
        <v>226</v>
      </c>
      <c r="B86" s="218"/>
      <c r="C86" s="221"/>
      <c r="D86" s="210"/>
      <c r="E86" s="239">
        <v>0</v>
      </c>
      <c r="F86" s="155"/>
      <c r="G86" s="155">
        <v>735072</v>
      </c>
      <c r="H86" s="155"/>
      <c r="I86" s="239">
        <v>0</v>
      </c>
      <c r="J86" s="155"/>
      <c r="K86" s="155">
        <v>0</v>
      </c>
    </row>
    <row r="87" spans="1:11" ht="15.6" customHeight="1">
      <c r="A87" s="210" t="s">
        <v>174</v>
      </c>
      <c r="B87" s="218"/>
      <c r="C87" s="221"/>
      <c r="D87" s="210"/>
      <c r="E87" s="239">
        <v>-36183</v>
      </c>
      <c r="F87" s="155"/>
      <c r="G87" s="155">
        <v>-581921</v>
      </c>
      <c r="H87" s="155"/>
      <c r="I87" s="239">
        <v>0</v>
      </c>
      <c r="J87" s="155"/>
      <c r="K87" s="155">
        <v>0</v>
      </c>
    </row>
    <row r="88" spans="1:11" ht="15.6" customHeight="1">
      <c r="A88" s="210" t="s">
        <v>248</v>
      </c>
      <c r="B88" s="218"/>
      <c r="C88" s="221"/>
      <c r="D88" s="210"/>
      <c r="E88" s="239"/>
      <c r="F88" s="155"/>
      <c r="G88" s="155"/>
      <c r="H88" s="155"/>
      <c r="I88" s="239"/>
      <c r="J88" s="155"/>
      <c r="K88" s="155"/>
    </row>
    <row r="89" spans="1:11" ht="15.6" customHeight="1">
      <c r="A89" s="210"/>
      <c r="B89" s="218" t="s">
        <v>230</v>
      </c>
      <c r="C89" s="221"/>
      <c r="D89" s="210"/>
      <c r="E89" s="239">
        <v>8988</v>
      </c>
      <c r="F89" s="155"/>
      <c r="G89" s="155">
        <v>0</v>
      </c>
      <c r="H89" s="155"/>
      <c r="I89" s="239">
        <v>0</v>
      </c>
      <c r="J89" s="155"/>
      <c r="K89" s="155">
        <v>0</v>
      </c>
    </row>
    <row r="90" spans="1:11" ht="15.6" customHeight="1">
      <c r="A90" s="210" t="s">
        <v>175</v>
      </c>
      <c r="B90" s="218"/>
      <c r="C90" s="221"/>
      <c r="D90" s="210"/>
      <c r="E90" s="239">
        <v>-15796</v>
      </c>
      <c r="F90" s="155"/>
      <c r="G90" s="155">
        <v>-2471360</v>
      </c>
      <c r="H90" s="155"/>
      <c r="I90" s="239">
        <v>-15796</v>
      </c>
      <c r="J90" s="155"/>
      <c r="K90" s="155">
        <v>-2471360</v>
      </c>
    </row>
    <row r="91" spans="1:11" ht="15.6" customHeight="1">
      <c r="A91" s="210" t="s">
        <v>198</v>
      </c>
      <c r="B91" s="218"/>
      <c r="C91" s="221"/>
      <c r="D91" s="210"/>
      <c r="E91" s="243">
        <v>-653605</v>
      </c>
      <c r="F91" s="155"/>
      <c r="G91" s="224">
        <v>-644606</v>
      </c>
      <c r="H91" s="155"/>
      <c r="I91" s="243">
        <v>-1945</v>
      </c>
      <c r="J91" s="155"/>
      <c r="K91" s="224">
        <v>-1944</v>
      </c>
    </row>
    <row r="92" spans="1:11" ht="6" customHeight="1">
      <c r="A92" s="210"/>
      <c r="B92" s="218"/>
      <c r="C92" s="209"/>
      <c r="D92" s="210"/>
      <c r="E92" s="239"/>
      <c r="F92" s="155"/>
      <c r="G92" s="155"/>
      <c r="H92" s="155"/>
      <c r="I92" s="239"/>
      <c r="J92" s="153"/>
      <c r="K92" s="155"/>
    </row>
    <row r="93" spans="1:11" ht="15.6" customHeight="1">
      <c r="A93" s="217" t="s">
        <v>215</v>
      </c>
      <c r="B93" s="218"/>
      <c r="C93" s="209"/>
      <c r="D93" s="210"/>
      <c r="E93" s="243">
        <f>SUM(E78:E91)</f>
        <v>-5229115</v>
      </c>
      <c r="F93" s="155"/>
      <c r="G93" s="224">
        <f>SUM(G78:G91)</f>
        <v>23732829</v>
      </c>
      <c r="H93" s="155"/>
      <c r="I93" s="243">
        <f>SUM(I78:I91)</f>
        <v>1506227</v>
      </c>
      <c r="J93" s="153"/>
      <c r="K93" s="224">
        <f>SUM(K78:K91)</f>
        <v>20048359</v>
      </c>
    </row>
    <row r="94" spans="1:11" ht="12" customHeight="1">
      <c r="A94" s="210"/>
      <c r="B94" s="218"/>
      <c r="C94" s="209"/>
      <c r="D94" s="210"/>
      <c r="E94" s="239"/>
      <c r="F94" s="155"/>
      <c r="G94" s="155"/>
      <c r="H94" s="155"/>
      <c r="I94" s="239"/>
      <c r="J94" s="153"/>
      <c r="K94" s="155"/>
    </row>
    <row r="95" spans="1:11" ht="15.6" customHeight="1">
      <c r="A95" s="217" t="s">
        <v>216</v>
      </c>
      <c r="B95" s="218"/>
      <c r="C95" s="210"/>
      <c r="D95" s="210"/>
      <c r="E95" s="239">
        <f>SUM(E45+E75+E93)</f>
        <v>-265755</v>
      </c>
      <c r="F95" s="155"/>
      <c r="G95" s="155">
        <f>SUM(G45+G75+G93)</f>
        <v>4333209</v>
      </c>
      <c r="H95" s="155"/>
      <c r="I95" s="239">
        <f>SUM(I45+I75+I93)</f>
        <v>-774265</v>
      </c>
      <c r="J95" s="153"/>
      <c r="K95" s="155">
        <f>SUM(K45+K75+K93)</f>
        <v>2181431</v>
      </c>
    </row>
    <row r="96" spans="1:11" ht="15.6" customHeight="1">
      <c r="A96" s="210" t="s">
        <v>176</v>
      </c>
      <c r="B96" s="218"/>
      <c r="C96" s="209"/>
      <c r="D96" s="210"/>
      <c r="E96" s="239">
        <v>3962372</v>
      </c>
      <c r="F96" s="155"/>
      <c r="G96" s="155">
        <v>2822634</v>
      </c>
      <c r="H96" s="155"/>
      <c r="I96" s="239">
        <v>1560574</v>
      </c>
      <c r="J96" s="153"/>
      <c r="K96" s="155">
        <v>1033646</v>
      </c>
    </row>
    <row r="97" spans="1:11" ht="15.6" customHeight="1">
      <c r="A97" s="210" t="s">
        <v>211</v>
      </c>
      <c r="B97" s="217"/>
      <c r="C97" s="209"/>
      <c r="D97" s="210"/>
      <c r="E97" s="243">
        <v>-139068</v>
      </c>
      <c r="F97" s="155"/>
      <c r="G97" s="224">
        <v>27063</v>
      </c>
      <c r="H97" s="155"/>
      <c r="I97" s="243">
        <v>0</v>
      </c>
      <c r="J97" s="153"/>
      <c r="K97" s="224">
        <v>0</v>
      </c>
    </row>
    <row r="98" spans="1:11" ht="6" customHeight="1">
      <c r="A98" s="210"/>
      <c r="B98" s="218"/>
      <c r="C98" s="209"/>
      <c r="D98" s="210"/>
      <c r="E98" s="239"/>
      <c r="F98" s="155"/>
      <c r="G98" s="155"/>
      <c r="H98" s="155"/>
      <c r="I98" s="239"/>
      <c r="J98" s="153"/>
      <c r="K98" s="155"/>
    </row>
    <row r="99" spans="1:11" ht="15.6" customHeight="1" thickBot="1">
      <c r="A99" s="217" t="s">
        <v>177</v>
      </c>
      <c r="B99" s="218"/>
      <c r="C99" s="210"/>
      <c r="D99" s="210"/>
      <c r="E99" s="246">
        <f>E95+E97+E96</f>
        <v>3557549</v>
      </c>
      <c r="F99" s="155"/>
      <c r="G99" s="226">
        <f>G95+G97+G96</f>
        <v>7182906</v>
      </c>
      <c r="H99" s="155"/>
      <c r="I99" s="246">
        <f>I95+I97+I96</f>
        <v>786309</v>
      </c>
      <c r="J99" s="153"/>
      <c r="K99" s="226">
        <f>K95+K97+K96</f>
        <v>3215077</v>
      </c>
    </row>
    <row r="100" spans="1:11" ht="12" customHeight="1" thickTop="1">
      <c r="A100" s="210"/>
      <c r="B100" s="218"/>
      <c r="C100" s="209"/>
      <c r="D100" s="210"/>
      <c r="E100" s="239"/>
      <c r="F100" s="155"/>
      <c r="G100" s="155"/>
      <c r="H100" s="155"/>
      <c r="I100" s="239"/>
      <c r="J100" s="153"/>
      <c r="K100" s="155"/>
    </row>
    <row r="101" spans="1:11" ht="15.6" customHeight="1">
      <c r="A101" s="217" t="s">
        <v>178</v>
      </c>
      <c r="B101" s="218"/>
      <c r="C101" s="209"/>
      <c r="D101" s="210"/>
      <c r="E101" s="239"/>
      <c r="F101" s="155"/>
      <c r="G101" s="155"/>
      <c r="H101" s="155"/>
      <c r="I101" s="239"/>
      <c r="J101" s="153"/>
      <c r="K101" s="155"/>
    </row>
    <row r="102" spans="1:11" ht="6" customHeight="1">
      <c r="A102" s="217"/>
      <c r="B102" s="218"/>
      <c r="C102" s="209"/>
      <c r="D102" s="210"/>
      <c r="E102" s="239"/>
      <c r="F102" s="155"/>
      <c r="G102" s="155"/>
      <c r="H102" s="155"/>
      <c r="I102" s="239"/>
      <c r="J102" s="153"/>
      <c r="K102" s="155"/>
    </row>
    <row r="103" spans="1:11" ht="15.6" customHeight="1">
      <c r="A103" s="210" t="s">
        <v>238</v>
      </c>
      <c r="B103" s="210"/>
      <c r="C103" s="162"/>
      <c r="D103" s="210"/>
      <c r="E103" s="239">
        <v>572643</v>
      </c>
      <c r="F103" s="153"/>
      <c r="G103" s="155">
        <v>830689</v>
      </c>
      <c r="H103" s="153"/>
      <c r="I103" s="239">
        <v>0</v>
      </c>
      <c r="J103" s="153"/>
      <c r="K103" s="155">
        <v>0</v>
      </c>
    </row>
    <row r="104" spans="1:11" ht="15.6" customHeight="1">
      <c r="A104" s="210" t="s">
        <v>239</v>
      </c>
      <c r="B104" s="210"/>
      <c r="C104" s="162"/>
      <c r="D104" s="210"/>
      <c r="E104" s="239">
        <v>6084</v>
      </c>
      <c r="F104" s="153"/>
      <c r="G104" s="155">
        <v>1867</v>
      </c>
      <c r="H104" s="153"/>
      <c r="I104" s="239">
        <v>-5388</v>
      </c>
      <c r="J104" s="153"/>
      <c r="K104" s="155">
        <v>1205</v>
      </c>
    </row>
    <row r="105" spans="1:11" ht="15.6" customHeight="1">
      <c r="A105" s="210" t="s">
        <v>179</v>
      </c>
      <c r="B105" s="210"/>
      <c r="C105" s="162"/>
      <c r="D105" s="210"/>
      <c r="E105" s="239">
        <v>0</v>
      </c>
      <c r="F105" s="153"/>
      <c r="G105" s="155">
        <v>0</v>
      </c>
      <c r="H105" s="153"/>
      <c r="I105" s="239">
        <v>0</v>
      </c>
      <c r="J105" s="153"/>
      <c r="K105" s="155">
        <v>1499400</v>
      </c>
    </row>
    <row r="106" spans="1:11" ht="15.6" customHeight="1">
      <c r="A106" s="210" t="s">
        <v>231</v>
      </c>
      <c r="B106" s="210"/>
      <c r="C106" s="162"/>
      <c r="D106" s="210"/>
      <c r="E106" s="239">
        <v>137312</v>
      </c>
      <c r="F106" s="153"/>
      <c r="G106" s="155">
        <v>0</v>
      </c>
      <c r="H106" s="153"/>
      <c r="I106" s="239">
        <v>137312</v>
      </c>
      <c r="J106" s="153"/>
      <c r="K106" s="155">
        <v>0</v>
      </c>
    </row>
    <row r="107" spans="1:11" ht="15.6" customHeight="1">
      <c r="A107" s="210" t="s">
        <v>218</v>
      </c>
      <c r="B107" s="210"/>
      <c r="C107" s="162"/>
      <c r="D107" s="210"/>
      <c r="E107" s="239">
        <v>55939</v>
      </c>
      <c r="F107" s="153"/>
      <c r="G107" s="155">
        <v>0</v>
      </c>
      <c r="H107" s="153"/>
      <c r="I107" s="239">
        <v>0</v>
      </c>
      <c r="J107" s="153"/>
      <c r="K107" s="155">
        <v>0</v>
      </c>
    </row>
    <row r="108" spans="1:11" ht="15.6" customHeight="1">
      <c r="A108" s="210" t="s">
        <v>244</v>
      </c>
      <c r="B108" s="210"/>
      <c r="C108" s="162"/>
      <c r="D108" s="210"/>
      <c r="E108" s="239">
        <v>4938</v>
      </c>
      <c r="F108" s="153"/>
      <c r="G108" s="155">
        <v>0</v>
      </c>
      <c r="H108" s="153"/>
      <c r="I108" s="239">
        <v>0</v>
      </c>
      <c r="J108" s="153"/>
      <c r="K108" s="155">
        <v>0</v>
      </c>
    </row>
    <row r="109" spans="1:11" ht="8.25" customHeight="1">
      <c r="A109" s="210"/>
      <c r="B109" s="210"/>
      <c r="C109" s="162"/>
      <c r="D109" s="210"/>
      <c r="E109" s="155"/>
      <c r="F109" s="153"/>
      <c r="G109" s="155"/>
      <c r="H109" s="153"/>
      <c r="I109" s="155"/>
      <c r="J109" s="153"/>
      <c r="K109" s="155"/>
    </row>
    <row r="110" spans="1:11" ht="21.95" customHeight="1">
      <c r="A110" s="232" t="str">
        <f>+A53</f>
        <v>The accompanying notes form part of this interim financial information.</v>
      </c>
      <c r="B110" s="228"/>
      <c r="C110" s="227"/>
      <c r="D110" s="228"/>
      <c r="E110" s="224"/>
      <c r="F110" s="224"/>
      <c r="G110" s="224"/>
      <c r="H110" s="229"/>
      <c r="I110" s="224"/>
      <c r="J110" s="229"/>
      <c r="K110" s="224"/>
    </row>
  </sheetData>
  <mergeCells count="9">
    <mergeCell ref="E60:G60"/>
    <mergeCell ref="I60:K60"/>
    <mergeCell ref="E6:G6"/>
    <mergeCell ref="I6:K6"/>
    <mergeCell ref="E7:G7"/>
    <mergeCell ref="I7:K7"/>
    <mergeCell ref="A53:J53"/>
    <mergeCell ref="E59:G59"/>
    <mergeCell ref="I59:K59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(3-M)</vt:lpstr>
      <vt:lpstr>7-8 (9-M)</vt:lpstr>
      <vt:lpstr>9</vt:lpstr>
      <vt:lpstr>10</vt:lpstr>
      <vt:lpstr>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Arphatcha Thaitrong (TH)</cp:lastModifiedBy>
  <cp:revision/>
  <cp:lastPrinted>2024-11-13T09:23:37Z</cp:lastPrinted>
  <dcterms:created xsi:type="dcterms:W3CDTF">2023-11-14T10:29:59Z</dcterms:created>
  <dcterms:modified xsi:type="dcterms:W3CDTF">2024-11-13T09:23:40Z</dcterms:modified>
  <cp:category/>
  <cp:contentStatus/>
</cp:coreProperties>
</file>