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microsoft.com/office/2011/relationships/webextensiontaskpanes" Target="xl/webextensions/taskpanes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inthachan\Documents\SAPPE 2024\SAPPE Q3'2024\FS_SET Files\SET Files Q3'24\"/>
    </mc:Choice>
  </mc:AlternateContent>
  <xr:revisionPtr revIDLastSave="0" documentId="8_{F459656F-6AA8-408F-8374-4C6DD5FBDFAA}" xr6:coauthVersionLast="47" xr6:coauthVersionMax="47" xr10:uidLastSave="{00000000-0000-0000-0000-000000000000}"/>
  <bookViews>
    <workbookView xWindow="-110" yWindow="-110" windowWidth="19420" windowHeight="11500" tabRatio="631" xr2:uid="{00000000-000D-0000-FFFF-FFFF00000000}"/>
  </bookViews>
  <sheets>
    <sheet name="BS3-5" sheetId="89" r:id="rId1"/>
    <sheet name="PL-6-9" sheetId="78" r:id="rId2"/>
    <sheet name="SH-10" sheetId="94" r:id="rId3"/>
    <sheet name="SH-11" sheetId="88" r:id="rId4"/>
    <sheet name="SH-12" sheetId="95" r:id="rId5"/>
    <sheet name="SH-13 " sheetId="84" r:id="rId6"/>
    <sheet name="CF 14-16" sheetId="79" r:id="rId7"/>
  </sheets>
  <externalReferences>
    <externalReference r:id="rId8"/>
  </externalReferences>
  <definedNames>
    <definedName name="_Hlk120336604" localSheetId="6">'CF 14-16'!#REF!</definedName>
    <definedName name="_Key1" localSheetId="2" hidden="1">[1]JAN50!#REF!</definedName>
    <definedName name="_Key1" localSheetId="3" hidden="1">[1]JAN50!#REF!</definedName>
    <definedName name="_Key1" hidden="1">[1]JAN50!#REF!</definedName>
    <definedName name="_Key2" localSheetId="2" hidden="1">[1]JAN50!#REF!</definedName>
    <definedName name="_Key2" localSheetId="3" hidden="1">[1]JAN50!#REF!</definedName>
    <definedName name="_Key2" hidden="1">[1]JAN50!#REF!</definedName>
    <definedName name="_Order1" hidden="1">255</definedName>
    <definedName name="_Order2" hidden="1">255</definedName>
    <definedName name="_Sort" localSheetId="2" hidden="1">#REF!</definedName>
    <definedName name="_Sort" localSheetId="3" hidden="1">#REF!</definedName>
    <definedName name="_Sort" hidden="1">#REF!</definedName>
    <definedName name="a4.501" localSheetId="2">#REF!</definedName>
    <definedName name="a4.501" localSheetId="3">#REF!</definedName>
    <definedName name="a4.501">#REF!</definedName>
    <definedName name="_xlnm.Print_Area" localSheetId="0">'BS3-5'!$A$1:$I$95</definedName>
    <definedName name="_xlnm.Print_Area" localSheetId="6">'CF 14-16'!$A$1:$I$99</definedName>
    <definedName name="_xlnm.Print_Area" localSheetId="1">'PL-6-9'!$C$1:$K$128</definedName>
    <definedName name="_xlnm.Print_Area" localSheetId="2">'SH-10'!$A$1:$Z$30</definedName>
    <definedName name="_xlnm.Print_Area" localSheetId="3">'SH-11'!$A$1:$Z$34</definedName>
    <definedName name="_xlnm.Print_Area" localSheetId="4">'SH-12'!$A$1:$R$24</definedName>
    <definedName name="_xlnm.Print_Area" localSheetId="5">'SH-13 '!$A$1:$R$24</definedName>
    <definedName name="Z_A3B3E038_AAE0_4F24_B01A_BCF5B017EAC3_.wvu.PrintArea" localSheetId="6" hidden="1">'CF 14-16'!$A$1:$I$107</definedName>
    <definedName name="Z_A3B3E038_AAE0_4F24_B01A_BCF5B017EAC3_.wvu.PrintArea" localSheetId="1" hidden="1">'PL-6-9'!$A$1:$K$128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3" i="94" l="1"/>
  <c r="X23" i="94"/>
  <c r="V23" i="94"/>
  <c r="T23" i="94"/>
  <c r="R23" i="94"/>
  <c r="N23" i="94"/>
  <c r="L23" i="94"/>
  <c r="J23" i="94"/>
  <c r="H23" i="94"/>
  <c r="F23" i="94"/>
  <c r="D23" i="94"/>
  <c r="K53" i="78"/>
  <c r="I53" i="78"/>
  <c r="G53" i="78"/>
  <c r="K121" i="78" l="1"/>
  <c r="I121" i="78"/>
  <c r="G121" i="78"/>
  <c r="E121" i="78"/>
  <c r="X21" i="88" l="1"/>
  <c r="V21" i="88"/>
  <c r="T21" i="88"/>
  <c r="R21" i="88"/>
  <c r="P21" i="88"/>
  <c r="N21" i="88"/>
  <c r="L21" i="88"/>
  <c r="J21" i="88"/>
  <c r="H21" i="88"/>
  <c r="F21" i="88"/>
  <c r="D21" i="88"/>
  <c r="K127" i="78" l="1"/>
  <c r="I127" i="78"/>
  <c r="G127" i="78"/>
  <c r="E127" i="78"/>
  <c r="K95" i="78"/>
  <c r="G95" i="78"/>
  <c r="E95" i="78"/>
  <c r="K59" i="78"/>
  <c r="I59" i="78"/>
  <c r="G59" i="78"/>
  <c r="E59" i="78"/>
  <c r="K34" i="78"/>
  <c r="I34" i="78"/>
  <c r="G34" i="78"/>
  <c r="E34" i="78"/>
  <c r="N22" i="95" l="1"/>
  <c r="L22" i="95"/>
  <c r="J22" i="95"/>
  <c r="H22" i="95"/>
  <c r="F22" i="95"/>
  <c r="D22" i="95"/>
  <c r="R22" i="95"/>
  <c r="P18" i="95"/>
  <c r="N18" i="95"/>
  <c r="L18" i="95"/>
  <c r="L24" i="95" s="1"/>
  <c r="J18" i="95"/>
  <c r="J24" i="95" s="1"/>
  <c r="H18" i="95"/>
  <c r="H24" i="95" s="1"/>
  <c r="F18" i="95"/>
  <c r="F24" i="95" s="1"/>
  <c r="D18" i="95"/>
  <c r="D24" i="95" s="1"/>
  <c r="R28" i="94"/>
  <c r="X21" i="94"/>
  <c r="V21" i="94"/>
  <c r="R21" i="94"/>
  <c r="P21" i="94"/>
  <c r="N21" i="94"/>
  <c r="L21" i="94"/>
  <c r="J21" i="94"/>
  <c r="H21" i="94"/>
  <c r="F21" i="94"/>
  <c r="D21" i="94"/>
  <c r="T21" i="94"/>
  <c r="N30" i="94"/>
  <c r="T28" i="94"/>
  <c r="P28" i="94"/>
  <c r="N28" i="94"/>
  <c r="L28" i="94"/>
  <c r="J28" i="94"/>
  <c r="H28" i="94"/>
  <c r="F28" i="94"/>
  <c r="D28" i="94"/>
  <c r="Z21" i="94"/>
  <c r="N24" i="95" l="1"/>
  <c r="P23" i="94"/>
  <c r="J30" i="94"/>
  <c r="L30" i="94"/>
  <c r="D30" i="94"/>
  <c r="X28" i="94"/>
  <c r="X30" i="94" s="1"/>
  <c r="R18" i="95"/>
  <c r="R24" i="95" s="1"/>
  <c r="P22" i="95"/>
  <c r="P24" i="95" s="1"/>
  <c r="T30" i="94"/>
  <c r="P30" i="94"/>
  <c r="R30" i="94"/>
  <c r="F30" i="94"/>
  <c r="H30" i="94"/>
  <c r="V28" i="94"/>
  <c r="Z28" i="94"/>
  <c r="V30" i="94" l="1"/>
  <c r="Z30" i="94"/>
  <c r="I66" i="79" l="1"/>
  <c r="E66" i="79"/>
  <c r="E13" i="78" l="1"/>
  <c r="P18" i="84" l="1"/>
  <c r="G17" i="89" l="1"/>
  <c r="X25" i="88" l="1"/>
  <c r="T25" i="88"/>
  <c r="R25" i="88"/>
  <c r="R27" i="88" s="1"/>
  <c r="P25" i="88"/>
  <c r="N25" i="88"/>
  <c r="L25" i="88"/>
  <c r="J25" i="88"/>
  <c r="H25" i="88"/>
  <c r="F25" i="88"/>
  <c r="D25" i="88"/>
  <c r="K80" i="78"/>
  <c r="I80" i="78"/>
  <c r="G80" i="78"/>
  <c r="E80" i="78"/>
  <c r="K73" i="78"/>
  <c r="I73" i="78"/>
  <c r="G73" i="78"/>
  <c r="E73" i="78"/>
  <c r="G82" i="78" l="1"/>
  <c r="G88" i="78" s="1"/>
  <c r="G90" i="78" s="1"/>
  <c r="I82" i="78"/>
  <c r="I88" i="78" s="1"/>
  <c r="I90" i="78" s="1"/>
  <c r="E82" i="78"/>
  <c r="K82" i="78"/>
  <c r="K88" i="78" s="1"/>
  <c r="K90" i="78" s="1"/>
  <c r="I95" i="78" l="1"/>
  <c r="K122" i="78"/>
  <c r="E88" i="78"/>
  <c r="E90" i="78" s="1"/>
  <c r="I122" i="78"/>
  <c r="G122" i="78" l="1"/>
  <c r="X27" i="88"/>
  <c r="T27" i="88"/>
  <c r="P27" i="88"/>
  <c r="N27" i="88"/>
  <c r="E122" i="78" l="1"/>
  <c r="E53" i="78"/>
  <c r="I17" i="89" l="1"/>
  <c r="E17" i="89"/>
  <c r="C17" i="89"/>
  <c r="N34" i="88"/>
  <c r="C91" i="89"/>
  <c r="H18" i="84"/>
  <c r="Z25" i="88" l="1"/>
  <c r="V25" i="88"/>
  <c r="V27" i="88" l="1"/>
  <c r="I60" i="89"/>
  <c r="Z21" i="88" l="1"/>
  <c r="Z27" i="88" s="1"/>
  <c r="E85" i="79"/>
  <c r="L22" i="84"/>
  <c r="L18" i="84"/>
  <c r="N32" i="88"/>
  <c r="L24" i="84" l="1"/>
  <c r="G20" i="78" l="1"/>
  <c r="G30" i="89"/>
  <c r="G32" i="89" s="1"/>
  <c r="C30" i="89"/>
  <c r="C32" i="89" l="1"/>
  <c r="J22" i="84"/>
  <c r="J18" i="84"/>
  <c r="J24" i="84" s="1"/>
  <c r="J32" i="88"/>
  <c r="C66" i="79" l="1"/>
  <c r="G66" i="79"/>
  <c r="C85" i="79" l="1"/>
  <c r="E30" i="89" l="1"/>
  <c r="E32" i="89" s="1"/>
  <c r="G52" i="89" l="1"/>
  <c r="I52" i="89"/>
  <c r="E52" i="89"/>
  <c r="C52" i="89"/>
  <c r="H32" i="88" l="1"/>
  <c r="D18" i="84"/>
  <c r="I85" i="79" l="1"/>
  <c r="K20" i="78"/>
  <c r="K13" i="78"/>
  <c r="G13" i="78"/>
  <c r="K22" i="78" l="1"/>
  <c r="G22" i="78"/>
  <c r="G27" i="78" l="1"/>
  <c r="G29" i="78" s="1"/>
  <c r="K27" i="78"/>
  <c r="K29" i="78" s="1"/>
  <c r="K54" i="78" l="1"/>
  <c r="I31" i="79"/>
  <c r="I52" i="79" s="1"/>
  <c r="G54" i="78"/>
  <c r="E31" i="79"/>
  <c r="E52" i="79" s="1"/>
  <c r="C93" i="89"/>
  <c r="I91" i="89" l="1"/>
  <c r="I30" i="89"/>
  <c r="E91" i="89"/>
  <c r="E60" i="89"/>
  <c r="G60" i="89"/>
  <c r="G62" i="89" s="1"/>
  <c r="C60" i="89"/>
  <c r="E93" i="89" l="1"/>
  <c r="I93" i="89"/>
  <c r="I32" i="89"/>
  <c r="I62" i="89"/>
  <c r="C62" i="89"/>
  <c r="C95" i="89" s="1"/>
  <c r="E62" i="89"/>
  <c r="I95" i="89" l="1"/>
  <c r="E95" i="89"/>
  <c r="E20" i="78"/>
  <c r="E22" i="78" s="1"/>
  <c r="I20" i="78" l="1"/>
  <c r="I13" i="78" l="1"/>
  <c r="I22" i="78" s="1"/>
  <c r="I27" i="78" s="1"/>
  <c r="I29" i="78" l="1"/>
  <c r="N22" i="84"/>
  <c r="H22" i="84"/>
  <c r="F22" i="84"/>
  <c r="D22" i="84"/>
  <c r="N18" i="84"/>
  <c r="F18" i="84"/>
  <c r="X32" i="88"/>
  <c r="T32" i="88"/>
  <c r="P32" i="88"/>
  <c r="L32" i="88"/>
  <c r="F32" i="88"/>
  <c r="D32" i="88"/>
  <c r="N24" i="84" l="1"/>
  <c r="R18" i="84"/>
  <c r="D24" i="84"/>
  <c r="F24" i="84"/>
  <c r="H24" i="84"/>
  <c r="R32" i="88"/>
  <c r="V32" i="88" l="1"/>
  <c r="G31" i="79"/>
  <c r="G52" i="79" s="1"/>
  <c r="P22" i="84"/>
  <c r="P24" i="84" s="1"/>
  <c r="R22" i="84"/>
  <c r="R24" i="84" s="1"/>
  <c r="Z32" i="88"/>
  <c r="G91" i="89" l="1"/>
  <c r="G93" i="89" s="1"/>
  <c r="G95" i="89" s="1"/>
  <c r="Z34" i="88"/>
  <c r="G85" i="79"/>
  <c r="E27" i="78" l="1"/>
  <c r="E29" i="78" l="1"/>
  <c r="C31" i="79" l="1"/>
  <c r="C52" i="79" s="1"/>
  <c r="I54" i="78" l="1"/>
  <c r="E54" i="78" l="1"/>
  <c r="C55" i="79" l="1"/>
  <c r="E55" i="79"/>
  <c r="G55" i="79"/>
  <c r="I55" i="79"/>
  <c r="I92" i="79" s="1"/>
  <c r="I95" i="79" s="1"/>
  <c r="E92" i="79" l="1"/>
  <c r="E95" i="79" s="1"/>
  <c r="C92" i="79"/>
  <c r="G92" i="79"/>
  <c r="D27" i="88"/>
  <c r="D34" i="88" s="1"/>
  <c r="F27" i="88"/>
  <c r="F34" i="88" s="1"/>
  <c r="H27" i="88"/>
  <c r="H34" i="88" s="1"/>
  <c r="J27" i="88"/>
  <c r="J34" i="88" s="1"/>
  <c r="L27" i="88"/>
  <c r="L34" i="88" s="1"/>
  <c r="P34" i="88"/>
  <c r="R34" i="88"/>
  <c r="T34" i="88"/>
  <c r="V34" i="88"/>
  <c r="X34" i="88"/>
  <c r="G95" i="79" l="1"/>
  <c r="C95" i="79"/>
</calcChain>
</file>

<file path=xl/sharedStrings.xml><?xml version="1.0" encoding="utf-8"?>
<sst xmlns="http://schemas.openxmlformats.org/spreadsheetml/2006/main" count="543" uniqueCount="248">
  <si>
    <t>บริษัท เซ็ปเป้ จำกัด (มหาชน) และบริษัทย่อย</t>
  </si>
  <si>
    <t>งบฐานะการเงิน</t>
  </si>
  <si>
    <t>งบการเงินรวม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</si>
  <si>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</si>
  <si>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</si>
  <si>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</si>
  <si>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</si>
  <si>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</si>
  <si>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</si>
  <si>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</si>
  <si>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</si>
  <si>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</si>
  <si>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2, 4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</si>
  <si>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</si>
  <si>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</si>
  <si>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</si>
  <si>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</si>
  <si>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</si>
  <si>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</si>
  <si>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</si>
  <si>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</si>
  <si>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</si>
  <si>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เงินลงทุนในบริษัทร่วมค้า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</si>
  <si>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</si>
  <si>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</si>
  <si>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</si>
  <si>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</si>
  <si>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</si>
  <si>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</si>
  <si>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</si>
  <si>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</si>
  <si>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</si>
  <si>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</si>
  <si>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</si>
  <si>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</si>
  <si>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</si>
  <si>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</si>
  <si>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</si>
  <si>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เงินกู้ยืมระยะสั้นจากบุคคลหรือกิจการ</t>
  </si>
  <si>
    <t xml:space="preserve">   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</si>
  <si>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</si>
  <si>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 </t>
  </si>
  <si>
    <t>ภาษีเงินได้นิติบุคคลค้างจ่าย</t>
  </si>
  <si>
    <t>ประมาณการหนี้สินหมุนเวียน</t>
  </si>
  <si>
    <t xml:space="preserve">   สำหรับผลประโยชน์พนักงาน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</si>
  <si>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</si>
  <si>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</si>
  <si>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</si>
  <si>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</si>
  <si>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</si>
  <si>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</si>
  <si>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</si>
  <si>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</si>
  <si>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</si>
  <si>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</si>
  <si>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</si>
  <si>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308,289,080 หุ้น </t>
  </si>
  <si>
    <t xml:space="preserve">     มูลค่า 1 บาทต่อหุ้น) </t>
  </si>
  <si>
    <t xml:space="preserve">   ทุนที่ออกและชำระแล้ว</t>
  </si>
  <si>
    <t xml:space="preserve">    (หุ้นสามัญจำนวน 308,289,080 หุ้น</t>
  </si>
  <si>
    <t>ส่วนเกินมูลค่าหุ้นสามัญ</t>
  </si>
  <si>
    <t>สำรองการจ่ายโดยใช้หุ้นเป็นเกณฑ์</t>
  </si>
  <si>
    <t>หุ้นทุนซื้อคืน</t>
  </si>
  <si>
    <t>กำไรสะสม</t>
  </si>
  <si>
    <t xml:space="preserve">   ทุนสำรองตามกฎหมาย</t>
  </si>
  <si>
    <t xml:space="preserve">   สำรองหุ้นทุนซื้อคืน</t>
  </si>
  <si>
    <t xml:space="preserve">   ยังไม่ได้จัดสรร </t>
  </si>
  <si>
    <t>ผลต่างที่เกิดจากรายการภายใต้การควบคุม</t>
  </si>
  <si>
    <t xml:space="preserve">   เดียวกัน</t>
  </si>
  <si>
    <t>องค์ประกอบอื่นของส่วนของผู้ถือหุ้น</t>
  </si>
  <si>
    <t xml:space="preserve">   ผลต่างจากการแปลงค่างบการเงิน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</si>
  <si>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</si>
  <si>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</si>
  <si>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</si>
  <si>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</si>
  <si>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</si>
  <si>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Reference</t>
  </si>
  <si>
    <t xml:space="preserve">รายได้ </t>
  </si>
  <si>
    <t>รายได้จากการขาย</t>
  </si>
  <si>
    <t>2, 8</t>
  </si>
  <si>
    <t xml:space="preserve">รายได้อื่น </t>
  </si>
  <si>
    <t>กำไรจากอัตราแลกเปลี่ยนสุทธิ</t>
  </si>
  <si>
    <t>TAS 1.82.1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</si>
  <si>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</si>
  <si>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</si>
  <si>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</si>
  <si>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</si>
  <si>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</si>
  <si>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</si>
  <si>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</si>
  <si>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</si>
  <si>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</si>
  <si>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ขาดทุนจากการสูญเสียอำนาจควบคุม</t>
  </si>
  <si>
    <t>ส่วนแบ่งกำไร (ขาดทุน) ของบริษัทร่วมและการร่วมค้า</t>
  </si>
  <si>
    <t xml:space="preserve">   ที่ใช้วิธีส่วนได้เสีย</t>
  </si>
  <si>
    <t>TAS 1.85</t>
  </si>
  <si>
    <t>กำไรก่อนภาษีเงินได้</t>
  </si>
  <si>
    <t>TAS 1.82.4, 12.77</t>
  </si>
  <si>
    <t>ค่าใช้จ่ายภาษีเงินได้</t>
  </si>
  <si>
    <t>กำไรสำหรับงวด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</si>
  <si>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</si>
  <si>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</si>
  <si>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</si>
  <si>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</si>
  <si>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</si>
  <si>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TAS 1.82.7</t>
  </si>
  <si>
    <t>กำไรขาดทุนเบ็ดเสร็จอื่น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</si>
  <si>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</si>
  <si>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</si>
  <si>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</si>
  <si>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</t>
  </si>
  <si>
    <t>ผลกำไรจากการวัดมูลค่าใหม่ของ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</si>
  <si>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</si>
  <si>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</si>
  <si>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</si>
  <si>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TAS 1.82.9</t>
  </si>
  <si>
    <t>กำไรเบ็ดเสร็จรวมสำหรับงวด</t>
  </si>
  <si>
    <t xml:space="preserve">การแบ่งปันกำไร (ขาดทุน) เบ็ดเสร็จรวม </t>
  </si>
  <si>
    <t xml:space="preserve">    ส่วนที่เป็นของบริษัทใหญ่</t>
  </si>
  <si>
    <t>TAS 1.83.2.2</t>
  </si>
  <si>
    <t xml:space="preserve">    ส่วนที่เป็นของส่วนได้เสียที่ไม่มีอำนาจควบคุม</t>
  </si>
  <si>
    <t>TAS 1.83.2.1</t>
  </si>
  <si>
    <t xml:space="preserve">   จากภาษีเงินได้</t>
  </si>
  <si>
    <t>30 กันยายน</t>
  </si>
  <si>
    <t>กำไร (ขาดทุน) เบ็ดเสร็จอื่นสำหรับงวด - สุทธิจากภาษี</t>
  </si>
  <si>
    <t>องค์ประกอบ</t>
  </si>
  <si>
    <t>อื่นของส่วน</t>
  </si>
  <si>
    <t>ของผู้ถือหุ้น</t>
  </si>
  <si>
    <t>ผลต่างที่เกิด</t>
  </si>
  <si>
    <t>รวม</t>
  </si>
  <si>
    <t>สำรอง</t>
  </si>
  <si>
    <t>จากรายการ</t>
  </si>
  <si>
    <t>ทุน</t>
  </si>
  <si>
    <t>ส่วนของ</t>
  </si>
  <si>
    <t>ส่วนได้เสีย</t>
  </si>
  <si>
    <t>การจ่าย</t>
  </si>
  <si>
    <t>ภายใต้การ</t>
  </si>
  <si>
    <t>การ</t>
  </si>
  <si>
    <t>ผู้ถือหุ้น</t>
  </si>
  <si>
    <t>ที่ไม่มี</t>
  </si>
  <si>
    <t>ที่ออกและ</t>
  </si>
  <si>
    <t>ส่วนเกิน</t>
  </si>
  <si>
    <t>โดยใช้หุ้น</t>
  </si>
  <si>
    <t>ควบคุม</t>
  </si>
  <si>
    <t>ตาม</t>
  </si>
  <si>
    <t>ยังไม่ได้</t>
  </si>
  <si>
    <t>แปลงค่า</t>
  </si>
  <si>
    <t>อำนาจ</t>
  </si>
  <si>
    <t>ชำระแล้ว</t>
  </si>
  <si>
    <t>มูลค่าหุ้น</t>
  </si>
  <si>
    <t>เป็นเกณฑ์</t>
  </si>
  <si>
    <t>เดียวกัน</t>
  </si>
  <si>
    <t>กฎหมาย</t>
  </si>
  <si>
    <t>จัดสรร</t>
  </si>
  <si>
    <t>งบการเงิน</t>
  </si>
  <si>
    <t>บริษัทใหญ่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</si>
  <si>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</si>
  <si>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</si>
  <si>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</si>
  <si>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การจ่ายโดยใช้หุ้นเป็นเกณฑ์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</si>
  <si>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</si>
  <si>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</si>
  <si>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</si>
  <si>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</si>
  <si>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กำไรหรือขาดทุน</t>
  </si>
  <si>
    <t>รวมกำไรขาดทุนเบ็ดเสร็จสำหรับงวด</t>
  </si>
  <si>
    <t>งบการเปลี่ยนแปลงส่วนของผู้ถือหุ้น (ไม่ได้ตรวจสอบ)</t>
  </si>
  <si>
    <t>หุ้นทุน</t>
  </si>
  <si>
    <t>ซื้อคืน</t>
  </si>
  <si>
    <t>ยอดคงเหลือ ณ วันที่ 1 มกราคม 2567</t>
  </si>
  <si>
    <t xml:space="preserve">    การซื้อหุ้นทุนซื้อคืน</t>
  </si>
  <si>
    <t xml:space="preserve">    การเปลี่ยนแปลงในส่วนได้เสียในบริษัทย่อย </t>
  </si>
  <si>
    <t xml:space="preserve">    การสูญเสียส่วนได้เสียที่ไม่มีอำนาจควบคุม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</si>
  <si>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</si>
  <si>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 xml:space="preserve">    กำไร (ขาดทุน) เบ็ดเสร็จอื่น</t>
  </si>
  <si>
    <t>ทุนสำรอง</t>
  </si>
  <si>
    <t>รวมส่วนของ</t>
  </si>
  <si>
    <t>สำรองการจ่าย</t>
  </si>
  <si>
    <t xml:space="preserve">    กำไร</t>
  </si>
  <si>
    <t>งบกระแสเงินสด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</si>
  <si>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</si>
  <si>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</si>
  <si>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</si>
  <si>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</si>
  <si>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</si>
  <si>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กำไรจากการวัดมูลค่ายุติธรรมของสินทรัพย์ทางการเงิน</t>
  </si>
  <si>
    <t xml:space="preserve">   หมุนเวียนอื่น</t>
  </si>
  <si>
    <t>ส่วนแบ่ง (กำไร) ขาดทุนของบริษัทร่วม และการร่วมค้า</t>
  </si>
  <si>
    <t xml:space="preserve">   ที่ใช้วิธีส่วนได้เสีย (สุทธิจากภาษี)</t>
  </si>
  <si>
    <t>ประมาณการหนี้สินสำหรับผลประโยชน์พนักงาน</t>
  </si>
  <si>
    <t>การจ่ายโดยใช้หุ้นเป็นเกณฑ์</t>
  </si>
  <si>
    <t>ดอกเบี้ยรับ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</si>
  <si>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</si>
  <si>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</si>
  <si>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ผลต่างจากการแปลงค่างบการเงินของบริษัทย่อย</t>
  </si>
  <si>
    <t>กระแสเงินสดสุทธิได้มาจากการดำเนินงาน</t>
  </si>
  <si>
    <t>จ่ายประมาณการหนี้สินสำหรับผลประโยชน์พนักงาน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</si>
  <si>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</si>
  <si>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</si>
  <si>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</si>
  <si>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เงินสดจ่ายจากการลงทุนในบริษัทย่อย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</si>
  <si>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</si>
  <si>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</si>
  <si>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</si>
  <si>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</si>
  <si>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เงินสดจ่ายเพื่อซื้อสินทรัพย์ไม่มีตัวตนอื่น</t>
  </si>
  <si>
    <t>เงินสดรับชำระคืนจากเงินให้กู้ยืมแก่บริษัทย่อย</t>
  </si>
  <si>
    <t>กระแสเงินสดจากกิจกรรมจัดหาเงิน</t>
  </si>
  <si>
    <t>เงินสดจ่ายจากเงินเบิกเกินบัญชีธนาคาร</t>
  </si>
  <si>
    <t>เงินสดที่จ่ายให้กับผู้เป็นเจ้าของเพื่อซื้อ</t>
  </si>
  <si>
    <t xml:space="preserve">   หรือไถ่ถอนหุ้นของกิจการ</t>
  </si>
  <si>
    <r>
      <t>เงินสดจ่ายชำระหนี้สินตามสัญญาเช่า</t>
    </r>
    <r>
      <rPr>
        <i/>
        <sz val="15"/>
        <rFont val="Angsana New"/>
        <family val="1"/>
      </rPr>
      <t xml:space="preserve"> </t>
    </r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</si>
  <si>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</si>
  <si>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</si>
  <si>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</si>
  <si>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</si>
  <si>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</si>
  <si>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</si>
  <si>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</si>
  <si>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</si>
  <si>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ผลกระทบจากการสูญเสียการควบคุมในบริษัทย่อย</t>
  </si>
  <si>
    <t>รายการที่ไม่ใช่เงินสด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</si>
  <si>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</si>
  <si>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</si>
  <si>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2, 10</t>
  </si>
  <si>
    <t>ส่วนแบ่งขาดทุนของบริษัทร่วมและการร่วมค้า</t>
  </si>
  <si>
    <t>สิ้นสุดวันที่</t>
  </si>
  <si>
    <t>สำหรับงวดสามเดือน</t>
  </si>
  <si>
    <t>ยอดคงเหลือ ณ วันที่ 30 กันยายน 2566</t>
  </si>
  <si>
    <t>ยอดคงเหลือ ณ วันที่ 30 กันยายน 2567</t>
  </si>
  <si>
    <t>เงินสดและรายการเทียบเท่าเงินสด ณ 30 กันยายน</t>
  </si>
  <si>
    <t>สำหรับงวดเก้าเดือน</t>
  </si>
  <si>
    <t>สำหรับงวดเก้าเดือนสิ้นสุดวันที่ 30 กันยายน 2567</t>
  </si>
  <si>
    <t>สำหรับงวดเก้าเดือนสิ้นสุดวันที่ 30 กันยายน 2566</t>
  </si>
  <si>
    <t>กลับรายการ (ขาดทุนจากการด้อยค่า) ซึ่งเป็นไปตาม TFRS 9</t>
  </si>
  <si>
    <t>2, 6</t>
  </si>
  <si>
    <t>ขาดทุนจากการจำหน่ายและตัดจำหน่าย</t>
  </si>
  <si>
    <t xml:space="preserve">   อาคารและอุปกรณ์ และสินทรัพย์ไม่มีตัวตนอื่น</t>
  </si>
  <si>
    <t xml:space="preserve">(กลับรายการ) ขาดทุนจากการปรับมูลค่าสินค้า </t>
  </si>
  <si>
    <t>(กลับรายการ) ผลขาดทุนจากการด้อยค่า</t>
  </si>
  <si>
    <t xml:space="preserve">   ที่รับรู้ในกำไรหรือขาดทุน </t>
  </si>
  <si>
    <t>(กำไร) ขาดทุนจากอัตราแลกเปลี่ยนที่ยังไม่เกิดขึ้น</t>
  </si>
  <si>
    <t xml:space="preserve">   หรือกิจการที่เกี่ยวข้องกัน</t>
  </si>
  <si>
    <t>เงินสดจ่ายเพื่อชำระเงินกู้ยืมจากบุคคล</t>
  </si>
  <si>
    <t>กำไร (ขาดทุน) เบ็ดเสร็จอื่นสำหรับงวด - สุทธิ</t>
  </si>
  <si>
    <t>กระแสเงินสดสุทธิใช้ไปในกิจกรรมลงทุน</t>
  </si>
  <si>
    <t xml:space="preserve">    ขาดทุนเบ็ดเสร็จอื่น</t>
  </si>
  <si>
    <t>รวมกำไร (ขาดทุน) 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</si>
</sst>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&quot;฿&quot;#,##0.00_);\(&quot;฿&quot;#,##0.00\)"/>
    <numFmt numFmtId="168" formatCode="_(* #,##0_);_(* \(#,##0\);_(* &quot;-&quot;??_);_(@_)"/>
    <numFmt numFmtId="169" formatCode="_(* #,##0.0000_);_(* \(#,##0.0000\);_(* &quot;-&quot;??_);_(@_)"/>
    <numFmt numFmtId="170" formatCode="_(* #,##0.00_);_(* \(#,##0.00\);_(* &quot;-&quot;_);_(@_)"/>
    <numFmt numFmtId="171" formatCode="&quot;฿&quot;\t#,##0_);\(&quot;฿&quot;\t#,##0\)"/>
    <numFmt numFmtId="172" formatCode="&quot;\&quot;#,##0.00;[Red]&quot;\&quot;\-#,##0.00"/>
    <numFmt numFmtId="173" formatCode="_ * #,##0_ ;_ * \-#,##0_ ;_ * &quot;-&quot;_ ;_ @_ "/>
    <numFmt numFmtId="174" formatCode="&quot;(&quot;0%&quot;)   &quot;;[Red]\-&quot;(&quot;0%&quot;)   &quot;;&quot;?    &quot;"/>
    <numFmt numFmtId="175" formatCode="&quot;(&quot;0.00%&quot;)   &quot;;[Red]\-&quot;(&quot;0.00%&quot;)   &quot;;&quot;?    &quot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0.00%;[Red]\-0.00%;&quot;?&quot;"/>
    <numFmt numFmtId="179" formatCode="_(&quot;?&quot;* #,##0_);_(&quot;?&quot;* \(#,##0\);_(&quot;?&quot;* &quot;-&quot;_);_(@_)"/>
    <numFmt numFmtId="180" formatCode="_ * #,##0.00_ ;_ * \-#,##0.00_ ;_ * &quot;-&quot;??_ ;_ @_ "/>
    <numFmt numFmtId="181" formatCode="_ * #,##0_)\ _฿_ ;_ * \(#,##0\)\ _฿_ ;_ * &quot;-&quot;_)\ _฿_ ;_ @_ "/>
    <numFmt numFmtId="182" formatCode="#,##0.0%;[Red]\(#,##0.0%\)"/>
    <numFmt numFmtId="183" formatCode="#.\ \ "/>
    <numFmt numFmtId="184" formatCode="##.\ \ "/>
    <numFmt numFmtId="185" formatCode="###0_);[Red]\(###0\)"/>
    <numFmt numFmtId="186" formatCode="#,##0.0_);\(#,##0.0\)"/>
    <numFmt numFmtId="187" formatCode="_-&quot;$&quot;* #,##0.00_-;\-&quot;$&quot;* #,##0.00_-;_-&quot;$&quot;* &quot;-&quot;??_-;_-@_-"/>
    <numFmt numFmtId="188" formatCode="0.0%;\(0.0%\)"/>
    <numFmt numFmtId="189" formatCode="\t0.00"/>
    <numFmt numFmtId="190" formatCode="#,##0.0_);[Red]\(#,##0.0\)"/>
    <numFmt numFmtId="191" formatCode="0.000"/>
    <numFmt numFmtId="192" formatCode="mmmm\ dd&quot;,&quot;\ yyyy"/>
    <numFmt numFmtId="193" formatCode="\t#,##0_);\(\t#,##0\)"/>
    <numFmt numFmtId="194" formatCode="#,##0.00\ &quot;F&quot;;\-#,##0.00\ &quot;F&quot;"/>
    <numFmt numFmtId="195" formatCode="* \(#,##0\);* #,##0_);&quot;-&quot;??_);@"/>
    <numFmt numFmtId="196" formatCode="_-&quot;$&quot;* #,##0_-;\-&quot;$&quot;* #,##0_-;_-&quot;$&quot;* &quot;-&quot;_-;_-@_-"/>
    <numFmt numFmtId="197" formatCode="&quot;$&quot;#,##0_);\(&quot;$&quot;#,##0.0\)"/>
    <numFmt numFmtId="198" formatCode="&quot;$&quot;#,##0\ ;\(&quot;$&quot;#,##0\)"/>
    <numFmt numFmtId="199" formatCode="dd\-mmm\-yy_)"/>
    <numFmt numFmtId="200" formatCode="&quot;$&quot;\t#,##0_);\(&quot;$&quot;\t#,##0\)"/>
    <numFmt numFmtId="201" formatCode="* #,##0_);* \(#,##0\);&quot;-&quot;??_);@"/>
    <numFmt numFmtId="202" formatCode="#,##0.000;[Red]\-#,##0.000"/>
    <numFmt numFmtId="203" formatCode="0.0%"/>
    <numFmt numFmtId="204" formatCode="_-[$€-2]* #,##0.00_-;\-[$€-2]* #,##0.00_-;_-[$€-2]* &quot;-&quot;??_-"/>
    <numFmt numFmtId="205" formatCode="0.0000"/>
    <numFmt numFmtId="206" formatCode="#,##0\ \ ;\(#,##0\)\ ;\—\ \ \ \ "/>
    <numFmt numFmtId="207" formatCode="0."/>
    <numFmt numFmtId="208" formatCode=";;;"/>
    <numFmt numFmtId="209" formatCode="&quot;?&quot;#,##0;[Red]\-&quot;?&quot;#,##0"/>
    <numFmt numFmtId="210" formatCode="\t#,##0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.00&quot; $&quot;;\-#,##0.00&quot; $&quot;"/>
    <numFmt numFmtId="215" formatCode="&quot;$&quot;#,##0;[Red]\-&quot;$&quot;#,##0"/>
    <numFmt numFmtId="216" formatCode="0.0\ &quot;x&quot;"/>
    <numFmt numFmtId="217" formatCode="\t#,##0.00_);[Red]\(\t#,##0.00\)"/>
    <numFmt numFmtId="218" formatCode="0%_);\(0%\)"/>
    <numFmt numFmtId="219" formatCode="#,##0.0;[Red]\-#,##0.0"/>
    <numFmt numFmtId="220" formatCode="0.00_);[Red]\(0.00\)"/>
    <numFmt numFmtId="221" formatCode="#,##0&quot;£&quot;_);[Red]\(#,##0&quot;£&quot;\)"/>
    <numFmt numFmtId="222" formatCode="&quot;ฃ&quot;#,##0.00;[Red]\-&quot;ฃ&quot;#,##0.00"/>
    <numFmt numFmtId="223" formatCode="#,##0.00;[Red]\(#,##0.00\)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_-&quot;HK$&quot;* #,##0_-;\-&quot;HK$&quot;* #,##0_-;_-&quot;HK$&quot;* &quot;-&quot;_-;_-@_-"/>
    <numFmt numFmtId="227" formatCode="_(&quot;￥&quot;* #,##0_);_(&quot;￥&quot;* \(#,##0\);_(&quot;￥&quot;* &quot;-&quot;_);_(@_)"/>
    <numFmt numFmtId="228" formatCode="_(&quot;￥&quot;* #,##0.00_);_(&quot;￥&quot;* \(#,##0.00\);_(&quot;￥&quot;* &quot;-&quot;??_);_(@_)"/>
    <numFmt numFmtId="229" formatCode="&quot;\&quot;#,##0;[Red]&quot;\&quot;\-#,##0"/>
  </numFmts>
  <fonts count="224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0"/>
      <name val="MS Sans Serif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b/>
      <i/>
      <sz val="16"/>
      <name val="Angsana New"/>
      <family val="1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theme="0" tint="-0.14999847407452621"/>
      <name val="Calibri"/>
      <family val="2"/>
      <scheme val="minor"/>
    </font>
  </fonts>
  <fills count="49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11">
    <xf numFmtId="0" fontId="0" fillId="0" borderId="0"/>
    <xf numFmtId="171" fontId="13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2" fillId="0" borderId="0"/>
    <xf numFmtId="0" fontId="19" fillId="0" borderId="0"/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2" borderId="5" applyNumberFormat="0" applyAlignment="0" applyProtection="0">
      <alignment vertical="center"/>
    </xf>
    <xf numFmtId="40" fontId="14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9" borderId="0" applyNumberFormat="0" applyBorder="0" applyAlignment="0" applyProtection="0">
      <alignment vertical="center"/>
    </xf>
    <xf numFmtId="178" fontId="18" fillId="0" borderId="0" applyFont="0" applyFill="0" applyBorder="0" applyAlignment="0" applyProtection="0"/>
    <xf numFmtId="173" fontId="37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/>
    <xf numFmtId="0" fontId="39" fillId="0" borderId="0"/>
    <xf numFmtId="0" fontId="32" fillId="0" borderId="0" applyFont="0" applyFill="0" applyBorder="0" applyAlignment="0" applyProtection="0"/>
    <xf numFmtId="179" fontId="40" fillId="0" borderId="0" applyFont="0" applyFill="0" applyBorder="0" applyAlignment="0" applyProtection="0"/>
    <xf numFmtId="0" fontId="41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2" fillId="0" borderId="0"/>
    <xf numFmtId="181" fontId="32" fillId="0" borderId="0" applyFont="0" applyFill="0" applyBorder="0" applyAlignment="0" applyProtection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40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6" fillId="0" borderId="0"/>
    <xf numFmtId="0" fontId="6" fillId="0" borderId="0"/>
    <xf numFmtId="0" fontId="32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182" fontId="2" fillId="0" borderId="0" applyProtection="0">
      <protection locked="0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43" fontId="49" fillId="0" borderId="6">
      <alignment horizontal="right" vertical="center"/>
    </xf>
    <xf numFmtId="0" fontId="26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1" borderId="0" applyNumberFormat="0" applyBorder="0" applyAlignment="0" applyProtection="0"/>
    <xf numFmtId="9" fontId="13" fillId="0" borderId="0"/>
    <xf numFmtId="0" fontId="52" fillId="0" borderId="0" applyFont="0" applyFill="0" applyBorder="0" applyAlignment="0" applyProtection="0"/>
    <xf numFmtId="0" fontId="53" fillId="0" borderId="7">
      <alignment horizontal="center"/>
    </xf>
    <xf numFmtId="0" fontId="54" fillId="0" borderId="0"/>
    <xf numFmtId="0" fontId="54" fillId="0" borderId="8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22" borderId="0"/>
    <xf numFmtId="0" fontId="53" fillId="0" borderId="0">
      <protection locked="0"/>
    </xf>
    <xf numFmtId="0" fontId="53" fillId="0" borderId="0"/>
    <xf numFmtId="183" fontId="53" fillId="0" borderId="0"/>
    <xf numFmtId="184" fontId="53" fillId="0" borderId="0"/>
    <xf numFmtId="0" fontId="54" fillId="23" borderId="0">
      <alignment horizontal="right"/>
    </xf>
    <xf numFmtId="0" fontId="53" fillId="0" borderId="0"/>
    <xf numFmtId="0" fontId="55" fillId="24" borderId="9">
      <alignment horizontal="centerContinuous" vertical="top"/>
    </xf>
    <xf numFmtId="0" fontId="56" fillId="0" borderId="0">
      <alignment horizontal="center" wrapText="1"/>
      <protection locked="0"/>
    </xf>
    <xf numFmtId="37" fontId="57" fillId="0" borderId="0"/>
    <xf numFmtId="0" fontId="58" fillId="0" borderId="0" applyNumberFormat="0" applyFill="0" applyBorder="0" applyAlignment="0" applyProtection="0"/>
    <xf numFmtId="37" fontId="59" fillId="0" borderId="0"/>
    <xf numFmtId="37" fontId="59" fillId="0" borderId="0"/>
    <xf numFmtId="5" fontId="60" fillId="0" borderId="10" applyAlignment="0" applyProtection="0"/>
    <xf numFmtId="185" fontId="2" fillId="0" borderId="0" applyFill="0" applyBorder="0" applyAlignment="0"/>
    <xf numFmtId="186" fontId="42" fillId="0" borderId="0" applyFill="0" applyBorder="0" applyAlignment="0"/>
    <xf numFmtId="169" fontId="4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61" fillId="0" borderId="0"/>
    <xf numFmtId="0" fontId="62" fillId="26" borderId="12">
      <alignment horizontal="center" wrapText="1"/>
    </xf>
    <xf numFmtId="43" fontId="2" fillId="0" borderId="0" applyFon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90" fontId="63" fillId="0" borderId="0" applyFill="0" applyBorder="0" applyAlignment="0" applyProtection="0"/>
    <xf numFmtId="40" fontId="63" fillId="0" borderId="0" applyFill="0" applyBorder="0" applyAlignment="0" applyProtection="0"/>
    <xf numFmtId="167" fontId="64" fillId="27" borderId="0" applyFill="0" applyBorder="0" applyAlignment="0">
      <alignment vertical="top"/>
    </xf>
    <xf numFmtId="167" fontId="12" fillId="27" borderId="0" applyFill="0" applyBorder="0" applyAlignment="0">
      <alignment vertical="top"/>
    </xf>
    <xf numFmtId="167" fontId="64" fillId="27" borderId="0" applyFill="0" applyBorder="0" applyAlignment="0">
      <alignment vertical="top"/>
    </xf>
    <xf numFmtId="191" fontId="64" fillId="0" borderId="0" applyFill="0" applyBorder="0" applyAlignment="0" applyProtection="0"/>
    <xf numFmtId="191" fontId="12" fillId="0" borderId="0" applyFill="0" applyBorder="0" applyAlignment="0" applyProtection="0"/>
    <xf numFmtId="191" fontId="64" fillId="0" borderId="0" applyFill="0" applyBorder="0" applyAlignment="0" applyProtection="0"/>
    <xf numFmtId="41" fontId="2" fillId="0" borderId="0" applyFont="0" applyFill="0" applyBorder="0" applyAlignment="0" applyProtection="0"/>
    <xf numFmtId="41" fontId="216" fillId="0" borderId="0" applyFont="0" applyFill="0" applyBorder="0" applyAlignment="0" applyProtection="0"/>
    <xf numFmtId="187" fontId="4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93" fontId="6" fillId="0" borderId="0"/>
    <xf numFmtId="194" fontId="32" fillId="0" borderId="0"/>
    <xf numFmtId="194" fontId="13" fillId="0" borderId="0"/>
    <xf numFmtId="3" fontId="2" fillId="0" borderId="0" applyFont="0" applyFill="0" applyBorder="0" applyAlignment="0" applyProtection="0"/>
    <xf numFmtId="0" fontId="55" fillId="24" borderId="9">
      <alignment horizontal="centerContinuous" vertical="top"/>
    </xf>
    <xf numFmtId="0" fontId="65" fillId="0" borderId="0" applyNumberFormat="0" applyAlignment="0">
      <alignment horizontal="left"/>
    </xf>
    <xf numFmtId="0" fontId="66" fillId="0" borderId="0">
      <alignment horizontal="left"/>
    </xf>
    <xf numFmtId="0" fontId="67" fillId="0" borderId="0"/>
    <xf numFmtId="0" fontId="68" fillId="0" borderId="0">
      <alignment horizontal="left"/>
    </xf>
    <xf numFmtId="195" fontId="69" fillId="0" borderId="0" applyFill="0" applyBorder="0" applyProtection="0"/>
    <xf numFmtId="44" fontId="2" fillId="0" borderId="0" applyFont="0" applyFill="0" applyBorder="0" applyAlignment="0" applyProtection="0"/>
    <xf numFmtId="0" fontId="70" fillId="0" borderId="0"/>
    <xf numFmtId="0" fontId="70" fillId="0" borderId="0"/>
    <xf numFmtId="0" fontId="64" fillId="27" borderId="13" applyFill="0" applyBorder="0" applyAlignment="0">
      <alignment horizontal="right"/>
    </xf>
    <xf numFmtId="0" fontId="12" fillId="27" borderId="13" applyFill="0" applyBorder="0" applyAlignment="0">
      <alignment horizontal="right"/>
    </xf>
    <xf numFmtId="0" fontId="64" fillId="27" borderId="13" applyFill="0" applyBorder="0" applyAlignment="0">
      <alignment horizontal="right"/>
    </xf>
    <xf numFmtId="196" fontId="71" fillId="0" borderId="14" applyBorder="0"/>
    <xf numFmtId="186" fontId="42" fillId="0" borderId="0" applyFont="0" applyFill="0" applyBorder="0" applyAlignment="0" applyProtection="0"/>
    <xf numFmtId="42" fontId="2" fillId="0" borderId="0" applyFont="0" applyFill="0" applyBorder="0" applyAlignment="0" applyProtection="0"/>
    <xf numFmtId="197" fontId="2" fillId="0" borderId="0">
      <protection locked="0"/>
    </xf>
    <xf numFmtId="198" fontId="2" fillId="0" borderId="0" applyFont="0" applyFill="0" applyBorder="0" applyAlignment="0" applyProtection="0"/>
    <xf numFmtId="170" fontId="6" fillId="0" borderId="0"/>
    <xf numFmtId="199" fontId="32" fillId="0" borderId="0"/>
    <xf numFmtId="199" fontId="13" fillId="0" borderId="0"/>
    <xf numFmtId="200" fontId="2" fillId="0" borderId="0"/>
    <xf numFmtId="44" fontId="2" fillId="0" borderId="0" applyFont="0" applyFill="0" applyBorder="0" applyAlignment="0" applyProtection="0"/>
    <xf numFmtId="0" fontId="1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10" fillId="0" borderId="0" applyFill="0" applyBorder="0" applyAlignment="0"/>
    <xf numFmtId="0" fontId="2" fillId="0" borderId="0" applyFont="0" applyFill="0" applyBorder="0" applyAlignment="0" applyProtection="0"/>
    <xf numFmtId="201" fontId="69" fillId="0" borderId="0" applyFill="0" applyBorder="0" applyProtection="0"/>
    <xf numFmtId="38" fontId="72" fillId="0" borderId="15">
      <alignment vertical="center"/>
    </xf>
    <xf numFmtId="10" fontId="2" fillId="28" borderId="7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6" fillId="0" borderId="0"/>
    <xf numFmtId="203" fontId="32" fillId="0" borderId="0"/>
    <xf numFmtId="203" fontId="13" fillId="0" borderId="0"/>
    <xf numFmtId="0" fontId="5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73" fillId="0" borderId="0" applyNumberFormat="0" applyAlignment="0">
      <alignment horizontal="left"/>
    </xf>
    <xf numFmtId="0" fontId="74" fillId="0" borderId="0">
      <alignment horizontal="left"/>
    </xf>
    <xf numFmtId="204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4" fillId="28" borderId="7" applyFont="0" applyFill="0" applyBorder="0" applyAlignment="0" applyProtection="0">
      <protection locked="0"/>
    </xf>
    <xf numFmtId="2" fontId="2" fillId="0" borderId="0" applyFon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206" fontId="9" fillId="0" borderId="0">
      <alignment horizontal="right"/>
    </xf>
    <xf numFmtId="38" fontId="5" fillId="24" borderId="0" applyNumberFormat="0" applyBorder="0" applyAlignment="0" applyProtection="0"/>
    <xf numFmtId="0" fontId="2" fillId="0" borderId="0"/>
    <xf numFmtId="0" fontId="79" fillId="22" borderId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6" applyNumberFormat="0" applyAlignment="0" applyProtection="0">
      <alignment horizontal="left" vertical="center"/>
    </xf>
    <xf numFmtId="0" fontId="83" fillId="0" borderId="17">
      <alignment horizontal="left" vertical="center"/>
    </xf>
    <xf numFmtId="207" fontId="84" fillId="26" borderId="0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18">
      <alignment horizontal="left" vertical="top"/>
    </xf>
    <xf numFmtId="0" fontId="89" fillId="0" borderId="0">
      <alignment horizontal="left"/>
    </xf>
    <xf numFmtId="0" fontId="90" fillId="0" borderId="0" applyProtection="0"/>
    <xf numFmtId="0" fontId="83" fillId="0" borderId="0" applyProtection="0"/>
    <xf numFmtId="0" fontId="91" fillId="0" borderId="8">
      <alignment horizontal="center"/>
    </xf>
    <xf numFmtId="0" fontId="91" fillId="0" borderId="0">
      <alignment horizontal="center"/>
    </xf>
    <xf numFmtId="208" fontId="63" fillId="0" borderId="0" applyFill="0" applyBorder="0" applyAlignment="0" applyProtection="0"/>
    <xf numFmtId="0" fontId="8" fillId="26" borderId="0">
      <alignment horizontal="left" wrapText="1"/>
    </xf>
    <xf numFmtId="209" fontId="2" fillId="0" borderId="0" applyBorder="0" applyAlignment="0"/>
    <xf numFmtId="10" fontId="5" fillId="26" borderId="7" applyNumberFormat="0" applyBorder="0" applyAlignment="0" applyProtection="0"/>
    <xf numFmtId="210" fontId="2" fillId="0" borderId="0"/>
    <xf numFmtId="203" fontId="92" fillId="0" borderId="0"/>
    <xf numFmtId="1" fontId="2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" fillId="0" borderId="0"/>
    <xf numFmtId="0" fontId="9" fillId="0" borderId="0"/>
    <xf numFmtId="0" fontId="9" fillId="0" borderId="0"/>
    <xf numFmtId="1" fontId="97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98" fillId="0" borderId="0"/>
    <xf numFmtId="0" fontId="99" fillId="0" borderId="0"/>
    <xf numFmtId="0" fontId="98" fillId="0" borderId="0"/>
    <xf numFmtId="0" fontId="99" fillId="0" borderId="0"/>
    <xf numFmtId="0" fontId="100" fillId="0" borderId="0"/>
    <xf numFmtId="211" fontId="6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01" fillId="0" borderId="8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2" fontId="102" fillId="0" borderId="0" applyFont="0" applyFill="0" applyBorder="0" applyAlignment="0" applyProtection="0"/>
    <xf numFmtId="213" fontId="102" fillId="0" borderId="0" applyFont="0" applyFill="0" applyBorder="0" applyAlignment="0" applyProtection="0"/>
    <xf numFmtId="214" fontId="32" fillId="0" borderId="0" applyFont="0" applyFill="0" applyBorder="0" applyAlignment="0" applyProtection="0"/>
    <xf numFmtId="215" fontId="6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6" fontId="2" fillId="0" borderId="0" applyFont="0" applyFill="0" applyBorder="0" applyAlignment="0" applyProtection="0"/>
    <xf numFmtId="40" fontId="103" fillId="0" borderId="0">
      <alignment horizontal="left"/>
    </xf>
    <xf numFmtId="37" fontId="104" fillId="0" borderId="0"/>
    <xf numFmtId="37" fontId="104" fillId="0" borderId="0"/>
    <xf numFmtId="37" fontId="104" fillId="0" borderId="0"/>
    <xf numFmtId="0" fontId="2" fillId="0" borderId="0"/>
    <xf numFmtId="0" fontId="98" fillId="0" borderId="0"/>
    <xf numFmtId="0" fontId="99" fillId="0" borderId="0"/>
    <xf numFmtId="0" fontId="99" fillId="0" borderId="0"/>
    <xf numFmtId="0" fontId="105" fillId="0" borderId="0"/>
    <xf numFmtId="0" fontId="7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216" fillId="0" borderId="0"/>
    <xf numFmtId="0" fontId="48" fillId="0" borderId="0"/>
    <xf numFmtId="0" fontId="217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05" fillId="0" borderId="0"/>
    <xf numFmtId="37" fontId="64" fillId="0" borderId="0"/>
    <xf numFmtId="0" fontId="2" fillId="0" borderId="0"/>
    <xf numFmtId="0" fontId="203" fillId="0" borderId="0"/>
    <xf numFmtId="0" fontId="48" fillId="0" borderId="0"/>
    <xf numFmtId="0" fontId="206" fillId="0" borderId="0"/>
    <xf numFmtId="0" fontId="48" fillId="0" borderId="0"/>
    <xf numFmtId="0" fontId="216" fillId="0" borderId="0"/>
    <xf numFmtId="0" fontId="48" fillId="0" borderId="0"/>
    <xf numFmtId="0" fontId="216" fillId="0" borderId="0"/>
    <xf numFmtId="0" fontId="216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 applyFill="0"/>
    <xf numFmtId="217" fontId="2" fillId="0" borderId="0"/>
    <xf numFmtId="0" fontId="107" fillId="0" borderId="0"/>
    <xf numFmtId="0" fontId="108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40" fontId="109" fillId="30" borderId="0">
      <alignment horizontal="right"/>
    </xf>
    <xf numFmtId="0" fontId="110" fillId="30" borderId="0">
      <alignment horizontal="right"/>
    </xf>
    <xf numFmtId="0" fontId="111" fillId="30" borderId="21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0" fontId="113" fillId="0" borderId="0">
      <alignment horizontal="left"/>
    </xf>
    <xf numFmtId="0" fontId="114" fillId="0" borderId="0">
      <alignment horizontal="center"/>
    </xf>
    <xf numFmtId="0" fontId="115" fillId="0" borderId="0">
      <alignment horizontal="center"/>
    </xf>
    <xf numFmtId="0" fontId="116" fillId="30" borderId="0"/>
    <xf numFmtId="164" fontId="12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0" fontId="64" fillId="27" borderId="0" applyFill="0" applyBorder="0" applyAlignment="0" applyProtection="0">
      <protection locked="0"/>
    </xf>
    <xf numFmtId="0" fontId="12" fillId="27" borderId="0" applyFill="0" applyBorder="0" applyAlignment="0" applyProtection="0">
      <protection locked="0"/>
    </xf>
    <xf numFmtId="0" fontId="64" fillId="27" borderId="0" applyFill="0" applyBorder="0" applyAlignment="0" applyProtection="0">
      <protection locked="0"/>
    </xf>
    <xf numFmtId="218" fontId="2" fillId="0" borderId="0" applyFont="0" applyFill="0" applyBorder="0" applyAlignment="0" applyProtection="0"/>
    <xf numFmtId="219" fontId="64" fillId="27" borderId="0" applyFill="0" applyBorder="0" applyAlignment="0" applyProtection="0">
      <alignment vertical="top"/>
    </xf>
    <xf numFmtId="219" fontId="12" fillId="27" borderId="0" applyFill="0" applyBorder="0" applyAlignment="0" applyProtection="0">
      <alignment vertical="top"/>
    </xf>
    <xf numFmtId="219" fontId="64" fillId="27" borderId="0" applyFill="0" applyBorder="0" applyAlignment="0" applyProtection="0">
      <alignment vertical="top"/>
    </xf>
    <xf numFmtId="220" fontId="64" fillId="0" borderId="0" applyFill="0" applyBorder="0" applyAlignment="0" applyProtection="0"/>
    <xf numFmtId="220" fontId="12" fillId="0" borderId="0" applyFill="0" applyBorder="0" applyAlignment="0" applyProtection="0"/>
    <xf numFmtId="220" fontId="64" fillId="0" borderId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72" fillId="0" borderId="22" applyNumberFormat="0" applyBorder="0"/>
    <xf numFmtId="3" fontId="11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4" fontId="74" fillId="0" borderId="0">
      <alignment horizontal="right"/>
    </xf>
    <xf numFmtId="0" fontId="69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71" fillId="0" borderId="8" applyBorder="0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37" fontId="40" fillId="0" borderId="0"/>
    <xf numFmtId="0" fontId="2" fillId="0" borderId="0">
      <alignment vertical="justify"/>
    </xf>
    <xf numFmtId="0" fontId="32" fillId="0" borderId="0" applyFont="0" applyFill="0" applyBorder="0" applyAlignment="0" applyProtection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119" fillId="32" borderId="0" applyNumberFormat="0" applyFont="0" applyBorder="0" applyAlignment="0">
      <alignment horizontal="center"/>
    </xf>
    <xf numFmtId="0" fontId="120" fillId="33" borderId="0"/>
    <xf numFmtId="4" fontId="121" fillId="0" borderId="0">
      <alignment horizontal="right"/>
    </xf>
    <xf numFmtId="221" fontId="2" fillId="0" borderId="0" applyNumberFormat="0" applyFill="0" applyBorder="0" applyAlignment="0" applyProtection="0">
      <alignment horizontal="left"/>
    </xf>
    <xf numFmtId="0" fontId="76" fillId="0" borderId="24">
      <alignment vertical="center"/>
    </xf>
    <xf numFmtId="4" fontId="122" fillId="9" borderId="25" applyNumberFormat="0" applyProtection="0">
      <alignment vertical="center"/>
    </xf>
    <xf numFmtId="4" fontId="123" fillId="34" borderId="25" applyNumberFormat="0" applyProtection="0">
      <alignment vertical="center"/>
    </xf>
    <xf numFmtId="4" fontId="122" fillId="34" borderId="25" applyNumberFormat="0" applyProtection="0">
      <alignment horizontal="left" vertical="center" indent="1"/>
    </xf>
    <xf numFmtId="0" fontId="11" fillId="34" borderId="25" applyNumberFormat="0" applyProtection="0">
      <alignment horizontal="left" vertical="top" indent="1"/>
    </xf>
    <xf numFmtId="4" fontId="122" fillId="35" borderId="0" applyNumberFormat="0" applyProtection="0">
      <alignment horizontal="left" vertical="center" indent="1"/>
    </xf>
    <xf numFmtId="4" fontId="124" fillId="11" borderId="25" applyNumberFormat="0" applyProtection="0">
      <alignment horizontal="right" vertical="center"/>
    </xf>
    <xf numFmtId="4" fontId="10" fillId="17" borderId="25" applyNumberFormat="0" applyProtection="0">
      <alignment horizontal="right" vertical="center"/>
    </xf>
    <xf numFmtId="4" fontId="10" fillId="4" borderId="25" applyNumberFormat="0" applyProtection="0">
      <alignment horizontal="right" vertical="center"/>
    </xf>
    <xf numFmtId="4" fontId="10" fillId="19" borderId="25" applyNumberFormat="0" applyProtection="0">
      <alignment horizontal="right" vertical="center"/>
    </xf>
    <xf numFmtId="4" fontId="10" fillId="21" borderId="25" applyNumberFormat="0" applyProtection="0">
      <alignment horizontal="right" vertical="center"/>
    </xf>
    <xf numFmtId="4" fontId="10" fillId="8" borderId="25" applyNumberFormat="0" applyProtection="0">
      <alignment horizontal="right" vertical="center"/>
    </xf>
    <xf numFmtId="4" fontId="10" fillId="5" borderId="25" applyNumberFormat="0" applyProtection="0">
      <alignment horizontal="right" vertical="center"/>
    </xf>
    <xf numFmtId="4" fontId="10" fillId="36" borderId="25" applyNumberFormat="0" applyProtection="0">
      <alignment horizontal="right" vertical="center"/>
    </xf>
    <xf numFmtId="4" fontId="10" fillId="18" borderId="25" applyNumberFormat="0" applyProtection="0">
      <alignment horizontal="right" vertical="center"/>
    </xf>
    <xf numFmtId="4" fontId="122" fillId="37" borderId="26" applyNumberFormat="0" applyProtection="0">
      <alignment horizontal="left" vertical="center" indent="1"/>
    </xf>
    <xf numFmtId="4" fontId="124" fillId="38" borderId="0" applyNumberFormat="0" applyProtection="0">
      <alignment horizontal="left" vertical="center" indent="1"/>
    </xf>
    <xf numFmtId="4" fontId="125" fillId="39" borderId="0" applyNumberFormat="0" applyProtection="0">
      <alignment horizontal="left" vertical="center" indent="1"/>
    </xf>
    <xf numFmtId="4" fontId="10" fillId="40" borderId="25" applyNumberFormat="0" applyProtection="0">
      <alignment horizontal="right" vertical="center"/>
    </xf>
    <xf numFmtId="4" fontId="124" fillId="41" borderId="0" applyNumberFormat="0" applyProtection="0">
      <alignment horizontal="left" vertical="center" indent="1"/>
    </xf>
    <xf numFmtId="4" fontId="124" fillId="9" borderId="0" applyNumberFormat="0" applyProtection="0">
      <alignment horizontal="left" vertical="center" indent="1"/>
    </xf>
    <xf numFmtId="0" fontId="2" fillId="39" borderId="25" applyNumberFormat="0" applyProtection="0">
      <alignment horizontal="left" vertical="center" indent="1"/>
    </xf>
    <xf numFmtId="0" fontId="2" fillId="39" borderId="25" applyNumberFormat="0" applyProtection="0">
      <alignment horizontal="left" vertical="top" indent="1"/>
    </xf>
    <xf numFmtId="0" fontId="2" fillId="35" borderId="25" applyNumberFormat="0" applyProtection="0">
      <alignment horizontal="left" vertical="center" indent="1"/>
    </xf>
    <xf numFmtId="0" fontId="2" fillId="35" borderId="25" applyNumberFormat="0" applyProtection="0">
      <alignment horizontal="left" vertical="top" indent="1"/>
    </xf>
    <xf numFmtId="0" fontId="2" fillId="42" borderId="25" applyNumberFormat="0" applyProtection="0">
      <alignment horizontal="left" vertical="center" indent="1"/>
    </xf>
    <xf numFmtId="0" fontId="2" fillId="42" borderId="25" applyNumberFormat="0" applyProtection="0">
      <alignment horizontal="left" vertical="top" indent="1"/>
    </xf>
    <xf numFmtId="0" fontId="2" fillId="43" borderId="25" applyNumberFormat="0" applyProtection="0">
      <alignment horizontal="left" vertical="center" indent="1"/>
    </xf>
    <xf numFmtId="0" fontId="2" fillId="43" borderId="25" applyNumberFormat="0" applyProtection="0">
      <alignment horizontal="left" vertical="top" indent="1"/>
    </xf>
    <xf numFmtId="4" fontId="10" fillId="26" borderId="25" applyNumberFormat="0" applyProtection="0">
      <alignment vertical="center"/>
    </xf>
    <xf numFmtId="4" fontId="126" fillId="26" borderId="25" applyNumberFormat="0" applyProtection="0">
      <alignment vertical="center"/>
    </xf>
    <xf numFmtId="4" fontId="10" fillId="26" borderId="25" applyNumberFormat="0" applyProtection="0">
      <alignment horizontal="left" vertical="center" indent="1"/>
    </xf>
    <xf numFmtId="0" fontId="10" fillId="26" borderId="25" applyNumberFormat="0" applyProtection="0">
      <alignment horizontal="left" vertical="top" indent="1"/>
    </xf>
    <xf numFmtId="4" fontId="124" fillId="38" borderId="25" applyNumberFormat="0" applyProtection="0">
      <alignment horizontal="right" vertical="center"/>
    </xf>
    <xf numFmtId="4" fontId="126" fillId="38" borderId="25" applyNumberFormat="0" applyProtection="0">
      <alignment horizontal="right" vertical="center"/>
    </xf>
    <xf numFmtId="4" fontId="124" fillId="40" borderId="25" applyNumberFormat="0" applyProtection="0">
      <alignment horizontal="left" vertical="center" indent="1"/>
    </xf>
    <xf numFmtId="0" fontId="124" fillId="35" borderId="25" applyNumberFormat="0" applyProtection="0">
      <alignment horizontal="left" vertical="top" indent="1"/>
    </xf>
    <xf numFmtId="4" fontId="127" fillId="44" borderId="0" applyNumberFormat="0" applyProtection="0">
      <alignment horizontal="left" vertical="center" indent="1"/>
    </xf>
    <xf numFmtId="4" fontId="4" fillId="38" borderId="25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28" fillId="0" borderId="0">
      <alignment horizontal="left"/>
    </xf>
    <xf numFmtId="0" fontId="119" fillId="1" borderId="17" applyNumberFormat="0" applyFont="0" applyAlignment="0">
      <alignment horizontal="center"/>
    </xf>
    <xf numFmtId="0" fontId="69" fillId="0" borderId="27" applyAlignment="0">
      <alignment horizontal="centerContinuous"/>
    </xf>
    <xf numFmtId="0" fontId="129" fillId="0" borderId="0" applyNumberFormat="0" applyFill="0" applyBorder="0" applyAlignment="0">
      <alignment horizontal="center"/>
    </xf>
    <xf numFmtId="12" fontId="130" fillId="0" borderId="7">
      <alignment horizontal="center"/>
    </xf>
    <xf numFmtId="0" fontId="10" fillId="0" borderId="0">
      <alignment vertical="top"/>
    </xf>
    <xf numFmtId="0" fontId="131" fillId="0" borderId="0" applyNumberFormat="0" applyFont="0" applyBorder="0"/>
    <xf numFmtId="0" fontId="132" fillId="0" borderId="0" applyNumberFormat="0" applyBorder="0" applyAlignment="0"/>
    <xf numFmtId="0" fontId="133" fillId="0" borderId="0" applyNumberFormat="0" applyBorder="0" applyAlignment="0"/>
    <xf numFmtId="0" fontId="134" fillId="0" borderId="0" applyNumberFormat="0" applyBorder="0" applyAlignment="0"/>
    <xf numFmtId="0" fontId="134" fillId="0" borderId="0" applyNumberFormat="0" applyBorder="0" applyAlignment="0"/>
    <xf numFmtId="0" fontId="135" fillId="0" borderId="0" applyNumberFormat="0" applyBorder="0" applyAlignment="0"/>
    <xf numFmtId="0" fontId="136" fillId="0" borderId="0" applyNumberFormat="0" applyBorder="0" applyAlignment="0"/>
    <xf numFmtId="0" fontId="137" fillId="25" borderId="0" applyNumberFormat="0" applyBorder="0" applyAlignment="0"/>
    <xf numFmtId="0" fontId="101" fillId="0" borderId="0"/>
    <xf numFmtId="0" fontId="7" fillId="26" borderId="0">
      <alignment wrapText="1"/>
    </xf>
    <xf numFmtId="40" fontId="138" fillId="0" borderId="0" applyBorder="0">
      <alignment horizontal="right"/>
    </xf>
    <xf numFmtId="49" fontId="139" fillId="0" borderId="0" applyFill="0" applyBorder="0" applyProtection="0">
      <protection locked="0"/>
    </xf>
    <xf numFmtId="4" fontId="139" fillId="0" borderId="0" applyFill="0" applyBorder="0" applyProtection="0">
      <protection locked="0"/>
    </xf>
    <xf numFmtId="0" fontId="140" fillId="0" borderId="0">
      <alignment horizontal="left"/>
    </xf>
    <xf numFmtId="0" fontId="77" fillId="0" borderId="0">
      <alignment horizontal="left"/>
    </xf>
    <xf numFmtId="0" fontId="87" fillId="0" borderId="0"/>
    <xf numFmtId="0" fontId="85" fillId="0" borderId="0"/>
    <xf numFmtId="0" fontId="77" fillId="0" borderId="0"/>
    <xf numFmtId="0" fontId="141" fillId="0" borderId="0" applyBorder="0" applyAlignment="0"/>
    <xf numFmtId="0" fontId="142" fillId="0" borderId="0" applyNumberFormat="0" applyFill="0" applyBorder="0" applyAlignment="0" applyProtection="0"/>
    <xf numFmtId="0" fontId="143" fillId="0" borderId="0"/>
    <xf numFmtId="0" fontId="143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49" fontId="10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" fillId="0" borderId="0" applyFill="0" applyBorder="0" applyProtection="0">
      <alignment horizontal="left" vertical="top"/>
    </xf>
    <xf numFmtId="40" fontId="145" fillId="0" borderId="0"/>
    <xf numFmtId="0" fontId="144" fillId="0" borderId="0"/>
    <xf numFmtId="0" fontId="143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146" fillId="0" borderId="0" applyFont="0" applyFill="0" applyBorder="0" applyAlignment="0" applyProtection="0"/>
    <xf numFmtId="222" fontId="72" fillId="0" borderId="0" applyFont="0" applyFill="0" applyBorder="0" applyAlignment="0" applyProtection="0"/>
    <xf numFmtId="0" fontId="2" fillId="0" borderId="0">
      <alignment horizontal="centerContinuous" vertical="center"/>
    </xf>
    <xf numFmtId="10" fontId="2" fillId="45" borderId="7" applyNumberFormat="0" applyFont="0" applyBorder="0" applyAlignment="0" applyProtection="0">
      <protection locked="0"/>
    </xf>
    <xf numFmtId="0" fontId="10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50" fillId="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center"/>
    </xf>
    <xf numFmtId="0" fontId="149" fillId="2" borderId="5" applyNumberFormat="0" applyAlignment="0" applyProtection="0">
      <alignment vertical="center"/>
    </xf>
    <xf numFmtId="0" fontId="150" fillId="9" borderId="0" applyNumberFormat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29" borderId="19" applyNumberFormat="0" applyFont="0" applyAlignment="0" applyProtection="0">
      <alignment vertical="center"/>
    </xf>
    <xf numFmtId="0" fontId="153" fillId="0" borderId="1" applyNumberFormat="0" applyFill="0" applyAlignment="0" applyProtection="0">
      <alignment vertical="center"/>
    </xf>
    <xf numFmtId="0" fontId="161" fillId="25" borderId="11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165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/>
    <xf numFmtId="22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42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2" borderId="5" applyNumberFormat="0" applyAlignment="0" applyProtection="0"/>
    <xf numFmtId="0" fontId="158" fillId="0" borderId="1" applyNumberFormat="0" applyFill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12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" fillId="0" borderId="0"/>
    <xf numFmtId="0" fontId="6" fillId="0" borderId="0"/>
    <xf numFmtId="0" fontId="13" fillId="0" borderId="0"/>
    <xf numFmtId="0" fontId="169" fillId="0" borderId="0"/>
    <xf numFmtId="0" fontId="170" fillId="15" borderId="11" applyNumberFormat="0" applyAlignment="0" applyProtection="0"/>
    <xf numFmtId="0" fontId="171" fillId="9" borderId="0" applyNumberFormat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2" fillId="0" borderId="28" applyNumberFormat="0" applyFill="0" applyAlignment="0" applyProtection="0"/>
    <xf numFmtId="0" fontId="159" fillId="11" borderId="0" applyNumberFormat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24" fontId="173" fillId="0" borderId="0" applyFont="0" applyFill="0" applyBorder="0" applyAlignment="0" applyProtection="0"/>
    <xf numFmtId="225" fontId="173" fillId="0" borderId="0" applyFont="0" applyFill="0" applyBorder="0" applyAlignment="0" applyProtection="0"/>
    <xf numFmtId="37" fontId="99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0" fillId="25" borderId="20" applyNumberFormat="0" applyAlignment="0" applyProtection="0"/>
    <xf numFmtId="0" fontId="48" fillId="29" borderId="19" applyNumberFormat="0" applyFont="0" applyAlignment="0" applyProtection="0"/>
    <xf numFmtId="0" fontId="174" fillId="0" borderId="2" applyNumberFormat="0" applyFill="0" applyAlignment="0" applyProtection="0"/>
    <xf numFmtId="0" fontId="175" fillId="0" borderId="3" applyNumberFormat="0" applyFill="0" applyAlignment="0" applyProtection="0"/>
    <xf numFmtId="0" fontId="176" fillId="0" borderId="4" applyNumberFormat="0" applyFill="0" applyAlignment="0" applyProtection="0"/>
    <xf numFmtId="0" fontId="17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77" fillId="0" borderId="0" applyFont="0" applyFill="0" applyBorder="0" applyAlignment="0" applyProtection="0"/>
    <xf numFmtId="38" fontId="72" fillId="0" borderId="0" applyFont="0" applyFill="0" applyBorder="0" applyAlignment="0" applyProtection="0"/>
    <xf numFmtId="173" fontId="178" fillId="0" borderId="0" applyFont="0" applyFill="0" applyBorder="0" applyAlignment="0" applyProtection="0"/>
    <xf numFmtId="180" fontId="17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7" fillId="0" borderId="0"/>
    <xf numFmtId="0" fontId="2" fillId="0" borderId="0"/>
    <xf numFmtId="0" fontId="179" fillId="15" borderId="11" applyNumberFormat="0" applyAlignment="0" applyProtection="0">
      <alignment vertical="center"/>
    </xf>
    <xf numFmtId="0" fontId="180" fillId="25" borderId="20" applyNumberFormat="0" applyAlignment="0" applyProtection="0">
      <alignment vertical="center"/>
    </xf>
    <xf numFmtId="173" fontId="181" fillId="0" borderId="0" applyFont="0" applyFill="0" applyBorder="0" applyAlignment="0" applyProtection="0"/>
    <xf numFmtId="180" fontId="181" fillId="0" borderId="0" applyFont="0" applyFill="0" applyBorder="0" applyAlignment="0" applyProtection="0"/>
    <xf numFmtId="165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/>
    <xf numFmtId="0" fontId="185" fillId="11" borderId="0" applyNumberFormat="0" applyBorder="0" applyAlignment="0" applyProtection="0">
      <alignment vertical="center"/>
    </xf>
    <xf numFmtId="0" fontId="2" fillId="0" borderId="0"/>
    <xf numFmtId="0" fontId="186" fillId="0" borderId="0"/>
    <xf numFmtId="166" fontId="154" fillId="0" borderId="0" applyFont="0" applyFill="0" applyBorder="0" applyAlignment="0" applyProtection="0"/>
    <xf numFmtId="38" fontId="187" fillId="0" borderId="0" applyFont="0" applyFill="0" applyBorder="0" applyAlignment="0" applyProtection="0"/>
    <xf numFmtId="165" fontId="154" fillId="0" borderId="0" applyFont="0" applyFill="0" applyBorder="0" applyAlignment="0" applyProtection="0"/>
    <xf numFmtId="0" fontId="47" fillId="0" borderId="0"/>
    <xf numFmtId="0" fontId="187" fillId="0" borderId="0"/>
    <xf numFmtId="0" fontId="187" fillId="0" borderId="0"/>
    <xf numFmtId="0" fontId="188" fillId="0" borderId="0"/>
    <xf numFmtId="0" fontId="152" fillId="0" borderId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0" fontId="191" fillId="12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2" applyNumberFormat="0" applyFill="0" applyAlignment="0" applyProtection="0">
      <alignment vertical="center"/>
    </xf>
    <xf numFmtId="0" fontId="194" fillId="0" borderId="3" applyNumberFormat="0" applyFill="0" applyAlignment="0" applyProtection="0">
      <alignment vertical="center"/>
    </xf>
    <xf numFmtId="0" fontId="195" fillId="0" borderId="4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25" borderId="11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226" fontId="182" fillId="0" borderId="0" applyFont="0" applyFill="0" applyBorder="0" applyAlignment="0" applyProtection="0"/>
    <xf numFmtId="196" fontId="40" fillId="0" borderId="0" applyFont="0" applyFill="0" applyBorder="0" applyAlignment="0" applyProtection="0"/>
    <xf numFmtId="44" fontId="2" fillId="0" borderId="0" applyFont="0" applyFill="0" applyBorder="0" applyAlignment="0" applyProtection="0"/>
    <xf numFmtId="227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72" fontId="200" fillId="0" borderId="0" applyFont="0" applyFill="0" applyBorder="0" applyAlignment="0" applyProtection="0"/>
    <xf numFmtId="229" fontId="200" fillId="0" borderId="0" applyFont="0" applyFill="0" applyBorder="0" applyAlignment="0" applyProtection="0"/>
    <xf numFmtId="0" fontId="201" fillId="0" borderId="28" applyNumberFormat="0" applyFill="0" applyAlignment="0" applyProtection="0">
      <alignment vertical="center"/>
    </xf>
    <xf numFmtId="9" fontId="221" fillId="0" borderId="0" applyFont="0" applyFill="0" applyBorder="0" applyAlignment="0" applyProtection="0"/>
  </cellStyleXfs>
  <cellXfs count="212">
    <xf numFmtId="0" fontId="0" fillId="0" borderId="0" xfId="0"/>
    <xf numFmtId="0" fontId="207" fillId="0" borderId="0" xfId="599" applyFont="1" applyAlignment="1">
      <alignment horizontal="left"/>
    </xf>
    <xf numFmtId="0" fontId="206" fillId="0" borderId="0" xfId="599"/>
    <xf numFmtId="37" fontId="208" fillId="0" borderId="0" xfId="599" applyNumberFormat="1" applyFont="1"/>
    <xf numFmtId="37" fontId="208" fillId="0" borderId="0" xfId="599" applyNumberFormat="1" applyFont="1" applyAlignment="1">
      <alignment horizontal="right"/>
    </xf>
    <xf numFmtId="0" fontId="206" fillId="0" borderId="0" xfId="599" applyAlignment="1">
      <alignment horizontal="left"/>
    </xf>
    <xf numFmtId="0" fontId="210" fillId="0" borderId="0" xfId="599" applyFont="1" applyAlignment="1">
      <alignment horizontal="left"/>
    </xf>
    <xf numFmtId="0" fontId="211" fillId="0" borderId="0" xfId="599" applyFont="1" applyAlignment="1">
      <alignment horizontal="center"/>
    </xf>
    <xf numFmtId="0" fontId="208" fillId="0" borderId="0" xfId="599" applyFont="1" applyAlignment="1">
      <alignment horizontal="left"/>
    </xf>
    <xf numFmtId="0" fontId="214" fillId="0" borderId="0" xfId="599" applyFont="1" applyAlignment="1">
      <alignment horizontal="left"/>
    </xf>
    <xf numFmtId="0" fontId="209" fillId="0" borderId="0" xfId="599" applyFont="1"/>
    <xf numFmtId="0" fontId="206" fillId="0" borderId="0" xfId="599" applyAlignment="1">
      <alignment horizontal="center" vertical="center"/>
    </xf>
    <xf numFmtId="0" fontId="145" fillId="0" borderId="0" xfId="599" applyFont="1" applyAlignment="1">
      <alignment horizontal="left"/>
    </xf>
    <xf numFmtId="0" fontId="74" fillId="0" borderId="0" xfId="599" applyFont="1" applyAlignment="1">
      <alignment horizontal="left"/>
    </xf>
    <xf numFmtId="0" fontId="208" fillId="0" borderId="0" xfId="599" applyFont="1"/>
    <xf numFmtId="3" fontId="208" fillId="0" borderId="0" xfId="599" applyNumberFormat="1" applyFont="1"/>
    <xf numFmtId="0" fontId="215" fillId="0" borderId="0" xfId="599" applyFont="1" applyAlignment="1">
      <alignment horizontal="left"/>
    </xf>
    <xf numFmtId="43" fontId="206" fillId="0" borderId="0" xfId="404" applyFont="1" applyFill="1" applyAlignment="1"/>
    <xf numFmtId="168" fontId="206" fillId="0" borderId="0" xfId="404" applyNumberFormat="1" applyFont="1" applyFill="1" applyAlignment="1"/>
    <xf numFmtId="0" fontId="208" fillId="0" borderId="0" xfId="0" applyFont="1" applyAlignment="1">
      <alignment horizontal="left"/>
    </xf>
    <xf numFmtId="0" fontId="206" fillId="0" borderId="0" xfId="599" applyAlignment="1">
      <alignment horizontal="center"/>
    </xf>
    <xf numFmtId="37" fontId="206" fillId="0" borderId="0" xfId="599" applyNumberFormat="1" applyAlignment="1">
      <alignment horizontal="center"/>
    </xf>
    <xf numFmtId="168" fontId="206" fillId="0" borderId="0" xfId="599" applyNumberFormat="1"/>
    <xf numFmtId="0" fontId="208" fillId="0" borderId="0" xfId="599" applyFont="1" applyAlignment="1">
      <alignment horizontal="center"/>
    </xf>
    <xf numFmtId="41" fontId="208" fillId="0" borderId="0" xfId="599" applyNumberFormat="1" applyFont="1"/>
    <xf numFmtId="0" fontId="206" fillId="0" borderId="0" xfId="599" applyAlignment="1">
      <alignment horizontal="left" vertical="center"/>
    </xf>
    <xf numFmtId="0" fontId="209" fillId="0" borderId="0" xfId="599" applyFont="1" applyAlignment="1">
      <alignment vertical="center"/>
    </xf>
    <xf numFmtId="0" fontId="206" fillId="0" borderId="0" xfId="599" applyAlignment="1">
      <alignment vertical="center"/>
    </xf>
    <xf numFmtId="0" fontId="209" fillId="0" borderId="0" xfId="599" applyFont="1" applyAlignment="1">
      <alignment horizontal="center" vertical="center"/>
    </xf>
    <xf numFmtId="0" fontId="207" fillId="0" borderId="0" xfId="0" applyFont="1" applyAlignment="1">
      <alignment horizontal="left"/>
    </xf>
    <xf numFmtId="0" fontId="206" fillId="0" borderId="0" xfId="0" applyFont="1" applyAlignment="1">
      <alignment horizontal="left"/>
    </xf>
    <xf numFmtId="168" fontId="206" fillId="0" borderId="0" xfId="404" applyNumberFormat="1" applyFont="1" applyFill="1" applyAlignment="1">
      <alignment horizontal="right"/>
    </xf>
    <xf numFmtId="168" fontId="206" fillId="0" borderId="29" xfId="404" applyNumberFormat="1" applyFont="1" applyFill="1" applyBorder="1" applyAlignment="1"/>
    <xf numFmtId="168" fontId="206" fillId="0" borderId="0" xfId="404" applyNumberFormat="1" applyFont="1" applyFill="1" applyBorder="1" applyAlignment="1"/>
    <xf numFmtId="0" fontId="210" fillId="0" borderId="0" xfId="0" applyFont="1" applyAlignment="1">
      <alignment horizontal="left"/>
    </xf>
    <xf numFmtId="168" fontId="208" fillId="0" borderId="0" xfId="431" applyNumberFormat="1" applyFont="1" applyFill="1" applyBorder="1" applyAlignment="1">
      <alignment horizontal="right"/>
    </xf>
    <xf numFmtId="168" fontId="206" fillId="0" borderId="0" xfId="431" applyNumberFormat="1" applyFont="1" applyFill="1" applyBorder="1" applyAlignment="1">
      <alignment horizontal="right"/>
    </xf>
    <xf numFmtId="0" fontId="210" fillId="0" borderId="0" xfId="599" applyFont="1" applyAlignment="1">
      <alignment horizontal="center"/>
    </xf>
    <xf numFmtId="168" fontId="206" fillId="0" borderId="0" xfId="431" applyNumberFormat="1" applyFont="1" applyFill="1" applyAlignment="1">
      <alignment horizontal="right"/>
    </xf>
    <xf numFmtId="168" fontId="208" fillId="0" borderId="0" xfId="404" applyNumberFormat="1" applyFont="1" applyFill="1" applyBorder="1" applyAlignment="1">
      <alignment horizontal="right"/>
    </xf>
    <xf numFmtId="41" fontId="209" fillId="0" borderId="0" xfId="599" applyNumberFormat="1" applyFont="1" applyAlignment="1">
      <alignment horizontal="center"/>
    </xf>
    <xf numFmtId="168" fontId="208" fillId="0" borderId="0" xfId="404" applyNumberFormat="1" applyFont="1" applyFill="1" applyBorder="1" applyAlignment="1">
      <alignment wrapText="1"/>
    </xf>
    <xf numFmtId="168" fontId="208" fillId="0" borderId="0" xfId="404" applyNumberFormat="1" applyFont="1" applyFill="1" applyAlignment="1"/>
    <xf numFmtId="168" fontId="208" fillId="0" borderId="0" xfId="599" applyNumberFormat="1" applyFont="1"/>
    <xf numFmtId="168" fontId="206" fillId="0" borderId="0" xfId="404" applyNumberFormat="1" applyFont="1" applyFill="1" applyAlignment="1">
      <alignment wrapText="1"/>
    </xf>
    <xf numFmtId="168" fontId="208" fillId="0" borderId="0" xfId="599" applyNumberFormat="1" applyFont="1" applyAlignment="1">
      <alignment horizontal="right"/>
    </xf>
    <xf numFmtId="168" fontId="206" fillId="0" borderId="0" xfId="599" applyNumberFormat="1" applyAlignment="1">
      <alignment horizontal="right"/>
    </xf>
    <xf numFmtId="0" fontId="215" fillId="0" borderId="0" xfId="599" applyFont="1" applyAlignment="1">
      <alignment horizontal="left" wrapText="1"/>
    </xf>
    <xf numFmtId="0" fontId="209" fillId="0" borderId="0" xfId="599" applyFont="1" applyAlignment="1">
      <alignment horizontal="center"/>
    </xf>
    <xf numFmtId="10" fontId="209" fillId="0" borderId="0" xfId="656" applyNumberFormat="1" applyFont="1" applyFill="1" applyAlignment="1">
      <alignment horizontal="center"/>
    </xf>
    <xf numFmtId="168" fontId="208" fillId="0" borderId="0" xfId="404" applyNumberFormat="1" applyFont="1" applyFill="1" applyBorder="1" applyAlignment="1"/>
    <xf numFmtId="203" fontId="208" fillId="0" borderId="0" xfId="656" applyNumberFormat="1" applyFont="1" applyFill="1" applyAlignment="1"/>
    <xf numFmtId="0" fontId="206" fillId="0" borderId="0" xfId="0" applyFont="1" applyAlignment="1">
      <alignment vertical="top" wrapText="1"/>
    </xf>
    <xf numFmtId="0" fontId="208" fillId="0" borderId="0" xfId="0" applyFont="1" applyAlignment="1">
      <alignment vertical="top" wrapText="1"/>
    </xf>
    <xf numFmtId="0" fontId="210" fillId="0" borderId="0" xfId="0" applyFont="1" applyAlignment="1">
      <alignment horizontal="center" vertical="top" wrapText="1"/>
    </xf>
    <xf numFmtId="168" fontId="206" fillId="0" borderId="0" xfId="404" applyNumberFormat="1" applyFont="1" applyFill="1" applyBorder="1" applyAlignment="1">
      <alignment wrapText="1"/>
    </xf>
    <xf numFmtId="0" fontId="209" fillId="0" borderId="0" xfId="0" applyFont="1" applyAlignment="1">
      <alignment horizontal="center" vertical="top" wrapText="1"/>
    </xf>
    <xf numFmtId="0" fontId="218" fillId="0" borderId="0" xfId="599" applyFont="1" applyAlignment="1">
      <alignment horizontal="left"/>
    </xf>
    <xf numFmtId="168" fontId="208" fillId="0" borderId="0" xfId="599" applyNumberFormat="1" applyFont="1" applyAlignment="1">
      <alignment wrapText="1"/>
    </xf>
    <xf numFmtId="168" fontId="206" fillId="0" borderId="29" xfId="599" applyNumberFormat="1" applyBorder="1" applyAlignment="1">
      <alignment horizontal="right"/>
    </xf>
    <xf numFmtId="0" fontId="2" fillId="0" borderId="0" xfId="0" applyFont="1"/>
    <xf numFmtId="0" fontId="210" fillId="0" borderId="0" xfId="599" applyFont="1" applyAlignment="1">
      <alignment horizontal="left" vertical="center"/>
    </xf>
    <xf numFmtId="168" fontId="206" fillId="0" borderId="0" xfId="404" applyNumberFormat="1" applyFont="1" applyFill="1" applyBorder="1" applyAlignment="1">
      <alignment horizontal="right"/>
    </xf>
    <xf numFmtId="168" fontId="208" fillId="0" borderId="30" xfId="404" applyNumberFormat="1" applyFont="1" applyFill="1" applyBorder="1" applyAlignment="1">
      <alignment horizontal="right"/>
    </xf>
    <xf numFmtId="0" fontId="206" fillId="46" borderId="0" xfId="599" applyFill="1" applyAlignment="1">
      <alignment horizontal="right"/>
    </xf>
    <xf numFmtId="0" fontId="206" fillId="46" borderId="0" xfId="599" applyFill="1"/>
    <xf numFmtId="0" fontId="206" fillId="46" borderId="0" xfId="599" applyFill="1" applyAlignment="1">
      <alignment vertical="center"/>
    </xf>
    <xf numFmtId="168" fontId="206" fillId="0" borderId="0" xfId="599" applyNumberFormat="1" applyAlignment="1">
      <alignment vertical="top"/>
    </xf>
    <xf numFmtId="168" fontId="206" fillId="0" borderId="29" xfId="404" applyNumberFormat="1" applyFont="1" applyFill="1" applyBorder="1" applyAlignment="1">
      <alignment vertical="top"/>
    </xf>
    <xf numFmtId="168" fontId="208" fillId="0" borderId="13" xfId="599" applyNumberFormat="1" applyFont="1" applyBorder="1" applyAlignment="1">
      <alignment vertical="top"/>
    </xf>
    <xf numFmtId="168" fontId="208" fillId="0" borderId="0" xfId="599" applyNumberFormat="1" applyFont="1" applyAlignment="1">
      <alignment vertical="top"/>
    </xf>
    <xf numFmtId="41" fontId="206" fillId="0" borderId="0" xfId="599" applyNumberFormat="1" applyAlignment="1">
      <alignment vertical="top"/>
    </xf>
    <xf numFmtId="168" fontId="208" fillId="0" borderId="13" xfId="404" applyNumberFormat="1" applyFont="1" applyFill="1" applyBorder="1" applyAlignment="1">
      <alignment vertical="top" wrapText="1"/>
    </xf>
    <xf numFmtId="168" fontId="208" fillId="0" borderId="0" xfId="404" applyNumberFormat="1" applyFont="1" applyFill="1" applyBorder="1" applyAlignment="1">
      <alignment vertical="top" wrapText="1"/>
    </xf>
    <xf numFmtId="168" fontId="208" fillId="0" borderId="0" xfId="404" applyNumberFormat="1" applyFont="1" applyFill="1" applyAlignment="1">
      <alignment vertical="top" wrapText="1"/>
    </xf>
    <xf numFmtId="168" fontId="208" fillId="0" borderId="30" xfId="599" applyNumberFormat="1" applyFont="1" applyBorder="1" applyAlignment="1">
      <alignment vertical="top"/>
    </xf>
    <xf numFmtId="168" fontId="208" fillId="0" borderId="29" xfId="404" applyNumberFormat="1" applyFont="1" applyFill="1" applyBorder="1" applyAlignment="1">
      <alignment vertical="top"/>
    </xf>
    <xf numFmtId="168" fontId="208" fillId="0" borderId="0" xfId="404" applyNumberFormat="1" applyFont="1" applyFill="1" applyBorder="1" applyAlignment="1">
      <alignment vertical="top"/>
    </xf>
    <xf numFmtId="0" fontId="208" fillId="0" borderId="0" xfId="599" applyFont="1" applyAlignment="1">
      <alignment horizontal="left" vertical="top"/>
    </xf>
    <xf numFmtId="0" fontId="210" fillId="0" borderId="0" xfId="0" applyFont="1" applyAlignment="1">
      <alignment horizontal="left" vertical="top"/>
    </xf>
    <xf numFmtId="0" fontId="206" fillId="0" borderId="0" xfId="599" applyAlignment="1">
      <alignment horizontal="left" vertical="top"/>
    </xf>
    <xf numFmtId="37" fontId="208" fillId="0" borderId="0" xfId="623" applyNumberFormat="1" applyFont="1" applyFill="1" applyAlignment="1">
      <alignment vertical="top"/>
    </xf>
    <xf numFmtId="0" fontId="206" fillId="0" borderId="0" xfId="0" applyFont="1" applyAlignment="1">
      <alignment horizontal="left" vertical="top"/>
    </xf>
    <xf numFmtId="0" fontId="206" fillId="0" borderId="0" xfId="599" applyAlignment="1">
      <alignment vertical="top"/>
    </xf>
    <xf numFmtId="43" fontId="208" fillId="0" borderId="30" xfId="404" applyFont="1" applyFill="1" applyBorder="1" applyAlignment="1">
      <alignment vertical="top" wrapText="1"/>
    </xf>
    <xf numFmtId="0" fontId="209" fillId="0" borderId="0" xfId="599" applyFont="1" applyAlignment="1">
      <alignment horizontal="center" vertical="top"/>
    </xf>
    <xf numFmtId="0" fontId="208" fillId="0" borderId="0" xfId="0" applyFont="1" applyAlignment="1">
      <alignment horizontal="left" vertical="top"/>
    </xf>
    <xf numFmtId="0" fontId="210" fillId="0" borderId="0" xfId="599" applyFont="1" applyAlignment="1">
      <alignment horizontal="center" vertical="top"/>
    </xf>
    <xf numFmtId="168" fontId="206" fillId="0" borderId="0" xfId="404" applyNumberFormat="1" applyFont="1" applyFill="1" applyBorder="1" applyAlignment="1">
      <alignment vertical="top"/>
    </xf>
    <xf numFmtId="168" fontId="208" fillId="0" borderId="0" xfId="599" applyNumberFormat="1" applyFont="1" applyAlignment="1">
      <alignment vertical="top" wrapText="1"/>
    </xf>
    <xf numFmtId="168" fontId="206" fillId="0" borderId="0" xfId="404" applyNumberFormat="1" applyFont="1" applyFill="1" applyBorder="1" applyAlignment="1">
      <alignment vertical="top" wrapText="1"/>
    </xf>
    <xf numFmtId="168" fontId="208" fillId="0" borderId="0" xfId="599" applyNumberFormat="1" applyFont="1" applyAlignment="1">
      <alignment horizontal="right" vertical="top"/>
    </xf>
    <xf numFmtId="168" fontId="208" fillId="0" borderId="30" xfId="421" applyNumberFormat="1" applyFont="1" applyFill="1" applyBorder="1" applyAlignment="1">
      <alignment vertical="top"/>
    </xf>
    <xf numFmtId="168" fontId="208" fillId="0" borderId="29" xfId="404" applyNumberFormat="1" applyFont="1" applyFill="1" applyBorder="1" applyAlignment="1"/>
    <xf numFmtId="43" fontId="208" fillId="0" borderId="30" xfId="599" applyNumberFormat="1" applyFont="1" applyBorder="1" applyAlignment="1">
      <alignment vertical="top"/>
    </xf>
    <xf numFmtId="0" fontId="208" fillId="0" borderId="0" xfId="599" applyFont="1" applyAlignment="1">
      <alignment horizontal="center" vertical="center"/>
    </xf>
    <xf numFmtId="168" fontId="208" fillId="0" borderId="29" xfId="599" applyNumberFormat="1" applyFont="1" applyBorder="1" applyAlignment="1">
      <alignment horizontal="right"/>
    </xf>
    <xf numFmtId="0" fontId="210" fillId="0" borderId="0" xfId="599" applyFont="1" applyAlignment="1">
      <alignment vertical="center"/>
    </xf>
    <xf numFmtId="0" fontId="206" fillId="0" borderId="0" xfId="599" applyAlignment="1">
      <alignment horizontal="right"/>
    </xf>
    <xf numFmtId="0" fontId="207" fillId="0" borderId="0" xfId="599" applyFont="1"/>
    <xf numFmtId="43" fontId="206" fillId="0" borderId="0" xfId="404" applyFont="1" applyFill="1" applyAlignment="1">
      <alignment horizontal="right"/>
    </xf>
    <xf numFmtId="0" fontId="210" fillId="0" borderId="0" xfId="599" applyFont="1"/>
    <xf numFmtId="0" fontId="220" fillId="0" borderId="0" xfId="0" applyFont="1"/>
    <xf numFmtId="0" fontId="117" fillId="0" borderId="0" xfId="599" applyFont="1" applyAlignment="1">
      <alignment horizontal="left"/>
    </xf>
    <xf numFmtId="0" fontId="213" fillId="0" borderId="0" xfId="599" applyFont="1" applyAlignment="1">
      <alignment horizontal="left"/>
    </xf>
    <xf numFmtId="0" fontId="209" fillId="0" borderId="0" xfId="599" applyFont="1" applyAlignment="1">
      <alignment horizontal="left"/>
    </xf>
    <xf numFmtId="0" fontId="206" fillId="0" borderId="0" xfId="0" applyFont="1" applyAlignment="1">
      <alignment horizontal="left" vertical="center"/>
    </xf>
    <xf numFmtId="0" fontId="210" fillId="0" borderId="0" xfId="599" applyFont="1" applyAlignment="1">
      <alignment horizontal="left" vertical="top"/>
    </xf>
    <xf numFmtId="0" fontId="208" fillId="0" borderId="0" xfId="599" applyFont="1" applyAlignment="1">
      <alignment vertical="top"/>
    </xf>
    <xf numFmtId="0" fontId="206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06" fillId="0" borderId="0" xfId="0" applyFont="1" applyAlignment="1">
      <alignment horizontal="center" vertical="center"/>
    </xf>
    <xf numFmtId="0" fontId="207" fillId="0" borderId="0" xfId="599" applyFont="1" applyAlignment="1">
      <alignment horizontal="left" vertical="top"/>
    </xf>
    <xf numFmtId="0" fontId="210" fillId="0" borderId="0" xfId="599" applyFont="1" applyAlignment="1">
      <alignment vertical="top"/>
    </xf>
    <xf numFmtId="4" fontId="206" fillId="0" borderId="0" xfId="599" applyNumberFormat="1" applyAlignment="1">
      <alignment horizontal="right"/>
    </xf>
    <xf numFmtId="168" fontId="206" fillId="0" borderId="0" xfId="404" applyNumberFormat="1" applyFont="1" applyFill="1" applyAlignment="1">
      <alignment horizontal="center" vertical="center"/>
    </xf>
    <xf numFmtId="168" fontId="208" fillId="0" borderId="31" xfId="404" applyNumberFormat="1" applyFont="1" applyFill="1" applyBorder="1" applyAlignment="1"/>
    <xf numFmtId="168" fontId="208" fillId="0" borderId="30" xfId="404" applyNumberFormat="1" applyFont="1" applyFill="1" applyBorder="1" applyAlignment="1"/>
    <xf numFmtId="168" fontId="220" fillId="0" borderId="0" xfId="404" applyNumberFormat="1" applyFont="1" applyFill="1"/>
    <xf numFmtId="168" fontId="206" fillId="0" borderId="30" xfId="404" applyNumberFormat="1" applyFont="1" applyFill="1" applyBorder="1" applyAlignment="1"/>
    <xf numFmtId="168" fontId="208" fillId="0" borderId="31" xfId="431" applyNumberFormat="1" applyFont="1" applyFill="1" applyBorder="1" applyAlignment="1">
      <alignment horizontal="right"/>
    </xf>
    <xf numFmtId="168" fontId="220" fillId="0" borderId="0" xfId="0" applyNumberFormat="1" applyFont="1"/>
    <xf numFmtId="0" fontId="206" fillId="0" borderId="29" xfId="599" applyBorder="1" applyAlignment="1">
      <alignment vertical="center"/>
    </xf>
    <xf numFmtId="0" fontId="206" fillId="0" borderId="29" xfId="599" applyBorder="1" applyAlignment="1">
      <alignment horizontal="center" vertical="center" wrapText="1"/>
    </xf>
    <xf numFmtId="168" fontId="208" fillId="0" borderId="31" xfId="599" applyNumberFormat="1" applyFont="1" applyBorder="1" applyAlignment="1">
      <alignment horizontal="right"/>
    </xf>
    <xf numFmtId="0" fontId="206" fillId="0" borderId="0" xfId="599" quotePrefix="1"/>
    <xf numFmtId="168" fontId="206" fillId="46" borderId="0" xfId="599" applyNumberFormat="1" applyFill="1"/>
    <xf numFmtId="0" fontId="212" fillId="0" borderId="0" xfId="599" applyFont="1" applyAlignment="1">
      <alignment horizontal="left"/>
    </xf>
    <xf numFmtId="168" fontId="208" fillId="0" borderId="0" xfId="421" applyNumberFormat="1" applyFont="1" applyFill="1" applyBorder="1" applyAlignment="1">
      <alignment vertical="top"/>
    </xf>
    <xf numFmtId="41" fontId="206" fillId="0" borderId="0" xfId="404" applyNumberFormat="1" applyFont="1" applyFill="1" applyAlignment="1"/>
    <xf numFmtId="37" fontId="206" fillId="0" borderId="0" xfId="599" applyNumberFormat="1" applyAlignment="1">
      <alignment horizontal="center" vertical="center"/>
    </xf>
    <xf numFmtId="43" fontId="220" fillId="0" borderId="0" xfId="404" applyFont="1"/>
    <xf numFmtId="0" fontId="206" fillId="48" borderId="0" xfId="599" applyFill="1"/>
    <xf numFmtId="168" fontId="206" fillId="0" borderId="29" xfId="431" applyNumberFormat="1" applyFont="1" applyFill="1" applyBorder="1" applyAlignment="1">
      <alignment horizontal="right"/>
    </xf>
    <xf numFmtId="168" fontId="206" fillId="0" borderId="32" xfId="404" applyNumberFormat="1" applyFont="1" applyFill="1" applyBorder="1" applyAlignment="1">
      <alignment vertical="top"/>
    </xf>
    <xf numFmtId="168" fontId="206" fillId="0" borderId="0" xfId="599" applyNumberFormat="1" applyAlignment="1">
      <alignment vertical="center"/>
    </xf>
    <xf numFmtId="168" fontId="206" fillId="0" borderId="0" xfId="599" applyNumberFormat="1" applyAlignment="1">
      <alignment horizontal="center"/>
    </xf>
    <xf numFmtId="168" fontId="208" fillId="0" borderId="13" xfId="599" applyNumberFormat="1" applyFont="1" applyBorder="1"/>
    <xf numFmtId="37" fontId="206" fillId="0" borderId="0" xfId="599" applyNumberFormat="1" applyAlignment="1">
      <alignment horizontal="right" vertical="center"/>
    </xf>
    <xf numFmtId="37" fontId="206" fillId="0" borderId="0" xfId="599" applyNumberFormat="1" applyAlignment="1">
      <alignment vertical="center"/>
    </xf>
    <xf numFmtId="43" fontId="206" fillId="0" borderId="0" xfId="404" applyFont="1" applyAlignment="1">
      <alignment horizontal="right"/>
    </xf>
    <xf numFmtId="43" fontId="206" fillId="0" borderId="0" xfId="599" applyNumberFormat="1" applyAlignment="1">
      <alignment vertical="top"/>
    </xf>
    <xf numFmtId="203" fontId="206" fillId="0" borderId="0" xfId="910" applyNumberFormat="1" applyFont="1" applyAlignment="1">
      <alignment horizontal="right"/>
    </xf>
    <xf numFmtId="0" fontId="209" fillId="0" borderId="0" xfId="599" applyFont="1" applyAlignment="1">
      <alignment horizontal="center"/>
    </xf>
    <xf numFmtId="0" fontId="206" fillId="0" borderId="0" xfId="599" applyBorder="1" applyAlignment="1">
      <alignment vertical="center"/>
    </xf>
    <xf numFmtId="0" fontId="206" fillId="0" borderId="0" xfId="599" applyFill="1"/>
    <xf numFmtId="168" fontId="206" fillId="0" borderId="0" xfId="599" applyNumberFormat="1" applyFill="1" applyAlignment="1">
      <alignment horizontal="right"/>
    </xf>
    <xf numFmtId="168" fontId="206" fillId="0" borderId="0" xfId="599" applyNumberFormat="1" applyFill="1"/>
    <xf numFmtId="0" fontId="206" fillId="0" borderId="0" xfId="599" applyFill="1" applyAlignment="1">
      <alignment horizontal="left"/>
    </xf>
    <xf numFmtId="0" fontId="209" fillId="0" borderId="0" xfId="599" applyFont="1" applyFill="1" applyAlignment="1">
      <alignment horizontal="center" vertical="center"/>
    </xf>
    <xf numFmtId="0" fontId="209" fillId="0" borderId="0" xfId="599" applyFont="1" applyFill="1" applyAlignment="1">
      <alignment horizontal="center"/>
    </xf>
    <xf numFmtId="168" fontId="206" fillId="48" borderId="0" xfId="404" applyNumberFormat="1" applyFont="1" applyFill="1" applyAlignment="1"/>
    <xf numFmtId="168" fontId="206" fillId="48" borderId="0" xfId="599" applyNumberFormat="1" applyFill="1"/>
    <xf numFmtId="168" fontId="223" fillId="47" borderId="0" xfId="0" applyNumberFormat="1" applyFont="1" applyFill="1"/>
    <xf numFmtId="168" fontId="223" fillId="0" borderId="0" xfId="0" applyNumberFormat="1" applyFont="1"/>
    <xf numFmtId="168" fontId="222" fillId="0" borderId="0" xfId="0" applyNumberFormat="1" applyFont="1"/>
    <xf numFmtId="0" fontId="206" fillId="0" borderId="0" xfId="599" quotePrefix="1" applyFill="1"/>
    <xf numFmtId="37" fontId="206" fillId="0" borderId="0" xfId="599" applyNumberFormat="1" applyFill="1"/>
    <xf numFmtId="37" fontId="208" fillId="0" borderId="0" xfId="599" applyNumberFormat="1" applyFont="1" applyFill="1"/>
    <xf numFmtId="0" fontId="206" fillId="0" borderId="0" xfId="599" applyFill="1" applyAlignment="1">
      <alignment horizontal="center"/>
    </xf>
    <xf numFmtId="0" fontId="220" fillId="0" borderId="0" xfId="0" applyFont="1" applyFill="1"/>
    <xf numFmtId="43" fontId="220" fillId="0" borderId="0" xfId="404" applyFont="1" applyFill="1"/>
    <xf numFmtId="168" fontId="208" fillId="0" borderId="0" xfId="599" applyNumberFormat="1" applyFont="1" applyFill="1"/>
    <xf numFmtId="41" fontId="206" fillId="0" borderId="0" xfId="599" applyNumberFormat="1" applyFill="1"/>
    <xf numFmtId="168" fontId="206" fillId="0" borderId="0" xfId="599" applyNumberFormat="1" applyFill="1" applyAlignment="1">
      <alignment vertical="top"/>
    </xf>
    <xf numFmtId="168" fontId="206" fillId="0" borderId="29" xfId="599" applyNumberFormat="1" applyFill="1" applyBorder="1"/>
    <xf numFmtId="168" fontId="208" fillId="0" borderId="13" xfId="599" applyNumberFormat="1" applyFont="1" applyFill="1" applyBorder="1" applyAlignment="1">
      <alignment vertical="top"/>
    </xf>
    <xf numFmtId="168" fontId="208" fillId="0" borderId="0" xfId="599" applyNumberFormat="1" applyFont="1" applyFill="1" applyAlignment="1">
      <alignment vertical="top"/>
    </xf>
    <xf numFmtId="43" fontId="208" fillId="0" borderId="30" xfId="599" applyNumberFormat="1" applyFont="1" applyFill="1" applyBorder="1" applyAlignment="1">
      <alignment vertical="top"/>
    </xf>
    <xf numFmtId="41" fontId="208" fillId="0" borderId="0" xfId="599" applyNumberFormat="1" applyFont="1" applyFill="1" applyAlignment="1">
      <alignment vertical="top"/>
    </xf>
    <xf numFmtId="41" fontId="206" fillId="0" borderId="0" xfId="599" applyNumberFormat="1" applyFill="1" applyAlignment="1">
      <alignment vertical="top"/>
    </xf>
    <xf numFmtId="3" fontId="208" fillId="0" borderId="0" xfId="599" applyNumberFormat="1" applyFont="1" applyFill="1"/>
    <xf numFmtId="0" fontId="208" fillId="0" borderId="0" xfId="599" applyFont="1" applyFill="1"/>
    <xf numFmtId="0" fontId="218" fillId="0" borderId="0" xfId="599" applyFont="1" applyFill="1" applyAlignment="1">
      <alignment horizontal="left"/>
    </xf>
    <xf numFmtId="0" fontId="219" fillId="0" borderId="0" xfId="599" applyFont="1" applyFill="1" applyAlignment="1">
      <alignment horizontal="left"/>
    </xf>
    <xf numFmtId="0" fontId="210" fillId="0" borderId="0" xfId="599" applyFont="1" applyFill="1" applyAlignment="1">
      <alignment horizontal="center"/>
    </xf>
    <xf numFmtId="168" fontId="208" fillId="0" borderId="30" xfId="599" applyNumberFormat="1" applyFont="1" applyFill="1" applyBorder="1" applyAlignment="1">
      <alignment vertical="top"/>
    </xf>
    <xf numFmtId="168" fontId="208" fillId="0" borderId="0" xfId="599" applyNumberFormat="1" applyFont="1" applyFill="1" applyAlignment="1">
      <alignment wrapText="1"/>
    </xf>
    <xf numFmtId="168" fontId="206" fillId="0" borderId="0" xfId="599" applyNumberFormat="1" applyFill="1" applyAlignment="1">
      <alignment wrapText="1"/>
    </xf>
    <xf numFmtId="0" fontId="208" fillId="0" borderId="0" xfId="599" applyFont="1" applyFill="1" applyAlignment="1">
      <alignment horizontal="center"/>
    </xf>
    <xf numFmtId="0" fontId="208" fillId="0" borderId="0" xfId="599" applyFont="1" applyFill="1" applyAlignment="1">
      <alignment vertical="top"/>
    </xf>
    <xf numFmtId="41" fontId="209" fillId="0" borderId="0" xfId="599" applyNumberFormat="1" applyFont="1" applyFill="1" applyAlignment="1">
      <alignment horizontal="center"/>
    </xf>
    <xf numFmtId="43" fontId="208" fillId="0" borderId="0" xfId="599" applyNumberFormat="1" applyFont="1" applyFill="1" applyAlignment="1">
      <alignment vertical="top"/>
    </xf>
    <xf numFmtId="43" fontId="206" fillId="0" borderId="0" xfId="599" applyNumberFormat="1" applyFill="1" applyAlignment="1">
      <alignment vertical="top"/>
    </xf>
    <xf numFmtId="168" fontId="208" fillId="0" borderId="0" xfId="599" applyNumberFormat="1" applyFont="1" applyFill="1" applyAlignment="1">
      <alignment vertical="top" wrapText="1"/>
    </xf>
    <xf numFmtId="168" fontId="206" fillId="0" borderId="0" xfId="599" applyNumberFormat="1" applyFill="1" applyAlignment="1">
      <alignment vertical="top" wrapText="1"/>
    </xf>
    <xf numFmtId="168" fontId="206" fillId="0" borderId="29" xfId="599" applyNumberFormat="1" applyFill="1" applyBorder="1" applyAlignment="1">
      <alignment horizontal="right"/>
    </xf>
    <xf numFmtId="168" fontId="208" fillId="0" borderId="29" xfId="599" applyNumberFormat="1" applyFont="1" applyFill="1" applyBorder="1" applyAlignment="1">
      <alignment horizontal="right"/>
    </xf>
    <xf numFmtId="168" fontId="208" fillId="0" borderId="0" xfId="599" applyNumberFormat="1" applyFont="1" applyFill="1" applyAlignment="1">
      <alignment horizontal="right"/>
    </xf>
    <xf numFmtId="0" fontId="206" fillId="0" borderId="0" xfId="599" applyFill="1" applyAlignment="1">
      <alignment horizontal="right"/>
    </xf>
    <xf numFmtId="0" fontId="208" fillId="0" borderId="0" xfId="599" applyFont="1" applyFill="1" applyAlignment="1">
      <alignment horizontal="center" vertical="center"/>
    </xf>
    <xf numFmtId="168" fontId="206" fillId="0" borderId="32" xfId="599" applyNumberFormat="1" applyFill="1" applyBorder="1"/>
    <xf numFmtId="168" fontId="208" fillId="0" borderId="31" xfId="599" applyNumberFormat="1" applyFont="1" applyFill="1" applyBorder="1" applyAlignment="1">
      <alignment vertical="top"/>
    </xf>
    <xf numFmtId="168" fontId="208" fillId="0" borderId="31" xfId="599" applyNumberFormat="1" applyFont="1" applyFill="1" applyBorder="1"/>
    <xf numFmtId="168" fontId="206" fillId="0" borderId="0" xfId="599" applyNumberFormat="1" applyFill="1" applyAlignment="1">
      <alignment horizontal="right" vertical="center"/>
    </xf>
    <xf numFmtId="168" fontId="206" fillId="0" borderId="0" xfId="599" applyNumberFormat="1" applyFill="1" applyAlignment="1">
      <alignment vertical="center"/>
    </xf>
    <xf numFmtId="168" fontId="206" fillId="0" borderId="0" xfId="599" applyNumberFormat="1" applyFill="1" applyAlignment="1">
      <alignment horizontal="center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Alignment="1">
      <alignment horizontal="center"/>
    </xf>
    <xf numFmtId="0" fontId="208" fillId="0" borderId="0" xfId="599" applyFont="1" applyAlignment="1">
      <alignment horizontal="center"/>
    </xf>
    <xf numFmtId="0" fontId="209" fillId="0" borderId="0" xfId="599" applyFont="1" applyAlignment="1">
      <alignment horizontal="center"/>
    </xf>
    <xf numFmtId="0" fontId="206" fillId="0" borderId="0" xfId="599" applyFill="1" applyAlignment="1">
      <alignment horizontal="center"/>
    </xf>
    <xf numFmtId="0" fontId="206" fillId="0" borderId="0" xfId="599" applyAlignment="1">
      <alignment horizontal="center"/>
    </xf>
    <xf numFmtId="0" fontId="208" fillId="0" borderId="0" xfId="599" applyFont="1" applyAlignment="1">
      <alignment horizontal="center" vertical="top"/>
    </xf>
    <xf numFmtId="0" fontId="209" fillId="0" borderId="0" xfId="599" applyFont="1" applyAlignment="1">
      <alignment horizontal="center" vertical="top"/>
    </xf>
    <xf numFmtId="0" fontId="208" fillId="0" borderId="0" xfId="599" applyFont="1" applyFill="1" applyAlignment="1">
      <alignment horizontal="center" vertical="top"/>
    </xf>
    <xf numFmtId="0" fontId="209" fillId="0" borderId="0" xfId="599" applyFont="1" applyFill="1" applyAlignment="1">
      <alignment horizontal="center" vertical="top"/>
    </xf>
    <xf numFmtId="0" fontId="208" fillId="0" borderId="0" xfId="599" applyFont="1" applyAlignment="1">
      <alignment horizontal="center" vertical="center"/>
    </xf>
    <xf numFmtId="0" fontId="206" fillId="0" borderId="29" xfId="599" applyBorder="1" applyAlignment="1">
      <alignment horizontal="center" vertical="center"/>
    </xf>
    <xf numFmtId="0" fontId="206" fillId="0" borderId="29" xfId="599" applyBorder="1" applyAlignment="1">
      <alignment horizontal="center"/>
    </xf>
    <xf numFmtId="0" fontId="208" fillId="0" borderId="0" xfId="599" applyFont="1" applyFill="1" applyAlignment="1">
      <alignment horizontal="center" vertical="center"/>
    </xf>
    <xf numFmtId="0" fontId="209" fillId="0" borderId="0" xfId="599" applyFont="1" applyFill="1" applyAlignment="1">
      <alignment horizontal="center" vertical="center"/>
    </xf>
  </cellXfs>
  <cellStyles count="911">
    <cellStyle name="??" xfId="1" xr:uid="{00000000-0005-0000-0000-000000000000}"/>
    <cellStyle name="?? [0.00]_12??????" xfId="2" xr:uid="{00000000-0005-0000-0000-000001000000}"/>
    <cellStyle name="?? [0]_~0061716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 5" xfId="7" xr:uid="{00000000-0005-0000-0000-000006000000}"/>
    <cellStyle name="?? 6" xfId="8" xr:uid="{00000000-0005-0000-0000-000007000000}"/>
    <cellStyle name="?_x001d_?'&amp;O??&amp;H?_x000b__x0008_4_x0018__x0005__x0019__x000f__x0001__x0001_" xfId="9" xr:uid="{00000000-0005-0000-0000-000008000000}"/>
    <cellStyle name="???" xfId="10" xr:uid="{00000000-0005-0000-0000-000009000000}"/>
    <cellStyle name="??? ??" xfId="11" xr:uid="{00000000-0005-0000-0000-00000A000000}"/>
    <cellStyle name="??? 1" xfId="12" xr:uid="{00000000-0005-0000-0000-00000B000000}"/>
    <cellStyle name="??? 2" xfId="13" xr:uid="{00000000-0005-0000-0000-00000C000000}"/>
    <cellStyle name="??? 3" xfId="14" xr:uid="{00000000-0005-0000-0000-00000D000000}"/>
    <cellStyle name="??? 4" xfId="15" xr:uid="{00000000-0005-0000-0000-00000E000000}"/>
    <cellStyle name="????" xfId="16" xr:uid="{00000000-0005-0000-0000-00000F000000}"/>
    <cellStyle name="???? ??" xfId="17" xr:uid="{00000000-0005-0000-0000-000010000000}"/>
    <cellStyle name="???? [0.00]_(FAST????) YC5 BOX????rev.1" xfId="18" xr:uid="{00000000-0005-0000-0000-000011000000}"/>
    <cellStyle name="???? 2" xfId="19" xr:uid="{00000000-0005-0000-0000-000012000000}"/>
    <cellStyle name="????? 1" xfId="20" xr:uid="{00000000-0005-0000-0000-000013000000}"/>
    <cellStyle name="????? 2" xfId="21" xr:uid="{00000000-0005-0000-0000-000014000000}"/>
    <cellStyle name="????? 3" xfId="22" xr:uid="{00000000-0005-0000-0000-000015000000}"/>
    <cellStyle name="????? 4" xfId="23" xr:uid="{00000000-0005-0000-0000-000016000000}"/>
    <cellStyle name="????? 5" xfId="24" xr:uid="{00000000-0005-0000-0000-000017000000}"/>
    <cellStyle name="????? 6" xfId="25" xr:uid="{00000000-0005-0000-0000-000018000000}"/>
    <cellStyle name="?????()" xfId="26" xr:uid="{00000000-0005-0000-0000-000019000000}"/>
    <cellStyle name="?????(0.00)" xfId="27" xr:uid="{00000000-0005-0000-0000-00001A000000}"/>
    <cellStyle name="??????" xfId="28" xr:uid="{00000000-0005-0000-0000-00001B000000}"/>
    <cellStyle name="???????" xfId="29" xr:uid="{00000000-0005-0000-0000-00001C000000}"/>
    <cellStyle name="????????????" xfId="30" xr:uid="{00000000-0005-0000-0000-00001D000000}"/>
    <cellStyle name="??????????????" xfId="31" xr:uid="{00000000-0005-0000-0000-00001E000000}"/>
    <cellStyle name="?????????????????" xfId="32" xr:uid="{00000000-0005-0000-0000-00001F000000}"/>
    <cellStyle name="????????????????? [0]_MOGAS97" xfId="33" xr:uid="{00000000-0005-0000-0000-000020000000}"/>
    <cellStyle name="??????????????????? [0]_MOGAS97" xfId="34" xr:uid="{00000000-0005-0000-0000-000021000000}"/>
    <cellStyle name="????????????????????" xfId="35" xr:uid="{00000000-0005-0000-0000-000022000000}"/>
    <cellStyle name="???????????????????????" xfId="36" xr:uid="{00000000-0005-0000-0000-000023000000}"/>
    <cellStyle name="???????????????????????????????ma_QTR94_95_1ฟ๙ศธบ๑ณปฟช (2)" xfId="37" xr:uid="{00000000-0005-0000-0000-000024000000}"/>
    <cellStyle name="???????????????????_MOGAS97" xfId="38" xr:uid="{00000000-0005-0000-0000-000025000000}"/>
    <cellStyle name="?????????????????_Book1" xfId="39" xr:uid="{00000000-0005-0000-0000-000026000000}"/>
    <cellStyle name="???????_J300" xfId="40" xr:uid="{00000000-0005-0000-0000-000027000000}"/>
    <cellStyle name="?????[0.00]" xfId="41" xr:uid="{00000000-0005-0000-0000-000028000000}"/>
    <cellStyle name="????[0]_08??" xfId="42" xr:uid="{00000000-0005-0000-0000-000029000000}"/>
    <cellStyle name="????_(FAST????) YC5 BOX????rev.1" xfId="43" xr:uid="{00000000-0005-0000-0000-00002A000000}"/>
    <cellStyle name="???[0]_Book2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 INVOICE" xfId="47" xr:uid="{00000000-0005-0000-0000-00002E000000}"/>
    <cellStyle name="??_ 97? ????(?)" xfId="48" xr:uid="{00000000-0005-0000-0000-00002F000000}"/>
    <cellStyle name="?…????? [0.00]_laroux" xfId="49" xr:uid="{00000000-0005-0000-0000-000030000000}"/>
    <cellStyle name="?…?????_laroux" xfId="50" xr:uid="{00000000-0005-0000-0000-000031000000}"/>
    <cellStyle name="_112 input vat v10 AUG 04" xfId="51" xr:uid="{00000000-0005-0000-0000-000032000000}"/>
    <cellStyle name="_112 input vat v10 JUL 04" xfId="52" xr:uid="{00000000-0005-0000-0000-000033000000}"/>
    <cellStyle name="_112 input vat v10 Jun03" xfId="53" xr:uid="{00000000-0005-0000-0000-000034000000}"/>
    <cellStyle name="_112 input vat v10 Sep 03" xfId="54" xr:uid="{00000000-0005-0000-0000-000035000000}"/>
    <cellStyle name="_112 output tax Jun'03" xfId="55" xr:uid="{00000000-0005-0000-0000-000036000000}"/>
    <cellStyle name="_112 output vat v19 AUG03" xfId="56" xr:uid="{00000000-0005-0000-0000-000037000000}"/>
    <cellStyle name="_112 Output vat v19 MAY 04" xfId="57" xr:uid="{00000000-0005-0000-0000-000038000000}"/>
    <cellStyle name="_112 output vat v19 Oct03" xfId="58" xr:uid="{00000000-0005-0000-0000-000039000000}"/>
    <cellStyle name="_112 output vat v19 Sepl03" xfId="59" xr:uid="{00000000-0005-0000-0000-00003A000000}"/>
    <cellStyle name="_20-30" xfId="60" xr:uid="{00000000-0005-0000-0000-00003B000000}"/>
    <cellStyle name="_20-TEST'04-yim" xfId="61" xr:uid="{00000000-0005-0000-0000-00003C000000}"/>
    <cellStyle name="_2550 P-3. Trial Balance - Before Audit - December 31, 2006 ve" xfId="62" xr:uid="{00000000-0005-0000-0000-00003D000000}"/>
    <cellStyle name="_30 11" xfId="63" xr:uid="{00000000-0005-0000-0000-00003E000000}"/>
    <cellStyle name="_30.09.06" xfId="64" xr:uid="{00000000-0005-0000-0000-00003F000000}"/>
    <cellStyle name="_AGING AR" xfId="65" xr:uid="{00000000-0005-0000-0000-000040000000}"/>
    <cellStyle name="_AJE - RJE" xfId="66" xr:uid="{00000000-0005-0000-0000-000041000000}"/>
    <cellStyle name="_Anol_PCC_06.30.05" xfId="67" xr:uid="{00000000-0005-0000-0000-000042000000}"/>
    <cellStyle name="_Anol_RocheDiag_12.31.05" xfId="68" xr:uid="{00000000-0005-0000-0000-000043000000}"/>
    <cellStyle name="_AP" xfId="69" xr:uid="{00000000-0005-0000-0000-000044000000}"/>
    <cellStyle name="_Audit adjustment" xfId="70" xr:uid="{00000000-0005-0000-0000-000045000000}"/>
    <cellStyle name="_B123" xfId="71" xr:uid="{00000000-0005-0000-0000-000046000000}"/>
    <cellStyle name="_Bangpra Cost 2007" xfId="72" xr:uid="{00000000-0005-0000-0000-000047000000}"/>
    <cellStyle name="_Bangpra Cost 2007_Reconcile Stock23.04.10" xfId="73" xr:uid="{00000000-0005-0000-0000-000048000000}"/>
    <cellStyle name="_BB" xfId="74" xr:uid="{00000000-0005-0000-0000-000049000000}"/>
    <cellStyle name="_BCC_31.12.06" xfId="75" xr:uid="{00000000-0005-0000-0000-00004A000000}"/>
    <cellStyle name="_Book1" xfId="76" xr:uid="{00000000-0005-0000-0000-00004B000000}"/>
    <cellStyle name="_Book1_1" xfId="77" xr:uid="{00000000-0005-0000-0000-00004C000000}"/>
    <cellStyle name="_Book1_MSO.&amp; IBF._May.04" xfId="78" xr:uid="{00000000-0005-0000-0000-00004D000000}"/>
    <cellStyle name="_Book1_VAT &amp; P.P.36_Jun.04" xfId="79" xr:uid="{00000000-0005-0000-0000-00004E000000}"/>
    <cellStyle name="_Book1_VAT &amp; P.P.36_Oct.04" xfId="80" xr:uid="{00000000-0005-0000-0000-00004F000000}"/>
    <cellStyle name="_Book1_VAT &amp; P.P.36_Sep.04" xfId="81" xr:uid="{00000000-0005-0000-0000-000050000000}"/>
    <cellStyle name="_cabtec cut" xfId="82" xr:uid="{00000000-0005-0000-0000-000051000000}"/>
    <cellStyle name="_cabtec cut_Reconcile Stock23.04.10" xfId="83" xr:uid="{00000000-0005-0000-0000-000052000000}"/>
    <cellStyle name="_cash flow" xfId="84" xr:uid="{00000000-0005-0000-0000-000053000000}"/>
    <cellStyle name="_check lease" xfId="85" xr:uid="{00000000-0005-0000-0000-000054000000}"/>
    <cellStyle name="_Checking V19_Nov.03" xfId="86" xr:uid="{00000000-0005-0000-0000-000055000000}"/>
    <cellStyle name="_CombineTop 2008" xfId="87" xr:uid="{00000000-0005-0000-0000-000056000000}"/>
    <cellStyle name="_Confirm Log" xfId="88" xr:uid="{00000000-0005-0000-0000-000057000000}"/>
    <cellStyle name="_Copy of test jv" xfId="89" xr:uid="{00000000-0005-0000-0000-000058000000}"/>
    <cellStyle name="_cost &amp; sa -kei" xfId="90" xr:uid="{00000000-0005-0000-0000-000059000000}"/>
    <cellStyle name="_cost and expense" xfId="91" xr:uid="{00000000-0005-0000-0000-00005A000000}"/>
    <cellStyle name="_Count Sheet-น้องเกด" xfId="92" xr:uid="{00000000-0005-0000-0000-00005B000000}"/>
    <cellStyle name="_Custom house for claim duty(1)" xfId="93" xr:uid="{00000000-0005-0000-0000-00005C000000}"/>
    <cellStyle name="_Cut of purchase" xfId="94" xr:uid="{00000000-0005-0000-0000-00005D000000}"/>
    <cellStyle name="_cut off" xfId="95" xr:uid="{00000000-0005-0000-0000-00005E000000}"/>
    <cellStyle name="_Daiichi F1-3Update" xfId="96" xr:uid="{00000000-0005-0000-0000-00005F000000}"/>
    <cellStyle name="_E" xfId="97" xr:uid="{00000000-0005-0000-0000-000060000000}"/>
    <cellStyle name="_Exp MT" xfId="98" xr:uid="{00000000-0005-0000-0000-000061000000}"/>
    <cellStyle name="_FA" xfId="99" xr:uid="{00000000-0005-0000-0000-000062000000}"/>
    <cellStyle name="_Feedmill_Top Year end 2008" xfId="100" xr:uid="{00000000-0005-0000-0000-000063000000}"/>
    <cellStyle name="_Final AR ratio-BCC" xfId="101" xr:uid="{00000000-0005-0000-0000-000064000000}"/>
    <cellStyle name="_Final TOP" xfId="102" xr:uid="{00000000-0005-0000-0000-000065000000}"/>
    <cellStyle name="_Fix asset-G300 ok" xfId="103" xr:uid="{00000000-0005-0000-0000-000066000000}"/>
    <cellStyle name="_fixed asset" xfId="104" xr:uid="{00000000-0005-0000-0000-000067000000}"/>
    <cellStyle name="_Fixed Asset Working(Interim)" xfId="105" xr:uid="{00000000-0005-0000-0000-000068000000}"/>
    <cellStyle name="_Form TOD" xfId="106" xr:uid="{00000000-0005-0000-0000-000069000000}"/>
    <cellStyle name="_G300 (version 1)" xfId="107" xr:uid="{00000000-0005-0000-0000-00006A000000}"/>
    <cellStyle name="_GLS 31.12.06 from ve" xfId="108" xr:uid="{00000000-0005-0000-0000-00006B000000}"/>
    <cellStyle name="_Graph BOT (Apr '09 - Mar '10)" xfId="109" xr:uid="{00000000-0005-0000-0000-00006C000000}"/>
    <cellStyle name="_group TB-Roche" xfId="110" xr:uid="{00000000-0005-0000-0000-00006D000000}"/>
    <cellStyle name="_g-vouch" xfId="111" xr:uid="{00000000-0005-0000-0000-00006E000000}"/>
    <cellStyle name="_HAKUTO 31.03.08" xfId="112" xr:uid="{00000000-0005-0000-0000-00006F000000}"/>
    <cellStyle name="_HAKUTO EN_09.30.08" xfId="113" xr:uid="{00000000-0005-0000-0000-000070000000}"/>
    <cellStyle name="_Hakuto_31.12.07" xfId="114" xr:uid="{00000000-0005-0000-0000-000071000000}"/>
    <cellStyle name="_hard close" xfId="115" xr:uid="{00000000-0005-0000-0000-000072000000}"/>
    <cellStyle name="_IN JNL'S APR'02" xfId="116" xr:uid="{00000000-0005-0000-0000-000073000000}"/>
    <cellStyle name="_IN JNL'S APR'03" xfId="117" xr:uid="{00000000-0005-0000-0000-000074000000}"/>
    <cellStyle name="_IN JNL'S JUL'02" xfId="118" xr:uid="{00000000-0005-0000-0000-000075000000}"/>
    <cellStyle name="_IN JNL'S MAR'03" xfId="119" xr:uid="{00000000-0005-0000-0000-000076000000}"/>
    <cellStyle name="_IN JNL'S SEP'02" xfId="120" xr:uid="{00000000-0005-0000-0000-000077000000}"/>
    <cellStyle name="_Income tax Mar 08" xfId="121" xr:uid="{00000000-0005-0000-0000-000078000000}"/>
    <cellStyle name="_Ind.xls" xfId="122" xr:uid="{00000000-0005-0000-0000-000079000000}"/>
    <cellStyle name="_insurance invent-sima" xfId="123" xr:uid="{00000000-0005-0000-0000-00007A000000}"/>
    <cellStyle name="_inventory" xfId="124" xr:uid="{00000000-0005-0000-0000-00007B000000}"/>
    <cellStyle name="_Inventory (K1-300)_31-12-07" xfId="125" xr:uid="{00000000-0005-0000-0000-00007C000000}"/>
    <cellStyle name="_Investment Hakuto 31 12 07" xfId="126" xr:uid="{00000000-0005-0000-0000-00007D000000}"/>
    <cellStyle name="_JP Balance Sheet Reconciliation 200209" xfId="127" xr:uid="{00000000-0005-0000-0000-00007E000000}"/>
    <cellStyle name="_JP Balance Sheet Reconciliation 200210" xfId="128" xr:uid="{00000000-0005-0000-0000-00007F000000}"/>
    <cellStyle name="_JP Balance Sheet Reconciliation 200212(REVISED)" xfId="129" xr:uid="{00000000-0005-0000-0000-000080000000}"/>
    <cellStyle name="_JP Balance Sheet Reconciliation 200301" xfId="130" xr:uid="{00000000-0005-0000-0000-000081000000}"/>
    <cellStyle name="_JP Balance Sheet Reconciliation 200303" xfId="131" xr:uid="{00000000-0005-0000-0000-000082000000}"/>
    <cellStyle name="_JP Balance Sheet Reconciliation 200306" xfId="132" xr:uid="{00000000-0005-0000-0000-000083000000}"/>
    <cellStyle name="_JP Balance Sheet Reconciliation 200306-MH" xfId="133" xr:uid="{00000000-0005-0000-0000-000084000000}"/>
    <cellStyle name="_JP Balance Sheet Reconciliation 200307" xfId="134" xr:uid="{00000000-0005-0000-0000-000085000000}"/>
    <cellStyle name="_JP Balance Sheet Reconciliation 200309" xfId="135" xr:uid="{00000000-0005-0000-0000-000086000000}"/>
    <cellStyle name="_JP Balance Sheet Reconciliation 200311" xfId="136" xr:uid="{00000000-0005-0000-0000-000087000000}"/>
    <cellStyle name="_JP Balance Sheet Reconciliation 200312" xfId="137" xr:uid="{00000000-0005-0000-0000-000088000000}"/>
    <cellStyle name="_JP Balance Sheet Reconciliation 200401" xfId="138" xr:uid="{00000000-0005-0000-0000-000089000000}"/>
    <cellStyle name="_JP Balance Sheet Reconciliation 200402" xfId="139" xr:uid="{00000000-0005-0000-0000-00008A000000}"/>
    <cellStyle name="_JP Balance Sheet Reconciliation 200403" xfId="140" xr:uid="{00000000-0005-0000-0000-00008B000000}"/>
    <cellStyle name="_JP Balance Sheet Reconciliation 200405" xfId="141" xr:uid="{00000000-0005-0000-0000-00008C000000}"/>
    <cellStyle name="_JP Balance Sheet Reconciliation 200406" xfId="142" xr:uid="{00000000-0005-0000-0000-00008D000000}"/>
    <cellStyle name="_JP JNL'S APR'02" xfId="143" xr:uid="{00000000-0005-0000-0000-00008E000000}"/>
    <cellStyle name="_JP JNL'S JAN'03" xfId="144" xr:uid="{00000000-0005-0000-0000-00008F000000}"/>
    <cellStyle name="_JP JNL'S JUN'02" xfId="145" xr:uid="{00000000-0005-0000-0000-000090000000}"/>
    <cellStyle name="_JP JNL'S MAR'02" xfId="146" xr:uid="{00000000-0005-0000-0000-000091000000}"/>
    <cellStyle name="_JP Reconciliation 200204" xfId="147" xr:uid="{00000000-0005-0000-0000-000092000000}"/>
    <cellStyle name="_JP Reconciliation 200205" xfId="148" xr:uid="{00000000-0005-0000-0000-000093000000}"/>
    <cellStyle name="_JP Reconciliation 200206" xfId="149" xr:uid="{00000000-0005-0000-0000-000094000000}"/>
    <cellStyle name="_JP Reconciliation 200207" xfId="150" xr:uid="{00000000-0005-0000-0000-000095000000}"/>
    <cellStyle name="_JP Reconciliation 200208" xfId="151" xr:uid="{00000000-0005-0000-0000-000096000000}"/>
    <cellStyle name="_K3" xfId="152" xr:uid="{00000000-0005-0000-0000-000097000000}"/>
    <cellStyle name="_KK form" xfId="153" xr:uid="{00000000-0005-0000-0000-000098000000}"/>
    <cellStyle name="_KKkkkk" xfId="154" xr:uid="{00000000-0005-0000-0000-000099000000}"/>
    <cellStyle name="_KKY07-Final" xfId="155" xr:uid="{00000000-0005-0000-0000-00009A000000}"/>
    <cellStyle name="_Kobelco 30.06.07" xfId="156" xr:uid="{00000000-0005-0000-0000-00009B000000}"/>
    <cellStyle name="_Komatsu-year ended '06 (version 1)" xfId="157" xr:uid="{00000000-0005-0000-0000-00009C000000}"/>
    <cellStyle name="_KSP K3" xfId="158" xr:uid="{00000000-0005-0000-0000-00009D000000}"/>
    <cellStyle name="_L300" xfId="159" xr:uid="{00000000-0005-0000-0000-00009E000000}"/>
    <cellStyle name="_L320" xfId="160" xr:uid="{00000000-0005-0000-0000-00009F000000}"/>
    <cellStyle name="_L-AR,Sale" xfId="161" xr:uid="{00000000-0005-0000-0000-0000A0000000}"/>
    <cellStyle name="_Lead Seiko" xfId="162" xr:uid="{00000000-0005-0000-0000-0000A1000000}"/>
    <cellStyle name="_lead sheet" xfId="163" xr:uid="{00000000-0005-0000-0000-0000A2000000}"/>
    <cellStyle name="_Lead Spring Q3'10-WAN" xfId="164" xr:uid="{00000000-0005-0000-0000-0000A3000000}"/>
    <cellStyle name="_Lead_ Q3'10_Version1.1" xfId="165" xr:uid="{00000000-0005-0000-0000-0000A4000000}"/>
    <cellStyle name="_Lead_ Q3'10_Version1.2" xfId="166" xr:uid="{00000000-0005-0000-0000-0000A5000000}"/>
    <cellStyle name="_Leadsheet-28.02.10" xfId="167" xr:uid="{00000000-0005-0000-0000-0000A6000000}"/>
    <cellStyle name="_Leadsheet-31.03.10" xfId="168" xr:uid="{00000000-0005-0000-0000-0000A7000000}"/>
    <cellStyle name="_leasing-CMK" xfId="169" xr:uid="{00000000-0005-0000-0000-0000A8000000}"/>
    <cellStyle name="_Loan" xfId="170" xr:uid="{00000000-0005-0000-0000-0000A9000000}"/>
    <cellStyle name="_LTX-DEC05" xfId="171" xr:uid="{00000000-0005-0000-0000-0000AA000000}"/>
    <cellStyle name="_MATAQ2'05" xfId="172" xr:uid="{00000000-0005-0000-0000-0000AB000000}"/>
    <cellStyle name="_Metco 30.09.07 Ve" xfId="173" xr:uid="{00000000-0005-0000-0000-0000AC000000}"/>
    <cellStyle name="_Metco fon 30.09.06" xfId="174" xr:uid="{00000000-0005-0000-0000-0000AD000000}"/>
    <cellStyle name="_Metco Q3'07 30.06.07 Ve" xfId="175" xr:uid="{00000000-0005-0000-0000-0000AE000000}"/>
    <cellStyle name="_MID TEST SANKO 2007" xfId="176" xr:uid="{00000000-0005-0000-0000-0000AF000000}"/>
    <cellStyle name="_MID TEST SANKO 2007_Reconcile Stock23.04.10" xfId="177" xr:uid="{00000000-0005-0000-0000-0000B0000000}"/>
    <cellStyle name="_MSO &amp; IBF &amp; DLM_Mar.04" xfId="178" xr:uid="{00000000-0005-0000-0000-0000B1000000}"/>
    <cellStyle name="_MSO journal " xfId="179" xr:uid="{00000000-0005-0000-0000-0000B2000000}"/>
    <cellStyle name="_N300" xfId="180" xr:uid="{00000000-0005-0000-0000-0000B3000000}"/>
    <cellStyle name="_ndm.q2" xfId="181" xr:uid="{00000000-0005-0000-0000-0000B4000000}"/>
    <cellStyle name="_NI_12.31.05_WP_YIM" xfId="182" xr:uid="{00000000-0005-0000-0000-0000B5000000}"/>
    <cellStyle name="_NRV" xfId="183" xr:uid="{00000000-0005-0000-0000-0000B6000000}"/>
    <cellStyle name="_O300" xfId="184" xr:uid="{00000000-0005-0000-0000-0000B7000000}"/>
    <cellStyle name="_O400" xfId="185" xr:uid="{00000000-0005-0000-0000-0000B8000000}"/>
    <cellStyle name="_OCN RECLASS-112" xfId="186" xr:uid="{00000000-0005-0000-0000-0000B9000000}"/>
    <cellStyle name="_OCN RECLASS-1IN" xfId="187" xr:uid="{00000000-0005-0000-0000-0000BA000000}"/>
    <cellStyle name="_PCC_Q2'05" xfId="188" xr:uid="{00000000-0005-0000-0000-0000BB000000}"/>
    <cellStyle name="_PCC_Q'3 05-Tal" xfId="189" xr:uid="{00000000-0005-0000-0000-0000BC000000}"/>
    <cellStyle name="_PCC-Tal" xfId="190" xr:uid="{00000000-0005-0000-0000-0000BD000000}"/>
    <cellStyle name="_Pok 30.09.07" xfId="191" xr:uid="{00000000-0005-0000-0000-0000BE000000}"/>
    <cellStyle name="_Profit and Loss for Fon from p'um" xfId="192" xr:uid="{00000000-0005-0000-0000-0000BF000000}"/>
    <cellStyle name="_PTT Phenol.Top_Q2'06" xfId="193" xr:uid="{00000000-0005-0000-0000-0000C0000000}"/>
    <cellStyle name="_Q2'05-Jeab" xfId="194" xr:uid="{00000000-0005-0000-0000-0000C1000000}"/>
    <cellStyle name="_RDT-Dec2005-Nol" xfId="195" xr:uid="{00000000-0005-0000-0000-0000C2000000}"/>
    <cellStyle name="_RDT-Dec2006-Tudtu" xfId="196" xr:uid="{00000000-0005-0000-0000-0000C3000000}"/>
    <cellStyle name="_revised G" xfId="197" xr:uid="{00000000-0005-0000-0000-0000C4000000}"/>
    <cellStyle name="_Roche Thailand 2005-1" xfId="198" xr:uid="{00000000-0005-0000-0000-0000C5000000}"/>
    <cellStyle name="_salary reconcile-sima" xfId="199" xr:uid="{00000000-0005-0000-0000-0000C6000000}"/>
    <cellStyle name="_SEIKO 01.31.06-1" xfId="200" xr:uid="{00000000-0005-0000-0000-0000C7000000}"/>
    <cellStyle name="_Seiko 07 31 06" xfId="201" xr:uid="{00000000-0005-0000-0000-0000C8000000}"/>
    <cellStyle name="_seiko 31.10.06 from ve" xfId="202" xr:uid="{00000000-0005-0000-0000-0000C9000000}"/>
    <cellStyle name="_Seiko-top 31.01.07" xfId="203" xr:uid="{00000000-0005-0000-0000-0000CA000000}"/>
    <cellStyle name="_Sheet2" xfId="204" xr:uid="{00000000-0005-0000-0000-0000CB000000}"/>
    <cellStyle name="_Showa-2004-Test" xfId="205" xr:uid="{00000000-0005-0000-0000-0000CC000000}"/>
    <cellStyle name="_Sima Top Q2'07" xfId="206" xr:uid="{00000000-0005-0000-0000-0000CD000000}"/>
    <cellStyle name="_SimaTech-Dec05" xfId="207" xr:uid="{00000000-0005-0000-0000-0000CE000000}"/>
    <cellStyle name="_SLC_Q3'10_Frame_Final" xfId="208" xr:uid="{00000000-0005-0000-0000-0000CF000000}"/>
    <cellStyle name="_Sub Top DEC'08" xfId="209" xr:uid="{00000000-0005-0000-0000-0000D0000000}"/>
    <cellStyle name="_subtop" xfId="210" xr:uid="{00000000-0005-0000-0000-0000D1000000}"/>
    <cellStyle name="_subtop q3'09" xfId="211" xr:uid="{00000000-0005-0000-0000-0000D2000000}"/>
    <cellStyle name="_subtop_1" xfId="212" xr:uid="{00000000-0005-0000-0000-0000D3000000}"/>
    <cellStyle name="_SUMMARY" xfId="213" xr:uid="{00000000-0005-0000-0000-0000D4000000}"/>
    <cellStyle name="_TB Metco 30 sep 2007" xfId="214" xr:uid="{00000000-0005-0000-0000-0000D5000000}"/>
    <cellStyle name="_TB3rd-update-1" xfId="215" xr:uid="{00000000-0005-0000-0000-0000D6000000}"/>
    <cellStyle name="_Test Bank reconcile" xfId="216" xr:uid="{00000000-0005-0000-0000-0000D7000000}"/>
    <cellStyle name="_test purchase-Mega" xfId="217" xr:uid="{00000000-0005-0000-0000-0000D8000000}"/>
    <cellStyle name="_Thai Semcon_Top_Midyear_06" xfId="218" xr:uid="{00000000-0005-0000-0000-0000D9000000}"/>
    <cellStyle name="_Thai Semcon_Top_Midyear_06_Book2" xfId="219" xr:uid="{00000000-0005-0000-0000-0000DA000000}"/>
    <cellStyle name="_Thai Semcon_Top_Midyear_06_Combine_Top Interrim 2008 Final" xfId="220" xr:uid="{00000000-0005-0000-0000-0000DB000000}"/>
    <cellStyle name="_Thai Toshiba" xfId="221" xr:uid="{00000000-0005-0000-0000-0000DC000000}"/>
    <cellStyle name="_TOP 06.30.07" xfId="222" xr:uid="{00000000-0005-0000-0000-0000DD000000}"/>
    <cellStyle name="_TOP 06.30.07-1" xfId="223" xr:uid="{00000000-0005-0000-0000-0000DE000000}"/>
    <cellStyle name="_Top 31.12.2007" xfId="224" xr:uid="{00000000-0005-0000-0000-0000DF000000}"/>
    <cellStyle name="_Top 31.12.2007_Reconcile Stock23.04.10" xfId="225" xr:uid="{00000000-0005-0000-0000-0000E0000000}"/>
    <cellStyle name="_Top Art Serina year ended 2007" xfId="226" xr:uid="{00000000-0005-0000-0000-0000E1000000}"/>
    <cellStyle name="_Top Art Serina year ended 2007_Combine_Top Interrim 2008 Final" xfId="227" xr:uid="{00000000-0005-0000-0000-0000E2000000}"/>
    <cellStyle name="_top Dic Color_from p'song" xfId="228" xr:uid="{00000000-0005-0000-0000-0000E3000000}"/>
    <cellStyle name="_top eve-06-ni" xfId="229" xr:uid="{00000000-0005-0000-0000-0000E4000000}"/>
    <cellStyle name="_TOP HT - 06(1).30.07" xfId="230" xr:uid="{00000000-0005-0000-0000-0000E5000000}"/>
    <cellStyle name="_Top interim" xfId="231" xr:uid="{00000000-0005-0000-0000-0000E6000000}"/>
    <cellStyle name="_Top- Kirin 07" xfId="232" xr:uid="{00000000-0005-0000-0000-0000E7000000}"/>
    <cellStyle name="_Top KOK 2008" xfId="233" xr:uid="{00000000-0005-0000-0000-0000E8000000}"/>
    <cellStyle name="_TOP Metco 30.09.07" xfId="234" xr:uid="{00000000-0005-0000-0000-0000E9000000}"/>
    <cellStyle name="_Top SHI 2008" xfId="235" xr:uid="{00000000-0005-0000-0000-0000EA000000}"/>
    <cellStyle name="_Top SHI 2008_Reconcile Stock23.04.10" xfId="236" xr:uid="{00000000-0005-0000-0000-0000EB000000}"/>
    <cellStyle name="_Top song1" xfId="237" xr:uid="{00000000-0005-0000-0000-0000EC000000}"/>
    <cellStyle name="_TOP TCT-2008" xfId="238" xr:uid="{00000000-0005-0000-0000-0000ED000000}"/>
    <cellStyle name="_TOP TCT-2009" xfId="239" xr:uid="{00000000-0005-0000-0000-0000EE000000}"/>
    <cellStyle name="_Top TPT final" xfId="240" xr:uid="{00000000-0005-0000-0000-0000EF000000}"/>
    <cellStyle name="_Top Wat '06" xfId="241" xr:uid="{00000000-0005-0000-0000-0000F0000000}"/>
    <cellStyle name="_top whp1v.2" xfId="242" xr:uid="{00000000-0005-0000-0000-0000F1000000}"/>
    <cellStyle name="_Top Yamasei 31 Dec 06 Additional" xfId="243" xr:uid="{00000000-0005-0000-0000-0000F2000000}"/>
    <cellStyle name="_Top Yeh pattana" xfId="244" xr:uid="{00000000-0005-0000-0000-0000F3000000}"/>
    <cellStyle name="_Top_Cheil'07" xfId="245" xr:uid="{00000000-0005-0000-0000-0000F4000000}"/>
    <cellStyle name="_Top_Epec(Q2'07)" xfId="246" xr:uid="{00000000-0005-0000-0000-0000F5000000}"/>
    <cellStyle name="_Top_Mazda Sales" xfId="247" xr:uid="{00000000-0005-0000-0000-0000F6000000}"/>
    <cellStyle name="_Top_Sanden_2007" xfId="248" xr:uid="{00000000-0005-0000-0000-0000F7000000}"/>
    <cellStyle name="_Top_Sanden_2007_Reconcile Stock23.04.10" xfId="249" xr:uid="{00000000-0005-0000-0000-0000F8000000}"/>
    <cellStyle name="_Top_Sanden_Midyear'08" xfId="250" xr:uid="{00000000-0005-0000-0000-0000F9000000}"/>
    <cellStyle name="_Top_Sanden_Midyear'08_Reconcile Stock23.04.10" xfId="251" xr:uid="{00000000-0005-0000-0000-0000FA000000}"/>
    <cellStyle name="_Top_TSU_for year ended" xfId="252" xr:uid="{00000000-0005-0000-0000-0000FB000000}"/>
    <cellStyle name="_Top_TSU_for year ended_Combine_Top Interrim 2008 Final" xfId="253" xr:uid="{00000000-0005-0000-0000-0000FC000000}"/>
    <cellStyle name="_Top_Unilift_2006_gus1" xfId="254" xr:uid="{00000000-0005-0000-0000-0000FD000000}"/>
    <cellStyle name="_TopQ3' 07" xfId="255" xr:uid="{00000000-0005-0000-0000-0000FE000000}"/>
    <cellStyle name="_Top-sima-p'yim" xfId="256" xr:uid="{00000000-0005-0000-0000-0000FF000000}"/>
    <cellStyle name="_Top-Tech(Thai)_gus" xfId="257" xr:uid="{00000000-0005-0000-0000-000000010000}"/>
    <cellStyle name="_Toyoda gosei asia" xfId="258" xr:uid="{00000000-0005-0000-0000-000001010000}"/>
    <cellStyle name="_update" xfId="259" xr:uid="{00000000-0005-0000-0000-000002010000}"/>
    <cellStyle name="_V1" xfId="260" xr:uid="{00000000-0005-0000-0000-000003010000}"/>
    <cellStyle name="_V310" xfId="261" xr:uid="{00000000-0005-0000-0000-000004010000}"/>
    <cellStyle name="_V310_Reconcile Stock23.04.10" xfId="262" xr:uid="{00000000-0005-0000-0000-000005010000}"/>
    <cellStyle name="_VAT &amp; P.P.30_Aug.04" xfId="263" xr:uid="{00000000-0005-0000-0000-000006010000}"/>
    <cellStyle name="_VAT &amp; P.P.30_Jan.04" xfId="264" xr:uid="{00000000-0005-0000-0000-000007010000}"/>
    <cellStyle name="_VAT &amp; P.P.30_Jul.04" xfId="265" xr:uid="{00000000-0005-0000-0000-000008010000}"/>
    <cellStyle name="_VAT &amp; P.P.30_Mar.04" xfId="266" xr:uid="{00000000-0005-0000-0000-000009010000}"/>
    <cellStyle name="_VAT &amp; P.P.30_May.04" xfId="267" xr:uid="{00000000-0005-0000-0000-00000A010000}"/>
    <cellStyle name="_VAT &amp; P.P.30_Oct.04" xfId="268" xr:uid="{00000000-0005-0000-0000-00000B010000}"/>
    <cellStyle name="_VAT &amp; P.P.36" xfId="269" xr:uid="{00000000-0005-0000-0000-00000C010000}"/>
    <cellStyle name="_VAT &amp; P.P.36_for Interco_Oct.03" xfId="270" xr:uid="{00000000-0005-0000-0000-00000D010000}"/>
    <cellStyle name="_VAT and Por.Por.36_Jul.03" xfId="271" xr:uid="{00000000-0005-0000-0000-00000E010000}"/>
    <cellStyle name="_wan" xfId="272" xr:uid="{00000000-0005-0000-0000-00000F010000}"/>
    <cellStyle name="_Wan_07_YE" xfId="273" xr:uid="{00000000-0005-0000-0000-000010010000}"/>
    <cellStyle name="_wan_Reconcile Stock23.04.10" xfId="274" xr:uid="{00000000-0005-0000-0000-000011010000}"/>
    <cellStyle name="_Working wan 28-Feb-10 (version 2)" xfId="275" xr:uid="{00000000-0005-0000-0000-000012010000}"/>
    <cellStyle name="_WP - Kik Mar 10" xfId="276" xr:uid="{00000000-0005-0000-0000-000013010000}"/>
    <cellStyle name="_wp 12.31.05" xfId="277" xr:uid="{00000000-0005-0000-0000-000014010000}"/>
    <cellStyle name="_wp 25.09.06" xfId="278" xr:uid="{00000000-0005-0000-0000-000015010000}"/>
    <cellStyle name="_wp 31.12.06" xfId="279" xr:uid="{00000000-0005-0000-0000-000016010000}"/>
    <cellStyle name="_wp 31.12.06-new.roche" xfId="280" xr:uid="{00000000-0005-0000-0000-000017010000}"/>
    <cellStyle name="_wp 31.12.06-p'jeab" xfId="281" xr:uid="{00000000-0005-0000-0000-000018010000}"/>
    <cellStyle name="_WP ake daido" xfId="282" xr:uid="{00000000-0005-0000-0000-000019010000}"/>
    <cellStyle name="_wp bcc 31 12 06" xfId="283" xr:uid="{00000000-0005-0000-0000-00001A010000}"/>
    <cellStyle name="_WP by N'Bo_30.09.09" xfId="284" xr:uid="{00000000-0005-0000-0000-00001B010000}"/>
    <cellStyle name="_WP Metco Q3'07 30.06.07 all" xfId="285" xr:uid="{00000000-0005-0000-0000-00001C010000}"/>
    <cellStyle name="_WP N.I." xfId="286" xr:uid="{00000000-0005-0000-0000-00001D010000}"/>
    <cellStyle name="_wp nan-roche 31.12.06" xfId="287" xr:uid="{00000000-0005-0000-0000-00001E010000}"/>
    <cellStyle name="_wp NI31.12.06-nan.new" xfId="288" xr:uid="{00000000-0005-0000-0000-00001F010000}"/>
    <cellStyle name="_wp sima 31 march 2007-new" xfId="289" xr:uid="{00000000-0005-0000-0000-000020010000}"/>
    <cellStyle name="_wp toshiba 31.03.07" xfId="290" xr:uid="{00000000-0005-0000-0000-000021010000}"/>
    <cellStyle name="_WP_2003new" xfId="291" xr:uid="{00000000-0005-0000-0000-000022010000}"/>
    <cellStyle name="_WP_HZS_2006" xfId="292" xr:uid="{00000000-0005-0000-0000-000023010000}"/>
    <cellStyle name="_wp_other assets_BCT" xfId="293" xr:uid="{00000000-0005-0000-0000-000024010000}"/>
    <cellStyle name="_wp_other income_BQR" xfId="294" xr:uid="{00000000-0005-0000-0000-000025010000}"/>
    <cellStyle name="_WP_training_31.12.07_sent" xfId="295" xr:uid="{00000000-0005-0000-0000-000026010000}"/>
    <cellStyle name="_WP_training_31.12.07_sent_Reconcile Stock23.04.10" xfId="296" xr:uid="{00000000-0005-0000-0000-000027010000}"/>
    <cellStyle name="_WP-BOY 31Dec'07" xfId="297" xr:uid="{00000000-0005-0000-0000-000028010000}"/>
    <cellStyle name="_WP-OMD" xfId="298" xr:uid="{00000000-0005-0000-0000-000029010000}"/>
    <cellStyle name="_YE" xfId="299" xr:uid="{00000000-0005-0000-0000-00002A010000}"/>
    <cellStyle name="_ZC" xfId="300" xr:uid="{00000000-0005-0000-0000-00002B010000}"/>
    <cellStyle name="_ZC300" xfId="301" xr:uid="{00000000-0005-0000-0000-00002C010000}"/>
    <cellStyle name="_ZD2" xfId="302" xr:uid="{00000000-0005-0000-0000-00002D010000}"/>
    <cellStyle name="_ZD300" xfId="303" xr:uid="{00000000-0005-0000-0000-00002E010000}"/>
    <cellStyle name="_ZD300_Reconcile Stock23.04.10" xfId="304" xr:uid="{00000000-0005-0000-0000-00002F010000}"/>
    <cellStyle name="’??? [0.00]_laroux" xfId="305" xr:uid="{00000000-0005-0000-0000-000030010000}"/>
    <cellStyle name="’???_laroux" xfId="306" xr:uid="{00000000-0005-0000-0000-000031010000}"/>
    <cellStyle name="’Ê‰Ý [0.00]_laroux" xfId="307" xr:uid="{00000000-0005-0000-0000-000032010000}"/>
    <cellStyle name="’Ê‰Ý_laroux" xfId="308" xr:uid="{00000000-0005-0000-0000-000033010000}"/>
    <cellStyle name="•\????nCp[“N" xfId="309" xr:uid="{00000000-0005-0000-0000-000034010000}"/>
    <cellStyle name="•W?_TMCA Spreadsheet(body)" xfId="310" xr:uid="{00000000-0005-0000-0000-000035010000}"/>
    <cellStyle name="•W€_formasset2002" xfId="311" xr:uid="{00000000-0005-0000-0000-000036010000}"/>
    <cellStyle name="•W_TMCA Spreadsheet(body)" xfId="312" xr:uid="{00000000-0005-0000-0000-000037010000}"/>
    <cellStyle name="nCp[“N" xfId="313" xr:uid="{00000000-0005-0000-0000-000038010000}"/>
    <cellStyle name="0,0_x000d__x000a_NA_x000d__x000a_" xfId="314" xr:uid="{00000000-0005-0000-0000-000039010000}"/>
    <cellStyle name="_x0005_0&gt;??" xfId="315" xr:uid="{00000000-0005-0000-0000-00003A010000}"/>
    <cellStyle name="_x0005_0&gt;឴Ǵ" xfId="316" xr:uid="{00000000-0005-0000-0000-00003B010000}"/>
    <cellStyle name="2)" xfId="317" xr:uid="{00000000-0005-0000-0000-00003C010000}"/>
    <cellStyle name="20% - ????? 1" xfId="318" xr:uid="{00000000-0005-0000-0000-00003D010000}"/>
    <cellStyle name="20% - ????? 2" xfId="319" xr:uid="{00000000-0005-0000-0000-00003E010000}"/>
    <cellStyle name="20% - ????? 3" xfId="320" xr:uid="{00000000-0005-0000-0000-00003F010000}"/>
    <cellStyle name="20% - ????? 4" xfId="321" xr:uid="{00000000-0005-0000-0000-000040010000}"/>
    <cellStyle name="20% - ????? 5" xfId="322" xr:uid="{00000000-0005-0000-0000-000041010000}"/>
    <cellStyle name="20% - ????? 6" xfId="323" xr:uid="{00000000-0005-0000-0000-000042010000}"/>
    <cellStyle name="20% - アクセント 1" xfId="324" xr:uid="{00000000-0005-0000-0000-000043010000}"/>
    <cellStyle name="20% - アクセント 2" xfId="325" xr:uid="{00000000-0005-0000-0000-000044010000}"/>
    <cellStyle name="20% - アクセント 3" xfId="326" xr:uid="{00000000-0005-0000-0000-000045010000}"/>
    <cellStyle name="20% - アクセント 4" xfId="327" xr:uid="{00000000-0005-0000-0000-000046010000}"/>
    <cellStyle name="20% - アクセント 5" xfId="328" xr:uid="{00000000-0005-0000-0000-000047010000}"/>
    <cellStyle name="20% - アクセント 6" xfId="329" xr:uid="{00000000-0005-0000-0000-000048010000}"/>
    <cellStyle name="20% - ส่วนที่ถูกเน้น1" xfId="330" xr:uid="{00000000-0005-0000-0000-000049010000}"/>
    <cellStyle name="20% - ส่วนที่ถูกเน้น2" xfId="331" xr:uid="{00000000-0005-0000-0000-00004A010000}"/>
    <cellStyle name="20% - ส่วนที่ถูกเน้น3" xfId="332" xr:uid="{00000000-0005-0000-0000-00004B010000}"/>
    <cellStyle name="20% - ส่วนที่ถูกเน้น4" xfId="333" xr:uid="{00000000-0005-0000-0000-00004C010000}"/>
    <cellStyle name="20% - ส่วนที่ถูกเน้น5" xfId="334" xr:uid="{00000000-0005-0000-0000-00004D010000}"/>
    <cellStyle name="20% - ส่วนที่ถูกเน้น6" xfId="335" xr:uid="{00000000-0005-0000-0000-00004E010000}"/>
    <cellStyle name="2decimal" xfId="336" xr:uid="{00000000-0005-0000-0000-00004F010000}"/>
    <cellStyle name="40% - ????? 1" xfId="337" xr:uid="{00000000-0005-0000-0000-000050010000}"/>
    <cellStyle name="40% - ????? 2" xfId="338" xr:uid="{00000000-0005-0000-0000-000051010000}"/>
    <cellStyle name="40% - ????? 3" xfId="339" xr:uid="{00000000-0005-0000-0000-000052010000}"/>
    <cellStyle name="40% - ????? 4" xfId="340" xr:uid="{00000000-0005-0000-0000-000053010000}"/>
    <cellStyle name="40% - ????? 5" xfId="341" xr:uid="{00000000-0005-0000-0000-000054010000}"/>
    <cellStyle name="40% - ????? 6" xfId="342" xr:uid="{00000000-0005-0000-0000-000055010000}"/>
    <cellStyle name="40% - アクセント 1" xfId="343" xr:uid="{00000000-0005-0000-0000-000056010000}"/>
    <cellStyle name="40% - アクセント 2" xfId="344" xr:uid="{00000000-0005-0000-0000-000057010000}"/>
    <cellStyle name="40% - アクセント 3" xfId="345" xr:uid="{00000000-0005-0000-0000-000058010000}"/>
    <cellStyle name="40% - アクセント 4" xfId="346" xr:uid="{00000000-0005-0000-0000-000059010000}"/>
    <cellStyle name="40% - アクセント 5" xfId="347" xr:uid="{00000000-0005-0000-0000-00005A010000}"/>
    <cellStyle name="40% - アクセント 6" xfId="348" xr:uid="{00000000-0005-0000-0000-00005B010000}"/>
    <cellStyle name="40% - ส่วนที่ถูกเน้น1" xfId="349" xr:uid="{00000000-0005-0000-0000-00005C010000}"/>
    <cellStyle name="40% - ส่วนที่ถูกเน้น2" xfId="350" xr:uid="{00000000-0005-0000-0000-00005D010000}"/>
    <cellStyle name="40% - ส่วนที่ถูกเน้น3" xfId="351" xr:uid="{00000000-0005-0000-0000-00005E010000}"/>
    <cellStyle name="40% - ส่วนที่ถูกเน้น4" xfId="352" xr:uid="{00000000-0005-0000-0000-00005F010000}"/>
    <cellStyle name="40% - ส่วนที่ถูกเน้น5" xfId="353" xr:uid="{00000000-0005-0000-0000-000060010000}"/>
    <cellStyle name="40% - ส่วนที่ถูกเน้น6" xfId="354" xr:uid="{00000000-0005-0000-0000-000061010000}"/>
    <cellStyle name="594941.25" xfId="355" xr:uid="{00000000-0005-0000-0000-000062010000}"/>
    <cellStyle name="60% - ????? 1" xfId="356" xr:uid="{00000000-0005-0000-0000-000063010000}"/>
    <cellStyle name="60% - ????? 2" xfId="357" xr:uid="{00000000-0005-0000-0000-000064010000}"/>
    <cellStyle name="60% - ????? 3" xfId="358" xr:uid="{00000000-0005-0000-0000-000065010000}"/>
    <cellStyle name="60% - ????? 4" xfId="359" xr:uid="{00000000-0005-0000-0000-000066010000}"/>
    <cellStyle name="60% - ????? 5" xfId="360" xr:uid="{00000000-0005-0000-0000-000067010000}"/>
    <cellStyle name="60% - ????? 6" xfId="361" xr:uid="{00000000-0005-0000-0000-000068010000}"/>
    <cellStyle name="60% - アクセント 1" xfId="362" xr:uid="{00000000-0005-0000-0000-000069010000}"/>
    <cellStyle name="60% - アクセント 2" xfId="363" xr:uid="{00000000-0005-0000-0000-00006A010000}"/>
    <cellStyle name="60% - アクセント 3" xfId="364" xr:uid="{00000000-0005-0000-0000-00006B010000}"/>
    <cellStyle name="60% - アクセント 4" xfId="365" xr:uid="{00000000-0005-0000-0000-00006C010000}"/>
    <cellStyle name="60% - アクセント 5" xfId="366" xr:uid="{00000000-0005-0000-0000-00006D010000}"/>
    <cellStyle name="60% - アクセント 6" xfId="367" xr:uid="{00000000-0005-0000-0000-00006E010000}"/>
    <cellStyle name="60% - ส่วนที่ถูกเน้น1" xfId="368" xr:uid="{00000000-0005-0000-0000-00006F010000}"/>
    <cellStyle name="60% - ส่วนที่ถูกเน้น2" xfId="369" xr:uid="{00000000-0005-0000-0000-000070010000}"/>
    <cellStyle name="60% - ส่วนที่ถูกเน้น3" xfId="370" xr:uid="{00000000-0005-0000-0000-000071010000}"/>
    <cellStyle name="60% - ส่วนที่ถูกเน้น4" xfId="371" xr:uid="{00000000-0005-0000-0000-000072010000}"/>
    <cellStyle name="60% - ส่วนที่ถูกเน้น5" xfId="372" xr:uid="{00000000-0005-0000-0000-000073010000}"/>
    <cellStyle name="60% - ส่วนที่ถูกเน้น6" xfId="373" xr:uid="{00000000-0005-0000-0000-000074010000}"/>
    <cellStyle name="75" xfId="374" xr:uid="{00000000-0005-0000-0000-000075010000}"/>
    <cellStyle name="a_QTR94_95_1ฟ๙ศธบ๑ณปฟช (2)" xfId="375" xr:uid="{00000000-0005-0000-0000-000076010000}"/>
    <cellStyle name="AA FRAME" xfId="376" xr:uid="{00000000-0005-0000-0000-000077010000}"/>
    <cellStyle name="AA HEADING" xfId="377" xr:uid="{00000000-0005-0000-0000-000078010000}"/>
    <cellStyle name="AA INITIALS" xfId="378" xr:uid="{00000000-0005-0000-0000-000079010000}"/>
    <cellStyle name="AA INPUT" xfId="379" xr:uid="{00000000-0005-0000-0000-00007A010000}"/>
    <cellStyle name="AA LOCK" xfId="380" xr:uid="{00000000-0005-0000-0000-00007B010000}"/>
    <cellStyle name="AA MGR NAME" xfId="381" xr:uid="{00000000-0005-0000-0000-00007C010000}"/>
    <cellStyle name="AA NORMAL" xfId="382" xr:uid="{00000000-0005-0000-0000-00007D010000}"/>
    <cellStyle name="AA NUMBER" xfId="383" xr:uid="{00000000-0005-0000-0000-00007E010000}"/>
    <cellStyle name="AA NUMBER2" xfId="384" xr:uid="{00000000-0005-0000-0000-00007F010000}"/>
    <cellStyle name="AA QUESTION" xfId="385" xr:uid="{00000000-0005-0000-0000-000080010000}"/>
    <cellStyle name="AA SHADE" xfId="386" xr:uid="{00000000-0005-0000-0000-000081010000}"/>
    <cellStyle name="abc" xfId="387" xr:uid="{00000000-0005-0000-0000-000082010000}"/>
    <cellStyle name="args.style" xfId="388" xr:uid="{00000000-0005-0000-0000-000083010000}"/>
    <cellStyle name="BL - Style2" xfId="389" xr:uid="{00000000-0005-0000-0000-000084010000}"/>
    <cellStyle name="Body" xfId="390" xr:uid="{00000000-0005-0000-0000-000085010000}"/>
    <cellStyle name="BOLD10 - Style1" xfId="391" xr:uid="{00000000-0005-0000-0000-000086010000}"/>
    <cellStyle name="BOLD12 - Style3" xfId="392" xr:uid="{00000000-0005-0000-0000-000087010000}"/>
    <cellStyle name="Border" xfId="393" xr:uid="{00000000-0005-0000-0000-000088010000}"/>
    <cellStyle name="Calc Currency (0)" xfId="394" xr:uid="{00000000-0005-0000-0000-000089010000}"/>
    <cellStyle name="Calc Currency (2)" xfId="395" xr:uid="{00000000-0005-0000-0000-00008A010000}"/>
    <cellStyle name="Calc Percent (0)" xfId="396" xr:uid="{00000000-0005-0000-0000-00008B010000}"/>
    <cellStyle name="Calc Percent (1)" xfId="397" xr:uid="{00000000-0005-0000-0000-00008C010000}"/>
    <cellStyle name="Calc Percent (2)" xfId="398" xr:uid="{00000000-0005-0000-0000-00008D010000}"/>
    <cellStyle name="Calc Units (0)" xfId="399" xr:uid="{00000000-0005-0000-0000-00008E010000}"/>
    <cellStyle name="Calc Units (1)" xfId="400" xr:uid="{00000000-0005-0000-0000-00008F010000}"/>
    <cellStyle name="Calc Units (2)" xfId="401" xr:uid="{00000000-0005-0000-0000-000090010000}"/>
    <cellStyle name="category" xfId="402" xr:uid="{00000000-0005-0000-0000-000091010000}"/>
    <cellStyle name="Column Heading" xfId="403" xr:uid="{00000000-0005-0000-0000-000092010000}"/>
    <cellStyle name="Comma" xfId="404" builtinId="3"/>
    <cellStyle name="Comma  - Style1" xfId="405" xr:uid="{00000000-0005-0000-0000-000094010000}"/>
    <cellStyle name="Comma  - Style2" xfId="406" xr:uid="{00000000-0005-0000-0000-000095010000}"/>
    <cellStyle name="Comma  - Style3" xfId="407" xr:uid="{00000000-0005-0000-0000-000096010000}"/>
    <cellStyle name="Comma  - Style4" xfId="408" xr:uid="{00000000-0005-0000-0000-000097010000}"/>
    <cellStyle name="Comma  - Style5" xfId="409" xr:uid="{00000000-0005-0000-0000-000098010000}"/>
    <cellStyle name="Comma  - Style6" xfId="410" xr:uid="{00000000-0005-0000-0000-000099010000}"/>
    <cellStyle name="Comma  - Style7" xfId="411" xr:uid="{00000000-0005-0000-0000-00009A010000}"/>
    <cellStyle name="Comma  - Style8" xfId="412" xr:uid="{00000000-0005-0000-0000-00009B010000}"/>
    <cellStyle name="Comma (0.0)" xfId="413" xr:uid="{00000000-0005-0000-0000-00009C010000}"/>
    <cellStyle name="Comma (0.00)" xfId="414" xr:uid="{00000000-0005-0000-0000-00009D010000}"/>
    <cellStyle name="Comma (hidden)" xfId="415" xr:uid="{00000000-0005-0000-0000-00009E010000}"/>
    <cellStyle name="Comma (hidden) 2" xfId="416" xr:uid="{00000000-0005-0000-0000-00009F010000}"/>
    <cellStyle name="Comma (hidden)_2009&amp;_32_Template(1)" xfId="417" xr:uid="{00000000-0005-0000-0000-0000A0010000}"/>
    <cellStyle name="Comma (index)" xfId="418" xr:uid="{00000000-0005-0000-0000-0000A1010000}"/>
    <cellStyle name="Comma (index) 2" xfId="419" xr:uid="{00000000-0005-0000-0000-0000A2010000}"/>
    <cellStyle name="Comma (index)_2009&amp;_32_Template(1)" xfId="420" xr:uid="{00000000-0005-0000-0000-0000A3010000}"/>
    <cellStyle name="Comma [0] 2" xfId="421" xr:uid="{00000000-0005-0000-0000-0000A4010000}"/>
    <cellStyle name="Comma [0] 3" xfId="422" xr:uid="{00000000-0005-0000-0000-0000A5010000}"/>
    <cellStyle name="Comma [00]" xfId="423" xr:uid="{00000000-0005-0000-0000-0000A6010000}"/>
    <cellStyle name="Comma 10" xfId="424" xr:uid="{00000000-0005-0000-0000-0000A7010000}"/>
    <cellStyle name="Comma 11" xfId="425" xr:uid="{00000000-0005-0000-0000-0000A8010000}"/>
    <cellStyle name="Comma 12" xfId="426" xr:uid="{00000000-0005-0000-0000-0000A9010000}"/>
    <cellStyle name="Comma 13" xfId="427" xr:uid="{00000000-0005-0000-0000-0000AA010000}"/>
    <cellStyle name="Comma 14" xfId="428" xr:uid="{00000000-0005-0000-0000-0000AB010000}"/>
    <cellStyle name="Comma 15" xfId="429" xr:uid="{00000000-0005-0000-0000-0000AC010000}"/>
    <cellStyle name="Comma 16" xfId="430" xr:uid="{00000000-0005-0000-0000-0000AD010000}"/>
    <cellStyle name="Comma 16 2" xfId="431" xr:uid="{00000000-0005-0000-0000-0000AE010000}"/>
    <cellStyle name="Comma 17" xfId="432" xr:uid="{00000000-0005-0000-0000-0000AF010000}"/>
    <cellStyle name="Comma 18" xfId="433" xr:uid="{00000000-0005-0000-0000-0000B0010000}"/>
    <cellStyle name="Comma 19" xfId="434" xr:uid="{00000000-0005-0000-0000-0000B1010000}"/>
    <cellStyle name="Comma 2" xfId="435" xr:uid="{00000000-0005-0000-0000-0000B2010000}"/>
    <cellStyle name="Comma 2 2" xfId="436" xr:uid="{00000000-0005-0000-0000-0000B3010000}"/>
    <cellStyle name="Comma 3" xfId="437" xr:uid="{00000000-0005-0000-0000-0000B4010000}"/>
    <cellStyle name="Comma 3 2" xfId="438" xr:uid="{00000000-0005-0000-0000-0000B5010000}"/>
    <cellStyle name="Comma 3_Subtop_solution_frame" xfId="439" xr:uid="{00000000-0005-0000-0000-0000B6010000}"/>
    <cellStyle name="Comma 4" xfId="440" xr:uid="{00000000-0005-0000-0000-0000B7010000}"/>
    <cellStyle name="Comma 5" xfId="441" xr:uid="{00000000-0005-0000-0000-0000B8010000}"/>
    <cellStyle name="Comma 6" xfId="442" xr:uid="{00000000-0005-0000-0000-0000B9010000}"/>
    <cellStyle name="Comma 6 2" xfId="443" xr:uid="{00000000-0005-0000-0000-0000BA010000}"/>
    <cellStyle name="Comma 6_WP - Kik Mar 10" xfId="444" xr:uid="{00000000-0005-0000-0000-0000BB010000}"/>
    <cellStyle name="Comma 7" xfId="445" xr:uid="{00000000-0005-0000-0000-0000BC010000}"/>
    <cellStyle name="Comma 8" xfId="446" xr:uid="{00000000-0005-0000-0000-0000BD010000}"/>
    <cellStyle name="Comma 9" xfId="447" xr:uid="{00000000-0005-0000-0000-0000BE010000}"/>
    <cellStyle name="comma zerodec" xfId="448" xr:uid="{00000000-0005-0000-0000-0000BF010000}"/>
    <cellStyle name="comma zerodec 2" xfId="449" xr:uid="{00000000-0005-0000-0000-0000C0010000}"/>
    <cellStyle name="comma zerodec_2009&amp;_32_Template(1)" xfId="450" xr:uid="{00000000-0005-0000-0000-0000C1010000}"/>
    <cellStyle name="Comma0" xfId="451" xr:uid="{00000000-0005-0000-0000-0000C2010000}"/>
    <cellStyle name="company_title" xfId="452" xr:uid="{00000000-0005-0000-0000-0000C3010000}"/>
    <cellStyle name="Copied" xfId="453" xr:uid="{00000000-0005-0000-0000-0000C4010000}"/>
    <cellStyle name="Cover Date" xfId="454" xr:uid="{00000000-0005-0000-0000-0000C5010000}"/>
    <cellStyle name="Cover Subtitle" xfId="455" xr:uid="{00000000-0005-0000-0000-0000C6010000}"/>
    <cellStyle name="Cover Title" xfId="456" xr:uid="{00000000-0005-0000-0000-0000C7010000}"/>
    <cellStyle name="Credit" xfId="457" xr:uid="{00000000-0005-0000-0000-0000C8010000}"/>
    <cellStyle name="Cu?rency_W?ek 3" xfId="458" xr:uid="{00000000-0005-0000-0000-0000C9010000}"/>
    <cellStyle name="Curren - Style3" xfId="459" xr:uid="{00000000-0005-0000-0000-0000CA010000}"/>
    <cellStyle name="Curren - Style4" xfId="460" xr:uid="{00000000-0005-0000-0000-0000CB010000}"/>
    <cellStyle name="Currency (hidden)" xfId="461" xr:uid="{00000000-0005-0000-0000-0000CC010000}"/>
    <cellStyle name="Currency (hidden) 2" xfId="462" xr:uid="{00000000-0005-0000-0000-0000CD010000}"/>
    <cellStyle name="Currency (hidden)_2009&amp;_32_Template(1)" xfId="463" xr:uid="{00000000-0005-0000-0000-0000CE010000}"/>
    <cellStyle name="Currency [0]b" xfId="464" xr:uid="{00000000-0005-0000-0000-0000CF010000}"/>
    <cellStyle name="Currency [00]" xfId="465" xr:uid="{00000000-0005-0000-0000-0000D0010000}"/>
    <cellStyle name="Currency _x001b_0]_laroux_MATERAL2_REINT98" xfId="466" xr:uid="{00000000-0005-0000-0000-0000D1010000}"/>
    <cellStyle name="currency(2)" xfId="467" xr:uid="{00000000-0005-0000-0000-0000D2010000}"/>
    <cellStyle name="Currency0" xfId="468" xr:uid="{00000000-0005-0000-0000-0000D3010000}"/>
    <cellStyle name="Currency1" xfId="469" xr:uid="{00000000-0005-0000-0000-0000D4010000}"/>
    <cellStyle name="Currency1 2" xfId="470" xr:uid="{00000000-0005-0000-0000-0000D5010000}"/>
    <cellStyle name="Currency1_2009&amp;_32_Template(1)" xfId="471" xr:uid="{00000000-0005-0000-0000-0000D6010000}"/>
    <cellStyle name="Currency2" xfId="472" xr:uid="{00000000-0005-0000-0000-0000D7010000}"/>
    <cellStyle name="Cuၲrency_W艥ek 3" xfId="473" xr:uid="{00000000-0005-0000-0000-0000D8010000}"/>
    <cellStyle name="Dan" xfId="474" xr:uid="{00000000-0005-0000-0000-0000D9010000}"/>
    <cellStyle name="Date" xfId="475" xr:uid="{00000000-0005-0000-0000-0000DA010000}"/>
    <cellStyle name="Date Short" xfId="476" xr:uid="{00000000-0005-0000-0000-0000DB010000}"/>
    <cellStyle name="Date_CombineTop 2008" xfId="477" xr:uid="{00000000-0005-0000-0000-0000DC010000}"/>
    <cellStyle name="Debit" xfId="478" xr:uid="{00000000-0005-0000-0000-0000DD010000}"/>
    <cellStyle name="DELTA" xfId="479" xr:uid="{00000000-0005-0000-0000-0000DE010000}"/>
    <cellStyle name="Deviant" xfId="480" xr:uid="{00000000-0005-0000-0000-0000DF010000}"/>
    <cellStyle name="Dezimal [0]_35ERI8T2gbIEMixb4v26icuOo" xfId="481" xr:uid="{00000000-0005-0000-0000-0000E0010000}"/>
    <cellStyle name="Dezimal_35ERI8T2gbIEMixb4v26icuOo" xfId="482" xr:uid="{00000000-0005-0000-0000-0000E1010000}"/>
    <cellStyle name="Dollar (zero dec)" xfId="483" xr:uid="{00000000-0005-0000-0000-0000E2010000}"/>
    <cellStyle name="Dollar (zero dec) 2" xfId="484" xr:uid="{00000000-0005-0000-0000-0000E3010000}"/>
    <cellStyle name="Dollar (zero dec)_2009&amp;_32_Template(1)" xfId="485" xr:uid="{00000000-0005-0000-0000-0000E4010000}"/>
    <cellStyle name="E&amp;Y House" xfId="486" xr:uid="{00000000-0005-0000-0000-0000E5010000}"/>
    <cellStyle name="Enter Currency (0)" xfId="487" xr:uid="{00000000-0005-0000-0000-0000E6010000}"/>
    <cellStyle name="Enter Currency (2)" xfId="488" xr:uid="{00000000-0005-0000-0000-0000E7010000}"/>
    <cellStyle name="Enter Units (0)" xfId="489" xr:uid="{00000000-0005-0000-0000-0000E8010000}"/>
    <cellStyle name="Enter Units (1)" xfId="490" xr:uid="{00000000-0005-0000-0000-0000E9010000}"/>
    <cellStyle name="Enter Units (2)" xfId="491" xr:uid="{00000000-0005-0000-0000-0000EA010000}"/>
    <cellStyle name="Entered" xfId="492" xr:uid="{00000000-0005-0000-0000-0000EB010000}"/>
    <cellStyle name="entry" xfId="493" xr:uid="{00000000-0005-0000-0000-0000EC010000}"/>
    <cellStyle name="Euro" xfId="494" xr:uid="{00000000-0005-0000-0000-0000ED010000}"/>
    <cellStyle name="Euro 2" xfId="495" xr:uid="{00000000-0005-0000-0000-0000EE010000}"/>
    <cellStyle name="Euro_Subtop_solution_frame" xfId="496" xr:uid="{00000000-0005-0000-0000-0000EF010000}"/>
    <cellStyle name="Factor" xfId="497" xr:uid="{00000000-0005-0000-0000-0000F0010000}"/>
    <cellStyle name="Fixed" xfId="498" xr:uid="{00000000-0005-0000-0000-0000F1010000}"/>
    <cellStyle name="Footer SBILogo1" xfId="499" xr:uid="{00000000-0005-0000-0000-0000F2010000}"/>
    <cellStyle name="Footer SBILogo2" xfId="500" xr:uid="{00000000-0005-0000-0000-0000F3010000}"/>
    <cellStyle name="Footnote" xfId="501" xr:uid="{00000000-0005-0000-0000-0000F4010000}"/>
    <cellStyle name="Footnote Reference" xfId="502" xr:uid="{00000000-0005-0000-0000-0000F5010000}"/>
    <cellStyle name="Footnote_BECL WP YE'02" xfId="503" xr:uid="{00000000-0005-0000-0000-0000F6010000}"/>
    <cellStyle name="Format Number Column" xfId="504" xr:uid="{00000000-0005-0000-0000-0000F7010000}"/>
    <cellStyle name="Grey" xfId="505" xr:uid="{00000000-0005-0000-0000-0000F8010000}"/>
    <cellStyle name="gs]_x000d__x000a_Window=23,56,584,348, , ,1_x000d__x000a_dir1=0,0,491,191,-1,-1,1,30,201,1905,245,H:\WINDOWS\*.*_x000d__x000a_dir10=44,44,544,323," xfId="506" xr:uid="{00000000-0005-0000-0000-0000F9010000}"/>
    <cellStyle name="Head 1" xfId="507" xr:uid="{00000000-0005-0000-0000-0000FA010000}"/>
    <cellStyle name="HEADER" xfId="508" xr:uid="{00000000-0005-0000-0000-0000FB010000}"/>
    <cellStyle name="Header Draft Stamp" xfId="509" xr:uid="{00000000-0005-0000-0000-0000FC010000}"/>
    <cellStyle name="Header_BECL WP YE'02" xfId="510" xr:uid="{00000000-0005-0000-0000-0000FD010000}"/>
    <cellStyle name="Header1" xfId="511" xr:uid="{00000000-0005-0000-0000-0000FE010000}"/>
    <cellStyle name="Header2" xfId="512" xr:uid="{00000000-0005-0000-0000-0000FF010000}"/>
    <cellStyle name="Heading" xfId="513" xr:uid="{00000000-0005-0000-0000-000000020000}"/>
    <cellStyle name="Heading 1 Above" xfId="514" xr:uid="{00000000-0005-0000-0000-000001020000}"/>
    <cellStyle name="Heading 1+" xfId="515" xr:uid="{00000000-0005-0000-0000-000002020000}"/>
    <cellStyle name="Heading 2 Below" xfId="516" xr:uid="{00000000-0005-0000-0000-000003020000}"/>
    <cellStyle name="Heading 2+" xfId="517" xr:uid="{00000000-0005-0000-0000-000004020000}"/>
    <cellStyle name="Heading 3+" xfId="518" xr:uid="{00000000-0005-0000-0000-000005020000}"/>
    <cellStyle name="HEADING1" xfId="519" xr:uid="{00000000-0005-0000-0000-000006020000}"/>
    <cellStyle name="HEADING2" xfId="520" xr:uid="{00000000-0005-0000-0000-000007020000}"/>
    <cellStyle name="HEADINGS" xfId="521" xr:uid="{00000000-0005-0000-0000-000008020000}"/>
    <cellStyle name="HEADINGSTOP" xfId="522" xr:uid="{00000000-0005-0000-0000-000009020000}"/>
    <cellStyle name="Hidden" xfId="523" xr:uid="{00000000-0005-0000-0000-00000A020000}"/>
    <cellStyle name="Indent" xfId="524" xr:uid="{00000000-0005-0000-0000-00000B020000}"/>
    <cellStyle name="Info_Main" xfId="525" xr:uid="{00000000-0005-0000-0000-00000C020000}"/>
    <cellStyle name="Input [yellow]" xfId="526" xr:uid="{00000000-0005-0000-0000-00000D020000}"/>
    <cellStyle name="InputCurrency" xfId="527" xr:uid="{00000000-0005-0000-0000-00000E020000}"/>
    <cellStyle name="InputPercent1" xfId="528" xr:uid="{00000000-0005-0000-0000-00000F020000}"/>
    <cellStyle name="Integer" xfId="529" xr:uid="{00000000-0005-0000-0000-000010020000}"/>
    <cellStyle name="KPMG Heading 1" xfId="530" xr:uid="{00000000-0005-0000-0000-000011020000}"/>
    <cellStyle name="KPMG Heading 2" xfId="531" xr:uid="{00000000-0005-0000-0000-000012020000}"/>
    <cellStyle name="KPMG Heading 3" xfId="532" xr:uid="{00000000-0005-0000-0000-000013020000}"/>
    <cellStyle name="KPMG Heading 4" xfId="533" xr:uid="{00000000-0005-0000-0000-000014020000}"/>
    <cellStyle name="KPMG Normal" xfId="534" xr:uid="{00000000-0005-0000-0000-000015020000}"/>
    <cellStyle name="KPMG Normal Text" xfId="535" xr:uid="{00000000-0005-0000-0000-000016020000}"/>
    <cellStyle name="KPMG Normal_10" xfId="536" xr:uid="{00000000-0005-0000-0000-000017020000}"/>
    <cellStyle name="KWE??" xfId="537" xr:uid="{00000000-0005-0000-0000-000018020000}"/>
    <cellStyle name="left" xfId="538" xr:uid="{00000000-0005-0000-0000-000019020000}"/>
    <cellStyle name="Link Currency (0)" xfId="539" xr:uid="{00000000-0005-0000-0000-00001A020000}"/>
    <cellStyle name="Link Currency (2)" xfId="540" xr:uid="{00000000-0005-0000-0000-00001B020000}"/>
    <cellStyle name="Link Units (0)" xfId="541" xr:uid="{00000000-0005-0000-0000-00001C020000}"/>
    <cellStyle name="Link Units (1)" xfId="542" xr:uid="{00000000-0005-0000-0000-00001D020000}"/>
    <cellStyle name="Link Units (2)" xfId="543" xr:uid="{00000000-0005-0000-0000-00001E020000}"/>
    <cellStyle name="Miglia - Stile1" xfId="544" xr:uid="{00000000-0005-0000-0000-00001F020000}"/>
    <cellStyle name="Miglia - Stile2" xfId="545" xr:uid="{00000000-0005-0000-0000-000020020000}"/>
    <cellStyle name="Miglia - Stile3" xfId="546" xr:uid="{00000000-0005-0000-0000-000021020000}"/>
    <cellStyle name="Miglia - Stile4" xfId="547" xr:uid="{00000000-0005-0000-0000-000022020000}"/>
    <cellStyle name="Miglia - Stile5" xfId="548" xr:uid="{00000000-0005-0000-0000-000023020000}"/>
    <cellStyle name="Migliaia (0)" xfId="549" xr:uid="{00000000-0005-0000-0000-000024020000}"/>
    <cellStyle name="Milliers [0]_AR1194" xfId="550" xr:uid="{00000000-0005-0000-0000-000025020000}"/>
    <cellStyle name="Milliers_AR1194" xfId="551" xr:uid="{00000000-0005-0000-0000-000026020000}"/>
    <cellStyle name="Model" xfId="552" xr:uid="{00000000-0005-0000-0000-000027020000}"/>
    <cellStyle name="Mon?aire [0]_AR1194" xfId="553" xr:uid="{00000000-0005-0000-0000-000028020000}"/>
    <cellStyle name="Mon?aire_AR1194" xfId="554" xr:uid="{00000000-0005-0000-0000-000029020000}"/>
    <cellStyle name="Mon?taire [0]_AR1194" xfId="555" xr:uid="{00000000-0005-0000-0000-00002A020000}"/>
    <cellStyle name="Mon?taire_AR1194" xfId="556" xr:uid="{00000000-0005-0000-0000-00002B020000}"/>
    <cellStyle name="Monétaire [0]_laroux" xfId="557" xr:uid="{00000000-0005-0000-0000-00002C020000}"/>
    <cellStyle name="Monétaire_laroux" xfId="558" xr:uid="{00000000-0005-0000-0000-00002D020000}"/>
    <cellStyle name="Mon้taire [0]_laroux" xfId="559" xr:uid="{00000000-0005-0000-0000-00002E020000}"/>
    <cellStyle name="Mon้taire_laroux" xfId="560" xr:uid="{00000000-0005-0000-0000-00002F020000}"/>
    <cellStyle name="Mon騁aire [0]_AR1194" xfId="561" xr:uid="{00000000-0005-0000-0000-000030020000}"/>
    <cellStyle name="Mon騁aire_AR1194" xfId="562" xr:uid="{00000000-0005-0000-0000-000031020000}"/>
    <cellStyle name="Multiple" xfId="563" xr:uid="{00000000-0005-0000-0000-000032020000}"/>
    <cellStyle name="NEE" xfId="564" xr:uid="{00000000-0005-0000-0000-000033020000}"/>
    <cellStyle name="no dec" xfId="565" xr:uid="{00000000-0005-0000-0000-000034020000}"/>
    <cellStyle name="no dec 2" xfId="566" xr:uid="{00000000-0005-0000-0000-000035020000}"/>
    <cellStyle name="no dec_Cut off Sale&amp;Pur" xfId="567" xr:uid="{00000000-0005-0000-0000-000036020000}"/>
    <cellStyle name="Nor}al" xfId="568" xr:uid="{00000000-0005-0000-0000-000037020000}"/>
    <cellStyle name="Normal" xfId="0" builtinId="0"/>
    <cellStyle name="Normal - Stile6" xfId="569" xr:uid="{00000000-0005-0000-0000-000039020000}"/>
    <cellStyle name="Normal - Stile7" xfId="570" xr:uid="{00000000-0005-0000-0000-00003A020000}"/>
    <cellStyle name="Normal - Stile8" xfId="571" xr:uid="{00000000-0005-0000-0000-00003B020000}"/>
    <cellStyle name="Normal - Style1" xfId="572" xr:uid="{00000000-0005-0000-0000-00003C020000}"/>
    <cellStyle name="Normal - Style5" xfId="573" xr:uid="{00000000-0005-0000-0000-00003D020000}"/>
    <cellStyle name="Normal 10" xfId="574" xr:uid="{00000000-0005-0000-0000-00003E020000}"/>
    <cellStyle name="Normal 10 2" xfId="575" xr:uid="{00000000-0005-0000-0000-00003F020000}"/>
    <cellStyle name="Normal 11" xfId="576" xr:uid="{00000000-0005-0000-0000-000040020000}"/>
    <cellStyle name="Normal 12" xfId="577" xr:uid="{00000000-0005-0000-0000-000041020000}"/>
    <cellStyle name="Normal 12 2" xfId="578" xr:uid="{00000000-0005-0000-0000-000042020000}"/>
    <cellStyle name="Normal 13" xfId="579" xr:uid="{00000000-0005-0000-0000-000043020000}"/>
    <cellStyle name="Normal 13 2" xfId="580" xr:uid="{00000000-0005-0000-0000-000044020000}"/>
    <cellStyle name="Normal 14" xfId="581" xr:uid="{00000000-0005-0000-0000-000045020000}"/>
    <cellStyle name="Normal 14 2" xfId="582" xr:uid="{00000000-0005-0000-0000-000046020000}"/>
    <cellStyle name="Normal 15" xfId="583" xr:uid="{00000000-0005-0000-0000-000047020000}"/>
    <cellStyle name="Normal 16" xfId="584" xr:uid="{00000000-0005-0000-0000-000048020000}"/>
    <cellStyle name="Normal 17" xfId="585" xr:uid="{00000000-0005-0000-0000-000049020000}"/>
    <cellStyle name="Normal 17 2" xfId="586" xr:uid="{00000000-0005-0000-0000-00004A020000}"/>
    <cellStyle name="Normal 18" xfId="587" xr:uid="{00000000-0005-0000-0000-00004B020000}"/>
    <cellStyle name="Normal 18 2" xfId="588" xr:uid="{00000000-0005-0000-0000-00004C020000}"/>
    <cellStyle name="Normal 19" xfId="589" xr:uid="{00000000-0005-0000-0000-00004D020000}"/>
    <cellStyle name="Normal 19 2" xfId="590" xr:uid="{00000000-0005-0000-0000-00004E020000}"/>
    <cellStyle name="Normal 2" xfId="591" xr:uid="{00000000-0005-0000-0000-00004F020000}"/>
    <cellStyle name="Normal 2 2" xfId="592" xr:uid="{00000000-0005-0000-0000-000050020000}"/>
    <cellStyle name="Normal 2 3" xfId="593" xr:uid="{00000000-0005-0000-0000-000051020000}"/>
    <cellStyle name="Normal 2 4" xfId="594" xr:uid="{00000000-0005-0000-0000-000052020000}"/>
    <cellStyle name="Normal 2 5" xfId="595" xr:uid="{00000000-0005-0000-0000-000053020000}"/>
    <cellStyle name="Normal 2_Daiichi F1-3Update" xfId="596" xr:uid="{00000000-0005-0000-0000-000054020000}"/>
    <cellStyle name="Normal 20" xfId="597" xr:uid="{00000000-0005-0000-0000-000055020000}"/>
    <cellStyle name="Normal 20 2" xfId="598" xr:uid="{00000000-0005-0000-0000-000056020000}"/>
    <cellStyle name="Normal 21" xfId="599" xr:uid="{00000000-0005-0000-0000-000057020000}"/>
    <cellStyle name="Normal 21 2" xfId="600" xr:uid="{00000000-0005-0000-0000-000058020000}"/>
    <cellStyle name="Normal 22" xfId="601" xr:uid="{00000000-0005-0000-0000-000059020000}"/>
    <cellStyle name="Normal 22 2" xfId="602" xr:uid="{00000000-0005-0000-0000-00005A020000}"/>
    <cellStyle name="Normal 23" xfId="603" xr:uid="{00000000-0005-0000-0000-00005B020000}"/>
    <cellStyle name="Normal 24" xfId="604" xr:uid="{00000000-0005-0000-0000-00005C020000}"/>
    <cellStyle name="Normal 24 2" xfId="605" xr:uid="{00000000-0005-0000-0000-00005D020000}"/>
    <cellStyle name="Normal 26 2" xfId="606" xr:uid="{00000000-0005-0000-0000-00005E020000}"/>
    <cellStyle name="Normal 27 2" xfId="607" xr:uid="{00000000-0005-0000-0000-00005F020000}"/>
    <cellStyle name="Normal 3" xfId="608" xr:uid="{00000000-0005-0000-0000-000060020000}"/>
    <cellStyle name="Normal 3 2" xfId="609" xr:uid="{00000000-0005-0000-0000-000061020000}"/>
    <cellStyle name="Normal 3_Stock Roll Forward" xfId="610" xr:uid="{00000000-0005-0000-0000-000062020000}"/>
    <cellStyle name="Normal 31" xfId="611" xr:uid="{00000000-0005-0000-0000-000063020000}"/>
    <cellStyle name="Normal 4" xfId="612" xr:uid="{00000000-0005-0000-0000-000064020000}"/>
    <cellStyle name="Normal 4 2" xfId="613" xr:uid="{00000000-0005-0000-0000-000065020000}"/>
    <cellStyle name="Normal 5" xfId="614" xr:uid="{00000000-0005-0000-0000-000066020000}"/>
    <cellStyle name="Normal 6" xfId="615" xr:uid="{00000000-0005-0000-0000-000067020000}"/>
    <cellStyle name="Normal 6 2" xfId="616" xr:uid="{00000000-0005-0000-0000-000068020000}"/>
    <cellStyle name="Normal 7" xfId="617" xr:uid="{00000000-0005-0000-0000-000069020000}"/>
    <cellStyle name="Normal 7 2" xfId="618" xr:uid="{00000000-0005-0000-0000-00006A020000}"/>
    <cellStyle name="Normal 8" xfId="619" xr:uid="{00000000-0005-0000-0000-00006B020000}"/>
    <cellStyle name="Normal 8 2" xfId="620" xr:uid="{00000000-0005-0000-0000-00006C020000}"/>
    <cellStyle name="Normal 9" xfId="621" xr:uid="{00000000-0005-0000-0000-00006D020000}"/>
    <cellStyle name="Normal 9 2" xfId="622" xr:uid="{00000000-0005-0000-0000-00006E020000}"/>
    <cellStyle name="Normal_Copy of Indorama Venture_Eng" xfId="623" xr:uid="{00000000-0005-0000-0000-00006F020000}"/>
    <cellStyle name="Normal0" xfId="624" xr:uid="{00000000-0005-0000-0000-000071020000}"/>
    <cellStyle name="Normale_sc_azione" xfId="625" xr:uid="{00000000-0005-0000-0000-000072020000}"/>
    <cellStyle name="NormalGB" xfId="626" xr:uid="{00000000-0005-0000-0000-000073020000}"/>
    <cellStyle name="Œ…‹æØ‚è [0.00]_laroux" xfId="627" xr:uid="{00000000-0005-0000-0000-000074020000}"/>
    <cellStyle name="Œ…‹æØ‚è_laroux" xfId="628" xr:uid="{00000000-0005-0000-0000-000075020000}"/>
    <cellStyle name="oft Excel]_x000d__x000a_Comment=The open=/f lines load custom functions into the Paste Function list._x000d__x000a_Maximized=3_x000d__x000a_Basics=1_x000d__x000a_A" xfId="629" xr:uid="{00000000-0005-0000-0000-000076020000}"/>
    <cellStyle name="Output Amounts" xfId="630" xr:uid="{00000000-0005-0000-0000-000077020000}"/>
    <cellStyle name="Output Column Headings" xfId="631" xr:uid="{00000000-0005-0000-0000-000078020000}"/>
    <cellStyle name="Output Line Items" xfId="632" xr:uid="{00000000-0005-0000-0000-000079020000}"/>
    <cellStyle name="Output Report Heading" xfId="633" xr:uid="{00000000-0005-0000-0000-00007A020000}"/>
    <cellStyle name="Output Report Title" xfId="634" xr:uid="{00000000-0005-0000-0000-00007B020000}"/>
    <cellStyle name="Page Number" xfId="635" xr:uid="{00000000-0005-0000-0000-00007C020000}"/>
    <cellStyle name="PageSubTitle" xfId="636" xr:uid="{00000000-0005-0000-0000-00007D020000}"/>
    <cellStyle name="PageTitle" xfId="637" xr:uid="{00000000-0005-0000-0000-00007E020000}"/>
    <cellStyle name="paint" xfId="638" xr:uid="{00000000-0005-0000-0000-00007F020000}"/>
    <cellStyle name="Pattern" xfId="639" xr:uid="{00000000-0005-0000-0000-000080020000}"/>
    <cellStyle name="per.style" xfId="640" xr:uid="{00000000-0005-0000-0000-000081020000}"/>
    <cellStyle name="Percent" xfId="910" builtinId="5"/>
    <cellStyle name="Percent (0%)" xfId="641" xr:uid="{00000000-0005-0000-0000-000082020000}"/>
    <cellStyle name="Percent (0%) 2" xfId="642" xr:uid="{00000000-0005-0000-0000-000083020000}"/>
    <cellStyle name="Percent (0%)_2009&amp;_32_Template(1)" xfId="643" xr:uid="{00000000-0005-0000-0000-000084020000}"/>
    <cellStyle name="Percent (0)" xfId="644" xr:uid="{00000000-0005-0000-0000-000085020000}"/>
    <cellStyle name="Percent (0.0%)" xfId="645" xr:uid="{00000000-0005-0000-0000-000086020000}"/>
    <cellStyle name="Percent (0.0%) 2" xfId="646" xr:uid="{00000000-0005-0000-0000-000087020000}"/>
    <cellStyle name="Percent (0.0%)_2009&amp;_32_Template(1)" xfId="647" xr:uid="{00000000-0005-0000-0000-000088020000}"/>
    <cellStyle name="Percent (0.00%)" xfId="648" xr:uid="{00000000-0005-0000-0000-000089020000}"/>
    <cellStyle name="Percent (0.00%) 2" xfId="649" xr:uid="{00000000-0005-0000-0000-00008A020000}"/>
    <cellStyle name="Percent (0.00%)_2009&amp;_32_Template(1)" xfId="650" xr:uid="{00000000-0005-0000-0000-00008B020000}"/>
    <cellStyle name="Percent [0]" xfId="651" xr:uid="{00000000-0005-0000-0000-00008C020000}"/>
    <cellStyle name="Percent [00]" xfId="652" xr:uid="{00000000-0005-0000-0000-00008D020000}"/>
    <cellStyle name="Percent [2]" xfId="653" xr:uid="{00000000-0005-0000-0000-00008E020000}"/>
    <cellStyle name="Percent [2] 2" xfId="654" xr:uid="{00000000-0005-0000-0000-00008F020000}"/>
    <cellStyle name="Percent 2" xfId="655" xr:uid="{00000000-0005-0000-0000-000090020000}"/>
    <cellStyle name="Percent 3" xfId="656" xr:uid="{00000000-0005-0000-0000-000091020000}"/>
    <cellStyle name="Percent 4" xfId="657" xr:uid="{00000000-0005-0000-0000-000092020000}"/>
    <cellStyle name="PERCENTAGE" xfId="658" xr:uid="{00000000-0005-0000-0000-000093020000}"/>
    <cellStyle name="PLAN" xfId="659" xr:uid="{00000000-0005-0000-0000-000094020000}"/>
    <cellStyle name="PrePop Currency (0)" xfId="660" xr:uid="{00000000-0005-0000-0000-000095020000}"/>
    <cellStyle name="PrePop Currency (2)" xfId="661" xr:uid="{00000000-0005-0000-0000-000096020000}"/>
    <cellStyle name="PrePop Units (0)" xfId="662" xr:uid="{00000000-0005-0000-0000-000097020000}"/>
    <cellStyle name="PrePop Units (1)" xfId="663" xr:uid="{00000000-0005-0000-0000-000098020000}"/>
    <cellStyle name="PrePop Units (2)" xfId="664" xr:uid="{00000000-0005-0000-0000-000099020000}"/>
    <cellStyle name="price" xfId="665" xr:uid="{00000000-0005-0000-0000-00009A020000}"/>
    <cellStyle name="PSChar" xfId="666" xr:uid="{00000000-0005-0000-0000-00009B020000}"/>
    <cellStyle name="PSDate" xfId="667" xr:uid="{00000000-0005-0000-0000-00009C020000}"/>
    <cellStyle name="PSDec" xfId="668" xr:uid="{00000000-0005-0000-0000-00009D020000}"/>
    <cellStyle name="PSHeading" xfId="669" xr:uid="{00000000-0005-0000-0000-00009E020000}"/>
    <cellStyle name="PSInt" xfId="670" xr:uid="{00000000-0005-0000-0000-00009F020000}"/>
    <cellStyle name="PSSpacer" xfId="671" xr:uid="{00000000-0005-0000-0000-0000A0020000}"/>
    <cellStyle name="pwstyle" xfId="672" xr:uid="{00000000-0005-0000-0000-0000A1020000}"/>
    <cellStyle name="Q" xfId="673" xr:uid="{00000000-0005-0000-0000-0000A2020000}"/>
    <cellStyle name="QTR94_95_INCOME CTMP#1 98" xfId="674" xr:uid="{00000000-0005-0000-0000-0000A3020000}"/>
    <cellStyle name="Quantity" xfId="675" xr:uid="{00000000-0005-0000-0000-0000A4020000}"/>
    <cellStyle name="Quantity 2" xfId="676" xr:uid="{00000000-0005-0000-0000-0000A5020000}"/>
    <cellStyle name="Quantity_Cut off Sale&amp;Pur" xfId="677" xr:uid="{00000000-0005-0000-0000-0000A6020000}"/>
    <cellStyle name="regstoresfromspecstores" xfId="678" xr:uid="{00000000-0005-0000-0000-0000A7020000}"/>
    <cellStyle name="report_title" xfId="679" xr:uid="{00000000-0005-0000-0000-0000A8020000}"/>
    <cellStyle name="revised" xfId="680" xr:uid="{00000000-0005-0000-0000-0000A9020000}"/>
    <cellStyle name="RevList" xfId="681" xr:uid="{00000000-0005-0000-0000-0000AA020000}"/>
    <cellStyle name="Salomon Logo" xfId="682" xr:uid="{00000000-0005-0000-0000-0000AB020000}"/>
    <cellStyle name="SAPBEXaggData" xfId="683" xr:uid="{00000000-0005-0000-0000-0000AC020000}"/>
    <cellStyle name="SAPBEXaggDataEmph" xfId="684" xr:uid="{00000000-0005-0000-0000-0000AD020000}"/>
    <cellStyle name="SAPBEXaggItem" xfId="685" xr:uid="{00000000-0005-0000-0000-0000AE020000}"/>
    <cellStyle name="SAPBEXaggItemX" xfId="686" xr:uid="{00000000-0005-0000-0000-0000AF020000}"/>
    <cellStyle name="SAPBEXchaText" xfId="687" xr:uid="{00000000-0005-0000-0000-0000B0020000}"/>
    <cellStyle name="SAPBEXexcBad7" xfId="688" xr:uid="{00000000-0005-0000-0000-0000B1020000}"/>
    <cellStyle name="SAPBEXexcBad8" xfId="689" xr:uid="{00000000-0005-0000-0000-0000B2020000}"/>
    <cellStyle name="SAPBEXexcBad9" xfId="690" xr:uid="{00000000-0005-0000-0000-0000B3020000}"/>
    <cellStyle name="SAPBEXexcCritical4" xfId="691" xr:uid="{00000000-0005-0000-0000-0000B4020000}"/>
    <cellStyle name="SAPBEXexcCritical5" xfId="692" xr:uid="{00000000-0005-0000-0000-0000B5020000}"/>
    <cellStyle name="SAPBEXexcCritical6" xfId="693" xr:uid="{00000000-0005-0000-0000-0000B6020000}"/>
    <cellStyle name="SAPBEXexcGood1" xfId="694" xr:uid="{00000000-0005-0000-0000-0000B7020000}"/>
    <cellStyle name="SAPBEXexcGood2" xfId="695" xr:uid="{00000000-0005-0000-0000-0000B8020000}"/>
    <cellStyle name="SAPBEXexcGood3" xfId="696" xr:uid="{00000000-0005-0000-0000-0000B9020000}"/>
    <cellStyle name="SAPBEXfilterDrill" xfId="697" xr:uid="{00000000-0005-0000-0000-0000BA020000}"/>
    <cellStyle name="SAPBEXfilterItem" xfId="698" xr:uid="{00000000-0005-0000-0000-0000BB020000}"/>
    <cellStyle name="SAPBEXfilterText" xfId="699" xr:uid="{00000000-0005-0000-0000-0000BC020000}"/>
    <cellStyle name="SAPBEXformats" xfId="700" xr:uid="{00000000-0005-0000-0000-0000BD020000}"/>
    <cellStyle name="SAPBEXheaderItem" xfId="701" xr:uid="{00000000-0005-0000-0000-0000BE020000}"/>
    <cellStyle name="SAPBEXheaderText" xfId="702" xr:uid="{00000000-0005-0000-0000-0000BF020000}"/>
    <cellStyle name="SAPBEXHLevel0" xfId="703" xr:uid="{00000000-0005-0000-0000-0000C0020000}"/>
    <cellStyle name="SAPBEXHLevel0X" xfId="704" xr:uid="{00000000-0005-0000-0000-0000C1020000}"/>
    <cellStyle name="SAPBEXHLevel1" xfId="705" xr:uid="{00000000-0005-0000-0000-0000C2020000}"/>
    <cellStyle name="SAPBEXHLevel1X" xfId="706" xr:uid="{00000000-0005-0000-0000-0000C3020000}"/>
    <cellStyle name="SAPBEXHLevel2" xfId="707" xr:uid="{00000000-0005-0000-0000-0000C4020000}"/>
    <cellStyle name="SAPBEXHLevel2X" xfId="708" xr:uid="{00000000-0005-0000-0000-0000C5020000}"/>
    <cellStyle name="SAPBEXHLevel3" xfId="709" xr:uid="{00000000-0005-0000-0000-0000C6020000}"/>
    <cellStyle name="SAPBEXHLevel3X" xfId="710" xr:uid="{00000000-0005-0000-0000-0000C7020000}"/>
    <cellStyle name="SAPBEXresData" xfId="711" xr:uid="{00000000-0005-0000-0000-0000C8020000}"/>
    <cellStyle name="SAPBEXresDataEmph" xfId="712" xr:uid="{00000000-0005-0000-0000-0000C9020000}"/>
    <cellStyle name="SAPBEXresItem" xfId="713" xr:uid="{00000000-0005-0000-0000-0000CA020000}"/>
    <cellStyle name="SAPBEXresItemX" xfId="714" xr:uid="{00000000-0005-0000-0000-0000CB020000}"/>
    <cellStyle name="SAPBEXstdData" xfId="715" xr:uid="{00000000-0005-0000-0000-0000CC020000}"/>
    <cellStyle name="SAPBEXstdDataEmph" xfId="716" xr:uid="{00000000-0005-0000-0000-0000CD020000}"/>
    <cellStyle name="SAPBEXstdItem" xfId="717" xr:uid="{00000000-0005-0000-0000-0000CE020000}"/>
    <cellStyle name="SAPBEXstdItemX" xfId="718" xr:uid="{00000000-0005-0000-0000-0000CF020000}"/>
    <cellStyle name="SAPBEXtitle" xfId="719" xr:uid="{00000000-0005-0000-0000-0000D0020000}"/>
    <cellStyle name="SAPBEXundefined" xfId="720" xr:uid="{00000000-0005-0000-0000-0000D1020000}"/>
    <cellStyle name="SCH1" xfId="721" xr:uid="{00000000-0005-0000-0000-0000D2020000}"/>
    <cellStyle name="section" xfId="722" xr:uid="{00000000-0005-0000-0000-0000D3020000}"/>
    <cellStyle name="SHADEDSTORES" xfId="723" xr:uid="{00000000-0005-0000-0000-0000D4020000}"/>
    <cellStyle name="small border line" xfId="724" xr:uid="{00000000-0005-0000-0000-0000D5020000}"/>
    <cellStyle name="specstores" xfId="725" xr:uid="{00000000-0005-0000-0000-0000D6020000}"/>
    <cellStyle name="Standard" xfId="726" xr:uid="{00000000-0005-0000-0000-0000D7020000}"/>
    <cellStyle name="Style 1" xfId="727" xr:uid="{00000000-0005-0000-0000-0000D8020000}"/>
    <cellStyle name="style1" xfId="728" xr:uid="{00000000-0005-0000-0000-0000D9020000}"/>
    <cellStyle name="STYLE2" xfId="729" xr:uid="{00000000-0005-0000-0000-0000DA020000}"/>
    <cellStyle name="STYLE3" xfId="730" xr:uid="{00000000-0005-0000-0000-0000DB020000}"/>
    <cellStyle name="STYLE4" xfId="731" xr:uid="{00000000-0005-0000-0000-0000DC020000}"/>
    <cellStyle name="STYLE5" xfId="732" xr:uid="{00000000-0005-0000-0000-0000DD020000}"/>
    <cellStyle name="STYLE6" xfId="733" xr:uid="{00000000-0005-0000-0000-0000DE020000}"/>
    <cellStyle name="STYLE7" xfId="734" xr:uid="{00000000-0005-0000-0000-0000DF020000}"/>
    <cellStyle name="STYLE8" xfId="735" xr:uid="{00000000-0005-0000-0000-0000E0020000}"/>
    <cellStyle name="subhead" xfId="736" xr:uid="{00000000-0005-0000-0000-0000E1020000}"/>
    <cellStyle name="SubHeading" xfId="737" xr:uid="{00000000-0005-0000-0000-0000E2020000}"/>
    <cellStyle name="Subtotal" xfId="738" xr:uid="{00000000-0005-0000-0000-0000E3020000}"/>
    <cellStyle name="Tabelle Text 10" xfId="739" xr:uid="{00000000-0005-0000-0000-0000E4020000}"/>
    <cellStyle name="Tabelle Zahl 2 10" xfId="740" xr:uid="{00000000-0005-0000-0000-0000E5020000}"/>
    <cellStyle name="Table Head" xfId="741" xr:uid="{00000000-0005-0000-0000-0000E6020000}"/>
    <cellStyle name="Table Source" xfId="742" xr:uid="{00000000-0005-0000-0000-0000E7020000}"/>
    <cellStyle name="Table Text" xfId="743" xr:uid="{00000000-0005-0000-0000-0000E8020000}"/>
    <cellStyle name="Table Title" xfId="744" xr:uid="{00000000-0005-0000-0000-0000E9020000}"/>
    <cellStyle name="Table Units" xfId="745" xr:uid="{00000000-0005-0000-0000-0000EA020000}"/>
    <cellStyle name="TED STANDARD" xfId="746" xr:uid="{00000000-0005-0000-0000-0000EB020000}"/>
    <cellStyle name="Text" xfId="747" xr:uid="{00000000-0005-0000-0000-0000EC020000}"/>
    <cellStyle name="Text 1" xfId="748" xr:uid="{00000000-0005-0000-0000-0000ED020000}"/>
    <cellStyle name="Text 2" xfId="749" xr:uid="{00000000-0005-0000-0000-0000EE020000}"/>
    <cellStyle name="Text Head 1" xfId="750" xr:uid="{00000000-0005-0000-0000-0000EF020000}"/>
    <cellStyle name="Text Head 2" xfId="751" xr:uid="{00000000-0005-0000-0000-0000F0020000}"/>
    <cellStyle name="Text Indent 1" xfId="752" xr:uid="{00000000-0005-0000-0000-0000F1020000}"/>
    <cellStyle name="Text Indent 2" xfId="753" xr:uid="{00000000-0005-0000-0000-0000F2020000}"/>
    <cellStyle name="Text Indent A" xfId="754" xr:uid="{00000000-0005-0000-0000-0000F3020000}"/>
    <cellStyle name="Text Indent B" xfId="755" xr:uid="{00000000-0005-0000-0000-0000F4020000}"/>
    <cellStyle name="Text Indent C" xfId="756" xr:uid="{00000000-0005-0000-0000-0000F5020000}"/>
    <cellStyle name="Tickmark" xfId="757" xr:uid="{00000000-0005-0000-0000-0000F6020000}"/>
    <cellStyle name="Times New Roman" xfId="758" xr:uid="{00000000-0005-0000-0000-0000F7020000}"/>
    <cellStyle name="TOC 1" xfId="759" xr:uid="{00000000-0005-0000-0000-0000F8020000}"/>
    <cellStyle name="TOC 2" xfId="760" xr:uid="{00000000-0005-0000-0000-0000F9020000}"/>
    <cellStyle name="Tusental (0)_laroux" xfId="761" xr:uid="{00000000-0005-0000-0000-0000FA020000}"/>
    <cellStyle name="Tusental_laroux" xfId="762" xr:uid="{00000000-0005-0000-0000-0000FB020000}"/>
    <cellStyle name="Valuta (0)" xfId="763" xr:uid="{00000000-0005-0000-0000-0000FC020000}"/>
    <cellStyle name="Valuta_laroux" xfId="764" xr:uid="{00000000-0005-0000-0000-0000FD020000}"/>
    <cellStyle name="W" xfId="765" xr:uid="{00000000-0005-0000-0000-0000FE020000}"/>
    <cellStyle name="Work in progress" xfId="766" xr:uid="{00000000-0005-0000-0000-0000FF020000}"/>
    <cellStyle name="wrap" xfId="767" xr:uid="{00000000-0005-0000-0000-000000030000}"/>
    <cellStyle name="Wไhrung [0]_35ERI8T2gbIEMixb4v26icuOo" xfId="768" xr:uid="{00000000-0005-0000-0000-000001030000}"/>
    <cellStyle name="Wไhrung_35ERI8T2gbIEMixb4v26icuOo" xfId="769" xr:uid="{00000000-0005-0000-0000-000002030000}"/>
    <cellStyle name="Year" xfId="770" xr:uid="{00000000-0005-0000-0000-000003030000}"/>
    <cellStyle name="アクセント 1" xfId="771" xr:uid="{00000000-0005-0000-0000-000004030000}"/>
    <cellStyle name="アクセント 2" xfId="772" xr:uid="{00000000-0005-0000-0000-000005030000}"/>
    <cellStyle name="アクセント 3" xfId="773" xr:uid="{00000000-0005-0000-0000-000006030000}"/>
    <cellStyle name="アクセント 4" xfId="774" xr:uid="{00000000-0005-0000-0000-000007030000}"/>
    <cellStyle name="アクセント 5" xfId="775" xr:uid="{00000000-0005-0000-0000-000008030000}"/>
    <cellStyle name="アクセント 6" xfId="776" xr:uid="{00000000-0005-0000-0000-000009030000}"/>
    <cellStyle name="ｵﾒﾁ｡ﾒﾃ爼ﾗ靉ﾁ篦ｧﾋﾅﾒﾂﾁﾔｵﾔ" xfId="777" xr:uid="{00000000-0005-0000-0000-00000A030000}"/>
    <cellStyle name="タイトル" xfId="778" xr:uid="{00000000-0005-0000-0000-00000B030000}"/>
    <cellStyle name="チェック セル" xfId="779" xr:uid="{00000000-0005-0000-0000-00000C030000}"/>
    <cellStyle name="どちらでもない" xfId="780" xr:uid="{00000000-0005-0000-0000-00000D030000}"/>
    <cellStyle name="ハイパーリンク" xfId="781" xr:uid="{00000000-0005-0000-0000-00000E030000}"/>
    <cellStyle name="メモ" xfId="782" xr:uid="{00000000-0005-0000-0000-00000F030000}"/>
    <cellStyle name="リンク セル" xfId="783" xr:uid="{00000000-0005-0000-0000-000010030000}"/>
    <cellStyle name="เครื่องหมายจุลภาค [0]" xfId="790" xr:uid="{00000000-0005-0000-0000-000011030000}"/>
    <cellStyle name="เครื่องหมายจุลภาค [0] 2" xfId="791" xr:uid="{00000000-0005-0000-0000-000012030000}"/>
    <cellStyle name="เครื่องหมายจุลภาค [0] 3" xfId="792" xr:uid="{00000000-0005-0000-0000-000013030000}"/>
    <cellStyle name="เครื่องหมายจุลภาค [0]_1" xfId="793" xr:uid="{00000000-0005-0000-0000-000014030000}"/>
    <cellStyle name="เครื่องหมายจุลภาค 10" xfId="794" xr:uid="{00000000-0005-0000-0000-000015030000}"/>
    <cellStyle name="เครื่องหมายจุลภาค 11" xfId="795" xr:uid="{00000000-0005-0000-0000-000016030000}"/>
    <cellStyle name="เครื่องหมายจุลภาค 12" xfId="796" xr:uid="{00000000-0005-0000-0000-000017030000}"/>
    <cellStyle name="เครื่องหมายจุลภาค 13" xfId="797" xr:uid="{00000000-0005-0000-0000-000018030000}"/>
    <cellStyle name="เครื่องหมายจุลภาค 14" xfId="798" xr:uid="{00000000-0005-0000-0000-000019030000}"/>
    <cellStyle name="เครื่องหมายจุลภาค 2" xfId="799" xr:uid="{00000000-0005-0000-0000-00001A030000}"/>
    <cellStyle name="เครื่องหมายจุลภาค 3" xfId="800" xr:uid="{00000000-0005-0000-0000-00001B030000}"/>
    <cellStyle name="เครื่องหมายจุลภาค 4" xfId="801" xr:uid="{00000000-0005-0000-0000-00001C030000}"/>
    <cellStyle name="เครื่องหมายจุลภาค 5" xfId="802" xr:uid="{00000000-0005-0000-0000-00001D030000}"/>
    <cellStyle name="เครื่องหมายจุลภาค 6" xfId="803" xr:uid="{00000000-0005-0000-0000-00001E030000}"/>
    <cellStyle name="เครื่องหมายจุลภาค 7" xfId="804" xr:uid="{00000000-0005-0000-0000-00001F030000}"/>
    <cellStyle name="เครื่องหมายจุลภาค 8" xfId="805" xr:uid="{00000000-0005-0000-0000-000020030000}"/>
    <cellStyle name="เครื่องหมายจุลภาค 9" xfId="806" xr:uid="{00000000-0005-0000-0000-000021030000}"/>
    <cellStyle name="เครื่องหมายจุลภาค_001K-1,2,3" xfId="807" xr:uid="{00000000-0005-0000-0000-000022030000}"/>
    <cellStyle name="เครื่องหมายสกุลเงิน [0]" xfId="808" xr:uid="{00000000-0005-0000-0000-000023030000}"/>
    <cellStyle name="เครื่องหมายสกุลเงิน [0] 2" xfId="809" xr:uid="{00000000-0005-0000-0000-000024030000}"/>
    <cellStyle name="เครื่องหมายสกุลเงิน [0]_&gt;acc_bs" xfId="810" xr:uid="{00000000-0005-0000-0000-000025030000}"/>
    <cellStyle name="เครื่องหมายสกุลเงิน_&gt;acc_bs" xfId="811" xr:uid="{00000000-0005-0000-0000-000026030000}"/>
    <cellStyle name="เชื่อมโยงหลายมิติ" xfId="813" xr:uid="{00000000-0005-0000-0000-000027030000}"/>
    <cellStyle name="เซลล์ตรวจสอบ" xfId="814" xr:uid="{00000000-0005-0000-0000-000028030000}"/>
    <cellStyle name="เซลล์ที่มีการเชื่อมโยง" xfId="815" xr:uid="{00000000-0005-0000-0000-000029030000}"/>
    <cellStyle name="เปอร์เซ็นต์ 2" xfId="827" xr:uid="{00000000-0005-0000-0000-00002A030000}"/>
    <cellStyle name="เปอร์เซ็นต์ 3" xfId="828" xr:uid="{00000000-0005-0000-0000-00002B030000}"/>
    <cellStyle name="เปอร์เซ็นต์ 4" xfId="829" xr:uid="{00000000-0005-0000-0000-00002C030000}"/>
    <cellStyle name="แย่" xfId="831" xr:uid="{00000000-0005-0000-0000-00002D030000}"/>
    <cellStyle name="แสดงผล" xfId="849" xr:uid="{00000000-0005-0000-0000-00002E030000}"/>
    <cellStyle name="การคำนวณ" xfId="784" xr:uid="{00000000-0005-0000-0000-00002F030000}"/>
    <cellStyle name="ข้อความเตือน" xfId="785" xr:uid="{00000000-0005-0000-0000-000030030000}"/>
    <cellStyle name="ข้อความอธิบาย" xfId="786" xr:uid="{00000000-0005-0000-0000-000031030000}"/>
    <cellStyle name="ค@ฏ๋_1111D2111DQ2" xfId="787" xr:uid="{00000000-0005-0000-0000-000032030000}"/>
    <cellStyle name="คdคภฆ์[0]_1111D2111DQ2" xfId="788" xr:uid="{00000000-0005-0000-0000-000033030000}"/>
    <cellStyle name="คdคภฆ์_1111D2111DQ1" xfId="789" xr:uid="{00000000-0005-0000-0000-000034030000}"/>
    <cellStyle name="ชื่อเรื่อง" xfId="812" xr:uid="{00000000-0005-0000-0000-000035030000}"/>
    <cellStyle name="ณfน๔ [0]_Book1" xfId="816" xr:uid="{00000000-0005-0000-0000-000036030000}"/>
    <cellStyle name="ณfน๔_Book1" xfId="817" xr:uid="{00000000-0005-0000-0000-000037030000}"/>
    <cellStyle name="ดี" xfId="818" xr:uid="{00000000-0005-0000-0000-000038030000}"/>
    <cellStyle name="ตามการเชื่อมโยงหลายมิติ" xfId="819" xr:uid="{00000000-0005-0000-0000-000039030000}"/>
    <cellStyle name="น้บะภฒ_95" xfId="820" xr:uid="{00000000-0005-0000-0000-00003A030000}"/>
    <cellStyle name="ปกติ 2" xfId="821" xr:uid="{00000000-0005-0000-0000-00003B030000}"/>
    <cellStyle name="ปกติ 3" xfId="822" xr:uid="{00000000-0005-0000-0000-00003C030000}"/>
    <cellStyle name="ปกติ 4" xfId="823" xr:uid="{00000000-0005-0000-0000-00003D030000}"/>
    <cellStyle name="ปกติ_&gt;acc_bs" xfId="824" xr:uid="{00000000-0005-0000-0000-00003E030000}"/>
    <cellStyle name="ป้อนค่า" xfId="825" xr:uid="{00000000-0005-0000-0000-00003F030000}"/>
    <cellStyle name="ปานกลาง" xfId="826" xr:uid="{00000000-0005-0000-0000-000040030000}"/>
    <cellStyle name="ผลรวม" xfId="830" xr:uid="{00000000-0005-0000-0000-000041030000}"/>
    <cellStyle name="ฤ?ธถ [0]_95" xfId="832" xr:uid="{00000000-0005-0000-0000-000042030000}"/>
    <cellStyle name="ฤ?ธถ_95" xfId="833" xr:uid="{00000000-0005-0000-0000-000043030000}"/>
    <cellStyle name="ฤธถ [0]_95" xfId="834" xr:uid="{00000000-0005-0000-0000-000044030000}"/>
    <cellStyle name="ฤธถ_95" xfId="835" xr:uid="{00000000-0005-0000-0000-000045030000}"/>
    <cellStyle name="ล_x000b_ศญ_ฝลฐๆฟตม๖วฅ" xfId="836" xr:uid="{00000000-0005-0000-0000-000046030000}"/>
    <cellStyle name="ลEญ [0]_laroux" xfId="837" xr:uid="{00000000-0005-0000-0000-000047030000}"/>
    <cellStyle name="ลEญ_laroux" xfId="838" xr:uid="{00000000-0005-0000-0000-000048030000}"/>
    <cellStyle name="ลวดลาย" xfId="839" xr:uid="{00000000-0005-0000-0000-000049030000}"/>
    <cellStyle name="ล๋ศญ [0]_95" xfId="840" xr:uid="{00000000-0005-0000-0000-00004A030000}"/>
    <cellStyle name="ล๋ศญ_95" xfId="841" xr:uid="{00000000-0005-0000-0000-00004B030000}"/>
    <cellStyle name="วฅมุ_4ฟ๙ฝวภ๛" xfId="842" xr:uid="{00000000-0005-0000-0000-00004C030000}"/>
    <cellStyle name="ส่วนที่ถูกเน้น1" xfId="843" xr:uid="{00000000-0005-0000-0000-00004D030000}"/>
    <cellStyle name="ส่วนที่ถูกเน้น2" xfId="844" xr:uid="{00000000-0005-0000-0000-00004E030000}"/>
    <cellStyle name="ส่วนที่ถูกเน้น3" xfId="845" xr:uid="{00000000-0005-0000-0000-00004F030000}"/>
    <cellStyle name="ส่วนที่ถูกเน้น4" xfId="846" xr:uid="{00000000-0005-0000-0000-000050030000}"/>
    <cellStyle name="ส่วนที่ถูกเน้น5" xfId="847" xr:uid="{00000000-0005-0000-0000-000051030000}"/>
    <cellStyle name="ส่วนที่ถูกเน้น6" xfId="848" xr:uid="{00000000-0005-0000-0000-000052030000}"/>
    <cellStyle name="หมายเหตุ" xfId="850" xr:uid="{00000000-0005-0000-0000-000053030000}"/>
    <cellStyle name="หัวเรื่อง 1" xfId="851" xr:uid="{00000000-0005-0000-0000-000054030000}"/>
    <cellStyle name="หัวเรื่อง 2" xfId="852" xr:uid="{00000000-0005-0000-0000-000055030000}"/>
    <cellStyle name="หัวเรื่อง 3" xfId="853" xr:uid="{00000000-0005-0000-0000-000056030000}"/>
    <cellStyle name="หัวเรื่อง 4" xfId="854" xr:uid="{00000000-0005-0000-0000-000057030000}"/>
    <cellStyle name="ơ᪒＀＀＀＀＀＀＀＀＀＀＀＀＀＀＀＀＀＀＀＀＀＀＀＀＀＀＀＀ma_QTR94_95_1ฟ๙ศธบ๑ณปฟช (2)" xfId="855" xr:uid="{00000000-0005-0000-0000-000058030000}"/>
    <cellStyle name="…_x000e__x000a_ธ๎_x000c_U_x0001_ฅ_x0005_ด_x000a__x0007__x0001__x0001_" xfId="856" xr:uid="{00000000-0005-0000-0000-000059030000}"/>
    <cellStyle name="_x001d_๐&quot;_x000c_์๒_x000c_฿U_x0001_ญ_x0005_J_x000f__x0007__x0001__x0001_" xfId="857" xr:uid="{00000000-0005-0000-0000-00005A030000}"/>
    <cellStyle name="_x001d_๐'&amp;O—&amp;H_x000b__x0008_4_x0018__x0005__x0019__x000f__x0001__x0001_" xfId="858" xr:uid="{00000000-0005-0000-0000-00005B030000}"/>
    <cellStyle name="_x001d_๐7_x000c_๎_x0017__x000d_เU_x0001_า_x0006_|!_x0007__x0001__x0001_" xfId="859" xr:uid="{00000000-0005-0000-0000-00005C030000}"/>
    <cellStyle name="_x001d_๐7_x000c_๎_x0017__x000d_เU_x0001_า_x0006_!_x0007__x0001__x0001_" xfId="860" xr:uid="{00000000-0005-0000-0000-00005D030000}"/>
    <cellStyle name="_x001d_๐๏%$ฟ&amp;_x0017__x000b__x0008_ศ_x001c__x001d__x0007__x0001__x0001_" xfId="861" xr:uid="{00000000-0005-0000-0000-00005E030000}"/>
    <cellStyle name="_xddb0_̟ᩒb_xdddc_̟ᩢb_xde1c_̟ᩲbơ᪂bơ᪒＀＀＀＀＀＀＀＀＀＀＀＀＀＀＀＀＀＀＀＀＀＀＀＀＀＀＀＀ma_QTR94_95_1ฟ๙ศธบ๑ณปฟช (2)" xfId="862" xr:uid="{00000000-0005-0000-0000-00005F030000}"/>
    <cellStyle name="백분율_95" xfId="863" xr:uid="{00000000-0005-0000-0000-000060030000}"/>
    <cellStyle name="쉼표 [0]_Doa_FS_2001" xfId="864" xr:uid="{00000000-0005-0000-0000-000061030000}"/>
    <cellStyle name="콤마 [0]_~0061716" xfId="865" xr:uid="{00000000-0005-0000-0000-000062030000}"/>
    <cellStyle name="콤마_~0061716" xfId="866" xr:uid="{00000000-0005-0000-0000-000063030000}"/>
    <cellStyle name="통화 [0]_12월" xfId="867" xr:uid="{00000000-0005-0000-0000-000064030000}"/>
    <cellStyle name="통화_12월" xfId="868" xr:uid="{00000000-0005-0000-0000-000065030000}"/>
    <cellStyle name="표준_1.6GB" xfId="869" xr:uid="{00000000-0005-0000-0000-000066030000}"/>
    <cellStyle name="一般_~4664860" xfId="870" xr:uid="{00000000-0005-0000-0000-000067030000}"/>
    <cellStyle name="入力" xfId="871" xr:uid="{00000000-0005-0000-0000-000068030000}"/>
    <cellStyle name="出力" xfId="872" xr:uid="{00000000-0005-0000-0000-000069030000}"/>
    <cellStyle name="千位分隔[0]_08工资" xfId="873" xr:uid="{00000000-0005-0000-0000-00006A030000}"/>
    <cellStyle name="千位分隔_08工资" xfId="874" xr:uid="{00000000-0005-0000-0000-00006B030000}"/>
    <cellStyle name="千分位[0]_Book2" xfId="875" xr:uid="{00000000-0005-0000-0000-00006C030000}"/>
    <cellStyle name="千分位_AAM" xfId="876" xr:uid="{00000000-0005-0000-0000-00006D030000}"/>
    <cellStyle name="后继超级链接" xfId="877" xr:uid="{00000000-0005-0000-0000-00006E030000}"/>
    <cellStyle name="常规_02房屋明细" xfId="878" xr:uid="{00000000-0005-0000-0000-00006F030000}"/>
    <cellStyle name="悪い" xfId="879" xr:uid="{00000000-0005-0000-0000-000070030000}"/>
    <cellStyle name="普通_9409GZST" xfId="880" xr:uid="{00000000-0005-0000-0000-000071030000}"/>
    <cellStyle name="未定義" xfId="881" xr:uid="{00000000-0005-0000-0000-000072030000}"/>
    <cellStyle name="桁区切り [0.00]_（ＴＰＴ）05金型投資計画見直し050514" xfId="882" xr:uid="{00000000-0005-0000-0000-000073030000}"/>
    <cellStyle name="桁区切り 2" xfId="883" xr:uid="{00000000-0005-0000-0000-000074030000}"/>
    <cellStyle name="桁区切り_（ＴＰＴ）05金型投資計画見直し050514" xfId="884" xr:uid="{00000000-0005-0000-0000-000075030000}"/>
    <cellStyle name="標準 2" xfId="885" xr:uid="{00000000-0005-0000-0000-000076030000}"/>
    <cellStyle name="標準 3" xfId="886" xr:uid="{00000000-0005-0000-0000-000077030000}"/>
    <cellStyle name="標準 4" xfId="887" xr:uid="{00000000-0005-0000-0000-000078030000}"/>
    <cellStyle name="標準 5" xfId="888" xr:uid="{00000000-0005-0000-0000-000079030000}"/>
    <cellStyle name="標準 6" xfId="889" xr:uid="{00000000-0005-0000-0000-00007A030000}"/>
    <cellStyle name="標準_(3)売掛金" xfId="890" xr:uid="{00000000-0005-0000-0000-00007B030000}"/>
    <cellStyle name="爼ﾗ靉ﾁ篦ｧﾋﾅﾒﾂﾁﾔｵﾔ" xfId="891" xr:uid="{00000000-0005-0000-0000-00007C030000}"/>
    <cellStyle name="良い" xfId="892" xr:uid="{00000000-0005-0000-0000-00007D030000}"/>
    <cellStyle name="表示済みのハイパーリンク" xfId="893" xr:uid="{00000000-0005-0000-0000-00007E030000}"/>
    <cellStyle name="見出し 1" xfId="894" xr:uid="{00000000-0005-0000-0000-00007F030000}"/>
    <cellStyle name="見出し 2" xfId="895" xr:uid="{00000000-0005-0000-0000-000080030000}"/>
    <cellStyle name="見出し 3" xfId="896" xr:uid="{00000000-0005-0000-0000-000081030000}"/>
    <cellStyle name="見出し 4" xfId="897" xr:uid="{00000000-0005-0000-0000-000082030000}"/>
    <cellStyle name="計算" xfId="898" xr:uid="{00000000-0005-0000-0000-000083030000}"/>
    <cellStyle name="説明文" xfId="899" xr:uid="{00000000-0005-0000-0000-000084030000}"/>
    <cellStyle name="警告文" xfId="900" xr:uid="{00000000-0005-0000-0000-000085030000}"/>
    <cellStyle name="貨幣 [0]_Book2" xfId="901" xr:uid="{00000000-0005-0000-0000-000086030000}"/>
    <cellStyle name="貨幣[0]_LC (2)" xfId="902" xr:uid="{00000000-0005-0000-0000-000087030000}"/>
    <cellStyle name="貨幣_AAM" xfId="903" xr:uid="{00000000-0005-0000-0000-000088030000}"/>
    <cellStyle name="货币[0]_ INVOICE" xfId="904" xr:uid="{00000000-0005-0000-0000-000089030000}"/>
    <cellStyle name="货币_ INVOICE" xfId="905" xr:uid="{00000000-0005-0000-0000-00008A030000}"/>
    <cellStyle name="超级链接" xfId="906" xr:uid="{00000000-0005-0000-0000-00008B030000}"/>
    <cellStyle name="通貨 [0.00]_laroux" xfId="907" xr:uid="{00000000-0005-0000-0000-00008C030000}"/>
    <cellStyle name="通貨_laroux" xfId="908" xr:uid="{00000000-0005-0000-0000-00008D030000}"/>
    <cellStyle name="集計" xfId="909" xr:uid="{00000000-0005-0000-0000-00008E030000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50"/>
      <sheetName val="Prft&amp;Loss"/>
      <sheetName val="FIN TB_SI"/>
      <sheetName val="Prod"/>
      <sheetName val="Variables"/>
      <sheetName val="Breakeven Analysis"/>
      <sheetName val="GROUPING"/>
      <sheetName val="Data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7EBC4D4-CDC7-44BA-9F90-BC8F5E8DDBBE}">
  <we:reference id="657a6b58-fee0-4387-8fad-83746dc3255b" version="2.0.0.0" store="EXCatalog" storeType="EXCatalog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81C87-3158-4A71-ABEA-4B7A46C3A657}">
  <sheetPr>
    <pageSetUpPr fitToPage="1"/>
  </sheetPr>
  <dimension ref="A1:M97"/>
  <sheetViews>
    <sheetView tabSelected="1" view="pageBreakPreview" zoomScale="70" zoomScaleNormal="100" zoomScaleSheetLayoutView="70" workbookViewId="0"/>
  </sheetViews>
  <sheetFormatPr defaultColWidth="9.1796875" defaultRowHeight="14.5"/>
  <cols>
    <col min="1" max="1" width="37.81640625" style="102" bestFit="1" customWidth="1"/>
    <col min="2" max="2" width="7.54296875" style="102" customWidth="1"/>
    <col min="3" max="3" width="13.1796875" style="102" customWidth="1"/>
    <col min="4" max="4" width="0.81640625" style="102" customWidth="1"/>
    <col min="5" max="5" width="13.1796875" style="102" customWidth="1"/>
    <col min="6" max="6" width="0.81640625" style="102" customWidth="1"/>
    <col min="7" max="7" width="13.1796875" style="102" customWidth="1"/>
    <col min="8" max="8" width="0.81640625" style="102" customWidth="1"/>
    <col min="9" max="9" width="13.1796875" style="102" customWidth="1"/>
    <col min="10" max="10" width="9.1796875" style="102"/>
    <col min="11" max="11" width="15.453125" style="102" bestFit="1" customWidth="1"/>
    <col min="12" max="12" width="5.1796875" style="102" customWidth="1"/>
    <col min="13" max="13" width="12.54296875" style="102" customWidth="1"/>
    <col min="14" max="16384" width="9.1796875" style="102"/>
  </cols>
  <sheetData>
    <row r="1" spans="1:13" ht="22.5" customHeight="1">
      <c r="A1" s="1" t="s">
        <v>0</v>
      </c>
      <c r="B1" s="2"/>
      <c r="C1" s="2"/>
      <c r="D1" s="2"/>
      <c r="E1" s="2"/>
      <c r="F1" s="2"/>
      <c r="G1" s="3"/>
      <c r="H1" s="3"/>
      <c r="I1" s="3"/>
    </row>
    <row r="2" spans="1:13" ht="22.5" customHeight="1">
      <c r="A2" s="1" t="s">
        <v>1</v>
      </c>
      <c r="B2" s="2"/>
      <c r="C2" s="2"/>
      <c r="D2" s="2"/>
      <c r="E2" s="2"/>
      <c r="F2" s="2"/>
      <c r="G2" s="23"/>
      <c r="H2" s="23"/>
      <c r="I2" s="23"/>
    </row>
    <row r="3" spans="1:13" ht="22.5" customHeight="1">
      <c r="A3" s="1"/>
      <c r="B3" s="2"/>
      <c r="C3" s="2"/>
      <c r="D3" s="2"/>
      <c r="E3" s="2"/>
      <c r="F3" s="2"/>
      <c r="G3" s="2"/>
      <c r="H3" s="2"/>
      <c r="I3" s="2"/>
    </row>
    <row r="4" spans="1:13" ht="22.5" customHeight="1">
      <c r="A4" s="5"/>
      <c r="B4" s="20"/>
      <c r="C4" s="199" t="s">
        <v>2</v>
      </c>
      <c r="D4" s="199"/>
      <c r="E4" s="199"/>
      <c r="F4" s="14"/>
      <c r="G4" s="199" t="s">
        <v>3</v>
      </c>
      <c r="H4" s="199"/>
      <c r="I4" s="199"/>
    </row>
    <row r="5" spans="1:13" ht="22.5" customHeight="1">
      <c r="A5" s="5"/>
      <c r="B5" s="20"/>
      <c r="C5" s="20" t="s">
        <v>123</v>
      </c>
      <c r="D5" s="20"/>
      <c r="E5" s="20" t="s">
        <v>4</v>
      </c>
      <c r="F5" s="2"/>
      <c r="G5" s="20" t="s">
        <v>123</v>
      </c>
      <c r="H5" s="20"/>
      <c r="I5" s="20" t="s">
        <v>4</v>
      </c>
    </row>
    <row r="6" spans="1:13" ht="22.5" customHeight="1">
      <c r="A6" s="1" t="s">
        <v>5</v>
      </c>
      <c r="B6" s="48" t="s">
        <v>6</v>
      </c>
      <c r="C6" s="20">
        <v>2567</v>
      </c>
      <c r="D6" s="20"/>
      <c r="E6" s="20">
        <v>2566</v>
      </c>
      <c r="F6" s="20"/>
      <c r="G6" s="20">
        <v>2567</v>
      </c>
      <c r="H6" s="20"/>
      <c r="I6" s="20">
        <v>2566</v>
      </c>
    </row>
    <row r="7" spans="1:13" ht="22.5" customHeight="1">
      <c r="A7" s="1"/>
      <c r="B7" s="48"/>
      <c r="C7" s="20" t="s">
        <v>7</v>
      </c>
      <c r="D7" s="20"/>
      <c r="E7" s="20"/>
      <c r="F7" s="20"/>
      <c r="G7" s="20" t="s">
        <v>7</v>
      </c>
      <c r="H7" s="20"/>
      <c r="I7" s="20"/>
    </row>
    <row r="8" spans="1:13" ht="22.5" customHeight="1">
      <c r="A8" s="103"/>
      <c r="B8" s="48"/>
      <c r="C8" s="200" t="s">
        <v>8</v>
      </c>
      <c r="D8" s="200"/>
      <c r="E8" s="200"/>
      <c r="F8" s="200"/>
      <c r="G8" s="200"/>
      <c r="H8" s="200"/>
      <c r="I8" s="200"/>
    </row>
    <row r="9" spans="1:13" ht="23.15" customHeight="1">
      <c r="A9" s="6" t="s">
        <v>9</v>
      </c>
      <c r="B9" s="48"/>
      <c r="C9" s="2"/>
      <c r="D9" s="2"/>
      <c r="E9" s="2"/>
      <c r="F9" s="2"/>
      <c r="G9" s="2"/>
      <c r="H9" s="2"/>
      <c r="I9" s="2"/>
    </row>
    <row r="10" spans="1:13" ht="23.15" customHeight="1">
      <c r="A10" s="5" t="s">
        <v>10</v>
      </c>
      <c r="B10" s="48"/>
      <c r="C10" s="18">
        <v>651584</v>
      </c>
      <c r="D10" s="18"/>
      <c r="E10" s="18">
        <v>554204</v>
      </c>
      <c r="F10" s="18"/>
      <c r="G10" s="18">
        <v>546476</v>
      </c>
      <c r="H10" s="18"/>
      <c r="I10" s="18">
        <v>488361</v>
      </c>
      <c r="K10" s="121"/>
      <c r="M10" s="121"/>
    </row>
    <row r="11" spans="1:13" ht="23.15" customHeight="1">
      <c r="A11" s="5" t="s">
        <v>11</v>
      </c>
      <c r="B11" s="48" t="s">
        <v>12</v>
      </c>
      <c r="C11" s="18">
        <v>464983</v>
      </c>
      <c r="D11" s="18"/>
      <c r="E11" s="18">
        <v>328421</v>
      </c>
      <c r="F11" s="18"/>
      <c r="G11" s="18">
        <v>450514</v>
      </c>
      <c r="H11" s="18"/>
      <c r="I11" s="18">
        <v>311035</v>
      </c>
      <c r="K11" s="121"/>
      <c r="M11" s="121"/>
    </row>
    <row r="12" spans="1:13" ht="23.15" customHeight="1">
      <c r="A12" s="5" t="s">
        <v>13</v>
      </c>
      <c r="B12" s="48" t="s">
        <v>224</v>
      </c>
      <c r="C12" s="18">
        <v>214882</v>
      </c>
      <c r="D12" s="18"/>
      <c r="E12" s="18">
        <v>313137</v>
      </c>
      <c r="F12" s="18"/>
      <c r="G12" s="18">
        <v>215294</v>
      </c>
      <c r="H12" s="18"/>
      <c r="I12" s="18">
        <v>322401</v>
      </c>
      <c r="K12" s="121"/>
      <c r="M12" s="121"/>
    </row>
    <row r="13" spans="1:13" ht="23.15" customHeight="1">
      <c r="A13" s="5" t="s">
        <v>14</v>
      </c>
      <c r="B13" s="48">
        <v>2</v>
      </c>
      <c r="C13" s="18">
        <v>0</v>
      </c>
      <c r="D13" s="31"/>
      <c r="E13" s="31">
        <v>0</v>
      </c>
      <c r="F13" s="31"/>
      <c r="G13" s="18">
        <v>2550</v>
      </c>
      <c r="H13" s="18"/>
      <c r="I13" s="18">
        <v>5610</v>
      </c>
      <c r="K13" s="121"/>
      <c r="M13" s="154"/>
    </row>
    <row r="14" spans="1:13" ht="23.15" customHeight="1">
      <c r="A14" s="5" t="s">
        <v>15</v>
      </c>
      <c r="B14" s="48"/>
      <c r="C14" s="18">
        <v>261570</v>
      </c>
      <c r="D14" s="18"/>
      <c r="E14" s="18">
        <v>437828</v>
      </c>
      <c r="F14" s="18"/>
      <c r="G14" s="18">
        <v>245570</v>
      </c>
      <c r="H14" s="18"/>
      <c r="I14" s="18">
        <v>416964</v>
      </c>
      <c r="K14" s="121"/>
      <c r="M14" s="154"/>
    </row>
    <row r="15" spans="1:13" ht="23.15" customHeight="1">
      <c r="A15" s="5" t="s">
        <v>16</v>
      </c>
      <c r="B15" s="48">
        <v>10</v>
      </c>
      <c r="C15" s="18">
        <v>1185574</v>
      </c>
      <c r="D15" s="18"/>
      <c r="E15" s="18">
        <v>1977359</v>
      </c>
      <c r="F15" s="18"/>
      <c r="G15" s="18">
        <v>1185574</v>
      </c>
      <c r="H15" s="18"/>
      <c r="I15" s="18">
        <v>1977359</v>
      </c>
      <c r="K15" s="121"/>
      <c r="M15" s="154"/>
    </row>
    <row r="16" spans="1:13" ht="23.15" customHeight="1">
      <c r="A16" s="5" t="s">
        <v>17</v>
      </c>
      <c r="B16" s="48"/>
      <c r="C16" s="18">
        <v>87149</v>
      </c>
      <c r="D16" s="18"/>
      <c r="E16" s="18">
        <v>44858</v>
      </c>
      <c r="F16" s="18"/>
      <c r="G16" s="18">
        <v>86880</v>
      </c>
      <c r="H16" s="18"/>
      <c r="I16" s="18">
        <v>44708</v>
      </c>
      <c r="K16" s="121"/>
      <c r="M16" s="154"/>
    </row>
    <row r="17" spans="1:13" ht="23.15" customHeight="1">
      <c r="A17" s="8" t="s">
        <v>18</v>
      </c>
      <c r="B17" s="48"/>
      <c r="C17" s="116">
        <f>SUM(C10:C16)</f>
        <v>2865742</v>
      </c>
      <c r="D17" s="50"/>
      <c r="E17" s="116">
        <f>SUM(E10:E16)</f>
        <v>3655807</v>
      </c>
      <c r="F17" s="50"/>
      <c r="G17" s="116">
        <f>SUM(G10:G16)</f>
        <v>2732858</v>
      </c>
      <c r="H17" s="42"/>
      <c r="I17" s="116">
        <f>SUM(I10:I16)</f>
        <v>3566438</v>
      </c>
    </row>
    <row r="18" spans="1:13" ht="23.15" customHeight="1">
      <c r="A18" s="127"/>
      <c r="B18" s="48"/>
      <c r="C18" s="157"/>
      <c r="D18" s="157"/>
      <c r="E18" s="157"/>
      <c r="F18" s="157"/>
      <c r="G18" s="157"/>
      <c r="H18" s="157"/>
      <c r="I18" s="157"/>
    </row>
    <row r="19" spans="1:13" ht="23.15" customHeight="1">
      <c r="A19" s="6" t="s">
        <v>19</v>
      </c>
      <c r="B19" s="48"/>
      <c r="C19" s="157"/>
      <c r="D19" s="157"/>
      <c r="E19" s="157"/>
      <c r="F19" s="157"/>
      <c r="G19" s="157"/>
      <c r="H19" s="157"/>
      <c r="I19" s="157"/>
    </row>
    <row r="20" spans="1:13" ht="23.15" customHeight="1">
      <c r="A20" s="5" t="s">
        <v>20</v>
      </c>
      <c r="B20" s="48">
        <v>10</v>
      </c>
      <c r="C20" s="18">
        <v>40595</v>
      </c>
      <c r="D20" s="18"/>
      <c r="E20" s="31">
        <v>40588</v>
      </c>
      <c r="F20" s="18"/>
      <c r="G20" s="18">
        <v>40595</v>
      </c>
      <c r="H20" s="18"/>
      <c r="I20" s="31">
        <v>40588</v>
      </c>
      <c r="K20" s="121"/>
      <c r="M20" s="121"/>
    </row>
    <row r="21" spans="1:13" ht="23.15" customHeight="1">
      <c r="A21" s="2" t="s">
        <v>21</v>
      </c>
      <c r="B21" s="48"/>
      <c r="C21" s="31">
        <v>78679</v>
      </c>
      <c r="D21" s="18"/>
      <c r="E21" s="31">
        <v>75850</v>
      </c>
      <c r="F21" s="18"/>
      <c r="G21" s="18">
        <v>0</v>
      </c>
      <c r="H21" s="18"/>
      <c r="I21" s="18">
        <v>0</v>
      </c>
      <c r="K21" s="153"/>
      <c r="M21" s="121"/>
    </row>
    <row r="22" spans="1:13" ht="23.15" customHeight="1">
      <c r="A22" s="2" t="s">
        <v>22</v>
      </c>
      <c r="B22" s="48"/>
      <c r="C22" s="18">
        <v>21969</v>
      </c>
      <c r="D22" s="18"/>
      <c r="E22" s="31">
        <v>23329</v>
      </c>
      <c r="F22" s="18"/>
      <c r="G22" s="18">
        <v>0</v>
      </c>
      <c r="H22" s="18"/>
      <c r="I22" s="18">
        <v>0</v>
      </c>
      <c r="K22" s="153"/>
      <c r="M22" s="121"/>
    </row>
    <row r="23" spans="1:13" ht="23.15" customHeight="1">
      <c r="A23" s="2" t="s">
        <v>23</v>
      </c>
      <c r="C23" s="18">
        <v>0</v>
      </c>
      <c r="D23" s="18"/>
      <c r="E23" s="31">
        <v>0</v>
      </c>
      <c r="F23" s="18"/>
      <c r="G23" s="18">
        <v>427000</v>
      </c>
      <c r="H23" s="18"/>
      <c r="I23" s="18">
        <v>427000</v>
      </c>
      <c r="K23" s="121"/>
      <c r="M23" s="121"/>
    </row>
    <row r="24" spans="1:13" ht="23.15" customHeight="1">
      <c r="A24" s="5" t="s">
        <v>24</v>
      </c>
      <c r="B24" s="48">
        <v>5</v>
      </c>
      <c r="C24" s="18">
        <v>2515109</v>
      </c>
      <c r="D24" s="18"/>
      <c r="E24" s="18">
        <v>1664871</v>
      </c>
      <c r="F24" s="18"/>
      <c r="G24" s="18">
        <v>2421371</v>
      </c>
      <c r="H24" s="18"/>
      <c r="I24" s="18">
        <v>1556961</v>
      </c>
      <c r="K24" s="121"/>
      <c r="M24" s="121"/>
    </row>
    <row r="25" spans="1:13" ht="23.15" customHeight="1">
      <c r="A25" s="5" t="s">
        <v>25</v>
      </c>
      <c r="B25" s="48"/>
      <c r="C25" s="18">
        <v>44261</v>
      </c>
      <c r="D25" s="18"/>
      <c r="E25" s="18">
        <v>52823</v>
      </c>
      <c r="F25" s="18"/>
      <c r="G25" s="18">
        <v>36011</v>
      </c>
      <c r="H25" s="18"/>
      <c r="I25" s="18">
        <v>44069</v>
      </c>
      <c r="K25" s="121"/>
      <c r="M25" s="121"/>
    </row>
    <row r="26" spans="1:13" ht="23.15" customHeight="1">
      <c r="A26" s="5" t="s">
        <v>26</v>
      </c>
      <c r="B26" s="48"/>
      <c r="C26" s="18">
        <v>90899</v>
      </c>
      <c r="D26" s="18"/>
      <c r="E26" s="18">
        <v>90899</v>
      </c>
      <c r="F26" s="18"/>
      <c r="G26" s="18">
        <v>0</v>
      </c>
      <c r="H26" s="18"/>
      <c r="I26" s="18">
        <v>0</v>
      </c>
      <c r="K26" s="121"/>
      <c r="M26" s="121"/>
    </row>
    <row r="27" spans="1:13" ht="23.15" customHeight="1">
      <c r="A27" s="5" t="s">
        <v>27</v>
      </c>
      <c r="B27" s="48"/>
      <c r="C27" s="18">
        <v>41820</v>
      </c>
      <c r="D27" s="18"/>
      <c r="E27" s="18">
        <v>32823</v>
      </c>
      <c r="F27" s="18"/>
      <c r="G27" s="18">
        <v>36611</v>
      </c>
      <c r="H27" s="18"/>
      <c r="I27" s="18">
        <v>25817</v>
      </c>
      <c r="K27" s="121"/>
      <c r="M27" s="121"/>
    </row>
    <row r="28" spans="1:13" ht="23.15" customHeight="1">
      <c r="A28" s="5" t="s">
        <v>28</v>
      </c>
      <c r="B28" s="48"/>
      <c r="C28" s="18">
        <v>33087</v>
      </c>
      <c r="D28" s="18"/>
      <c r="E28" s="18">
        <v>32305</v>
      </c>
      <c r="F28" s="18"/>
      <c r="G28" s="18">
        <v>30359</v>
      </c>
      <c r="H28" s="18"/>
      <c r="I28" s="18">
        <v>27448</v>
      </c>
      <c r="K28" s="155"/>
      <c r="M28" s="155"/>
    </row>
    <row r="29" spans="1:13" ht="23.15" customHeight="1">
      <c r="A29" s="5" t="s">
        <v>29</v>
      </c>
      <c r="B29" s="48">
        <v>2</v>
      </c>
      <c r="C29" s="18">
        <v>11571</v>
      </c>
      <c r="D29" s="18"/>
      <c r="E29" s="18">
        <v>10946</v>
      </c>
      <c r="F29" s="18"/>
      <c r="G29" s="18">
        <v>5682</v>
      </c>
      <c r="H29" s="18"/>
      <c r="I29" s="18">
        <v>5600</v>
      </c>
      <c r="K29" s="155"/>
      <c r="M29" s="153"/>
    </row>
    <row r="30" spans="1:13" ht="23.15" customHeight="1">
      <c r="A30" s="8" t="s">
        <v>30</v>
      </c>
      <c r="B30" s="48"/>
      <c r="C30" s="116">
        <f>SUM(C20:C29)</f>
        <v>2877990</v>
      </c>
      <c r="D30" s="50"/>
      <c r="E30" s="116">
        <f>SUM(E20:E29)</f>
        <v>2024434</v>
      </c>
      <c r="F30" s="50"/>
      <c r="G30" s="116">
        <f>SUM(G20:G29)</f>
        <v>2997629</v>
      </c>
      <c r="H30" s="42"/>
      <c r="I30" s="116">
        <f>SUM(I20:I29)</f>
        <v>2127483</v>
      </c>
    </row>
    <row r="31" spans="1:13" ht="23.15" customHeight="1">
      <c r="A31" s="8"/>
      <c r="B31" s="48"/>
      <c r="C31" s="50"/>
      <c r="D31" s="50"/>
      <c r="E31" s="50"/>
      <c r="F31" s="50"/>
      <c r="G31" s="33"/>
      <c r="H31" s="33"/>
      <c r="I31" s="33"/>
    </row>
    <row r="32" spans="1:13" ht="23.15" customHeight="1" thickBot="1">
      <c r="A32" s="8" t="s">
        <v>31</v>
      </c>
      <c r="B32" s="48"/>
      <c r="C32" s="117">
        <f>SUM(C17,C30)</f>
        <v>5743732</v>
      </c>
      <c r="D32" s="50"/>
      <c r="E32" s="117">
        <f>SUM(E17,E30)</f>
        <v>5680241</v>
      </c>
      <c r="F32" s="50"/>
      <c r="G32" s="117">
        <f>SUM(G17,G30)</f>
        <v>5730487</v>
      </c>
      <c r="H32" s="42"/>
      <c r="I32" s="117">
        <f>SUM(I17,I30)</f>
        <v>5693921</v>
      </c>
    </row>
    <row r="33" spans="1:13" ht="22.5" customHeight="1" thickTop="1">
      <c r="A33" s="5"/>
      <c r="B33" s="2"/>
      <c r="C33" s="145"/>
      <c r="D33" s="145"/>
      <c r="E33" s="145"/>
      <c r="F33" s="145"/>
      <c r="G33" s="145"/>
      <c r="H33" s="145"/>
      <c r="I33" s="145"/>
    </row>
    <row r="34" spans="1:13" ht="23.9" customHeight="1">
      <c r="A34" s="1" t="s">
        <v>0</v>
      </c>
      <c r="B34" s="2"/>
      <c r="C34" s="145"/>
      <c r="D34" s="145"/>
      <c r="E34" s="145"/>
      <c r="F34" s="145"/>
      <c r="G34" s="158"/>
      <c r="H34" s="158"/>
      <c r="I34" s="158"/>
    </row>
    <row r="35" spans="1:13" ht="23.9" customHeight="1">
      <c r="A35" s="1" t="s">
        <v>1</v>
      </c>
      <c r="B35" s="2"/>
      <c r="C35" s="145"/>
      <c r="D35" s="145"/>
      <c r="E35" s="145"/>
      <c r="F35" s="145"/>
      <c r="G35" s="145"/>
      <c r="H35" s="145"/>
      <c r="I35" s="145"/>
    </row>
    <row r="36" spans="1:13" ht="23.9" customHeight="1">
      <c r="A36" s="1"/>
      <c r="B36" s="2"/>
      <c r="C36" s="145"/>
      <c r="D36" s="145"/>
      <c r="E36" s="145"/>
      <c r="F36" s="145"/>
      <c r="G36" s="145"/>
      <c r="H36" s="145"/>
      <c r="I36" s="145"/>
    </row>
    <row r="37" spans="1:13" ht="23.9" customHeight="1">
      <c r="A37" s="103"/>
      <c r="B37" s="20"/>
      <c r="C37" s="198" t="s">
        <v>32</v>
      </c>
      <c r="D37" s="198"/>
      <c r="E37" s="198"/>
      <c r="F37" s="198"/>
      <c r="G37" s="198" t="s">
        <v>33</v>
      </c>
      <c r="H37" s="198"/>
      <c r="I37" s="198"/>
    </row>
    <row r="38" spans="1:13" ht="23.9" customHeight="1">
      <c r="A38" s="5"/>
      <c r="B38" s="20"/>
      <c r="C38" s="159" t="s">
        <v>123</v>
      </c>
      <c r="D38" s="159"/>
      <c r="E38" s="159" t="s">
        <v>4</v>
      </c>
      <c r="F38" s="145"/>
      <c r="G38" s="159" t="s">
        <v>123</v>
      </c>
      <c r="H38" s="159"/>
      <c r="I38" s="159" t="s">
        <v>4</v>
      </c>
    </row>
    <row r="39" spans="1:13" ht="24" customHeight="1">
      <c r="A39" s="1" t="s">
        <v>34</v>
      </c>
      <c r="B39" s="48" t="s">
        <v>6</v>
      </c>
      <c r="C39" s="159">
        <v>2567</v>
      </c>
      <c r="D39" s="159"/>
      <c r="E39" s="159">
        <v>2566</v>
      </c>
      <c r="F39" s="159"/>
      <c r="G39" s="159">
        <v>2567</v>
      </c>
      <c r="H39" s="159"/>
      <c r="I39" s="159">
        <v>2566</v>
      </c>
    </row>
    <row r="40" spans="1:13" ht="23.15" customHeight="1">
      <c r="A40" s="1"/>
      <c r="B40" s="48"/>
      <c r="C40" s="159" t="s">
        <v>7</v>
      </c>
      <c r="D40" s="159"/>
      <c r="E40" s="159"/>
      <c r="F40" s="159"/>
      <c r="G40" s="159" t="s">
        <v>7</v>
      </c>
      <c r="H40" s="159"/>
      <c r="I40" s="159"/>
    </row>
    <row r="41" spans="1:13" ht="23.15" customHeight="1">
      <c r="A41" s="104"/>
      <c r="B41" s="2"/>
      <c r="C41" s="197" t="s">
        <v>8</v>
      </c>
      <c r="D41" s="197"/>
      <c r="E41" s="197"/>
      <c r="F41" s="197"/>
      <c r="G41" s="197"/>
      <c r="H41" s="197"/>
      <c r="I41" s="197"/>
    </row>
    <row r="42" spans="1:13" ht="23.9" customHeight="1">
      <c r="A42" s="6" t="s">
        <v>35</v>
      </c>
      <c r="B42" s="20"/>
      <c r="C42" s="157"/>
      <c r="D42" s="157"/>
      <c r="E42" s="157"/>
      <c r="F42" s="157"/>
      <c r="G42" s="145"/>
      <c r="H42" s="157"/>
      <c r="I42" s="145"/>
    </row>
    <row r="43" spans="1:13" ht="23.9" customHeight="1">
      <c r="A43" s="5" t="s">
        <v>36</v>
      </c>
      <c r="B43" s="48">
        <v>2</v>
      </c>
      <c r="C43" s="18">
        <v>209134</v>
      </c>
      <c r="D43" s="18"/>
      <c r="E43" s="18">
        <v>270820</v>
      </c>
      <c r="F43" s="18"/>
      <c r="G43" s="18">
        <v>218257</v>
      </c>
      <c r="H43" s="18"/>
      <c r="I43" s="18">
        <v>278991</v>
      </c>
      <c r="K43" s="121"/>
      <c r="M43" s="121"/>
    </row>
    <row r="44" spans="1:13" ht="23.9" customHeight="1">
      <c r="A44" s="5" t="s">
        <v>37</v>
      </c>
      <c r="B44" s="48" t="s">
        <v>235</v>
      </c>
      <c r="C44" s="18">
        <v>956585</v>
      </c>
      <c r="D44" s="18"/>
      <c r="E44" s="18">
        <v>1214577</v>
      </c>
      <c r="F44" s="18"/>
      <c r="G44" s="18">
        <v>922551</v>
      </c>
      <c r="H44" s="18"/>
      <c r="I44" s="18">
        <v>1202143</v>
      </c>
      <c r="K44" s="121"/>
      <c r="M44" s="121"/>
    </row>
    <row r="45" spans="1:13" ht="23.9" customHeight="1">
      <c r="A45" s="5" t="s">
        <v>38</v>
      </c>
      <c r="B45" s="48"/>
      <c r="C45" s="18"/>
      <c r="D45" s="18"/>
      <c r="E45" s="18"/>
      <c r="F45" s="18"/>
      <c r="G45" s="18"/>
      <c r="H45" s="18"/>
      <c r="I45" s="18"/>
      <c r="K45" s="121"/>
      <c r="M45" s="121"/>
    </row>
    <row r="46" spans="1:13" ht="23.9" customHeight="1">
      <c r="A46" s="5" t="s">
        <v>39</v>
      </c>
      <c r="B46" s="48">
        <v>2</v>
      </c>
      <c r="C46" s="18">
        <v>2450</v>
      </c>
      <c r="D46" s="18"/>
      <c r="E46" s="18">
        <v>9470</v>
      </c>
      <c r="F46" s="31"/>
      <c r="G46" s="18">
        <v>0</v>
      </c>
      <c r="H46" s="31"/>
      <c r="I46" s="18">
        <v>0</v>
      </c>
      <c r="K46" s="121"/>
      <c r="M46" s="121"/>
    </row>
    <row r="47" spans="1:13" ht="23.9" customHeight="1">
      <c r="A47" s="5" t="s">
        <v>40</v>
      </c>
      <c r="B47" s="48"/>
      <c r="C47" s="18"/>
      <c r="D47" s="18"/>
      <c r="E47" s="18"/>
      <c r="F47" s="18"/>
      <c r="G47" s="18"/>
      <c r="H47" s="18"/>
      <c r="I47" s="18"/>
      <c r="K47" s="121"/>
      <c r="M47" s="121"/>
    </row>
    <row r="48" spans="1:13" ht="23.9" customHeight="1">
      <c r="A48" s="5" t="s">
        <v>41</v>
      </c>
      <c r="B48" s="48">
        <v>2</v>
      </c>
      <c r="C48" s="18">
        <v>11469</v>
      </c>
      <c r="D48" s="18"/>
      <c r="E48" s="31">
        <v>11516</v>
      </c>
      <c r="F48" s="18"/>
      <c r="G48" s="18">
        <v>11469</v>
      </c>
      <c r="H48" s="18"/>
      <c r="I48" s="31">
        <v>11046</v>
      </c>
      <c r="K48" s="155"/>
      <c r="M48" s="155"/>
    </row>
    <row r="49" spans="1:13" ht="23.9" customHeight="1">
      <c r="A49" s="5" t="s">
        <v>42</v>
      </c>
      <c r="B49" s="2"/>
      <c r="C49" s="18">
        <v>75048</v>
      </c>
      <c r="D49" s="18"/>
      <c r="E49" s="18">
        <v>129982</v>
      </c>
      <c r="F49" s="18"/>
      <c r="G49" s="18">
        <v>74381</v>
      </c>
      <c r="H49" s="18"/>
      <c r="I49" s="18">
        <v>129861</v>
      </c>
      <c r="J49" s="121"/>
      <c r="K49" s="155"/>
      <c r="M49" s="155"/>
    </row>
    <row r="50" spans="1:13" ht="23.9" customHeight="1">
      <c r="A50" s="5" t="s">
        <v>43</v>
      </c>
      <c r="B50" s="2"/>
      <c r="C50" s="18"/>
      <c r="D50" s="18"/>
      <c r="E50" s="18"/>
      <c r="F50" s="18"/>
      <c r="G50" s="18"/>
      <c r="H50" s="18"/>
      <c r="I50" s="18"/>
      <c r="K50" s="121"/>
      <c r="M50" s="121"/>
    </row>
    <row r="51" spans="1:13" ht="23.9" customHeight="1">
      <c r="A51" s="5" t="s">
        <v>44</v>
      </c>
      <c r="B51" s="2"/>
      <c r="C51" s="18">
        <v>59137</v>
      </c>
      <c r="D51" s="18"/>
      <c r="E51" s="18">
        <v>11110</v>
      </c>
      <c r="F51" s="18"/>
      <c r="G51" s="18">
        <v>59137</v>
      </c>
      <c r="H51" s="18"/>
      <c r="I51" s="18">
        <v>11110</v>
      </c>
      <c r="K51" s="121"/>
      <c r="M51" s="155"/>
    </row>
    <row r="52" spans="1:13" ht="23.9" customHeight="1">
      <c r="A52" s="8" t="s">
        <v>45</v>
      </c>
      <c r="B52" s="48"/>
      <c r="C52" s="116">
        <f>SUM(C43:C51)</f>
        <v>1313823</v>
      </c>
      <c r="D52" s="50"/>
      <c r="E52" s="116">
        <f>SUM(E43:E51)</f>
        <v>1647475</v>
      </c>
      <c r="F52" s="50"/>
      <c r="G52" s="116">
        <f>SUM(G43:G51)</f>
        <v>1285795</v>
      </c>
      <c r="H52" s="42"/>
      <c r="I52" s="116">
        <f>SUM(I43:I51)</f>
        <v>1633151</v>
      </c>
      <c r="K52" s="131"/>
    </row>
    <row r="53" spans="1:13" ht="23.9" customHeight="1">
      <c r="A53" s="5"/>
      <c r="B53" s="48"/>
      <c r="C53" s="157"/>
      <c r="D53" s="157"/>
      <c r="E53" s="157"/>
      <c r="F53" s="157"/>
      <c r="G53" s="157"/>
      <c r="H53" s="157"/>
      <c r="I53" s="157"/>
    </row>
    <row r="54" spans="1:13" ht="23.9" customHeight="1">
      <c r="A54" s="6" t="s">
        <v>46</v>
      </c>
      <c r="B54" s="48"/>
      <c r="C54" s="157"/>
      <c r="D54" s="157"/>
      <c r="E54" s="157"/>
      <c r="F54" s="157"/>
      <c r="G54" s="157"/>
      <c r="H54" s="157"/>
      <c r="I54" s="157"/>
    </row>
    <row r="55" spans="1:13" ht="23.9" customHeight="1">
      <c r="A55" s="5" t="s">
        <v>47</v>
      </c>
      <c r="B55" s="48">
        <v>2</v>
      </c>
      <c r="C55" s="18">
        <v>40689</v>
      </c>
      <c r="D55" s="18"/>
      <c r="E55" s="18">
        <v>49202</v>
      </c>
      <c r="F55" s="18"/>
      <c r="G55" s="18">
        <v>30851</v>
      </c>
      <c r="H55" s="18"/>
      <c r="I55" s="18">
        <v>39485</v>
      </c>
      <c r="K55" s="155"/>
      <c r="M55" s="155"/>
    </row>
    <row r="56" spans="1:13" ht="23.9" customHeight="1">
      <c r="A56" s="5" t="s">
        <v>48</v>
      </c>
      <c r="B56" s="48"/>
      <c r="C56" s="18">
        <v>896</v>
      </c>
      <c r="D56" s="18"/>
      <c r="E56" s="18">
        <v>1048</v>
      </c>
      <c r="F56" s="18"/>
      <c r="G56" s="18">
        <v>0</v>
      </c>
      <c r="H56" s="18"/>
      <c r="I56" s="18">
        <v>0</v>
      </c>
      <c r="K56" s="155"/>
      <c r="M56" s="121"/>
    </row>
    <row r="57" spans="1:13" ht="23.9" customHeight="1">
      <c r="A57" s="5" t="s">
        <v>49</v>
      </c>
      <c r="C57" s="18"/>
      <c r="D57" s="118"/>
      <c r="E57" s="118"/>
      <c r="F57" s="118"/>
      <c r="G57" s="18"/>
      <c r="H57" s="118"/>
      <c r="I57" s="118"/>
      <c r="K57" s="121"/>
      <c r="M57" s="121"/>
    </row>
    <row r="58" spans="1:13" ht="23.9" customHeight="1">
      <c r="A58" s="5" t="s">
        <v>44</v>
      </c>
      <c r="B58" s="48"/>
      <c r="C58" s="18">
        <v>91969</v>
      </c>
      <c r="D58" s="18"/>
      <c r="E58" s="18">
        <v>82492</v>
      </c>
      <c r="F58" s="18"/>
      <c r="G58" s="18">
        <v>90159</v>
      </c>
      <c r="H58" s="18"/>
      <c r="I58" s="18">
        <v>80343</v>
      </c>
      <c r="K58" s="121"/>
      <c r="M58" s="155"/>
    </row>
    <row r="59" spans="1:13" ht="23.9" customHeight="1">
      <c r="A59" s="5" t="s">
        <v>50</v>
      </c>
      <c r="B59" s="48">
        <v>2</v>
      </c>
      <c r="C59" s="18">
        <v>10</v>
      </c>
      <c r="D59" s="18"/>
      <c r="E59" s="31">
        <v>4159</v>
      </c>
      <c r="F59" s="18"/>
      <c r="G59" s="18">
        <v>0</v>
      </c>
      <c r="H59" s="18"/>
      <c r="I59" s="31">
        <v>0</v>
      </c>
      <c r="K59" s="121"/>
      <c r="M59" s="121"/>
    </row>
    <row r="60" spans="1:13" ht="23.9" customHeight="1">
      <c r="A60" s="8" t="s">
        <v>51</v>
      </c>
      <c r="B60" s="48"/>
      <c r="C60" s="116">
        <f>SUM(C55:C59)</f>
        <v>133564</v>
      </c>
      <c r="D60" s="50"/>
      <c r="E60" s="116">
        <f>SUM(E55:E59)</f>
        <v>136901</v>
      </c>
      <c r="F60" s="50"/>
      <c r="G60" s="116">
        <f>SUM(G55:G59)</f>
        <v>121010</v>
      </c>
      <c r="H60" s="42"/>
      <c r="I60" s="116">
        <f>SUM(I55:I59)</f>
        <v>119828</v>
      </c>
    </row>
    <row r="61" spans="1:13" ht="23.9" customHeight="1">
      <c r="A61" s="8"/>
      <c r="B61" s="48"/>
      <c r="C61" s="50"/>
      <c r="D61" s="50"/>
      <c r="E61" s="50"/>
      <c r="F61" s="50"/>
      <c r="G61" s="50"/>
      <c r="H61" s="18"/>
      <c r="I61" s="50"/>
    </row>
    <row r="62" spans="1:13" ht="23.9" customHeight="1">
      <c r="A62" s="8" t="s">
        <v>52</v>
      </c>
      <c r="B62" s="48"/>
      <c r="C62" s="93">
        <f>SUM(C52,C60)</f>
        <v>1447387</v>
      </c>
      <c r="D62" s="50"/>
      <c r="E62" s="93">
        <f>SUM(E52,E60)</f>
        <v>1784376</v>
      </c>
      <c r="F62" s="50"/>
      <c r="G62" s="93">
        <f>SUM(G52,G60)</f>
        <v>1406805</v>
      </c>
      <c r="H62" s="42"/>
      <c r="I62" s="93">
        <f>SUM(I52,I60)</f>
        <v>1752979</v>
      </c>
    </row>
    <row r="63" spans="1:13" ht="10.5" customHeight="1">
      <c r="A63" s="8"/>
      <c r="B63" s="48"/>
      <c r="C63" s="158"/>
      <c r="D63" s="158"/>
      <c r="E63" s="158"/>
      <c r="F63" s="158"/>
      <c r="G63" s="158"/>
      <c r="H63" s="158"/>
      <c r="I63" s="158"/>
    </row>
    <row r="64" spans="1:13" ht="23.9" customHeight="1">
      <c r="A64" s="1" t="s">
        <v>0</v>
      </c>
      <c r="B64" s="2"/>
      <c r="C64" s="145"/>
      <c r="D64" s="145"/>
      <c r="E64" s="145"/>
      <c r="F64" s="145"/>
      <c r="G64" s="158"/>
      <c r="H64" s="158"/>
      <c r="I64" s="158"/>
    </row>
    <row r="65" spans="1:13" ht="23.15" customHeight="1">
      <c r="A65" s="1" t="s">
        <v>1</v>
      </c>
      <c r="B65" s="2"/>
      <c r="C65" s="145"/>
      <c r="D65" s="145"/>
      <c r="E65" s="145"/>
      <c r="F65" s="145"/>
      <c r="G65" s="145"/>
      <c r="H65" s="145"/>
      <c r="I65" s="145"/>
    </row>
    <row r="66" spans="1:13" ht="23.9" customHeight="1">
      <c r="A66" s="1"/>
      <c r="B66" s="2"/>
      <c r="C66" s="145"/>
      <c r="D66" s="145"/>
      <c r="E66" s="145"/>
      <c r="F66" s="145"/>
      <c r="G66" s="145"/>
      <c r="H66" s="145"/>
      <c r="I66" s="145"/>
    </row>
    <row r="67" spans="1:13" ht="23.9" customHeight="1">
      <c r="A67" s="103"/>
      <c r="B67" s="20"/>
      <c r="C67" s="198" t="s">
        <v>32</v>
      </c>
      <c r="D67" s="198"/>
      <c r="E67" s="198"/>
      <c r="F67" s="198"/>
      <c r="G67" s="198" t="s">
        <v>33</v>
      </c>
      <c r="H67" s="198"/>
      <c r="I67" s="198"/>
    </row>
    <row r="68" spans="1:13" ht="23.9" customHeight="1">
      <c r="A68" s="5"/>
      <c r="B68" s="20"/>
      <c r="C68" s="159" t="s">
        <v>123</v>
      </c>
      <c r="D68" s="159"/>
      <c r="E68" s="159" t="s">
        <v>4</v>
      </c>
      <c r="F68" s="145"/>
      <c r="G68" s="159" t="s">
        <v>123</v>
      </c>
      <c r="H68" s="159"/>
      <c r="I68" s="159" t="s">
        <v>4</v>
      </c>
    </row>
    <row r="69" spans="1:13" ht="24" customHeight="1">
      <c r="A69" s="1" t="s">
        <v>34</v>
      </c>
      <c r="B69" s="48" t="s">
        <v>6</v>
      </c>
      <c r="C69" s="159">
        <v>2567</v>
      </c>
      <c r="D69" s="159"/>
      <c r="E69" s="159">
        <v>2566</v>
      </c>
      <c r="F69" s="159"/>
      <c r="G69" s="159">
        <v>2567</v>
      </c>
      <c r="H69" s="159"/>
      <c r="I69" s="159">
        <v>2566</v>
      </c>
    </row>
    <row r="70" spans="1:13" ht="23.9" customHeight="1">
      <c r="A70" s="1"/>
      <c r="B70" s="48"/>
      <c r="C70" s="159" t="s">
        <v>7</v>
      </c>
      <c r="D70" s="159"/>
      <c r="E70" s="159"/>
      <c r="F70" s="159"/>
      <c r="G70" s="159" t="s">
        <v>7</v>
      </c>
      <c r="H70" s="159"/>
      <c r="I70" s="159"/>
    </row>
    <row r="71" spans="1:13" ht="23.9" customHeight="1">
      <c r="A71" s="104"/>
      <c r="B71" s="2"/>
      <c r="C71" s="197" t="s">
        <v>8</v>
      </c>
      <c r="D71" s="197"/>
      <c r="E71" s="197"/>
      <c r="F71" s="197"/>
      <c r="G71" s="197"/>
      <c r="H71" s="197"/>
      <c r="I71" s="197"/>
    </row>
    <row r="72" spans="1:13" ht="23.9" customHeight="1">
      <c r="A72" s="6" t="s">
        <v>53</v>
      </c>
      <c r="B72" s="48"/>
      <c r="C72" s="157"/>
      <c r="D72" s="157"/>
      <c r="E72" s="157"/>
      <c r="F72" s="157"/>
      <c r="G72" s="157"/>
      <c r="H72" s="157"/>
      <c r="I72" s="157"/>
    </row>
    <row r="73" spans="1:13" ht="23.9" customHeight="1">
      <c r="A73" s="5" t="s">
        <v>54</v>
      </c>
      <c r="B73" s="48"/>
      <c r="C73" s="157"/>
      <c r="D73" s="157"/>
      <c r="E73" s="157"/>
      <c r="F73" s="157"/>
      <c r="G73" s="157"/>
      <c r="H73" s="157"/>
      <c r="I73" s="157"/>
    </row>
    <row r="74" spans="1:13" ht="23.9" customHeight="1">
      <c r="A74" s="5" t="s">
        <v>55</v>
      </c>
      <c r="B74" s="2"/>
      <c r="C74" s="160"/>
      <c r="D74" s="160"/>
      <c r="E74" s="160"/>
      <c r="F74" s="160"/>
      <c r="G74" s="160"/>
      <c r="H74" s="160"/>
      <c r="I74" s="160"/>
    </row>
    <row r="75" spans="1:13" ht="23.9" customHeight="1">
      <c r="A75" s="105" t="s">
        <v>56</v>
      </c>
      <c r="B75" s="2"/>
      <c r="C75" s="33"/>
      <c r="D75" s="33"/>
      <c r="E75" s="33"/>
      <c r="F75" s="33"/>
      <c r="G75" s="33"/>
      <c r="H75" s="18"/>
      <c r="I75" s="33"/>
    </row>
    <row r="76" spans="1:13" ht="23.9" customHeight="1" thickBot="1">
      <c r="A76" s="105" t="s">
        <v>57</v>
      </c>
      <c r="B76" s="2"/>
      <c r="C76" s="119">
        <v>308289</v>
      </c>
      <c r="D76" s="33"/>
      <c r="E76" s="119">
        <v>308289</v>
      </c>
      <c r="F76" s="33"/>
      <c r="G76" s="119">
        <v>308289</v>
      </c>
      <c r="H76" s="18"/>
      <c r="I76" s="119">
        <v>308289</v>
      </c>
    </row>
    <row r="77" spans="1:13" ht="23.9" customHeight="1" thickTop="1">
      <c r="A77" s="5" t="s">
        <v>58</v>
      </c>
      <c r="B77" s="48"/>
      <c r="C77" s="160"/>
      <c r="D77" s="160"/>
      <c r="E77" s="160"/>
      <c r="F77" s="160"/>
      <c r="G77" s="160"/>
      <c r="H77" s="160"/>
      <c r="I77" s="160"/>
    </row>
    <row r="78" spans="1:13" ht="23.9" customHeight="1">
      <c r="A78" s="105" t="s">
        <v>59</v>
      </c>
      <c r="B78" s="48"/>
      <c r="C78" s="33"/>
      <c r="D78" s="18"/>
      <c r="E78" s="33"/>
      <c r="F78" s="18"/>
      <c r="G78" s="18"/>
      <c r="H78" s="18"/>
      <c r="I78" s="33"/>
    </row>
    <row r="79" spans="1:13" ht="23.9" customHeight="1">
      <c r="A79" s="105" t="s">
        <v>57</v>
      </c>
      <c r="B79" s="48"/>
      <c r="C79" s="33">
        <v>308289</v>
      </c>
      <c r="D79" s="33"/>
      <c r="E79" s="33">
        <v>308289</v>
      </c>
      <c r="F79" s="33"/>
      <c r="G79" s="33">
        <v>308289</v>
      </c>
      <c r="H79" s="33"/>
      <c r="I79" s="33">
        <v>308289</v>
      </c>
      <c r="K79" s="121"/>
      <c r="M79" s="121"/>
    </row>
    <row r="80" spans="1:13" ht="23.9" customHeight="1">
      <c r="A80" s="5" t="s">
        <v>60</v>
      </c>
      <c r="B80" s="48"/>
      <c r="C80" s="18">
        <v>1082230</v>
      </c>
      <c r="D80" s="18"/>
      <c r="E80" s="18">
        <v>1082230</v>
      </c>
      <c r="F80" s="18"/>
      <c r="G80" s="18">
        <v>1082230</v>
      </c>
      <c r="H80" s="18"/>
      <c r="I80" s="18">
        <v>1082230</v>
      </c>
      <c r="K80" s="121"/>
      <c r="M80" s="121"/>
    </row>
    <row r="81" spans="1:13" ht="23.9" customHeight="1">
      <c r="A81" s="5" t="s">
        <v>61</v>
      </c>
      <c r="B81" s="48">
        <v>7</v>
      </c>
      <c r="C81" s="18">
        <v>18030</v>
      </c>
      <c r="D81" s="18"/>
      <c r="E81" s="18">
        <v>5907</v>
      </c>
      <c r="F81" s="18"/>
      <c r="G81" s="18">
        <v>18030</v>
      </c>
      <c r="H81" s="18"/>
      <c r="I81" s="18">
        <v>5907</v>
      </c>
      <c r="K81" s="121"/>
      <c r="M81" s="121"/>
    </row>
    <row r="82" spans="1:13" ht="23.9" customHeight="1">
      <c r="A82" s="5" t="s">
        <v>62</v>
      </c>
      <c r="B82" s="48">
        <v>7</v>
      </c>
      <c r="C82" s="18">
        <v>-31895</v>
      </c>
      <c r="D82" s="18"/>
      <c r="E82" s="18">
        <v>-12565</v>
      </c>
      <c r="F82" s="18"/>
      <c r="G82" s="18">
        <v>-31895</v>
      </c>
      <c r="H82" s="18"/>
      <c r="I82" s="18">
        <v>-12565</v>
      </c>
      <c r="K82" s="121"/>
      <c r="M82" s="121"/>
    </row>
    <row r="83" spans="1:13" ht="23.9" customHeight="1">
      <c r="A83" s="5" t="s">
        <v>63</v>
      </c>
      <c r="B83" s="48"/>
      <c r="C83" s="18"/>
      <c r="D83" s="18"/>
      <c r="E83" s="118"/>
      <c r="F83" s="160"/>
      <c r="G83" s="18"/>
      <c r="H83" s="160"/>
      <c r="I83" s="161"/>
      <c r="K83" s="121"/>
      <c r="M83" s="121"/>
    </row>
    <row r="84" spans="1:13" ht="23.9" customHeight="1">
      <c r="A84" s="5" t="s">
        <v>64</v>
      </c>
      <c r="B84" s="48"/>
      <c r="C84" s="18">
        <v>30844</v>
      </c>
      <c r="D84" s="33"/>
      <c r="E84" s="31">
        <v>30844</v>
      </c>
      <c r="F84" s="18"/>
      <c r="G84" s="18">
        <v>30844</v>
      </c>
      <c r="H84" s="18"/>
      <c r="I84" s="31">
        <v>30844</v>
      </c>
      <c r="K84" s="121"/>
      <c r="M84" s="121"/>
    </row>
    <row r="85" spans="1:13" ht="23.9" customHeight="1">
      <c r="A85" s="5" t="s">
        <v>65</v>
      </c>
      <c r="B85" s="48">
        <v>7</v>
      </c>
      <c r="C85" s="18">
        <v>31895</v>
      </c>
      <c r="D85" s="33"/>
      <c r="E85" s="62">
        <v>12565</v>
      </c>
      <c r="F85" s="18"/>
      <c r="G85" s="18">
        <v>31895</v>
      </c>
      <c r="H85" s="18"/>
      <c r="I85" s="62">
        <v>12565</v>
      </c>
      <c r="K85" s="121"/>
      <c r="M85" s="121"/>
    </row>
    <row r="86" spans="1:13" ht="23.9" customHeight="1">
      <c r="A86" s="5" t="s">
        <v>66</v>
      </c>
      <c r="B86" s="48"/>
      <c r="C86" s="18">
        <v>2761874</v>
      </c>
      <c r="D86" s="33"/>
      <c r="E86" s="33">
        <v>2392264</v>
      </c>
      <c r="F86" s="33"/>
      <c r="G86" s="18">
        <v>2884289</v>
      </c>
      <c r="H86" s="18"/>
      <c r="I86" s="33">
        <v>2513672</v>
      </c>
      <c r="K86" s="121"/>
      <c r="M86" s="121"/>
    </row>
    <row r="87" spans="1:13" ht="23.9" customHeight="1">
      <c r="A87" s="106" t="s">
        <v>67</v>
      </c>
      <c r="B87" s="48"/>
      <c r="C87" s="18"/>
      <c r="D87" s="33"/>
      <c r="E87" s="161"/>
      <c r="F87" s="160"/>
      <c r="G87" s="160"/>
      <c r="H87" s="160"/>
      <c r="I87" s="160"/>
      <c r="K87" s="121"/>
      <c r="M87" s="121"/>
    </row>
    <row r="88" spans="1:13" ht="23.9" customHeight="1">
      <c r="A88" s="5" t="s">
        <v>68</v>
      </c>
      <c r="B88" s="48"/>
      <c r="C88" s="33">
        <v>0</v>
      </c>
      <c r="D88" s="33"/>
      <c r="E88" s="31">
        <v>-4365</v>
      </c>
      <c r="F88" s="33"/>
      <c r="G88" s="33">
        <v>0</v>
      </c>
      <c r="H88" s="33"/>
      <c r="I88" s="62">
        <v>0</v>
      </c>
      <c r="K88" s="121"/>
      <c r="M88" s="121"/>
    </row>
    <row r="89" spans="1:13" ht="23.9" customHeight="1">
      <c r="A89" s="5" t="s">
        <v>69</v>
      </c>
      <c r="B89" s="48"/>
      <c r="C89" s="18"/>
      <c r="D89" s="18"/>
      <c r="E89" s="18"/>
      <c r="F89" s="18"/>
      <c r="G89" s="18"/>
      <c r="H89" s="18"/>
      <c r="I89" s="18"/>
      <c r="K89" s="121"/>
      <c r="M89" s="121"/>
    </row>
    <row r="90" spans="1:13" ht="23.9" customHeight="1">
      <c r="A90" s="5" t="s">
        <v>70</v>
      </c>
      <c r="B90" s="48"/>
      <c r="C90" s="32">
        <v>3242</v>
      </c>
      <c r="D90" s="18"/>
      <c r="E90" s="32">
        <v>2338</v>
      </c>
      <c r="F90" s="18"/>
      <c r="G90" s="32">
        <v>0</v>
      </c>
      <c r="H90" s="18"/>
      <c r="I90" s="32">
        <v>0</v>
      </c>
      <c r="K90" s="121"/>
      <c r="M90" s="121"/>
    </row>
    <row r="91" spans="1:13" ht="23.9" customHeight="1">
      <c r="A91" s="8" t="s">
        <v>71</v>
      </c>
      <c r="B91" s="48"/>
      <c r="C91" s="50">
        <f>SUM(C78:C90)</f>
        <v>4204509</v>
      </c>
      <c r="D91" s="50"/>
      <c r="E91" s="50">
        <f>SUM(E78:E90)</f>
        <v>3817507</v>
      </c>
      <c r="F91" s="50"/>
      <c r="G91" s="50">
        <f>SUM(G78:G90)</f>
        <v>4323682</v>
      </c>
      <c r="H91" s="42"/>
      <c r="I91" s="50">
        <f>SUM(I78:I90)</f>
        <v>3940942</v>
      </c>
      <c r="L91" s="121"/>
    </row>
    <row r="92" spans="1:13" ht="23.9" customHeight="1">
      <c r="A92" s="5" t="s">
        <v>72</v>
      </c>
      <c r="B92" s="48"/>
      <c r="C92" s="32">
        <v>91836</v>
      </c>
      <c r="D92" s="33"/>
      <c r="E92" s="18">
        <v>78358</v>
      </c>
      <c r="F92" s="33"/>
      <c r="G92" s="31">
        <v>0</v>
      </c>
      <c r="H92" s="18"/>
      <c r="I92" s="31">
        <v>0</v>
      </c>
      <c r="K92" s="121"/>
      <c r="M92" s="121"/>
    </row>
    <row r="93" spans="1:13" ht="23.9" customHeight="1">
      <c r="A93" s="8" t="s">
        <v>73</v>
      </c>
      <c r="B93" s="48"/>
      <c r="C93" s="116">
        <f>SUM(C91:C92)</f>
        <v>4296345</v>
      </c>
      <c r="D93" s="50"/>
      <c r="E93" s="116">
        <f>SUM(E91:E92)</f>
        <v>3895865</v>
      </c>
      <c r="F93" s="50"/>
      <c r="G93" s="116">
        <f>SUM(G91:G92)</f>
        <v>4323682</v>
      </c>
      <c r="H93" s="42"/>
      <c r="I93" s="116">
        <f>SUM(I91:I92)</f>
        <v>3940942</v>
      </c>
    </row>
    <row r="94" spans="1:13" ht="23.9" customHeight="1">
      <c r="A94" s="8"/>
      <c r="B94" s="48"/>
      <c r="C94" s="18"/>
      <c r="D94" s="50"/>
      <c r="E94" s="18"/>
      <c r="F94" s="50"/>
      <c r="G94" s="18"/>
      <c r="H94" s="18"/>
      <c r="I94" s="18"/>
    </row>
    <row r="95" spans="1:13" ht="24" customHeight="1" thickBot="1">
      <c r="A95" s="8" t="s">
        <v>74</v>
      </c>
      <c r="B95" s="48"/>
      <c r="C95" s="117">
        <f>SUM(C62,C93)</f>
        <v>5743732</v>
      </c>
      <c r="D95" s="50"/>
      <c r="E95" s="117">
        <f>SUM(E62,E93)</f>
        <v>5680241</v>
      </c>
      <c r="F95" s="50"/>
      <c r="G95" s="117">
        <f>SUM(G62,G93)</f>
        <v>5730487</v>
      </c>
      <c r="H95" s="42"/>
      <c r="I95" s="117">
        <f>SUM(I62,I93)</f>
        <v>5693921</v>
      </c>
    </row>
    <row r="96" spans="1:13" ht="22.5" customHeight="1" thickTop="1"/>
    <row r="97" spans="3:9" ht="23.15" customHeight="1">
      <c r="C97" s="121"/>
      <c r="D97" s="121"/>
      <c r="E97" s="121"/>
      <c r="F97" s="121"/>
      <c r="G97" s="121"/>
      <c r="H97" s="121"/>
      <c r="I97" s="121"/>
    </row>
  </sheetData>
  <mergeCells count="9">
    <mergeCell ref="C71:I71"/>
    <mergeCell ref="C41:I41"/>
    <mergeCell ref="C67:F67"/>
    <mergeCell ref="G67:I67"/>
    <mergeCell ref="C4:E4"/>
    <mergeCell ref="G4:I4"/>
    <mergeCell ref="C8:I8"/>
    <mergeCell ref="C37:F37"/>
    <mergeCell ref="G37:I37"/>
  </mergeCells>
  <pageMargins left="0.7" right="0.7" top="0.48" bottom="0.5" header="0.5" footer="0.5"/>
  <pageSetup paperSize="9" scale="88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3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77"/>
  <sheetViews>
    <sheetView view="pageBreakPreview" topLeftCell="C1" zoomScale="70" zoomScaleNormal="85" zoomScaleSheetLayoutView="70" zoomScalePageLayoutView="98" workbookViewId="0">
      <selection activeCell="C1" sqref="C1"/>
    </sheetView>
  </sheetViews>
  <sheetFormatPr defaultColWidth="17.1796875" defaultRowHeight="23.25" customHeight="1"/>
  <cols>
    <col min="1" max="1" width="17.1796875" style="5" hidden="1" customWidth="1"/>
    <col min="2" max="2" width="1.81640625" style="2" hidden="1" customWidth="1"/>
    <col min="3" max="3" width="40.1796875" style="5" customWidth="1"/>
    <col min="4" max="4" width="8.81640625" style="2" bestFit="1" customWidth="1"/>
    <col min="5" max="5" width="11.81640625" style="2" customWidth="1"/>
    <col min="6" max="6" width="1.1796875" style="2" customWidth="1"/>
    <col min="7" max="7" width="11.81640625" style="2" customWidth="1"/>
    <col min="8" max="8" width="1.1796875" style="2" customWidth="1"/>
    <col min="9" max="9" width="11.81640625" style="2" customWidth="1"/>
    <col min="10" max="10" width="1.1796875" style="2" customWidth="1"/>
    <col min="11" max="11" width="11.81640625" style="2" customWidth="1"/>
    <col min="12" max="235" width="9.1796875" style="2" customWidth="1"/>
    <col min="236" max="16384" width="17.1796875" style="2"/>
  </cols>
  <sheetData>
    <row r="1" spans="1:11" ht="21.65" customHeight="1">
      <c r="C1" s="1" t="s">
        <v>0</v>
      </c>
      <c r="D1" s="48"/>
      <c r="E1" s="3"/>
      <c r="F1" s="3"/>
      <c r="G1" s="3"/>
      <c r="H1" s="3"/>
      <c r="I1" s="3"/>
      <c r="J1" s="3"/>
      <c r="K1" s="3"/>
    </row>
    <row r="2" spans="1:11" ht="21.65" customHeight="1">
      <c r="C2" s="1" t="s">
        <v>75</v>
      </c>
      <c r="D2" s="20"/>
      <c r="E2" s="23"/>
      <c r="F2" s="23"/>
      <c r="G2" s="23"/>
      <c r="H2" s="23"/>
      <c r="I2" s="23"/>
      <c r="J2" s="23"/>
      <c r="K2" s="23"/>
    </row>
    <row r="3" spans="1:11" ht="22.5" customHeight="1">
      <c r="C3" s="25"/>
      <c r="D3" s="11"/>
      <c r="E3" s="203" t="s">
        <v>32</v>
      </c>
      <c r="F3" s="203"/>
      <c r="G3" s="203"/>
      <c r="H3" s="108"/>
      <c r="I3" s="203" t="s">
        <v>3</v>
      </c>
      <c r="J3" s="203"/>
      <c r="K3" s="203"/>
    </row>
    <row r="4" spans="1:11" ht="23.15" customHeight="1">
      <c r="C4" s="25"/>
      <c r="D4" s="11"/>
      <c r="E4" s="202" t="s">
        <v>227</v>
      </c>
      <c r="F4" s="202"/>
      <c r="G4" s="202"/>
      <c r="H4" s="14"/>
      <c r="I4" s="202" t="s">
        <v>227</v>
      </c>
      <c r="J4" s="202"/>
      <c r="K4" s="202"/>
    </row>
    <row r="5" spans="1:11" ht="23.15" customHeight="1">
      <c r="C5" s="25"/>
      <c r="D5" s="11"/>
      <c r="E5" s="202" t="s">
        <v>226</v>
      </c>
      <c r="F5" s="202"/>
      <c r="G5" s="202"/>
      <c r="H5" s="14"/>
      <c r="I5" s="202" t="s">
        <v>226</v>
      </c>
      <c r="J5" s="202"/>
      <c r="K5" s="202"/>
    </row>
    <row r="6" spans="1:11" ht="23.15" customHeight="1">
      <c r="C6" s="25"/>
      <c r="D6" s="11"/>
      <c r="E6" s="202" t="s">
        <v>123</v>
      </c>
      <c r="F6" s="202"/>
      <c r="G6" s="202"/>
      <c r="H6" s="14"/>
      <c r="I6" s="202" t="s">
        <v>123</v>
      </c>
      <c r="J6" s="202"/>
      <c r="K6" s="202"/>
    </row>
    <row r="7" spans="1:11" ht="22.5" customHeight="1">
      <c r="A7" s="12" t="s">
        <v>76</v>
      </c>
      <c r="D7" s="48"/>
      <c r="E7" s="20">
        <v>2567</v>
      </c>
      <c r="F7" s="20"/>
      <c r="G7" s="20">
        <v>2566</v>
      </c>
      <c r="H7" s="20"/>
      <c r="I7" s="20">
        <v>2567</v>
      </c>
      <c r="J7" s="20"/>
      <c r="K7" s="20">
        <v>2566</v>
      </c>
    </row>
    <row r="8" spans="1:11" ht="22.5" customHeight="1">
      <c r="A8" s="47"/>
      <c r="C8" s="9"/>
      <c r="D8" s="48"/>
      <c r="E8" s="204" t="s">
        <v>8</v>
      </c>
      <c r="F8" s="204"/>
      <c r="G8" s="204"/>
      <c r="H8" s="204"/>
      <c r="I8" s="204"/>
      <c r="J8" s="204"/>
      <c r="K8" s="204"/>
    </row>
    <row r="9" spans="1:11" ht="21.65" customHeight="1">
      <c r="A9" s="47"/>
      <c r="C9" s="107" t="s">
        <v>77</v>
      </c>
      <c r="D9" s="48"/>
      <c r="E9" s="49"/>
      <c r="F9" s="40"/>
      <c r="G9" s="49"/>
      <c r="H9" s="40"/>
      <c r="I9" s="40"/>
      <c r="J9" s="40"/>
      <c r="K9" s="40"/>
    </row>
    <row r="10" spans="1:11" ht="21.65" customHeight="1">
      <c r="A10" s="13"/>
      <c r="C10" s="5" t="s">
        <v>78</v>
      </c>
      <c r="D10" s="48"/>
      <c r="E10" s="22">
        <v>1566196</v>
      </c>
      <c r="F10" s="22"/>
      <c r="G10" s="22">
        <v>1666702</v>
      </c>
      <c r="H10" s="22"/>
      <c r="I10" s="22">
        <v>1462826</v>
      </c>
      <c r="J10" s="22"/>
      <c r="K10" s="22">
        <v>1597817</v>
      </c>
    </row>
    <row r="11" spans="1:11" ht="22.4" customHeight="1">
      <c r="A11" s="13"/>
      <c r="C11" s="2" t="s">
        <v>80</v>
      </c>
      <c r="D11" s="48"/>
      <c r="E11" s="22">
        <v>68759</v>
      </c>
      <c r="F11" s="22"/>
      <c r="G11" s="22">
        <v>32222</v>
      </c>
      <c r="H11" s="22"/>
      <c r="I11" s="22">
        <v>68561</v>
      </c>
      <c r="J11" s="22"/>
      <c r="K11" s="22">
        <v>31162</v>
      </c>
    </row>
    <row r="12" spans="1:11" ht="22.4" customHeight="1">
      <c r="A12" s="13"/>
      <c r="C12" s="5" t="s">
        <v>81</v>
      </c>
      <c r="D12" s="48"/>
      <c r="E12" s="22">
        <v>8787</v>
      </c>
      <c r="F12" s="22"/>
      <c r="G12" s="22">
        <v>0</v>
      </c>
      <c r="H12" s="22"/>
      <c r="I12" s="22">
        <v>16712</v>
      </c>
      <c r="J12" s="22"/>
      <c r="K12" s="22">
        <v>0</v>
      </c>
    </row>
    <row r="13" spans="1:11" ht="22.4" customHeight="1">
      <c r="A13" s="16" t="s">
        <v>82</v>
      </c>
      <c r="C13" s="8" t="s">
        <v>83</v>
      </c>
      <c r="D13" s="7"/>
      <c r="E13" s="116">
        <f>SUM(E10:E12)</f>
        <v>1643742</v>
      </c>
      <c r="F13" s="50"/>
      <c r="G13" s="116">
        <f>SUM(G10:G12)</f>
        <v>1698924</v>
      </c>
      <c r="H13" s="43"/>
      <c r="I13" s="116">
        <f>SUM(I10:I12)</f>
        <v>1548099</v>
      </c>
      <c r="J13" s="43"/>
      <c r="K13" s="116">
        <f>SUM(K10:K12)</f>
        <v>1628979</v>
      </c>
    </row>
    <row r="14" spans="1:11" ht="10.4" customHeight="1">
      <c r="A14" s="13"/>
      <c r="C14" s="19"/>
      <c r="D14" s="48"/>
      <c r="E14" s="43"/>
      <c r="F14" s="43"/>
      <c r="G14" s="43"/>
      <c r="H14" s="43"/>
      <c r="I14" s="43"/>
      <c r="J14" s="43"/>
      <c r="K14" s="43"/>
    </row>
    <row r="15" spans="1:11" ht="22.4" customHeight="1">
      <c r="A15" s="13"/>
      <c r="C15" s="6" t="s">
        <v>84</v>
      </c>
      <c r="D15" s="48"/>
      <c r="E15" s="51"/>
      <c r="F15" s="51"/>
      <c r="G15" s="51"/>
      <c r="H15" s="51"/>
      <c r="I15" s="162"/>
      <c r="J15" s="43"/>
      <c r="K15" s="43"/>
    </row>
    <row r="16" spans="1:11" ht="22.4" customHeight="1">
      <c r="A16" s="13"/>
      <c r="C16" s="5" t="s">
        <v>85</v>
      </c>
      <c r="D16" s="48"/>
      <c r="E16" s="147">
        <v>846160</v>
      </c>
      <c r="F16" s="147"/>
      <c r="G16" s="163">
        <v>897183</v>
      </c>
      <c r="H16" s="147"/>
      <c r="I16" s="147">
        <v>765959</v>
      </c>
      <c r="J16" s="22"/>
      <c r="K16" s="129">
        <v>828189</v>
      </c>
    </row>
    <row r="17" spans="1:13" ht="22.4" customHeight="1">
      <c r="A17" s="16"/>
      <c r="C17" s="5" t="s">
        <v>86</v>
      </c>
      <c r="D17" s="48"/>
      <c r="E17" s="147">
        <v>274173</v>
      </c>
      <c r="F17" s="147"/>
      <c r="G17" s="163">
        <v>266744</v>
      </c>
      <c r="H17" s="147"/>
      <c r="I17" s="147">
        <v>269822</v>
      </c>
      <c r="J17" s="22"/>
      <c r="K17" s="129">
        <v>262272</v>
      </c>
    </row>
    <row r="18" spans="1:13" ht="22.4" customHeight="1">
      <c r="A18" s="16"/>
      <c r="C18" s="5" t="s">
        <v>87</v>
      </c>
      <c r="D18" s="48"/>
      <c r="E18" s="147">
        <v>147826</v>
      </c>
      <c r="F18" s="147"/>
      <c r="G18" s="163">
        <v>122531</v>
      </c>
      <c r="H18" s="147"/>
      <c r="I18" s="147">
        <v>139666</v>
      </c>
      <c r="J18" s="22"/>
      <c r="K18" s="129">
        <v>114616</v>
      </c>
    </row>
    <row r="19" spans="1:13" ht="22.4" customHeight="1">
      <c r="A19" s="16"/>
      <c r="C19" s="5" t="s">
        <v>88</v>
      </c>
      <c r="D19" s="48"/>
      <c r="E19" s="147">
        <v>0</v>
      </c>
      <c r="F19" s="147"/>
      <c r="G19" s="147">
        <v>5579</v>
      </c>
      <c r="H19" s="147"/>
      <c r="I19" s="147">
        <v>0</v>
      </c>
      <c r="J19" s="22"/>
      <c r="K19" s="22">
        <v>7780</v>
      </c>
    </row>
    <row r="20" spans="1:13" ht="22.4" customHeight="1">
      <c r="A20" s="13"/>
      <c r="C20" s="8" t="s">
        <v>89</v>
      </c>
      <c r="D20" s="48"/>
      <c r="E20" s="116">
        <f>SUM(E16:E19)</f>
        <v>1268159</v>
      </c>
      <c r="F20" s="50"/>
      <c r="G20" s="116">
        <f>SUM(G16:G19)</f>
        <v>1292037</v>
      </c>
      <c r="H20" s="50"/>
      <c r="I20" s="116">
        <f>SUM(I16:I19)</f>
        <v>1175447</v>
      </c>
      <c r="J20" s="50"/>
      <c r="K20" s="116">
        <f>SUM(K16:K19)</f>
        <v>1212857</v>
      </c>
    </row>
    <row r="21" spans="1:13" ht="10.4" customHeight="1">
      <c r="A21" s="13"/>
      <c r="C21" s="19"/>
      <c r="D21" s="48"/>
      <c r="E21" s="162"/>
      <c r="F21" s="162"/>
      <c r="G21" s="162"/>
      <c r="H21" s="162"/>
      <c r="I21" s="162"/>
      <c r="J21" s="43"/>
      <c r="K21" s="43"/>
    </row>
    <row r="22" spans="1:13" ht="22.4" customHeight="1">
      <c r="A22" s="13"/>
      <c r="C22" s="8" t="s">
        <v>90</v>
      </c>
      <c r="D22" s="48"/>
      <c r="E22" s="162">
        <f>E13-E20</f>
        <v>375583</v>
      </c>
      <c r="F22" s="147"/>
      <c r="G22" s="162">
        <f>G13-G20</f>
        <v>406887</v>
      </c>
      <c r="H22" s="147"/>
      <c r="I22" s="162">
        <f>I13-I20</f>
        <v>372652</v>
      </c>
      <c r="J22" s="22"/>
      <c r="K22" s="43">
        <f>K13-K20</f>
        <v>416122</v>
      </c>
    </row>
    <row r="23" spans="1:13" ht="22.4" customHeight="1">
      <c r="A23" s="16"/>
      <c r="C23" s="5" t="s">
        <v>91</v>
      </c>
      <c r="D23" s="48"/>
      <c r="E23" s="147">
        <v>-495</v>
      </c>
      <c r="F23" s="147"/>
      <c r="G23" s="147">
        <v>-603</v>
      </c>
      <c r="H23" s="147"/>
      <c r="I23" s="147">
        <v>-355</v>
      </c>
      <c r="J23" s="22"/>
      <c r="K23" s="22">
        <v>-425</v>
      </c>
    </row>
    <row r="24" spans="1:13" ht="22.4" customHeight="1">
      <c r="A24" s="16"/>
      <c r="C24" s="5" t="s">
        <v>234</v>
      </c>
      <c r="D24" s="48"/>
      <c r="E24" s="164">
        <v>2991</v>
      </c>
      <c r="F24" s="164"/>
      <c r="G24" s="164">
        <v>-344</v>
      </c>
      <c r="H24" s="164"/>
      <c r="I24" s="147">
        <v>486</v>
      </c>
      <c r="J24" s="67"/>
      <c r="K24" s="22">
        <v>225</v>
      </c>
    </row>
    <row r="25" spans="1:13" ht="22.4" customHeight="1">
      <c r="A25" s="16"/>
      <c r="C25" s="5" t="s">
        <v>225</v>
      </c>
      <c r="D25" s="48"/>
      <c r="E25" s="164"/>
      <c r="F25" s="164"/>
      <c r="G25" s="164"/>
      <c r="H25" s="164"/>
      <c r="I25" s="147"/>
      <c r="J25" s="67"/>
      <c r="K25" s="22"/>
    </row>
    <row r="26" spans="1:13" ht="22.4" customHeight="1">
      <c r="A26" s="13"/>
      <c r="C26" s="5" t="s">
        <v>94</v>
      </c>
      <c r="D26" s="48"/>
      <c r="E26" s="165">
        <v>-373</v>
      </c>
      <c r="F26" s="147"/>
      <c r="G26" s="165">
        <v>-8946</v>
      </c>
      <c r="H26" s="147"/>
      <c r="I26" s="32">
        <v>0</v>
      </c>
      <c r="J26" s="22"/>
      <c r="K26" s="32">
        <v>0</v>
      </c>
    </row>
    <row r="27" spans="1:13" ht="22.4" customHeight="1">
      <c r="A27" s="16" t="s">
        <v>95</v>
      </c>
      <c r="C27" s="53" t="s">
        <v>96</v>
      </c>
      <c r="D27" s="48"/>
      <c r="E27" s="50">
        <f>SUM(E22:E26)</f>
        <v>377706</v>
      </c>
      <c r="F27" s="50"/>
      <c r="G27" s="50">
        <f>SUM(G22:G26)</f>
        <v>396994</v>
      </c>
      <c r="H27" s="50"/>
      <c r="I27" s="50">
        <f>SUM(I22:I26)</f>
        <v>372783</v>
      </c>
      <c r="J27" s="50"/>
      <c r="K27" s="50">
        <f>SUM(K22:K26)</f>
        <v>415922</v>
      </c>
    </row>
    <row r="28" spans="1:13" ht="22.4" customHeight="1">
      <c r="A28" s="16" t="s">
        <v>97</v>
      </c>
      <c r="C28" s="80" t="s">
        <v>98</v>
      </c>
      <c r="D28" s="48"/>
      <c r="E28" s="164">
        <v>72980</v>
      </c>
      <c r="F28" s="147"/>
      <c r="G28" s="164">
        <v>83010</v>
      </c>
      <c r="H28" s="147"/>
      <c r="I28" s="164">
        <v>71565</v>
      </c>
      <c r="J28" s="67"/>
      <c r="K28" s="67">
        <v>83788</v>
      </c>
    </row>
    <row r="29" spans="1:13" ht="22.4" customHeight="1" thickBot="1">
      <c r="A29" s="16" t="s">
        <v>95</v>
      </c>
      <c r="C29" s="53" t="s">
        <v>99</v>
      </c>
      <c r="D29" s="48"/>
      <c r="E29" s="166">
        <f>E27-E28</f>
        <v>304726</v>
      </c>
      <c r="F29" s="167"/>
      <c r="G29" s="166">
        <f>G27-G28</f>
        <v>313984</v>
      </c>
      <c r="H29" s="167"/>
      <c r="I29" s="166">
        <f>I27-I28</f>
        <v>301218</v>
      </c>
      <c r="J29" s="70"/>
      <c r="K29" s="69">
        <f>K27-K28</f>
        <v>332134</v>
      </c>
    </row>
    <row r="30" spans="1:13" ht="10.4" customHeight="1" thickTop="1">
      <c r="A30" s="13"/>
      <c r="C30" s="19"/>
      <c r="D30" s="48"/>
      <c r="E30" s="162"/>
      <c r="F30" s="162"/>
      <c r="G30" s="162"/>
      <c r="H30" s="162"/>
      <c r="I30" s="162"/>
      <c r="J30" s="43"/>
      <c r="K30" s="43"/>
    </row>
    <row r="31" spans="1:13" ht="22.4" customHeight="1">
      <c r="A31" s="47"/>
      <c r="C31" s="53" t="s">
        <v>100</v>
      </c>
      <c r="D31" s="54"/>
      <c r="E31" s="147"/>
      <c r="F31" s="147"/>
      <c r="G31" s="147"/>
      <c r="H31" s="147"/>
      <c r="I31" s="147"/>
      <c r="J31" s="22"/>
      <c r="K31" s="22"/>
      <c r="M31" s="22"/>
    </row>
    <row r="32" spans="1:13" ht="22.4" customHeight="1">
      <c r="A32" s="47"/>
      <c r="C32" s="52" t="s">
        <v>101</v>
      </c>
      <c r="D32" s="54"/>
      <c r="E32" s="147">
        <v>300320</v>
      </c>
      <c r="F32" s="147"/>
      <c r="G32" s="147">
        <v>319119</v>
      </c>
      <c r="H32" s="147"/>
      <c r="I32" s="147">
        <v>301218</v>
      </c>
      <c r="J32" s="22"/>
      <c r="K32" s="22">
        <v>332134</v>
      </c>
    </row>
    <row r="33" spans="1:13" ht="22.4" customHeight="1">
      <c r="A33" s="47"/>
      <c r="C33" s="52" t="s">
        <v>102</v>
      </c>
      <c r="D33" s="54"/>
      <c r="E33" s="32">
        <v>4406</v>
      </c>
      <c r="F33" s="147"/>
      <c r="G33" s="32">
        <v>-5135</v>
      </c>
      <c r="H33" s="147"/>
      <c r="I33" s="32">
        <v>0</v>
      </c>
      <c r="J33" s="22"/>
      <c r="K33" s="32">
        <v>0</v>
      </c>
    </row>
    <row r="34" spans="1:13" ht="22.4" customHeight="1" thickBot="1">
      <c r="A34" s="47"/>
      <c r="C34" s="53"/>
      <c r="D34" s="56"/>
      <c r="E34" s="166">
        <f>SUM(E32:E33)</f>
        <v>304726</v>
      </c>
      <c r="F34" s="167"/>
      <c r="G34" s="166">
        <f>SUM(G32:G33)</f>
        <v>313984</v>
      </c>
      <c r="H34" s="167"/>
      <c r="I34" s="166">
        <f>SUM(I32:I33)</f>
        <v>301218</v>
      </c>
      <c r="J34" s="70"/>
      <c r="K34" s="69">
        <f>SUM(K32:K33)</f>
        <v>332134</v>
      </c>
      <c r="M34" s="22"/>
    </row>
    <row r="35" spans="1:13" ht="22.4" customHeight="1" thickTop="1">
      <c r="A35" s="13"/>
      <c r="C35" s="19"/>
      <c r="D35" s="48"/>
      <c r="E35" s="162"/>
      <c r="F35" s="162"/>
      <c r="G35" s="162"/>
      <c r="H35" s="162"/>
      <c r="I35" s="162"/>
      <c r="J35" s="43"/>
      <c r="K35" s="43"/>
    </row>
    <row r="36" spans="1:13" ht="22.4" customHeight="1" thickBot="1">
      <c r="A36" s="47"/>
      <c r="C36" s="86" t="s">
        <v>103</v>
      </c>
      <c r="D36" s="56"/>
      <c r="E36" s="168">
        <v>0.97415062512107142</v>
      </c>
      <c r="F36" s="169"/>
      <c r="G36" s="168">
        <v>1.0351291067461748</v>
      </c>
      <c r="H36" s="170"/>
      <c r="I36" s="168">
        <v>0.97706347561840334</v>
      </c>
      <c r="J36" s="71"/>
      <c r="K36" s="94">
        <v>1.0773459767047213</v>
      </c>
    </row>
    <row r="37" spans="1:13" ht="22.5" thickTop="1">
      <c r="A37" s="16"/>
      <c r="C37" s="8"/>
      <c r="D37" s="48"/>
      <c r="E37" s="171"/>
      <c r="F37" s="171"/>
      <c r="G37" s="171"/>
      <c r="H37" s="172"/>
      <c r="I37" s="171"/>
      <c r="J37" s="14"/>
      <c r="K37" s="15"/>
    </row>
    <row r="38" spans="1:13" ht="21.65" customHeight="1">
      <c r="C38" s="1" t="s">
        <v>0</v>
      </c>
      <c r="D38" s="48"/>
      <c r="E38" s="158"/>
      <c r="F38" s="158"/>
      <c r="G38" s="158"/>
      <c r="H38" s="158"/>
      <c r="I38" s="158"/>
      <c r="J38" s="3"/>
      <c r="K38" s="3"/>
    </row>
    <row r="39" spans="1:13" ht="21.65" customHeight="1">
      <c r="C39" s="1" t="s">
        <v>104</v>
      </c>
      <c r="D39" s="57"/>
      <c r="E39" s="173"/>
      <c r="F39" s="173"/>
      <c r="G39" s="173"/>
      <c r="H39" s="174"/>
      <c r="I39" s="175"/>
      <c r="J39" s="37"/>
      <c r="K39" s="37"/>
    </row>
    <row r="40" spans="1:13" ht="15" customHeight="1">
      <c r="C40" s="1"/>
      <c r="D40" s="57"/>
      <c r="E40" s="173"/>
      <c r="F40" s="173"/>
      <c r="G40" s="173"/>
      <c r="H40" s="174"/>
      <c r="I40" s="175"/>
      <c r="J40" s="37"/>
      <c r="K40" s="37"/>
    </row>
    <row r="41" spans="1:13" ht="21.65" customHeight="1">
      <c r="C41" s="25"/>
      <c r="D41" s="11"/>
      <c r="E41" s="198" t="s">
        <v>32</v>
      </c>
      <c r="F41" s="198"/>
      <c r="G41" s="198"/>
      <c r="H41" s="172"/>
      <c r="I41" s="198" t="s">
        <v>3</v>
      </c>
      <c r="J41" s="199"/>
      <c r="K41" s="199"/>
    </row>
    <row r="42" spans="1:13" ht="23.9" customHeight="1">
      <c r="C42" s="25"/>
      <c r="D42" s="11"/>
      <c r="E42" s="201" t="s">
        <v>227</v>
      </c>
      <c r="F42" s="201"/>
      <c r="G42" s="201"/>
      <c r="H42" s="172"/>
      <c r="I42" s="201" t="s">
        <v>227</v>
      </c>
      <c r="J42" s="202"/>
      <c r="K42" s="202"/>
    </row>
    <row r="43" spans="1:13" ht="23.9" customHeight="1">
      <c r="C43" s="25"/>
      <c r="D43" s="11"/>
      <c r="E43" s="201" t="s">
        <v>226</v>
      </c>
      <c r="F43" s="201"/>
      <c r="G43" s="201"/>
      <c r="H43" s="172"/>
      <c r="I43" s="201" t="s">
        <v>226</v>
      </c>
      <c r="J43" s="202"/>
      <c r="K43" s="202"/>
    </row>
    <row r="44" spans="1:13" ht="23.9" customHeight="1">
      <c r="C44" s="25"/>
      <c r="D44" s="11"/>
      <c r="E44" s="201" t="s">
        <v>123</v>
      </c>
      <c r="F44" s="201"/>
      <c r="G44" s="201"/>
      <c r="H44" s="172"/>
      <c r="I44" s="201" t="s">
        <v>123</v>
      </c>
      <c r="J44" s="202"/>
      <c r="K44" s="202"/>
    </row>
    <row r="45" spans="1:13" ht="21.65" customHeight="1">
      <c r="A45" s="12" t="s">
        <v>76</v>
      </c>
      <c r="D45" s="48"/>
      <c r="E45" s="159">
        <v>2567</v>
      </c>
      <c r="F45" s="159"/>
      <c r="G45" s="159">
        <v>2566</v>
      </c>
      <c r="H45" s="159"/>
      <c r="I45" s="159">
        <v>2567</v>
      </c>
      <c r="J45" s="20"/>
      <c r="K45" s="20">
        <v>2566</v>
      </c>
    </row>
    <row r="46" spans="1:13" ht="21.65" customHeight="1">
      <c r="A46" s="16"/>
      <c r="D46" s="48"/>
      <c r="E46" s="197" t="s">
        <v>8</v>
      </c>
      <c r="F46" s="197"/>
      <c r="G46" s="197"/>
      <c r="H46" s="197"/>
      <c r="I46" s="197"/>
      <c r="J46" s="200"/>
      <c r="K46" s="200"/>
    </row>
    <row r="47" spans="1:13" ht="21.65" customHeight="1">
      <c r="A47" s="16" t="s">
        <v>105</v>
      </c>
      <c r="C47" s="19" t="s">
        <v>99</v>
      </c>
      <c r="E47" s="50">
        <v>304726</v>
      </c>
      <c r="F47" s="41"/>
      <c r="G47" s="50">
        <v>313984</v>
      </c>
      <c r="H47" s="42"/>
      <c r="I47" s="50">
        <v>301218</v>
      </c>
      <c r="J47" s="42"/>
      <c r="K47" s="50">
        <v>332134</v>
      </c>
    </row>
    <row r="48" spans="1:13" ht="12.65" customHeight="1">
      <c r="A48" s="13"/>
      <c r="C48" s="19"/>
      <c r="D48" s="48"/>
      <c r="E48" s="162"/>
      <c r="F48" s="162"/>
      <c r="G48" s="162"/>
      <c r="H48" s="162"/>
      <c r="I48" s="162"/>
      <c r="J48" s="43"/>
      <c r="K48" s="43"/>
    </row>
    <row r="49" spans="1:12" ht="21.65" customHeight="1">
      <c r="A49" s="16"/>
      <c r="C49" s="19" t="s">
        <v>106</v>
      </c>
      <c r="D49" s="48"/>
      <c r="E49" s="162"/>
      <c r="F49" s="162"/>
      <c r="G49" s="162"/>
      <c r="H49" s="162"/>
      <c r="I49" s="162"/>
      <c r="J49" s="43"/>
      <c r="K49" s="43"/>
    </row>
    <row r="50" spans="1:12" ht="21.65" customHeight="1">
      <c r="A50" s="16"/>
      <c r="C50" s="34" t="s">
        <v>107</v>
      </c>
      <c r="D50" s="48"/>
      <c r="E50" s="162"/>
      <c r="F50" s="162"/>
      <c r="G50" s="162"/>
      <c r="H50" s="162"/>
      <c r="I50" s="162"/>
      <c r="J50" s="43"/>
      <c r="K50" s="43"/>
    </row>
    <row r="51" spans="1:12" ht="21.65" customHeight="1">
      <c r="A51" s="16"/>
      <c r="C51" s="34" t="s">
        <v>108</v>
      </c>
      <c r="D51" s="48"/>
      <c r="E51" s="162"/>
      <c r="F51" s="162"/>
      <c r="G51" s="162"/>
      <c r="H51" s="162"/>
      <c r="I51" s="162"/>
      <c r="J51" s="43"/>
      <c r="K51" s="43"/>
    </row>
    <row r="52" spans="1:12" ht="21.65" customHeight="1">
      <c r="A52" s="16"/>
      <c r="C52" s="30" t="s">
        <v>109</v>
      </c>
      <c r="D52" s="48"/>
      <c r="E52" s="32">
        <v>3043</v>
      </c>
      <c r="F52" s="147"/>
      <c r="G52" s="165">
        <v>-846</v>
      </c>
      <c r="H52" s="147"/>
      <c r="I52" s="32">
        <v>0</v>
      </c>
      <c r="J52" s="22"/>
      <c r="K52" s="32">
        <v>0</v>
      </c>
    </row>
    <row r="53" spans="1:12" ht="21.65" customHeight="1">
      <c r="A53" s="16" t="s">
        <v>115</v>
      </c>
      <c r="C53" s="78" t="s">
        <v>124</v>
      </c>
      <c r="D53" s="37"/>
      <c r="E53" s="76">
        <f>SUM(E52:E52)</f>
        <v>3043</v>
      </c>
      <c r="F53" s="77"/>
      <c r="G53" s="76">
        <f>SUM(G52:G52)</f>
        <v>-846</v>
      </c>
      <c r="H53" s="167"/>
      <c r="I53" s="76">
        <f>SUM(I52:I52)</f>
        <v>0</v>
      </c>
      <c r="J53" s="70"/>
      <c r="K53" s="76">
        <f>SUM(K52:K52)</f>
        <v>0</v>
      </c>
    </row>
    <row r="54" spans="1:12" ht="21.65" customHeight="1" thickBot="1">
      <c r="A54" s="16"/>
      <c r="C54" s="78" t="s">
        <v>116</v>
      </c>
      <c r="D54" s="48"/>
      <c r="E54" s="176">
        <f>E47+E53</f>
        <v>307769</v>
      </c>
      <c r="F54" s="167"/>
      <c r="G54" s="176">
        <f>G47+G53</f>
        <v>313138</v>
      </c>
      <c r="H54" s="167"/>
      <c r="I54" s="176">
        <f>I47+I53</f>
        <v>301218</v>
      </c>
      <c r="J54" s="70"/>
      <c r="K54" s="75">
        <f>K47+K53</f>
        <v>332134</v>
      </c>
    </row>
    <row r="55" spans="1:12" ht="12.65" customHeight="1" thickTop="1">
      <c r="A55" s="13"/>
      <c r="C55" s="19"/>
      <c r="D55" s="48"/>
      <c r="E55" s="162"/>
      <c r="F55" s="162"/>
      <c r="G55" s="162"/>
      <c r="H55" s="162"/>
      <c r="I55" s="162"/>
      <c r="J55" s="43"/>
      <c r="K55" s="43"/>
    </row>
    <row r="56" spans="1:12" ht="21.65" customHeight="1">
      <c r="A56" s="16"/>
      <c r="C56" s="78" t="s">
        <v>117</v>
      </c>
      <c r="D56" s="48"/>
      <c r="E56" s="177"/>
      <c r="F56" s="177"/>
      <c r="G56" s="177"/>
      <c r="H56" s="177"/>
      <c r="I56" s="177"/>
      <c r="J56" s="58"/>
      <c r="K56" s="58"/>
    </row>
    <row r="57" spans="1:12" ht="21.65" customHeight="1">
      <c r="A57" s="16"/>
      <c r="C57" s="80" t="s">
        <v>118</v>
      </c>
      <c r="D57" s="48"/>
      <c r="E57" s="33">
        <v>303363</v>
      </c>
      <c r="F57" s="33"/>
      <c r="G57" s="33">
        <v>318285</v>
      </c>
      <c r="H57" s="178"/>
      <c r="I57" s="33">
        <v>301218</v>
      </c>
      <c r="J57" s="44"/>
      <c r="K57" s="33">
        <v>332134</v>
      </c>
    </row>
    <row r="58" spans="1:12" ht="21.65" customHeight="1">
      <c r="A58" s="16" t="s">
        <v>119</v>
      </c>
      <c r="C58" s="80" t="s">
        <v>120</v>
      </c>
      <c r="D58" s="48"/>
      <c r="E58" s="32">
        <v>4406</v>
      </c>
      <c r="F58" s="55"/>
      <c r="G58" s="32">
        <v>-5147</v>
      </c>
      <c r="H58" s="178"/>
      <c r="I58" s="32">
        <v>0</v>
      </c>
      <c r="J58" s="44"/>
      <c r="K58" s="32">
        <v>0</v>
      </c>
    </row>
    <row r="59" spans="1:12" ht="21.65" customHeight="1" thickBot="1">
      <c r="A59" s="16" t="s">
        <v>121</v>
      </c>
      <c r="C59" s="78"/>
      <c r="D59" s="48"/>
      <c r="E59" s="176">
        <f>SUM(E57:E58)</f>
        <v>307769</v>
      </c>
      <c r="F59" s="73"/>
      <c r="G59" s="176">
        <f>SUM(G57:G58)</f>
        <v>313138</v>
      </c>
      <c r="H59" s="74"/>
      <c r="I59" s="176">
        <f>SUM(I57:I58)</f>
        <v>301218</v>
      </c>
      <c r="J59" s="74"/>
      <c r="K59" s="75">
        <f>SUM(K57:K58)</f>
        <v>332134</v>
      </c>
      <c r="L59" s="22"/>
    </row>
    <row r="60" spans="1:12" ht="21.75" customHeight="1" thickTop="1">
      <c r="A60" s="16"/>
      <c r="C60" s="1" t="s">
        <v>0</v>
      </c>
      <c r="D60" s="48"/>
      <c r="E60" s="158"/>
      <c r="F60" s="158"/>
      <c r="G60" s="158"/>
      <c r="H60" s="158"/>
      <c r="I60" s="158"/>
      <c r="J60" s="3"/>
      <c r="K60" s="3"/>
    </row>
    <row r="61" spans="1:12" ht="22" customHeight="1">
      <c r="A61" s="13"/>
      <c r="C61" s="1" t="s">
        <v>75</v>
      </c>
      <c r="D61" s="20"/>
      <c r="E61" s="179"/>
      <c r="F61" s="179"/>
      <c r="G61" s="179"/>
      <c r="H61" s="179"/>
      <c r="I61" s="179"/>
      <c r="J61" s="23"/>
      <c r="K61" s="23"/>
    </row>
    <row r="62" spans="1:12" ht="10.5" customHeight="1">
      <c r="A62" s="13"/>
      <c r="C62" s="1"/>
      <c r="D62" s="20"/>
      <c r="E62" s="179"/>
      <c r="F62" s="179"/>
      <c r="G62" s="179"/>
      <c r="H62" s="179"/>
      <c r="I62" s="179"/>
      <c r="J62" s="23"/>
      <c r="K62" s="23"/>
    </row>
    <row r="63" spans="1:12" ht="19.5" customHeight="1">
      <c r="A63" s="13"/>
      <c r="C63" s="25"/>
      <c r="D63" s="11"/>
      <c r="E63" s="205" t="s">
        <v>32</v>
      </c>
      <c r="F63" s="205"/>
      <c r="G63" s="205"/>
      <c r="H63" s="180"/>
      <c r="I63" s="205" t="s">
        <v>3</v>
      </c>
      <c r="J63" s="203"/>
      <c r="K63" s="203"/>
    </row>
    <row r="64" spans="1:12" ht="22.5" customHeight="1">
      <c r="A64" s="13"/>
      <c r="C64" s="25"/>
      <c r="D64" s="11"/>
      <c r="E64" s="201" t="s">
        <v>231</v>
      </c>
      <c r="F64" s="201"/>
      <c r="G64" s="201"/>
      <c r="H64" s="180"/>
      <c r="I64" s="201" t="s">
        <v>231</v>
      </c>
      <c r="J64" s="202"/>
      <c r="K64" s="202"/>
    </row>
    <row r="65" spans="1:11" ht="22.5" customHeight="1">
      <c r="A65" s="13"/>
      <c r="C65" s="25"/>
      <c r="D65" s="11"/>
      <c r="E65" s="201" t="s">
        <v>226</v>
      </c>
      <c r="F65" s="201"/>
      <c r="G65" s="201"/>
      <c r="H65" s="180"/>
      <c r="I65" s="201" t="s">
        <v>226</v>
      </c>
      <c r="J65" s="202"/>
      <c r="K65" s="202"/>
    </row>
    <row r="66" spans="1:11" ht="22.5" customHeight="1">
      <c r="A66" s="13"/>
      <c r="C66" s="25"/>
      <c r="D66" s="11"/>
      <c r="E66" s="201" t="s">
        <v>123</v>
      </c>
      <c r="F66" s="201"/>
      <c r="G66" s="201"/>
      <c r="H66" s="180"/>
      <c r="I66" s="201" t="s">
        <v>123</v>
      </c>
      <c r="J66" s="202"/>
      <c r="K66" s="202"/>
    </row>
    <row r="67" spans="1:11" ht="21.65" customHeight="1">
      <c r="A67" s="13"/>
      <c r="D67" s="48" t="s">
        <v>6</v>
      </c>
      <c r="E67" s="159">
        <v>2567</v>
      </c>
      <c r="F67" s="159"/>
      <c r="G67" s="159">
        <v>2566</v>
      </c>
      <c r="H67" s="159"/>
      <c r="I67" s="159">
        <v>2567</v>
      </c>
      <c r="J67" s="20"/>
      <c r="K67" s="20">
        <v>2566</v>
      </c>
    </row>
    <row r="68" spans="1:11" ht="20.149999999999999" customHeight="1">
      <c r="A68" s="13"/>
      <c r="C68" s="9"/>
      <c r="D68" s="48"/>
      <c r="E68" s="206" t="s">
        <v>8</v>
      </c>
      <c r="F68" s="206"/>
      <c r="G68" s="206"/>
      <c r="H68" s="206"/>
      <c r="I68" s="206"/>
      <c r="J68" s="204"/>
      <c r="K68" s="204"/>
    </row>
    <row r="69" spans="1:11" ht="21.65" customHeight="1">
      <c r="A69" s="13"/>
      <c r="C69" s="6" t="s">
        <v>77</v>
      </c>
      <c r="D69" s="48"/>
      <c r="E69" s="181"/>
      <c r="F69" s="181"/>
      <c r="G69" s="181"/>
      <c r="H69" s="181"/>
      <c r="I69" s="181"/>
      <c r="J69" s="40"/>
      <c r="K69" s="40"/>
    </row>
    <row r="70" spans="1:11" ht="21.65" customHeight="1">
      <c r="A70" s="13"/>
      <c r="C70" s="5" t="s">
        <v>78</v>
      </c>
      <c r="D70" s="48" t="s">
        <v>79</v>
      </c>
      <c r="E70" s="18">
        <v>5398457</v>
      </c>
      <c r="F70" s="147"/>
      <c r="G70" s="18">
        <v>4843874</v>
      </c>
      <c r="H70" s="147"/>
      <c r="I70" s="18">
        <v>5146570</v>
      </c>
      <c r="J70" s="22"/>
      <c r="K70" s="18">
        <v>4672843</v>
      </c>
    </row>
    <row r="71" spans="1:11" ht="21.65" customHeight="1">
      <c r="A71" s="13"/>
      <c r="C71" s="2" t="s">
        <v>80</v>
      </c>
      <c r="D71" s="48">
        <v>2</v>
      </c>
      <c r="E71" s="18">
        <v>201010</v>
      </c>
      <c r="F71" s="147"/>
      <c r="G71" s="18">
        <v>102622</v>
      </c>
      <c r="H71" s="147"/>
      <c r="I71" s="18">
        <v>200034</v>
      </c>
      <c r="J71" s="22"/>
      <c r="K71" s="18">
        <v>99377</v>
      </c>
    </row>
    <row r="72" spans="1:11" ht="21.65" customHeight="1">
      <c r="A72" s="13"/>
      <c r="C72" s="5" t="s">
        <v>81</v>
      </c>
      <c r="D72" s="48"/>
      <c r="E72" s="18">
        <v>11309</v>
      </c>
      <c r="F72" s="147"/>
      <c r="G72" s="18">
        <v>0</v>
      </c>
      <c r="H72" s="147"/>
      <c r="I72" s="18">
        <v>14802</v>
      </c>
      <c r="J72" s="22"/>
      <c r="K72" s="18">
        <v>0</v>
      </c>
    </row>
    <row r="73" spans="1:11" ht="21.65" customHeight="1">
      <c r="A73" s="13"/>
      <c r="C73" s="8" t="s">
        <v>83</v>
      </c>
      <c r="D73" s="7"/>
      <c r="E73" s="116">
        <f>SUM(E70:E72)</f>
        <v>5610776</v>
      </c>
      <c r="F73" s="50"/>
      <c r="G73" s="116">
        <f>SUM(G70:G72)</f>
        <v>4946496</v>
      </c>
      <c r="H73" s="162"/>
      <c r="I73" s="116">
        <f>SUM(I70:I72)</f>
        <v>5361406</v>
      </c>
      <c r="J73" s="43"/>
      <c r="K73" s="116">
        <f>SUM(K70:K72)</f>
        <v>4772220</v>
      </c>
    </row>
    <row r="74" spans="1:11" ht="12.65" customHeight="1">
      <c r="A74" s="13"/>
      <c r="C74" s="19"/>
      <c r="D74" s="48"/>
      <c r="E74" s="162"/>
      <c r="F74" s="162"/>
      <c r="G74" s="162"/>
      <c r="H74" s="162"/>
      <c r="I74" s="162"/>
      <c r="J74" s="43"/>
      <c r="K74" s="43"/>
    </row>
    <row r="75" spans="1:11" ht="21.65" customHeight="1">
      <c r="A75" s="13"/>
      <c r="C75" s="6" t="s">
        <v>84</v>
      </c>
      <c r="D75" s="48"/>
      <c r="E75" s="162"/>
      <c r="F75" s="162"/>
      <c r="G75" s="162"/>
      <c r="H75" s="162"/>
      <c r="I75" s="162"/>
      <c r="J75" s="43"/>
      <c r="K75" s="43"/>
    </row>
    <row r="76" spans="1:11" ht="21.65" customHeight="1">
      <c r="A76" s="13"/>
      <c r="C76" s="5" t="s">
        <v>85</v>
      </c>
      <c r="D76" s="48">
        <v>2</v>
      </c>
      <c r="E76" s="18">
        <v>2893232</v>
      </c>
      <c r="F76" s="147"/>
      <c r="G76" s="18">
        <v>2680796</v>
      </c>
      <c r="H76" s="147"/>
      <c r="I76" s="18">
        <v>2686320</v>
      </c>
      <c r="J76" s="22"/>
      <c r="K76" s="18">
        <v>2520857</v>
      </c>
    </row>
    <row r="77" spans="1:11" ht="21.65" customHeight="1">
      <c r="A77" s="13"/>
      <c r="C77" s="5" t="s">
        <v>86</v>
      </c>
      <c r="D77" s="48">
        <v>2</v>
      </c>
      <c r="E77" s="18">
        <v>971067</v>
      </c>
      <c r="F77" s="147"/>
      <c r="G77" s="18">
        <v>733577</v>
      </c>
      <c r="H77" s="147"/>
      <c r="I77" s="18">
        <v>958288</v>
      </c>
      <c r="J77" s="22"/>
      <c r="K77" s="18">
        <v>721684</v>
      </c>
    </row>
    <row r="78" spans="1:11" ht="21.65" customHeight="1">
      <c r="A78" s="13"/>
      <c r="C78" s="5" t="s">
        <v>87</v>
      </c>
      <c r="D78" s="48">
        <v>2</v>
      </c>
      <c r="E78" s="18">
        <v>408551</v>
      </c>
      <c r="F78" s="147"/>
      <c r="G78" s="18">
        <v>362307</v>
      </c>
      <c r="H78" s="147"/>
      <c r="I78" s="18">
        <v>390634</v>
      </c>
      <c r="J78" s="22"/>
      <c r="K78" s="18">
        <v>339705</v>
      </c>
    </row>
    <row r="79" spans="1:11" ht="21.65" customHeight="1">
      <c r="A79" s="13"/>
      <c r="C79" s="5" t="s">
        <v>88</v>
      </c>
      <c r="D79" s="48"/>
      <c r="E79" s="18">
        <v>0</v>
      </c>
      <c r="F79" s="147"/>
      <c r="G79" s="18">
        <v>4810</v>
      </c>
      <c r="H79" s="147"/>
      <c r="I79" s="18">
        <v>0</v>
      </c>
      <c r="J79" s="22"/>
      <c r="K79" s="18">
        <v>6222</v>
      </c>
    </row>
    <row r="80" spans="1:11" ht="21.65" customHeight="1">
      <c r="A80" s="13"/>
      <c r="C80" s="8" t="s">
        <v>89</v>
      </c>
      <c r="D80" s="48"/>
      <c r="E80" s="116">
        <f>SUM(E76:E79)</f>
        <v>4272850</v>
      </c>
      <c r="F80" s="50"/>
      <c r="G80" s="116">
        <f>SUM(G76:G79)</f>
        <v>3781490</v>
      </c>
      <c r="H80" s="50"/>
      <c r="I80" s="116">
        <f>SUM(I76:I79)</f>
        <v>4035242</v>
      </c>
      <c r="J80" s="50"/>
      <c r="K80" s="116">
        <f>SUM(K76:K79)</f>
        <v>3588468</v>
      </c>
    </row>
    <row r="81" spans="1:11" ht="12.65" customHeight="1">
      <c r="A81" s="13"/>
      <c r="C81" s="19"/>
      <c r="D81" s="48"/>
      <c r="E81" s="162"/>
      <c r="F81" s="162"/>
      <c r="G81" s="162"/>
      <c r="H81" s="162"/>
      <c r="I81" s="162"/>
      <c r="J81" s="43"/>
      <c r="K81" s="43"/>
    </row>
    <row r="82" spans="1:11" ht="21.65" customHeight="1">
      <c r="A82" s="13"/>
      <c r="C82" s="8" t="s">
        <v>90</v>
      </c>
      <c r="D82" s="48"/>
      <c r="E82" s="50">
        <f>E73-E80</f>
        <v>1337926</v>
      </c>
      <c r="F82" s="33"/>
      <c r="G82" s="50">
        <f>G73-G80</f>
        <v>1165006</v>
      </c>
      <c r="H82" s="33"/>
      <c r="I82" s="50">
        <f>I73-I80</f>
        <v>1326164</v>
      </c>
      <c r="J82" s="33"/>
      <c r="K82" s="50">
        <f>K73-K80</f>
        <v>1183752</v>
      </c>
    </row>
    <row r="83" spans="1:11" ht="21.65" customHeight="1">
      <c r="A83" s="13"/>
      <c r="C83" s="5" t="s">
        <v>91</v>
      </c>
      <c r="D83" s="48">
        <v>2</v>
      </c>
      <c r="E83" s="18">
        <v>-1590</v>
      </c>
      <c r="F83" s="147"/>
      <c r="G83" s="18">
        <v>-1947</v>
      </c>
      <c r="H83" s="147"/>
      <c r="I83" s="18">
        <v>-1126</v>
      </c>
      <c r="J83" s="22"/>
      <c r="K83" s="18">
        <v>-1384</v>
      </c>
    </row>
    <row r="84" spans="1:11" ht="21.65" customHeight="1">
      <c r="A84" s="13"/>
      <c r="C84" s="5" t="s">
        <v>234</v>
      </c>
      <c r="D84" s="48"/>
      <c r="E84" s="90">
        <v>1709</v>
      </c>
      <c r="F84" s="73"/>
      <c r="G84" s="90">
        <v>-22977</v>
      </c>
      <c r="H84" s="73"/>
      <c r="I84" s="90">
        <v>-163</v>
      </c>
      <c r="J84" s="73"/>
      <c r="K84" s="90">
        <v>-737</v>
      </c>
    </row>
    <row r="85" spans="1:11" ht="21.65" customHeight="1">
      <c r="A85" s="13"/>
      <c r="C85" s="5" t="s">
        <v>92</v>
      </c>
      <c r="D85" s="48">
        <v>3</v>
      </c>
      <c r="E85" s="90">
        <v>-2548</v>
      </c>
      <c r="F85" s="73"/>
      <c r="G85" s="18">
        <v>0</v>
      </c>
      <c r="H85" s="18"/>
      <c r="I85" s="18">
        <v>0</v>
      </c>
      <c r="J85" s="18"/>
      <c r="K85" s="18">
        <v>0</v>
      </c>
    </row>
    <row r="86" spans="1:11" ht="21.65" customHeight="1">
      <c r="A86" s="13"/>
      <c r="C86" s="5" t="s">
        <v>93</v>
      </c>
      <c r="D86" s="48"/>
      <c r="E86" s="90"/>
      <c r="F86" s="73"/>
      <c r="G86" s="33"/>
      <c r="H86" s="73"/>
      <c r="I86" s="90"/>
      <c r="J86" s="73"/>
      <c r="K86" s="90"/>
    </row>
    <row r="87" spans="1:11" ht="21.65" customHeight="1">
      <c r="A87" s="13"/>
      <c r="C87" s="5" t="s">
        <v>94</v>
      </c>
      <c r="D87" s="48"/>
      <c r="E87" s="32">
        <v>1469</v>
      </c>
      <c r="F87" s="33"/>
      <c r="G87" s="32">
        <v>-20870</v>
      </c>
      <c r="H87" s="33"/>
      <c r="I87" s="32">
        <v>0</v>
      </c>
      <c r="J87" s="33"/>
      <c r="K87" s="32">
        <v>0</v>
      </c>
    </row>
    <row r="88" spans="1:11" ht="21.65" customHeight="1">
      <c r="A88" s="13"/>
      <c r="C88" s="53" t="s">
        <v>96</v>
      </c>
      <c r="D88" s="48"/>
      <c r="E88" s="50">
        <f>SUM(E82:E87)</f>
        <v>1336966</v>
      </c>
      <c r="F88" s="50"/>
      <c r="G88" s="50">
        <f>SUM(G82:G87)</f>
        <v>1119212</v>
      </c>
      <c r="H88" s="50"/>
      <c r="I88" s="50">
        <f>SUM(I82:I87)</f>
        <v>1324875</v>
      </c>
      <c r="J88" s="50"/>
      <c r="K88" s="50">
        <f>SUM(K82:K87)</f>
        <v>1181631</v>
      </c>
    </row>
    <row r="89" spans="1:11" ht="21.65" customHeight="1">
      <c r="A89" s="13"/>
      <c r="C89" s="5" t="s">
        <v>98</v>
      </c>
      <c r="D89" s="48"/>
      <c r="E89" s="18">
        <v>266941</v>
      </c>
      <c r="F89" s="146"/>
      <c r="G89" s="18">
        <v>231526</v>
      </c>
      <c r="H89" s="147"/>
      <c r="I89" s="18">
        <v>264191</v>
      </c>
      <c r="J89" s="22"/>
      <c r="K89" s="18">
        <v>235860</v>
      </c>
    </row>
    <row r="90" spans="1:11" ht="21.65" customHeight="1" thickBot="1">
      <c r="A90" s="13"/>
      <c r="C90" s="53" t="s">
        <v>99</v>
      </c>
      <c r="D90" s="85"/>
      <c r="E90" s="72">
        <f>E88-E89</f>
        <v>1070025</v>
      </c>
      <c r="F90" s="73"/>
      <c r="G90" s="72">
        <f>G88-G89</f>
        <v>887686</v>
      </c>
      <c r="H90" s="73"/>
      <c r="I90" s="72">
        <f>I88-I89</f>
        <v>1060684</v>
      </c>
      <c r="J90" s="73"/>
      <c r="K90" s="72">
        <f>K88-K89</f>
        <v>945771</v>
      </c>
    </row>
    <row r="91" spans="1:11" ht="12.65" customHeight="1" thickTop="1">
      <c r="A91" s="13"/>
      <c r="C91" s="19"/>
      <c r="D91" s="48"/>
      <c r="E91" s="162"/>
      <c r="F91" s="162"/>
      <c r="G91" s="162"/>
      <c r="H91" s="162"/>
      <c r="I91" s="162"/>
      <c r="J91" s="43"/>
      <c r="K91" s="43"/>
    </row>
    <row r="92" spans="1:11" ht="21.65" customHeight="1">
      <c r="A92" s="13"/>
      <c r="C92" s="53" t="s">
        <v>100</v>
      </c>
      <c r="D92" s="54"/>
      <c r="E92" s="147"/>
      <c r="F92" s="147"/>
      <c r="G92" s="147"/>
      <c r="H92" s="147"/>
      <c r="I92" s="147"/>
      <c r="J92" s="22"/>
      <c r="K92" s="22"/>
    </row>
    <row r="93" spans="1:11" ht="21.65" customHeight="1">
      <c r="A93" s="13"/>
      <c r="C93" s="52" t="s">
        <v>101</v>
      </c>
      <c r="D93" s="54"/>
      <c r="E93" s="33">
        <v>1063425</v>
      </c>
      <c r="F93" s="55"/>
      <c r="G93" s="55">
        <v>906181</v>
      </c>
      <c r="H93" s="55"/>
      <c r="I93" s="33">
        <v>1060684</v>
      </c>
      <c r="J93" s="55"/>
      <c r="K93" s="55">
        <v>945771</v>
      </c>
    </row>
    <row r="94" spans="1:11" ht="21.65" customHeight="1">
      <c r="A94" s="13"/>
      <c r="C94" s="52" t="s">
        <v>102</v>
      </c>
      <c r="D94" s="54"/>
      <c r="E94" s="32">
        <v>6600</v>
      </c>
      <c r="F94" s="55"/>
      <c r="G94" s="32">
        <v>-18495</v>
      </c>
      <c r="H94" s="55"/>
      <c r="I94" s="32">
        <v>0</v>
      </c>
      <c r="J94" s="55"/>
      <c r="K94" s="32">
        <v>0</v>
      </c>
    </row>
    <row r="95" spans="1:11" ht="21.65" customHeight="1" thickBot="1">
      <c r="A95" s="13"/>
      <c r="C95" s="53"/>
      <c r="D95" s="56"/>
      <c r="E95" s="72">
        <f>SUM(E93:E94)</f>
        <v>1070025</v>
      </c>
      <c r="F95" s="73"/>
      <c r="G95" s="72">
        <f>SUM(G93:G94)</f>
        <v>887686</v>
      </c>
      <c r="H95" s="73"/>
      <c r="I95" s="72">
        <f>SUM(I93:I94)</f>
        <v>1060684</v>
      </c>
      <c r="J95" s="73"/>
      <c r="K95" s="72">
        <f>SUM(K93:K94)</f>
        <v>945771</v>
      </c>
    </row>
    <row r="96" spans="1:11" ht="21.65" customHeight="1" thickTop="1">
      <c r="A96" s="13"/>
      <c r="C96" s="81"/>
      <c r="D96" s="56"/>
      <c r="E96" s="164"/>
      <c r="F96" s="164"/>
      <c r="G96" s="164"/>
      <c r="H96" s="164"/>
      <c r="I96" s="164"/>
      <c r="J96" s="67"/>
      <c r="K96" s="67"/>
    </row>
    <row r="97" spans="1:11" ht="21.65" customHeight="1" thickBot="1">
      <c r="A97" s="13"/>
      <c r="C97" s="86" t="s">
        <v>103</v>
      </c>
      <c r="D97" s="83"/>
      <c r="E97" s="84">
        <v>3.4494410246383036</v>
      </c>
      <c r="F97" s="182"/>
      <c r="G97" s="84">
        <v>2.9393872789785482</v>
      </c>
      <c r="H97" s="183"/>
      <c r="I97" s="84">
        <v>3.4405500188329734</v>
      </c>
      <c r="J97" s="141"/>
      <c r="K97" s="84">
        <v>3.0678057101471126</v>
      </c>
    </row>
    <row r="98" spans="1:11" ht="21.75" customHeight="1" thickTop="1">
      <c r="A98" s="13"/>
      <c r="C98" s="1" t="s">
        <v>0</v>
      </c>
      <c r="D98" s="20"/>
      <c r="E98" s="179"/>
      <c r="F98" s="179"/>
      <c r="G98" s="179"/>
      <c r="H98" s="179"/>
      <c r="I98" s="179"/>
      <c r="J98" s="23"/>
      <c r="K98" s="23"/>
    </row>
    <row r="99" spans="1:11" ht="21.75" customHeight="1">
      <c r="A99" s="13"/>
      <c r="C99" s="29" t="s">
        <v>104</v>
      </c>
      <c r="D99" s="57"/>
      <c r="E99" s="173"/>
      <c r="F99" s="173"/>
      <c r="G99" s="173"/>
      <c r="H99" s="174"/>
      <c r="I99" s="175"/>
      <c r="J99" s="37"/>
      <c r="K99" s="37"/>
    </row>
    <row r="100" spans="1:11" ht="20.149999999999999" customHeight="1">
      <c r="A100" s="13"/>
      <c r="C100" s="29"/>
      <c r="D100" s="57"/>
      <c r="E100" s="173"/>
      <c r="F100" s="173"/>
      <c r="G100" s="173"/>
      <c r="H100" s="174"/>
      <c r="I100" s="175"/>
      <c r="J100" s="37"/>
      <c r="K100" s="37"/>
    </row>
    <row r="101" spans="1:11" ht="20.149999999999999" customHeight="1">
      <c r="A101" s="13"/>
      <c r="C101" s="25"/>
      <c r="D101" s="11"/>
      <c r="E101" s="198" t="s">
        <v>32</v>
      </c>
      <c r="F101" s="198"/>
      <c r="G101" s="198"/>
      <c r="H101" s="172"/>
      <c r="I101" s="198" t="s">
        <v>3</v>
      </c>
      <c r="J101" s="199"/>
      <c r="K101" s="199"/>
    </row>
    <row r="102" spans="1:11" ht="23.15" customHeight="1">
      <c r="A102" s="13"/>
      <c r="C102" s="25"/>
      <c r="D102" s="11"/>
      <c r="E102" s="201" t="s">
        <v>231</v>
      </c>
      <c r="F102" s="201"/>
      <c r="G102" s="201"/>
      <c r="H102" s="172"/>
      <c r="I102" s="201" t="s">
        <v>231</v>
      </c>
      <c r="J102" s="202"/>
      <c r="K102" s="202"/>
    </row>
    <row r="103" spans="1:11" ht="23.15" customHeight="1">
      <c r="A103" s="13"/>
      <c r="C103" s="25"/>
      <c r="D103" s="11"/>
      <c r="E103" s="201" t="s">
        <v>226</v>
      </c>
      <c r="F103" s="201"/>
      <c r="G103" s="201"/>
      <c r="H103" s="172"/>
      <c r="I103" s="201" t="s">
        <v>226</v>
      </c>
      <c r="J103" s="202"/>
      <c r="K103" s="202"/>
    </row>
    <row r="104" spans="1:11" ht="23.15" customHeight="1">
      <c r="A104" s="13"/>
      <c r="C104" s="25"/>
      <c r="D104" s="11"/>
      <c r="E104" s="201" t="s">
        <v>123</v>
      </c>
      <c r="F104" s="201"/>
      <c r="G104" s="201"/>
      <c r="H104" s="172"/>
      <c r="I104" s="201" t="s">
        <v>123</v>
      </c>
      <c r="J104" s="202"/>
      <c r="K104" s="202"/>
    </row>
    <row r="105" spans="1:11" ht="20.149999999999999" customHeight="1">
      <c r="A105" s="13"/>
      <c r="D105" s="48"/>
      <c r="E105" s="159">
        <v>2567</v>
      </c>
      <c r="F105" s="159"/>
      <c r="G105" s="159">
        <v>2566</v>
      </c>
      <c r="H105" s="159"/>
      <c r="I105" s="159">
        <v>2567</v>
      </c>
      <c r="J105" s="20"/>
      <c r="K105" s="20">
        <v>2566</v>
      </c>
    </row>
    <row r="106" spans="1:11" ht="20.149999999999999" customHeight="1">
      <c r="A106" s="13"/>
      <c r="D106" s="48"/>
      <c r="E106" s="197" t="s">
        <v>8</v>
      </c>
      <c r="F106" s="197"/>
      <c r="G106" s="197"/>
      <c r="H106" s="197"/>
      <c r="I106" s="197"/>
      <c r="J106" s="200"/>
      <c r="K106" s="200"/>
    </row>
    <row r="107" spans="1:11" ht="21.65" customHeight="1">
      <c r="A107" s="13"/>
      <c r="C107" s="19" t="s">
        <v>99</v>
      </c>
      <c r="E107" s="50">
        <v>1070025</v>
      </c>
      <c r="F107" s="41"/>
      <c r="G107" s="50">
        <v>887686</v>
      </c>
      <c r="H107" s="50"/>
      <c r="I107" s="50">
        <v>1060684</v>
      </c>
      <c r="J107" s="50"/>
      <c r="K107" s="50">
        <v>945771</v>
      </c>
    </row>
    <row r="108" spans="1:11" ht="12.65" customHeight="1">
      <c r="A108" s="13"/>
      <c r="C108" s="19"/>
      <c r="D108" s="48"/>
      <c r="E108" s="162"/>
      <c r="F108" s="162"/>
      <c r="G108" s="162"/>
      <c r="H108" s="162"/>
      <c r="I108" s="162"/>
      <c r="J108" s="43"/>
      <c r="K108" s="43"/>
    </row>
    <row r="109" spans="1:11" ht="21.65" customHeight="1">
      <c r="A109" s="13"/>
      <c r="C109" s="86" t="s">
        <v>106</v>
      </c>
      <c r="D109" s="48"/>
      <c r="E109" s="162"/>
      <c r="F109" s="162"/>
      <c r="G109" s="162"/>
      <c r="H109" s="162"/>
      <c r="I109" s="162"/>
      <c r="J109" s="43"/>
      <c r="K109" s="43"/>
    </row>
    <row r="110" spans="1:11" ht="21.65" customHeight="1">
      <c r="A110" s="13"/>
      <c r="C110" s="79" t="s">
        <v>107</v>
      </c>
      <c r="D110" s="48"/>
      <c r="E110" s="162"/>
      <c r="F110" s="162"/>
      <c r="G110" s="162"/>
      <c r="H110" s="162"/>
      <c r="I110" s="162"/>
      <c r="J110" s="43"/>
      <c r="K110" s="43"/>
    </row>
    <row r="111" spans="1:11" ht="21.65" customHeight="1">
      <c r="A111" s="13"/>
      <c r="C111" s="79" t="s">
        <v>108</v>
      </c>
      <c r="D111" s="48"/>
      <c r="E111" s="162"/>
      <c r="F111" s="162"/>
      <c r="G111" s="162"/>
      <c r="H111" s="162"/>
      <c r="I111" s="162"/>
      <c r="J111" s="43"/>
      <c r="K111" s="43"/>
    </row>
    <row r="112" spans="1:11" ht="21.65" customHeight="1">
      <c r="A112" s="13"/>
      <c r="C112" s="82" t="s">
        <v>109</v>
      </c>
      <c r="D112" s="48"/>
      <c r="E112" s="68">
        <v>843</v>
      </c>
      <c r="F112" s="164"/>
      <c r="G112" s="68">
        <v>-1124</v>
      </c>
      <c r="H112" s="164"/>
      <c r="I112" s="68">
        <v>0</v>
      </c>
      <c r="J112" s="67"/>
      <c r="K112" s="68">
        <v>0</v>
      </c>
    </row>
    <row r="113" spans="1:11" ht="12.65" customHeight="1">
      <c r="A113" s="13"/>
      <c r="C113" s="19"/>
      <c r="D113" s="48"/>
      <c r="E113" s="162"/>
      <c r="F113" s="162"/>
      <c r="G113" s="162"/>
      <c r="H113" s="162"/>
      <c r="I113" s="162"/>
      <c r="J113" s="43"/>
      <c r="K113" s="43"/>
    </row>
    <row r="114" spans="1:11" ht="21.65" customHeight="1">
      <c r="A114" s="13"/>
      <c r="C114" s="79" t="s">
        <v>110</v>
      </c>
      <c r="D114" s="48"/>
      <c r="E114" s="147"/>
      <c r="F114" s="147"/>
      <c r="G114" s="147"/>
      <c r="H114" s="147"/>
      <c r="I114" s="147"/>
      <c r="J114" s="22"/>
      <c r="K114" s="22"/>
    </row>
    <row r="115" spans="1:11" ht="21.65" customHeight="1">
      <c r="A115" s="13"/>
      <c r="C115" s="79" t="s">
        <v>108</v>
      </c>
      <c r="D115" s="48"/>
      <c r="E115" s="147"/>
      <c r="F115" s="147"/>
      <c r="G115" s="147"/>
      <c r="H115" s="147"/>
      <c r="I115" s="147"/>
      <c r="J115" s="22"/>
      <c r="K115" s="22"/>
    </row>
    <row r="116" spans="1:11" ht="21.65" customHeight="1">
      <c r="A116" s="13"/>
      <c r="C116" s="80" t="s">
        <v>111</v>
      </c>
      <c r="D116" s="48"/>
      <c r="E116" s="147"/>
      <c r="F116" s="147"/>
      <c r="G116" s="147"/>
      <c r="H116" s="147"/>
      <c r="I116" s="147"/>
      <c r="J116" s="22"/>
      <c r="K116" s="22"/>
    </row>
    <row r="117" spans="1:11" ht="21.65" customHeight="1">
      <c r="A117" s="13"/>
      <c r="C117" s="80" t="s">
        <v>112</v>
      </c>
      <c r="D117" s="48"/>
      <c r="E117" s="88">
        <v>771</v>
      </c>
      <c r="F117" s="88"/>
      <c r="G117" s="88">
        <v>0</v>
      </c>
      <c r="H117" s="88"/>
      <c r="I117" s="88">
        <v>0</v>
      </c>
      <c r="J117" s="88"/>
      <c r="K117" s="88">
        <v>0</v>
      </c>
    </row>
    <row r="118" spans="1:11" ht="21.65" customHeight="1">
      <c r="A118" s="13"/>
      <c r="C118" s="80" t="s">
        <v>113</v>
      </c>
      <c r="D118" s="48"/>
      <c r="E118" s="147"/>
      <c r="F118" s="147"/>
      <c r="G118" s="147"/>
      <c r="H118" s="147"/>
      <c r="I118" s="147"/>
      <c r="J118" s="22"/>
      <c r="K118" s="22"/>
    </row>
    <row r="119" spans="1:11" ht="21.65" customHeight="1">
      <c r="A119" s="13"/>
      <c r="C119" s="80" t="s">
        <v>114</v>
      </c>
      <c r="D119" s="48"/>
      <c r="E119" s="88">
        <v>-154</v>
      </c>
      <c r="F119" s="88"/>
      <c r="G119" s="88">
        <v>0</v>
      </c>
      <c r="H119" s="88"/>
      <c r="I119" s="88">
        <v>0</v>
      </c>
      <c r="J119" s="88"/>
      <c r="K119" s="88">
        <v>0</v>
      </c>
    </row>
    <row r="120" spans="1:11" ht="21.65" customHeight="1">
      <c r="A120" s="13"/>
      <c r="C120" s="78" t="s">
        <v>244</v>
      </c>
      <c r="D120" s="48"/>
      <c r="E120" s="134"/>
      <c r="F120" s="88"/>
      <c r="G120" s="134"/>
      <c r="H120" s="88"/>
      <c r="I120" s="134"/>
      <c r="J120" s="88"/>
      <c r="K120" s="134"/>
    </row>
    <row r="121" spans="1:11" ht="21.65" customHeight="1">
      <c r="A121" s="13"/>
      <c r="C121" s="78" t="s">
        <v>122</v>
      </c>
      <c r="D121" s="87"/>
      <c r="E121" s="76">
        <f>SUM(E112,E117:E119)</f>
        <v>1460</v>
      </c>
      <c r="F121" s="77"/>
      <c r="G121" s="76">
        <f>SUM(G112,G117:G119)</f>
        <v>-1124</v>
      </c>
      <c r="H121" s="167"/>
      <c r="I121" s="76">
        <f>SUM(I112,I117:I119)</f>
        <v>0</v>
      </c>
      <c r="J121" s="70"/>
      <c r="K121" s="76">
        <f>SUM(K112,K117:K119)</f>
        <v>0</v>
      </c>
    </row>
    <row r="122" spans="1:11" ht="21.65" customHeight="1" thickBot="1">
      <c r="A122" s="13"/>
      <c r="C122" s="78" t="s">
        <v>116</v>
      </c>
      <c r="D122" s="85"/>
      <c r="E122" s="166">
        <f>SUM(E107,E121)</f>
        <v>1071485</v>
      </c>
      <c r="F122" s="167"/>
      <c r="G122" s="166">
        <f>SUM(G107,G121)</f>
        <v>886562</v>
      </c>
      <c r="H122" s="167"/>
      <c r="I122" s="166">
        <f>SUM(I107,I121)</f>
        <v>1060684</v>
      </c>
      <c r="J122" s="70"/>
      <c r="K122" s="69">
        <f>SUM(K107,K121)</f>
        <v>945771</v>
      </c>
    </row>
    <row r="123" spans="1:11" ht="12.65" customHeight="1" thickTop="1">
      <c r="A123" s="13"/>
      <c r="C123" s="19"/>
      <c r="D123" s="48"/>
      <c r="E123" s="162"/>
      <c r="F123" s="162"/>
      <c r="G123" s="162"/>
      <c r="H123" s="162"/>
      <c r="I123" s="162"/>
      <c r="J123" s="43"/>
      <c r="K123" s="43"/>
    </row>
    <row r="124" spans="1:11" ht="21.65" customHeight="1">
      <c r="A124" s="13"/>
      <c r="C124" s="78" t="s">
        <v>117</v>
      </c>
      <c r="D124" s="85"/>
      <c r="E124" s="184"/>
      <c r="F124" s="184"/>
      <c r="G124" s="184"/>
      <c r="H124" s="184"/>
      <c r="I124" s="184"/>
      <c r="J124" s="89"/>
      <c r="K124" s="89"/>
    </row>
    <row r="125" spans="1:11" ht="21.65" customHeight="1">
      <c r="A125" s="13"/>
      <c r="C125" s="80" t="s">
        <v>118</v>
      </c>
      <c r="D125" s="85"/>
      <c r="E125" s="88">
        <v>1065020</v>
      </c>
      <c r="F125" s="88"/>
      <c r="G125" s="88">
        <v>905385</v>
      </c>
      <c r="H125" s="185"/>
      <c r="I125" s="88">
        <v>1060684</v>
      </c>
      <c r="J125" s="90"/>
      <c r="K125" s="88">
        <v>945771</v>
      </c>
    </row>
    <row r="126" spans="1:11" ht="21.65" customHeight="1">
      <c r="A126" s="13"/>
      <c r="C126" s="80" t="s">
        <v>120</v>
      </c>
      <c r="D126" s="85"/>
      <c r="E126" s="68">
        <v>6465</v>
      </c>
      <c r="F126" s="88"/>
      <c r="G126" s="68">
        <v>-18823</v>
      </c>
      <c r="H126" s="185"/>
      <c r="I126" s="68">
        <v>0</v>
      </c>
      <c r="J126" s="88"/>
      <c r="K126" s="68">
        <v>0</v>
      </c>
    </row>
    <row r="127" spans="1:11" ht="21.65" customHeight="1" thickBot="1">
      <c r="A127" s="13"/>
      <c r="C127" s="78"/>
      <c r="D127" s="85"/>
      <c r="E127" s="166">
        <f>SUM(E125:E126)</f>
        <v>1071485</v>
      </c>
      <c r="F127" s="73"/>
      <c r="G127" s="166">
        <f>SUM(G125:G126)</f>
        <v>886562</v>
      </c>
      <c r="H127" s="73"/>
      <c r="I127" s="166">
        <f>SUM(I125:I126)</f>
        <v>1060684</v>
      </c>
      <c r="J127" s="73"/>
      <c r="K127" s="69">
        <f>SUM(K125:K126)</f>
        <v>945771</v>
      </c>
    </row>
    <row r="128" spans="1:11" ht="19.5" customHeight="1" thickTop="1">
      <c r="A128" s="13"/>
    </row>
    <row r="129" spans="1:5" ht="20.149999999999999" customHeight="1">
      <c r="A129" s="13"/>
      <c r="E129" s="22"/>
    </row>
    <row r="130" spans="1:5" ht="20.149999999999999" customHeight="1">
      <c r="A130" s="13"/>
    </row>
    <row r="131" spans="1:5" ht="20.149999999999999" customHeight="1">
      <c r="A131" s="13"/>
    </row>
    <row r="132" spans="1:5" ht="20.149999999999999" customHeight="1">
      <c r="A132" s="13"/>
    </row>
    <row r="133" spans="1:5" ht="20.149999999999999" customHeight="1">
      <c r="A133" s="13"/>
    </row>
    <row r="134" spans="1:5" ht="20.149999999999999" customHeight="1">
      <c r="A134" s="13"/>
    </row>
    <row r="135" spans="1:5" ht="20.149999999999999" customHeight="1">
      <c r="A135" s="13"/>
    </row>
    <row r="136" spans="1:5" ht="20.149999999999999" customHeight="1">
      <c r="A136" s="13"/>
    </row>
    <row r="137" spans="1:5" ht="20.149999999999999" customHeight="1">
      <c r="A137" s="13"/>
    </row>
    <row r="138" spans="1:5" ht="20.149999999999999" customHeight="1">
      <c r="A138" s="13"/>
    </row>
    <row r="139" spans="1:5" ht="20.149999999999999" customHeight="1">
      <c r="A139" s="13"/>
    </row>
    <row r="140" spans="1:5" ht="20.149999999999999" customHeight="1">
      <c r="A140" s="13"/>
    </row>
    <row r="141" spans="1:5" ht="19.5" customHeight="1">
      <c r="A141" s="13"/>
    </row>
    <row r="142" spans="1:5" ht="20.149999999999999" customHeight="1">
      <c r="A142" s="13"/>
    </row>
    <row r="143" spans="1:5" ht="20.149999999999999" customHeight="1">
      <c r="A143" s="13"/>
    </row>
    <row r="144" spans="1:5" ht="20.149999999999999" customHeight="1">
      <c r="A144" s="13"/>
    </row>
    <row r="145" spans="1:1" ht="19.5" customHeight="1">
      <c r="A145" s="13"/>
    </row>
    <row r="146" spans="1:1" ht="20.149999999999999" customHeight="1">
      <c r="A146" s="13"/>
    </row>
    <row r="147" spans="1:1" ht="20.149999999999999" customHeight="1">
      <c r="A147" s="13"/>
    </row>
    <row r="148" spans="1:1" ht="19.5" customHeight="1">
      <c r="A148" s="13"/>
    </row>
    <row r="149" spans="1:1" ht="20.149999999999999" customHeight="1">
      <c r="A149" s="13"/>
    </row>
    <row r="150" spans="1:1" ht="20.149999999999999" customHeight="1">
      <c r="A150" s="13"/>
    </row>
    <row r="151" spans="1:1" ht="20.149999999999999" customHeight="1">
      <c r="A151" s="13"/>
    </row>
    <row r="152" spans="1:1" ht="23.25" customHeight="1">
      <c r="A152" s="13"/>
    </row>
    <row r="153" spans="1:1" ht="23.25" customHeight="1">
      <c r="A153" s="13"/>
    </row>
    <row r="154" spans="1:1" ht="23.25" customHeight="1">
      <c r="A154" s="13"/>
    </row>
    <row r="155" spans="1:1" ht="23.25" customHeight="1">
      <c r="A155" s="13"/>
    </row>
    <row r="156" spans="1:1" ht="23.25" customHeight="1">
      <c r="A156" s="13"/>
    </row>
    <row r="157" spans="1:1" ht="23.25" customHeight="1">
      <c r="A157" s="13"/>
    </row>
    <row r="158" spans="1:1" ht="23.25" customHeight="1">
      <c r="A158" s="13"/>
    </row>
    <row r="159" spans="1:1" ht="23.25" customHeight="1">
      <c r="A159" s="13"/>
    </row>
    <row r="160" spans="1:1" ht="23.25" customHeight="1">
      <c r="A160" s="13"/>
    </row>
    <row r="161" spans="1:1" ht="23.25" customHeight="1">
      <c r="A161" s="13"/>
    </row>
    <row r="162" spans="1:1" ht="23.25" customHeight="1">
      <c r="A162" s="13"/>
    </row>
    <row r="163" spans="1:1" ht="23.25" customHeight="1">
      <c r="A163" s="13"/>
    </row>
    <row r="164" spans="1:1" ht="23.25" customHeight="1">
      <c r="A164" s="13"/>
    </row>
    <row r="165" spans="1:1" ht="23.25" customHeight="1">
      <c r="A165" s="13"/>
    </row>
    <row r="166" spans="1:1" ht="23.25" customHeight="1">
      <c r="A166" s="13"/>
    </row>
    <row r="167" spans="1:1" ht="23.25" customHeight="1">
      <c r="A167" s="13"/>
    </row>
    <row r="168" spans="1:1" ht="23.25" customHeight="1">
      <c r="A168" s="13"/>
    </row>
    <row r="169" spans="1:1" ht="23.25" customHeight="1">
      <c r="A169" s="13"/>
    </row>
    <row r="170" spans="1:1" ht="23.25" customHeight="1">
      <c r="A170" s="13"/>
    </row>
    <row r="171" spans="1:1" ht="23.25" customHeight="1">
      <c r="A171" s="13"/>
    </row>
    <row r="172" spans="1:1" ht="23.25" customHeight="1">
      <c r="A172" s="13"/>
    </row>
    <row r="173" spans="1:1" ht="23.25" customHeight="1">
      <c r="A173" s="13"/>
    </row>
    <row r="174" spans="1:1" ht="23.25" customHeight="1">
      <c r="A174" s="13"/>
    </row>
    <row r="175" spans="1:1" ht="23.25" customHeight="1">
      <c r="A175" s="13"/>
    </row>
    <row r="176" spans="1:1" ht="23.25" customHeight="1">
      <c r="A176" s="13"/>
    </row>
    <row r="177" spans="1:1" ht="23.25" customHeight="1">
      <c r="A177" s="13"/>
    </row>
  </sheetData>
  <mergeCells count="36">
    <mergeCell ref="E5:G5"/>
    <mergeCell ref="I5:K5"/>
    <mergeCell ref="E43:G43"/>
    <mergeCell ref="I43:K43"/>
    <mergeCell ref="E65:G65"/>
    <mergeCell ref="I65:K65"/>
    <mergeCell ref="E66:G66"/>
    <mergeCell ref="I66:K66"/>
    <mergeCell ref="E104:G104"/>
    <mergeCell ref="I104:K104"/>
    <mergeCell ref="E106:K106"/>
    <mergeCell ref="E68:K68"/>
    <mergeCell ref="E101:G101"/>
    <mergeCell ref="I101:K101"/>
    <mergeCell ref="E102:G102"/>
    <mergeCell ref="I102:K102"/>
    <mergeCell ref="E103:G103"/>
    <mergeCell ref="I103:K103"/>
    <mergeCell ref="E8:K8"/>
    <mergeCell ref="I3:K3"/>
    <mergeCell ref="I41:K41"/>
    <mergeCell ref="E3:G3"/>
    <mergeCell ref="E41:G41"/>
    <mergeCell ref="E4:G4"/>
    <mergeCell ref="I4:K4"/>
    <mergeCell ref="E6:G6"/>
    <mergeCell ref="I6:K6"/>
    <mergeCell ref="E44:G44"/>
    <mergeCell ref="I44:K44"/>
    <mergeCell ref="E63:G63"/>
    <mergeCell ref="I63:K63"/>
    <mergeCell ref="E64:G64"/>
    <mergeCell ref="I64:K64"/>
    <mergeCell ref="E42:G42"/>
    <mergeCell ref="I42:K42"/>
    <mergeCell ref="E46:K46"/>
  </mergeCells>
  <pageMargins left="0.7" right="0.7" top="0.48" bottom="0.5" header="0.5" footer="0.5"/>
  <pageSetup paperSize="9" scale="89" firstPageNumber="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7" min="2" max="10" man="1"/>
    <brk id="59" min="2" max="10" man="1"/>
    <brk id="97" min="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36661-3EE6-4E98-A449-6FE260CAA26F}">
  <sheetPr>
    <pageSetUpPr fitToPage="1"/>
  </sheetPr>
  <dimension ref="A1:HT45"/>
  <sheetViews>
    <sheetView view="pageBreakPreview" zoomScale="70" zoomScaleNormal="74" zoomScaleSheetLayoutView="70" workbookViewId="0"/>
  </sheetViews>
  <sheetFormatPr defaultColWidth="10.81640625" defaultRowHeight="21.5"/>
  <cols>
    <col min="1" max="1" width="49.1796875" style="5" customWidth="1"/>
    <col min="2" max="2" width="7.81640625" style="10" customWidth="1"/>
    <col min="3" max="3" width="1" style="2" customWidth="1"/>
    <col min="4" max="4" width="10.81640625" style="2" customWidth="1"/>
    <col min="5" max="5" width="1" style="2" customWidth="1"/>
    <col min="6" max="6" width="10.81640625" style="2" customWidth="1"/>
    <col min="7" max="7" width="1" style="2" customWidth="1"/>
    <col min="8" max="8" width="10.81640625" style="2" customWidth="1"/>
    <col min="9" max="9" width="1" style="2" customWidth="1"/>
    <col min="10" max="10" width="10.81640625" style="2" customWidth="1"/>
    <col min="11" max="11" width="1" style="2" customWidth="1"/>
    <col min="12" max="12" width="10.81640625" style="2" customWidth="1"/>
    <col min="13" max="13" width="1" style="2" customWidth="1"/>
    <col min="14" max="14" width="10.81640625" style="2" customWidth="1"/>
    <col min="15" max="15" width="1" style="2" customWidth="1"/>
    <col min="16" max="16" width="10.81640625" style="2" hidden="1" customWidth="1"/>
    <col min="17" max="17" width="1" style="2" hidden="1" customWidth="1"/>
    <col min="18" max="18" width="10.81640625" style="2" customWidth="1"/>
    <col min="19" max="19" width="1" style="2" customWidth="1"/>
    <col min="20" max="20" width="10.81640625" style="2" customWidth="1"/>
    <col min="21" max="21" width="1" style="2" customWidth="1"/>
    <col min="22" max="22" width="10.81640625" style="2" customWidth="1"/>
    <col min="23" max="23" width="1" style="2" customWidth="1"/>
    <col min="24" max="24" width="10.81640625" style="2" customWidth="1"/>
    <col min="25" max="25" width="1" style="2" customWidth="1"/>
    <col min="26" max="26" width="10.81640625" style="2" customWidth="1"/>
    <col min="27" max="224" width="9.1796875" style="2" customWidth="1"/>
    <col min="225" max="225" width="65.1796875" style="2" customWidth="1"/>
    <col min="226" max="226" width="8.1796875" style="2" customWidth="1"/>
    <col min="227" max="227" width="1.453125" style="2" customWidth="1"/>
    <col min="228" max="228" width="10.81640625" style="2"/>
    <col min="229" max="229" width="47.1796875" style="2" customWidth="1"/>
    <col min="230" max="230" width="6.1796875" style="2" customWidth="1"/>
    <col min="231" max="231" width="0.81640625" style="2" customWidth="1"/>
    <col min="232" max="232" width="9.81640625" style="2" customWidth="1"/>
    <col min="233" max="233" width="0.81640625" style="2" customWidth="1"/>
    <col min="234" max="234" width="8.81640625" style="2" customWidth="1"/>
    <col min="235" max="235" width="0.81640625" style="2" customWidth="1"/>
    <col min="236" max="236" width="11.81640625" style="2" customWidth="1"/>
    <col min="237" max="237" width="0.81640625" style="2" customWidth="1"/>
    <col min="238" max="238" width="10.1796875" style="2" customWidth="1"/>
    <col min="239" max="239" width="0.81640625" style="2" customWidth="1"/>
    <col min="240" max="240" width="9.453125" style="2" customWidth="1"/>
    <col min="241" max="241" width="0.81640625" style="2" customWidth="1"/>
    <col min="242" max="242" width="13.453125" style="2" customWidth="1"/>
    <col min="243" max="243" width="0.81640625" style="2" customWidth="1"/>
    <col min="244" max="244" width="12.54296875" style="2" customWidth="1"/>
    <col min="245" max="245" width="0.81640625" style="2" customWidth="1"/>
    <col min="246" max="246" width="12.1796875" style="2" customWidth="1"/>
    <col min="247" max="247" width="0.81640625" style="2" customWidth="1"/>
    <col min="248" max="248" width="10.81640625" style="2" customWidth="1"/>
    <col min="249" max="249" width="0.81640625" style="2" customWidth="1"/>
    <col min="250" max="250" width="10.81640625" style="2" customWidth="1"/>
    <col min="251" max="251" width="0.81640625" style="2" customWidth="1"/>
    <col min="252" max="252" width="10.453125" style="2" customWidth="1"/>
    <col min="253" max="253" width="1.453125" style="2" customWidth="1"/>
    <col min="254" max="254" width="12.54296875" style="2" bestFit="1" customWidth="1"/>
    <col min="255" max="255" width="12.453125" style="2" bestFit="1" customWidth="1"/>
    <col min="256" max="256" width="13.1796875" style="2" bestFit="1" customWidth="1"/>
    <col min="257" max="257" width="10.81640625" style="2" bestFit="1" customWidth="1"/>
    <col min="258" max="258" width="9.1796875" style="2" customWidth="1"/>
    <col min="259" max="259" width="13.1796875" style="2" bestFit="1" customWidth="1"/>
    <col min="260" max="480" width="9.1796875" style="2" customWidth="1"/>
    <col min="481" max="481" width="65.1796875" style="2" customWidth="1"/>
    <col min="482" max="482" width="8.1796875" style="2" customWidth="1"/>
    <col min="483" max="483" width="1.453125" style="2" customWidth="1"/>
    <col min="484" max="484" width="10.81640625" style="2"/>
    <col min="485" max="485" width="47.1796875" style="2" customWidth="1"/>
    <col min="486" max="486" width="6.1796875" style="2" customWidth="1"/>
    <col min="487" max="487" width="0.81640625" style="2" customWidth="1"/>
    <col min="488" max="488" width="9.81640625" style="2" customWidth="1"/>
    <col min="489" max="489" width="0.81640625" style="2" customWidth="1"/>
    <col min="490" max="490" width="8.81640625" style="2" customWidth="1"/>
    <col min="491" max="491" width="0.81640625" style="2" customWidth="1"/>
    <col min="492" max="492" width="11.81640625" style="2" customWidth="1"/>
    <col min="493" max="493" width="0.81640625" style="2" customWidth="1"/>
    <col min="494" max="494" width="10.1796875" style="2" customWidth="1"/>
    <col min="495" max="495" width="0.81640625" style="2" customWidth="1"/>
    <col min="496" max="496" width="9.453125" style="2" customWidth="1"/>
    <col min="497" max="497" width="0.81640625" style="2" customWidth="1"/>
    <col min="498" max="498" width="13.453125" style="2" customWidth="1"/>
    <col min="499" max="499" width="0.81640625" style="2" customWidth="1"/>
    <col min="500" max="500" width="12.54296875" style="2" customWidth="1"/>
    <col min="501" max="501" width="0.81640625" style="2" customWidth="1"/>
    <col min="502" max="502" width="12.1796875" style="2" customWidth="1"/>
    <col min="503" max="503" width="0.81640625" style="2" customWidth="1"/>
    <col min="504" max="504" width="10.81640625" style="2" customWidth="1"/>
    <col min="505" max="505" width="0.81640625" style="2" customWidth="1"/>
    <col min="506" max="506" width="10.81640625" style="2" customWidth="1"/>
    <col min="507" max="507" width="0.81640625" style="2" customWidth="1"/>
    <col min="508" max="508" width="10.453125" style="2" customWidth="1"/>
    <col min="509" max="509" width="1.453125" style="2" customWidth="1"/>
    <col min="510" max="510" width="12.54296875" style="2" bestFit="1" customWidth="1"/>
    <col min="511" max="511" width="12.453125" style="2" bestFit="1" customWidth="1"/>
    <col min="512" max="512" width="13.1796875" style="2" bestFit="1" customWidth="1"/>
    <col min="513" max="513" width="10.81640625" style="2" bestFit="1" customWidth="1"/>
    <col min="514" max="514" width="9.1796875" style="2" customWidth="1"/>
    <col min="515" max="515" width="13.1796875" style="2" bestFit="1" customWidth="1"/>
    <col min="516" max="736" width="9.1796875" style="2" customWidth="1"/>
    <col min="737" max="737" width="65.1796875" style="2" customWidth="1"/>
    <col min="738" max="738" width="8.1796875" style="2" customWidth="1"/>
    <col min="739" max="739" width="1.453125" style="2" customWidth="1"/>
    <col min="740" max="740" width="10.81640625" style="2"/>
    <col min="741" max="741" width="47.1796875" style="2" customWidth="1"/>
    <col min="742" max="742" width="6.1796875" style="2" customWidth="1"/>
    <col min="743" max="743" width="0.81640625" style="2" customWidth="1"/>
    <col min="744" max="744" width="9.81640625" style="2" customWidth="1"/>
    <col min="745" max="745" width="0.81640625" style="2" customWidth="1"/>
    <col min="746" max="746" width="8.81640625" style="2" customWidth="1"/>
    <col min="747" max="747" width="0.81640625" style="2" customWidth="1"/>
    <col min="748" max="748" width="11.81640625" style="2" customWidth="1"/>
    <col min="749" max="749" width="0.81640625" style="2" customWidth="1"/>
    <col min="750" max="750" width="10.1796875" style="2" customWidth="1"/>
    <col min="751" max="751" width="0.81640625" style="2" customWidth="1"/>
    <col min="752" max="752" width="9.453125" style="2" customWidth="1"/>
    <col min="753" max="753" width="0.81640625" style="2" customWidth="1"/>
    <col min="754" max="754" width="13.453125" style="2" customWidth="1"/>
    <col min="755" max="755" width="0.81640625" style="2" customWidth="1"/>
    <col min="756" max="756" width="12.54296875" style="2" customWidth="1"/>
    <col min="757" max="757" width="0.81640625" style="2" customWidth="1"/>
    <col min="758" max="758" width="12.1796875" style="2" customWidth="1"/>
    <col min="759" max="759" width="0.81640625" style="2" customWidth="1"/>
    <col min="760" max="760" width="10.81640625" style="2" customWidth="1"/>
    <col min="761" max="761" width="0.81640625" style="2" customWidth="1"/>
    <col min="762" max="762" width="10.81640625" style="2" customWidth="1"/>
    <col min="763" max="763" width="0.81640625" style="2" customWidth="1"/>
    <col min="764" max="764" width="10.453125" style="2" customWidth="1"/>
    <col min="765" max="765" width="1.453125" style="2" customWidth="1"/>
    <col min="766" max="766" width="12.54296875" style="2" bestFit="1" customWidth="1"/>
    <col min="767" max="767" width="12.453125" style="2" bestFit="1" customWidth="1"/>
    <col min="768" max="768" width="13.1796875" style="2" bestFit="1" customWidth="1"/>
    <col min="769" max="769" width="10.81640625" style="2" bestFit="1" customWidth="1"/>
    <col min="770" max="770" width="9.1796875" style="2" customWidth="1"/>
    <col min="771" max="771" width="13.1796875" style="2" bestFit="1" customWidth="1"/>
    <col min="772" max="992" width="9.1796875" style="2" customWidth="1"/>
    <col min="993" max="993" width="65.1796875" style="2" customWidth="1"/>
    <col min="994" max="994" width="8.1796875" style="2" customWidth="1"/>
    <col min="995" max="995" width="1.453125" style="2" customWidth="1"/>
    <col min="996" max="996" width="10.81640625" style="2"/>
    <col min="997" max="997" width="47.1796875" style="2" customWidth="1"/>
    <col min="998" max="998" width="6.1796875" style="2" customWidth="1"/>
    <col min="999" max="999" width="0.81640625" style="2" customWidth="1"/>
    <col min="1000" max="1000" width="9.81640625" style="2" customWidth="1"/>
    <col min="1001" max="1001" width="0.81640625" style="2" customWidth="1"/>
    <col min="1002" max="1002" width="8.81640625" style="2" customWidth="1"/>
    <col min="1003" max="1003" width="0.81640625" style="2" customWidth="1"/>
    <col min="1004" max="1004" width="11.81640625" style="2" customWidth="1"/>
    <col min="1005" max="1005" width="0.81640625" style="2" customWidth="1"/>
    <col min="1006" max="1006" width="10.1796875" style="2" customWidth="1"/>
    <col min="1007" max="1007" width="0.81640625" style="2" customWidth="1"/>
    <col min="1008" max="1008" width="9.453125" style="2" customWidth="1"/>
    <col min="1009" max="1009" width="0.81640625" style="2" customWidth="1"/>
    <col min="1010" max="1010" width="13.453125" style="2" customWidth="1"/>
    <col min="1011" max="1011" width="0.81640625" style="2" customWidth="1"/>
    <col min="1012" max="1012" width="12.54296875" style="2" customWidth="1"/>
    <col min="1013" max="1013" width="0.81640625" style="2" customWidth="1"/>
    <col min="1014" max="1014" width="12.1796875" style="2" customWidth="1"/>
    <col min="1015" max="1015" width="0.81640625" style="2" customWidth="1"/>
    <col min="1016" max="1016" width="10.81640625" style="2" customWidth="1"/>
    <col min="1017" max="1017" width="0.81640625" style="2" customWidth="1"/>
    <col min="1018" max="1018" width="10.81640625" style="2" customWidth="1"/>
    <col min="1019" max="1019" width="0.81640625" style="2" customWidth="1"/>
    <col min="1020" max="1020" width="10.453125" style="2" customWidth="1"/>
    <col min="1021" max="1021" width="1.453125" style="2" customWidth="1"/>
    <col min="1022" max="1022" width="12.54296875" style="2" bestFit="1" customWidth="1"/>
    <col min="1023" max="1023" width="12.453125" style="2" bestFit="1" customWidth="1"/>
    <col min="1024" max="1024" width="13.1796875" style="2" bestFit="1" customWidth="1"/>
    <col min="1025" max="1025" width="10.81640625" style="2" bestFit="1" customWidth="1"/>
    <col min="1026" max="1026" width="9.1796875" style="2" customWidth="1"/>
    <col min="1027" max="1027" width="13.1796875" style="2" bestFit="1" customWidth="1"/>
    <col min="1028" max="1248" width="9.1796875" style="2" customWidth="1"/>
    <col min="1249" max="1249" width="65.1796875" style="2" customWidth="1"/>
    <col min="1250" max="1250" width="8.1796875" style="2" customWidth="1"/>
    <col min="1251" max="1251" width="1.453125" style="2" customWidth="1"/>
    <col min="1252" max="1252" width="10.81640625" style="2"/>
    <col min="1253" max="1253" width="47.1796875" style="2" customWidth="1"/>
    <col min="1254" max="1254" width="6.1796875" style="2" customWidth="1"/>
    <col min="1255" max="1255" width="0.81640625" style="2" customWidth="1"/>
    <col min="1256" max="1256" width="9.81640625" style="2" customWidth="1"/>
    <col min="1257" max="1257" width="0.81640625" style="2" customWidth="1"/>
    <col min="1258" max="1258" width="8.81640625" style="2" customWidth="1"/>
    <col min="1259" max="1259" width="0.81640625" style="2" customWidth="1"/>
    <col min="1260" max="1260" width="11.81640625" style="2" customWidth="1"/>
    <col min="1261" max="1261" width="0.81640625" style="2" customWidth="1"/>
    <col min="1262" max="1262" width="10.1796875" style="2" customWidth="1"/>
    <col min="1263" max="1263" width="0.81640625" style="2" customWidth="1"/>
    <col min="1264" max="1264" width="9.453125" style="2" customWidth="1"/>
    <col min="1265" max="1265" width="0.81640625" style="2" customWidth="1"/>
    <col min="1266" max="1266" width="13.453125" style="2" customWidth="1"/>
    <col min="1267" max="1267" width="0.81640625" style="2" customWidth="1"/>
    <col min="1268" max="1268" width="12.54296875" style="2" customWidth="1"/>
    <col min="1269" max="1269" width="0.81640625" style="2" customWidth="1"/>
    <col min="1270" max="1270" width="12.1796875" style="2" customWidth="1"/>
    <col min="1271" max="1271" width="0.81640625" style="2" customWidth="1"/>
    <col min="1272" max="1272" width="10.81640625" style="2" customWidth="1"/>
    <col min="1273" max="1273" width="0.81640625" style="2" customWidth="1"/>
    <col min="1274" max="1274" width="10.81640625" style="2" customWidth="1"/>
    <col min="1275" max="1275" width="0.81640625" style="2" customWidth="1"/>
    <col min="1276" max="1276" width="10.453125" style="2" customWidth="1"/>
    <col min="1277" max="1277" width="1.453125" style="2" customWidth="1"/>
    <col min="1278" max="1278" width="12.54296875" style="2" bestFit="1" customWidth="1"/>
    <col min="1279" max="1279" width="12.453125" style="2" bestFit="1" customWidth="1"/>
    <col min="1280" max="1280" width="13.1796875" style="2" bestFit="1" customWidth="1"/>
    <col min="1281" max="1281" width="10.81640625" style="2" bestFit="1" customWidth="1"/>
    <col min="1282" max="1282" width="9.1796875" style="2" customWidth="1"/>
    <col min="1283" max="1283" width="13.1796875" style="2" bestFit="1" customWidth="1"/>
    <col min="1284" max="1504" width="9.1796875" style="2" customWidth="1"/>
    <col min="1505" max="1505" width="65.1796875" style="2" customWidth="1"/>
    <col min="1506" max="1506" width="8.1796875" style="2" customWidth="1"/>
    <col min="1507" max="1507" width="1.453125" style="2" customWidth="1"/>
    <col min="1508" max="1508" width="10.81640625" style="2"/>
    <col min="1509" max="1509" width="47.1796875" style="2" customWidth="1"/>
    <col min="1510" max="1510" width="6.1796875" style="2" customWidth="1"/>
    <col min="1511" max="1511" width="0.81640625" style="2" customWidth="1"/>
    <col min="1512" max="1512" width="9.81640625" style="2" customWidth="1"/>
    <col min="1513" max="1513" width="0.81640625" style="2" customWidth="1"/>
    <col min="1514" max="1514" width="8.81640625" style="2" customWidth="1"/>
    <col min="1515" max="1515" width="0.81640625" style="2" customWidth="1"/>
    <col min="1516" max="1516" width="11.81640625" style="2" customWidth="1"/>
    <col min="1517" max="1517" width="0.81640625" style="2" customWidth="1"/>
    <col min="1518" max="1518" width="10.1796875" style="2" customWidth="1"/>
    <col min="1519" max="1519" width="0.81640625" style="2" customWidth="1"/>
    <col min="1520" max="1520" width="9.453125" style="2" customWidth="1"/>
    <col min="1521" max="1521" width="0.81640625" style="2" customWidth="1"/>
    <col min="1522" max="1522" width="13.453125" style="2" customWidth="1"/>
    <col min="1523" max="1523" width="0.81640625" style="2" customWidth="1"/>
    <col min="1524" max="1524" width="12.54296875" style="2" customWidth="1"/>
    <col min="1525" max="1525" width="0.81640625" style="2" customWidth="1"/>
    <col min="1526" max="1526" width="12.1796875" style="2" customWidth="1"/>
    <col min="1527" max="1527" width="0.81640625" style="2" customWidth="1"/>
    <col min="1528" max="1528" width="10.81640625" style="2" customWidth="1"/>
    <col min="1529" max="1529" width="0.81640625" style="2" customWidth="1"/>
    <col min="1530" max="1530" width="10.81640625" style="2" customWidth="1"/>
    <col min="1531" max="1531" width="0.81640625" style="2" customWidth="1"/>
    <col min="1532" max="1532" width="10.453125" style="2" customWidth="1"/>
    <col min="1533" max="1533" width="1.453125" style="2" customWidth="1"/>
    <col min="1534" max="1534" width="12.54296875" style="2" bestFit="1" customWidth="1"/>
    <col min="1535" max="1535" width="12.453125" style="2" bestFit="1" customWidth="1"/>
    <col min="1536" max="1536" width="13.1796875" style="2" bestFit="1" customWidth="1"/>
    <col min="1537" max="1537" width="10.81640625" style="2" bestFit="1" customWidth="1"/>
    <col min="1538" max="1538" width="9.1796875" style="2" customWidth="1"/>
    <col min="1539" max="1539" width="13.1796875" style="2" bestFit="1" customWidth="1"/>
    <col min="1540" max="1760" width="9.1796875" style="2" customWidth="1"/>
    <col min="1761" max="1761" width="65.1796875" style="2" customWidth="1"/>
    <col min="1762" max="1762" width="8.1796875" style="2" customWidth="1"/>
    <col min="1763" max="1763" width="1.453125" style="2" customWidth="1"/>
    <col min="1764" max="1764" width="10.81640625" style="2"/>
    <col min="1765" max="1765" width="47.1796875" style="2" customWidth="1"/>
    <col min="1766" max="1766" width="6.1796875" style="2" customWidth="1"/>
    <col min="1767" max="1767" width="0.81640625" style="2" customWidth="1"/>
    <col min="1768" max="1768" width="9.81640625" style="2" customWidth="1"/>
    <col min="1769" max="1769" width="0.81640625" style="2" customWidth="1"/>
    <col min="1770" max="1770" width="8.81640625" style="2" customWidth="1"/>
    <col min="1771" max="1771" width="0.81640625" style="2" customWidth="1"/>
    <col min="1772" max="1772" width="11.81640625" style="2" customWidth="1"/>
    <col min="1773" max="1773" width="0.81640625" style="2" customWidth="1"/>
    <col min="1774" max="1774" width="10.1796875" style="2" customWidth="1"/>
    <col min="1775" max="1775" width="0.81640625" style="2" customWidth="1"/>
    <col min="1776" max="1776" width="9.453125" style="2" customWidth="1"/>
    <col min="1777" max="1777" width="0.81640625" style="2" customWidth="1"/>
    <col min="1778" max="1778" width="13.453125" style="2" customWidth="1"/>
    <col min="1779" max="1779" width="0.81640625" style="2" customWidth="1"/>
    <col min="1780" max="1780" width="12.54296875" style="2" customWidth="1"/>
    <col min="1781" max="1781" width="0.81640625" style="2" customWidth="1"/>
    <col min="1782" max="1782" width="12.1796875" style="2" customWidth="1"/>
    <col min="1783" max="1783" width="0.81640625" style="2" customWidth="1"/>
    <col min="1784" max="1784" width="10.81640625" style="2" customWidth="1"/>
    <col min="1785" max="1785" width="0.81640625" style="2" customWidth="1"/>
    <col min="1786" max="1786" width="10.81640625" style="2" customWidth="1"/>
    <col min="1787" max="1787" width="0.81640625" style="2" customWidth="1"/>
    <col min="1788" max="1788" width="10.453125" style="2" customWidth="1"/>
    <col min="1789" max="1789" width="1.453125" style="2" customWidth="1"/>
    <col min="1790" max="1790" width="12.54296875" style="2" bestFit="1" customWidth="1"/>
    <col min="1791" max="1791" width="12.453125" style="2" bestFit="1" customWidth="1"/>
    <col min="1792" max="1792" width="13.1796875" style="2" bestFit="1" customWidth="1"/>
    <col min="1793" max="1793" width="10.81640625" style="2" bestFit="1" customWidth="1"/>
    <col min="1794" max="1794" width="9.1796875" style="2" customWidth="1"/>
    <col min="1795" max="1795" width="13.1796875" style="2" bestFit="1" customWidth="1"/>
    <col min="1796" max="2016" width="9.1796875" style="2" customWidth="1"/>
    <col min="2017" max="2017" width="65.1796875" style="2" customWidth="1"/>
    <col min="2018" max="2018" width="8.1796875" style="2" customWidth="1"/>
    <col min="2019" max="2019" width="1.453125" style="2" customWidth="1"/>
    <col min="2020" max="2020" width="10.81640625" style="2"/>
    <col min="2021" max="2021" width="47.1796875" style="2" customWidth="1"/>
    <col min="2022" max="2022" width="6.1796875" style="2" customWidth="1"/>
    <col min="2023" max="2023" width="0.81640625" style="2" customWidth="1"/>
    <col min="2024" max="2024" width="9.81640625" style="2" customWidth="1"/>
    <col min="2025" max="2025" width="0.81640625" style="2" customWidth="1"/>
    <col min="2026" max="2026" width="8.81640625" style="2" customWidth="1"/>
    <col min="2027" max="2027" width="0.81640625" style="2" customWidth="1"/>
    <col min="2028" max="2028" width="11.81640625" style="2" customWidth="1"/>
    <col min="2029" max="2029" width="0.81640625" style="2" customWidth="1"/>
    <col min="2030" max="2030" width="10.1796875" style="2" customWidth="1"/>
    <col min="2031" max="2031" width="0.81640625" style="2" customWidth="1"/>
    <col min="2032" max="2032" width="9.453125" style="2" customWidth="1"/>
    <col min="2033" max="2033" width="0.81640625" style="2" customWidth="1"/>
    <col min="2034" max="2034" width="13.453125" style="2" customWidth="1"/>
    <col min="2035" max="2035" width="0.81640625" style="2" customWidth="1"/>
    <col min="2036" max="2036" width="12.54296875" style="2" customWidth="1"/>
    <col min="2037" max="2037" width="0.81640625" style="2" customWidth="1"/>
    <col min="2038" max="2038" width="12.1796875" style="2" customWidth="1"/>
    <col min="2039" max="2039" width="0.81640625" style="2" customWidth="1"/>
    <col min="2040" max="2040" width="10.81640625" style="2" customWidth="1"/>
    <col min="2041" max="2041" width="0.81640625" style="2" customWidth="1"/>
    <col min="2042" max="2042" width="10.81640625" style="2" customWidth="1"/>
    <col min="2043" max="2043" width="0.81640625" style="2" customWidth="1"/>
    <col min="2044" max="2044" width="10.453125" style="2" customWidth="1"/>
    <col min="2045" max="2045" width="1.453125" style="2" customWidth="1"/>
    <col min="2046" max="2046" width="12.54296875" style="2" bestFit="1" customWidth="1"/>
    <col min="2047" max="2047" width="12.453125" style="2" bestFit="1" customWidth="1"/>
    <col min="2048" max="2048" width="13.1796875" style="2" bestFit="1" customWidth="1"/>
    <col min="2049" max="2049" width="10.81640625" style="2" bestFit="1" customWidth="1"/>
    <col min="2050" max="2050" width="9.1796875" style="2" customWidth="1"/>
    <col min="2051" max="2051" width="13.1796875" style="2" bestFit="1" customWidth="1"/>
    <col min="2052" max="2272" width="9.1796875" style="2" customWidth="1"/>
    <col min="2273" max="2273" width="65.1796875" style="2" customWidth="1"/>
    <col min="2274" max="2274" width="8.1796875" style="2" customWidth="1"/>
    <col min="2275" max="2275" width="1.453125" style="2" customWidth="1"/>
    <col min="2276" max="2276" width="10.81640625" style="2"/>
    <col min="2277" max="2277" width="47.1796875" style="2" customWidth="1"/>
    <col min="2278" max="2278" width="6.1796875" style="2" customWidth="1"/>
    <col min="2279" max="2279" width="0.81640625" style="2" customWidth="1"/>
    <col min="2280" max="2280" width="9.81640625" style="2" customWidth="1"/>
    <col min="2281" max="2281" width="0.81640625" style="2" customWidth="1"/>
    <col min="2282" max="2282" width="8.81640625" style="2" customWidth="1"/>
    <col min="2283" max="2283" width="0.81640625" style="2" customWidth="1"/>
    <col min="2284" max="2284" width="11.81640625" style="2" customWidth="1"/>
    <col min="2285" max="2285" width="0.81640625" style="2" customWidth="1"/>
    <col min="2286" max="2286" width="10.1796875" style="2" customWidth="1"/>
    <col min="2287" max="2287" width="0.81640625" style="2" customWidth="1"/>
    <col min="2288" max="2288" width="9.453125" style="2" customWidth="1"/>
    <col min="2289" max="2289" width="0.81640625" style="2" customWidth="1"/>
    <col min="2290" max="2290" width="13.453125" style="2" customWidth="1"/>
    <col min="2291" max="2291" width="0.81640625" style="2" customWidth="1"/>
    <col min="2292" max="2292" width="12.54296875" style="2" customWidth="1"/>
    <col min="2293" max="2293" width="0.81640625" style="2" customWidth="1"/>
    <col min="2294" max="2294" width="12.1796875" style="2" customWidth="1"/>
    <col min="2295" max="2295" width="0.81640625" style="2" customWidth="1"/>
    <col min="2296" max="2296" width="10.81640625" style="2" customWidth="1"/>
    <col min="2297" max="2297" width="0.81640625" style="2" customWidth="1"/>
    <col min="2298" max="2298" width="10.81640625" style="2" customWidth="1"/>
    <col min="2299" max="2299" width="0.81640625" style="2" customWidth="1"/>
    <col min="2300" max="2300" width="10.453125" style="2" customWidth="1"/>
    <col min="2301" max="2301" width="1.453125" style="2" customWidth="1"/>
    <col min="2302" max="2302" width="12.54296875" style="2" bestFit="1" customWidth="1"/>
    <col min="2303" max="2303" width="12.453125" style="2" bestFit="1" customWidth="1"/>
    <col min="2304" max="2304" width="13.1796875" style="2" bestFit="1" customWidth="1"/>
    <col min="2305" max="2305" width="10.81640625" style="2" bestFit="1" customWidth="1"/>
    <col min="2306" max="2306" width="9.1796875" style="2" customWidth="1"/>
    <col min="2307" max="2307" width="13.1796875" style="2" bestFit="1" customWidth="1"/>
    <col min="2308" max="2528" width="9.1796875" style="2" customWidth="1"/>
    <col min="2529" max="2529" width="65.1796875" style="2" customWidth="1"/>
    <col min="2530" max="2530" width="8.1796875" style="2" customWidth="1"/>
    <col min="2531" max="2531" width="1.453125" style="2" customWidth="1"/>
    <col min="2532" max="2532" width="10.81640625" style="2"/>
    <col min="2533" max="2533" width="47.1796875" style="2" customWidth="1"/>
    <col min="2534" max="2534" width="6.1796875" style="2" customWidth="1"/>
    <col min="2535" max="2535" width="0.81640625" style="2" customWidth="1"/>
    <col min="2536" max="2536" width="9.81640625" style="2" customWidth="1"/>
    <col min="2537" max="2537" width="0.81640625" style="2" customWidth="1"/>
    <col min="2538" max="2538" width="8.81640625" style="2" customWidth="1"/>
    <col min="2539" max="2539" width="0.81640625" style="2" customWidth="1"/>
    <col min="2540" max="2540" width="11.81640625" style="2" customWidth="1"/>
    <col min="2541" max="2541" width="0.81640625" style="2" customWidth="1"/>
    <col min="2542" max="2542" width="10.1796875" style="2" customWidth="1"/>
    <col min="2543" max="2543" width="0.81640625" style="2" customWidth="1"/>
    <col min="2544" max="2544" width="9.453125" style="2" customWidth="1"/>
    <col min="2545" max="2545" width="0.81640625" style="2" customWidth="1"/>
    <col min="2546" max="2546" width="13.453125" style="2" customWidth="1"/>
    <col min="2547" max="2547" width="0.81640625" style="2" customWidth="1"/>
    <col min="2548" max="2548" width="12.54296875" style="2" customWidth="1"/>
    <col min="2549" max="2549" width="0.81640625" style="2" customWidth="1"/>
    <col min="2550" max="2550" width="12.1796875" style="2" customWidth="1"/>
    <col min="2551" max="2551" width="0.81640625" style="2" customWidth="1"/>
    <col min="2552" max="2552" width="10.81640625" style="2" customWidth="1"/>
    <col min="2553" max="2553" width="0.81640625" style="2" customWidth="1"/>
    <col min="2554" max="2554" width="10.81640625" style="2" customWidth="1"/>
    <col min="2555" max="2555" width="0.81640625" style="2" customWidth="1"/>
    <col min="2556" max="2556" width="10.453125" style="2" customWidth="1"/>
    <col min="2557" max="2557" width="1.453125" style="2" customWidth="1"/>
    <col min="2558" max="2558" width="12.54296875" style="2" bestFit="1" customWidth="1"/>
    <col min="2559" max="2559" width="12.453125" style="2" bestFit="1" customWidth="1"/>
    <col min="2560" max="2560" width="13.1796875" style="2" bestFit="1" customWidth="1"/>
    <col min="2561" max="2561" width="10.81640625" style="2" bestFit="1" customWidth="1"/>
    <col min="2562" max="2562" width="9.1796875" style="2" customWidth="1"/>
    <col min="2563" max="2563" width="13.1796875" style="2" bestFit="1" customWidth="1"/>
    <col min="2564" max="2784" width="9.1796875" style="2" customWidth="1"/>
    <col min="2785" max="2785" width="65.1796875" style="2" customWidth="1"/>
    <col min="2786" max="2786" width="8.1796875" style="2" customWidth="1"/>
    <col min="2787" max="2787" width="1.453125" style="2" customWidth="1"/>
    <col min="2788" max="2788" width="10.81640625" style="2"/>
    <col min="2789" max="2789" width="47.1796875" style="2" customWidth="1"/>
    <col min="2790" max="2790" width="6.1796875" style="2" customWidth="1"/>
    <col min="2791" max="2791" width="0.81640625" style="2" customWidth="1"/>
    <col min="2792" max="2792" width="9.81640625" style="2" customWidth="1"/>
    <col min="2793" max="2793" width="0.81640625" style="2" customWidth="1"/>
    <col min="2794" max="2794" width="8.81640625" style="2" customWidth="1"/>
    <col min="2795" max="2795" width="0.81640625" style="2" customWidth="1"/>
    <col min="2796" max="2796" width="11.81640625" style="2" customWidth="1"/>
    <col min="2797" max="2797" width="0.81640625" style="2" customWidth="1"/>
    <col min="2798" max="2798" width="10.1796875" style="2" customWidth="1"/>
    <col min="2799" max="2799" width="0.81640625" style="2" customWidth="1"/>
    <col min="2800" max="2800" width="9.453125" style="2" customWidth="1"/>
    <col min="2801" max="2801" width="0.81640625" style="2" customWidth="1"/>
    <col min="2802" max="2802" width="13.453125" style="2" customWidth="1"/>
    <col min="2803" max="2803" width="0.81640625" style="2" customWidth="1"/>
    <col min="2804" max="2804" width="12.54296875" style="2" customWidth="1"/>
    <col min="2805" max="2805" width="0.81640625" style="2" customWidth="1"/>
    <col min="2806" max="2806" width="12.1796875" style="2" customWidth="1"/>
    <col min="2807" max="2807" width="0.81640625" style="2" customWidth="1"/>
    <col min="2808" max="2808" width="10.81640625" style="2" customWidth="1"/>
    <col min="2809" max="2809" width="0.81640625" style="2" customWidth="1"/>
    <col min="2810" max="2810" width="10.81640625" style="2" customWidth="1"/>
    <col min="2811" max="2811" width="0.81640625" style="2" customWidth="1"/>
    <col min="2812" max="2812" width="10.453125" style="2" customWidth="1"/>
    <col min="2813" max="2813" width="1.453125" style="2" customWidth="1"/>
    <col min="2814" max="2814" width="12.54296875" style="2" bestFit="1" customWidth="1"/>
    <col min="2815" max="2815" width="12.453125" style="2" bestFit="1" customWidth="1"/>
    <col min="2816" max="2816" width="13.1796875" style="2" bestFit="1" customWidth="1"/>
    <col min="2817" max="2817" width="10.81640625" style="2" bestFit="1" customWidth="1"/>
    <col min="2818" max="2818" width="9.1796875" style="2" customWidth="1"/>
    <col min="2819" max="2819" width="13.1796875" style="2" bestFit="1" customWidth="1"/>
    <col min="2820" max="3040" width="9.1796875" style="2" customWidth="1"/>
    <col min="3041" max="3041" width="65.1796875" style="2" customWidth="1"/>
    <col min="3042" max="3042" width="8.1796875" style="2" customWidth="1"/>
    <col min="3043" max="3043" width="1.453125" style="2" customWidth="1"/>
    <col min="3044" max="3044" width="10.81640625" style="2"/>
    <col min="3045" max="3045" width="47.1796875" style="2" customWidth="1"/>
    <col min="3046" max="3046" width="6.1796875" style="2" customWidth="1"/>
    <col min="3047" max="3047" width="0.81640625" style="2" customWidth="1"/>
    <col min="3048" max="3048" width="9.81640625" style="2" customWidth="1"/>
    <col min="3049" max="3049" width="0.81640625" style="2" customWidth="1"/>
    <col min="3050" max="3050" width="8.81640625" style="2" customWidth="1"/>
    <col min="3051" max="3051" width="0.81640625" style="2" customWidth="1"/>
    <col min="3052" max="3052" width="11.81640625" style="2" customWidth="1"/>
    <col min="3053" max="3053" width="0.81640625" style="2" customWidth="1"/>
    <col min="3054" max="3054" width="10.1796875" style="2" customWidth="1"/>
    <col min="3055" max="3055" width="0.81640625" style="2" customWidth="1"/>
    <col min="3056" max="3056" width="9.453125" style="2" customWidth="1"/>
    <col min="3057" max="3057" width="0.81640625" style="2" customWidth="1"/>
    <col min="3058" max="3058" width="13.453125" style="2" customWidth="1"/>
    <col min="3059" max="3059" width="0.81640625" style="2" customWidth="1"/>
    <col min="3060" max="3060" width="12.54296875" style="2" customWidth="1"/>
    <col min="3061" max="3061" width="0.81640625" style="2" customWidth="1"/>
    <col min="3062" max="3062" width="12.1796875" style="2" customWidth="1"/>
    <col min="3063" max="3063" width="0.81640625" style="2" customWidth="1"/>
    <col min="3064" max="3064" width="10.81640625" style="2" customWidth="1"/>
    <col min="3065" max="3065" width="0.81640625" style="2" customWidth="1"/>
    <col min="3066" max="3066" width="10.81640625" style="2" customWidth="1"/>
    <col min="3067" max="3067" width="0.81640625" style="2" customWidth="1"/>
    <col min="3068" max="3068" width="10.453125" style="2" customWidth="1"/>
    <col min="3069" max="3069" width="1.453125" style="2" customWidth="1"/>
    <col min="3070" max="3070" width="12.54296875" style="2" bestFit="1" customWidth="1"/>
    <col min="3071" max="3071" width="12.453125" style="2" bestFit="1" customWidth="1"/>
    <col min="3072" max="3072" width="13.1796875" style="2" bestFit="1" customWidth="1"/>
    <col min="3073" max="3073" width="10.81640625" style="2" bestFit="1" customWidth="1"/>
    <col min="3074" max="3074" width="9.1796875" style="2" customWidth="1"/>
    <col min="3075" max="3075" width="13.1796875" style="2" bestFit="1" customWidth="1"/>
    <col min="3076" max="3296" width="9.1796875" style="2" customWidth="1"/>
    <col min="3297" max="3297" width="65.1796875" style="2" customWidth="1"/>
    <col min="3298" max="3298" width="8.1796875" style="2" customWidth="1"/>
    <col min="3299" max="3299" width="1.453125" style="2" customWidth="1"/>
    <col min="3300" max="3300" width="10.81640625" style="2"/>
    <col min="3301" max="3301" width="47.1796875" style="2" customWidth="1"/>
    <col min="3302" max="3302" width="6.1796875" style="2" customWidth="1"/>
    <col min="3303" max="3303" width="0.81640625" style="2" customWidth="1"/>
    <col min="3304" max="3304" width="9.81640625" style="2" customWidth="1"/>
    <col min="3305" max="3305" width="0.81640625" style="2" customWidth="1"/>
    <col min="3306" max="3306" width="8.81640625" style="2" customWidth="1"/>
    <col min="3307" max="3307" width="0.81640625" style="2" customWidth="1"/>
    <col min="3308" max="3308" width="11.81640625" style="2" customWidth="1"/>
    <col min="3309" max="3309" width="0.81640625" style="2" customWidth="1"/>
    <col min="3310" max="3310" width="10.1796875" style="2" customWidth="1"/>
    <col min="3311" max="3311" width="0.81640625" style="2" customWidth="1"/>
    <col min="3312" max="3312" width="9.453125" style="2" customWidth="1"/>
    <col min="3313" max="3313" width="0.81640625" style="2" customWidth="1"/>
    <col min="3314" max="3314" width="13.453125" style="2" customWidth="1"/>
    <col min="3315" max="3315" width="0.81640625" style="2" customWidth="1"/>
    <col min="3316" max="3316" width="12.54296875" style="2" customWidth="1"/>
    <col min="3317" max="3317" width="0.81640625" style="2" customWidth="1"/>
    <col min="3318" max="3318" width="12.1796875" style="2" customWidth="1"/>
    <col min="3319" max="3319" width="0.81640625" style="2" customWidth="1"/>
    <col min="3320" max="3320" width="10.81640625" style="2" customWidth="1"/>
    <col min="3321" max="3321" width="0.81640625" style="2" customWidth="1"/>
    <col min="3322" max="3322" width="10.81640625" style="2" customWidth="1"/>
    <col min="3323" max="3323" width="0.81640625" style="2" customWidth="1"/>
    <col min="3324" max="3324" width="10.453125" style="2" customWidth="1"/>
    <col min="3325" max="3325" width="1.453125" style="2" customWidth="1"/>
    <col min="3326" max="3326" width="12.54296875" style="2" bestFit="1" customWidth="1"/>
    <col min="3327" max="3327" width="12.453125" style="2" bestFit="1" customWidth="1"/>
    <col min="3328" max="3328" width="13.1796875" style="2" bestFit="1" customWidth="1"/>
    <col min="3329" max="3329" width="10.81640625" style="2" bestFit="1" customWidth="1"/>
    <col min="3330" max="3330" width="9.1796875" style="2" customWidth="1"/>
    <col min="3331" max="3331" width="13.1796875" style="2" bestFit="1" customWidth="1"/>
    <col min="3332" max="3552" width="9.1796875" style="2" customWidth="1"/>
    <col min="3553" max="3553" width="65.1796875" style="2" customWidth="1"/>
    <col min="3554" max="3554" width="8.1796875" style="2" customWidth="1"/>
    <col min="3555" max="3555" width="1.453125" style="2" customWidth="1"/>
    <col min="3556" max="3556" width="10.81640625" style="2"/>
    <col min="3557" max="3557" width="47.1796875" style="2" customWidth="1"/>
    <col min="3558" max="3558" width="6.1796875" style="2" customWidth="1"/>
    <col min="3559" max="3559" width="0.81640625" style="2" customWidth="1"/>
    <col min="3560" max="3560" width="9.81640625" style="2" customWidth="1"/>
    <col min="3561" max="3561" width="0.81640625" style="2" customWidth="1"/>
    <col min="3562" max="3562" width="8.81640625" style="2" customWidth="1"/>
    <col min="3563" max="3563" width="0.81640625" style="2" customWidth="1"/>
    <col min="3564" max="3564" width="11.81640625" style="2" customWidth="1"/>
    <col min="3565" max="3565" width="0.81640625" style="2" customWidth="1"/>
    <col min="3566" max="3566" width="10.1796875" style="2" customWidth="1"/>
    <col min="3567" max="3567" width="0.81640625" style="2" customWidth="1"/>
    <col min="3568" max="3568" width="9.453125" style="2" customWidth="1"/>
    <col min="3569" max="3569" width="0.81640625" style="2" customWidth="1"/>
    <col min="3570" max="3570" width="13.453125" style="2" customWidth="1"/>
    <col min="3571" max="3571" width="0.81640625" style="2" customWidth="1"/>
    <col min="3572" max="3572" width="12.54296875" style="2" customWidth="1"/>
    <col min="3573" max="3573" width="0.81640625" style="2" customWidth="1"/>
    <col min="3574" max="3574" width="12.1796875" style="2" customWidth="1"/>
    <col min="3575" max="3575" width="0.81640625" style="2" customWidth="1"/>
    <col min="3576" max="3576" width="10.81640625" style="2" customWidth="1"/>
    <col min="3577" max="3577" width="0.81640625" style="2" customWidth="1"/>
    <col min="3578" max="3578" width="10.81640625" style="2" customWidth="1"/>
    <col min="3579" max="3579" width="0.81640625" style="2" customWidth="1"/>
    <col min="3580" max="3580" width="10.453125" style="2" customWidth="1"/>
    <col min="3581" max="3581" width="1.453125" style="2" customWidth="1"/>
    <col min="3582" max="3582" width="12.54296875" style="2" bestFit="1" customWidth="1"/>
    <col min="3583" max="3583" width="12.453125" style="2" bestFit="1" customWidth="1"/>
    <col min="3584" max="3584" width="13.1796875" style="2" bestFit="1" customWidth="1"/>
    <col min="3585" max="3585" width="10.81640625" style="2" bestFit="1" customWidth="1"/>
    <col min="3586" max="3586" width="9.1796875" style="2" customWidth="1"/>
    <col min="3587" max="3587" width="13.1796875" style="2" bestFit="1" customWidth="1"/>
    <col min="3588" max="3808" width="9.1796875" style="2" customWidth="1"/>
    <col min="3809" max="3809" width="65.1796875" style="2" customWidth="1"/>
    <col min="3810" max="3810" width="8.1796875" style="2" customWidth="1"/>
    <col min="3811" max="3811" width="1.453125" style="2" customWidth="1"/>
    <col min="3812" max="3812" width="10.81640625" style="2"/>
    <col min="3813" max="3813" width="47.1796875" style="2" customWidth="1"/>
    <col min="3814" max="3814" width="6.1796875" style="2" customWidth="1"/>
    <col min="3815" max="3815" width="0.81640625" style="2" customWidth="1"/>
    <col min="3816" max="3816" width="9.81640625" style="2" customWidth="1"/>
    <col min="3817" max="3817" width="0.81640625" style="2" customWidth="1"/>
    <col min="3818" max="3818" width="8.81640625" style="2" customWidth="1"/>
    <col min="3819" max="3819" width="0.81640625" style="2" customWidth="1"/>
    <col min="3820" max="3820" width="11.81640625" style="2" customWidth="1"/>
    <col min="3821" max="3821" width="0.81640625" style="2" customWidth="1"/>
    <col min="3822" max="3822" width="10.1796875" style="2" customWidth="1"/>
    <col min="3823" max="3823" width="0.81640625" style="2" customWidth="1"/>
    <col min="3824" max="3824" width="9.453125" style="2" customWidth="1"/>
    <col min="3825" max="3825" width="0.81640625" style="2" customWidth="1"/>
    <col min="3826" max="3826" width="13.453125" style="2" customWidth="1"/>
    <col min="3827" max="3827" width="0.81640625" style="2" customWidth="1"/>
    <col min="3828" max="3828" width="12.54296875" style="2" customWidth="1"/>
    <col min="3829" max="3829" width="0.81640625" style="2" customWidth="1"/>
    <col min="3830" max="3830" width="12.1796875" style="2" customWidth="1"/>
    <col min="3831" max="3831" width="0.81640625" style="2" customWidth="1"/>
    <col min="3832" max="3832" width="10.81640625" style="2" customWidth="1"/>
    <col min="3833" max="3833" width="0.81640625" style="2" customWidth="1"/>
    <col min="3834" max="3834" width="10.81640625" style="2" customWidth="1"/>
    <col min="3835" max="3835" width="0.81640625" style="2" customWidth="1"/>
    <col min="3836" max="3836" width="10.453125" style="2" customWidth="1"/>
    <col min="3837" max="3837" width="1.453125" style="2" customWidth="1"/>
    <col min="3838" max="3838" width="12.54296875" style="2" bestFit="1" customWidth="1"/>
    <col min="3839" max="3839" width="12.453125" style="2" bestFit="1" customWidth="1"/>
    <col min="3840" max="3840" width="13.1796875" style="2" bestFit="1" customWidth="1"/>
    <col min="3841" max="3841" width="10.81640625" style="2" bestFit="1" customWidth="1"/>
    <col min="3842" max="3842" width="9.1796875" style="2" customWidth="1"/>
    <col min="3843" max="3843" width="13.1796875" style="2" bestFit="1" customWidth="1"/>
    <col min="3844" max="4064" width="9.1796875" style="2" customWidth="1"/>
    <col min="4065" max="4065" width="65.1796875" style="2" customWidth="1"/>
    <col min="4066" max="4066" width="8.1796875" style="2" customWidth="1"/>
    <col min="4067" max="4067" width="1.453125" style="2" customWidth="1"/>
    <col min="4068" max="4068" width="10.81640625" style="2"/>
    <col min="4069" max="4069" width="47.1796875" style="2" customWidth="1"/>
    <col min="4070" max="4070" width="6.1796875" style="2" customWidth="1"/>
    <col min="4071" max="4071" width="0.81640625" style="2" customWidth="1"/>
    <col min="4072" max="4072" width="9.81640625" style="2" customWidth="1"/>
    <col min="4073" max="4073" width="0.81640625" style="2" customWidth="1"/>
    <col min="4074" max="4074" width="8.81640625" style="2" customWidth="1"/>
    <col min="4075" max="4075" width="0.81640625" style="2" customWidth="1"/>
    <col min="4076" max="4076" width="11.81640625" style="2" customWidth="1"/>
    <col min="4077" max="4077" width="0.81640625" style="2" customWidth="1"/>
    <col min="4078" max="4078" width="10.1796875" style="2" customWidth="1"/>
    <col min="4079" max="4079" width="0.81640625" style="2" customWidth="1"/>
    <col min="4080" max="4080" width="9.453125" style="2" customWidth="1"/>
    <col min="4081" max="4081" width="0.81640625" style="2" customWidth="1"/>
    <col min="4082" max="4082" width="13.453125" style="2" customWidth="1"/>
    <col min="4083" max="4083" width="0.81640625" style="2" customWidth="1"/>
    <col min="4084" max="4084" width="12.54296875" style="2" customWidth="1"/>
    <col min="4085" max="4085" width="0.81640625" style="2" customWidth="1"/>
    <col min="4086" max="4086" width="12.1796875" style="2" customWidth="1"/>
    <col min="4087" max="4087" width="0.81640625" style="2" customWidth="1"/>
    <col min="4088" max="4088" width="10.81640625" style="2" customWidth="1"/>
    <col min="4089" max="4089" width="0.81640625" style="2" customWidth="1"/>
    <col min="4090" max="4090" width="10.81640625" style="2" customWidth="1"/>
    <col min="4091" max="4091" width="0.81640625" style="2" customWidth="1"/>
    <col min="4092" max="4092" width="10.453125" style="2" customWidth="1"/>
    <col min="4093" max="4093" width="1.453125" style="2" customWidth="1"/>
    <col min="4094" max="4094" width="12.54296875" style="2" bestFit="1" customWidth="1"/>
    <col min="4095" max="4095" width="12.453125" style="2" bestFit="1" customWidth="1"/>
    <col min="4096" max="4096" width="13.1796875" style="2" bestFit="1" customWidth="1"/>
    <col min="4097" max="4097" width="10.81640625" style="2" bestFit="1" customWidth="1"/>
    <col min="4098" max="4098" width="9.1796875" style="2" customWidth="1"/>
    <col min="4099" max="4099" width="13.1796875" style="2" bestFit="1" customWidth="1"/>
    <col min="4100" max="4320" width="9.1796875" style="2" customWidth="1"/>
    <col min="4321" max="4321" width="65.1796875" style="2" customWidth="1"/>
    <col min="4322" max="4322" width="8.1796875" style="2" customWidth="1"/>
    <col min="4323" max="4323" width="1.453125" style="2" customWidth="1"/>
    <col min="4324" max="4324" width="10.81640625" style="2"/>
    <col min="4325" max="4325" width="47.1796875" style="2" customWidth="1"/>
    <col min="4326" max="4326" width="6.1796875" style="2" customWidth="1"/>
    <col min="4327" max="4327" width="0.81640625" style="2" customWidth="1"/>
    <col min="4328" max="4328" width="9.81640625" style="2" customWidth="1"/>
    <col min="4329" max="4329" width="0.81640625" style="2" customWidth="1"/>
    <col min="4330" max="4330" width="8.81640625" style="2" customWidth="1"/>
    <col min="4331" max="4331" width="0.81640625" style="2" customWidth="1"/>
    <col min="4332" max="4332" width="11.81640625" style="2" customWidth="1"/>
    <col min="4333" max="4333" width="0.81640625" style="2" customWidth="1"/>
    <col min="4334" max="4334" width="10.1796875" style="2" customWidth="1"/>
    <col min="4335" max="4335" width="0.81640625" style="2" customWidth="1"/>
    <col min="4336" max="4336" width="9.453125" style="2" customWidth="1"/>
    <col min="4337" max="4337" width="0.81640625" style="2" customWidth="1"/>
    <col min="4338" max="4338" width="13.453125" style="2" customWidth="1"/>
    <col min="4339" max="4339" width="0.81640625" style="2" customWidth="1"/>
    <col min="4340" max="4340" width="12.54296875" style="2" customWidth="1"/>
    <col min="4341" max="4341" width="0.81640625" style="2" customWidth="1"/>
    <col min="4342" max="4342" width="12.1796875" style="2" customWidth="1"/>
    <col min="4343" max="4343" width="0.81640625" style="2" customWidth="1"/>
    <col min="4344" max="4344" width="10.81640625" style="2" customWidth="1"/>
    <col min="4345" max="4345" width="0.81640625" style="2" customWidth="1"/>
    <col min="4346" max="4346" width="10.81640625" style="2" customWidth="1"/>
    <col min="4347" max="4347" width="0.81640625" style="2" customWidth="1"/>
    <col min="4348" max="4348" width="10.453125" style="2" customWidth="1"/>
    <col min="4349" max="4349" width="1.453125" style="2" customWidth="1"/>
    <col min="4350" max="4350" width="12.54296875" style="2" bestFit="1" customWidth="1"/>
    <col min="4351" max="4351" width="12.453125" style="2" bestFit="1" customWidth="1"/>
    <col min="4352" max="4352" width="13.1796875" style="2" bestFit="1" customWidth="1"/>
    <col min="4353" max="4353" width="10.81640625" style="2" bestFit="1" customWidth="1"/>
    <col min="4354" max="4354" width="9.1796875" style="2" customWidth="1"/>
    <col min="4355" max="4355" width="13.1796875" style="2" bestFit="1" customWidth="1"/>
    <col min="4356" max="4576" width="9.1796875" style="2" customWidth="1"/>
    <col min="4577" max="4577" width="65.1796875" style="2" customWidth="1"/>
    <col min="4578" max="4578" width="8.1796875" style="2" customWidth="1"/>
    <col min="4579" max="4579" width="1.453125" style="2" customWidth="1"/>
    <col min="4580" max="4580" width="10.81640625" style="2"/>
    <col min="4581" max="4581" width="47.1796875" style="2" customWidth="1"/>
    <col min="4582" max="4582" width="6.1796875" style="2" customWidth="1"/>
    <col min="4583" max="4583" width="0.81640625" style="2" customWidth="1"/>
    <col min="4584" max="4584" width="9.81640625" style="2" customWidth="1"/>
    <col min="4585" max="4585" width="0.81640625" style="2" customWidth="1"/>
    <col min="4586" max="4586" width="8.81640625" style="2" customWidth="1"/>
    <col min="4587" max="4587" width="0.81640625" style="2" customWidth="1"/>
    <col min="4588" max="4588" width="11.81640625" style="2" customWidth="1"/>
    <col min="4589" max="4589" width="0.81640625" style="2" customWidth="1"/>
    <col min="4590" max="4590" width="10.1796875" style="2" customWidth="1"/>
    <col min="4591" max="4591" width="0.81640625" style="2" customWidth="1"/>
    <col min="4592" max="4592" width="9.453125" style="2" customWidth="1"/>
    <col min="4593" max="4593" width="0.81640625" style="2" customWidth="1"/>
    <col min="4594" max="4594" width="13.453125" style="2" customWidth="1"/>
    <col min="4595" max="4595" width="0.81640625" style="2" customWidth="1"/>
    <col min="4596" max="4596" width="12.54296875" style="2" customWidth="1"/>
    <col min="4597" max="4597" width="0.81640625" style="2" customWidth="1"/>
    <col min="4598" max="4598" width="12.1796875" style="2" customWidth="1"/>
    <col min="4599" max="4599" width="0.81640625" style="2" customWidth="1"/>
    <col min="4600" max="4600" width="10.81640625" style="2" customWidth="1"/>
    <col min="4601" max="4601" width="0.81640625" style="2" customWidth="1"/>
    <col min="4602" max="4602" width="10.81640625" style="2" customWidth="1"/>
    <col min="4603" max="4603" width="0.81640625" style="2" customWidth="1"/>
    <col min="4604" max="4604" width="10.453125" style="2" customWidth="1"/>
    <col min="4605" max="4605" width="1.453125" style="2" customWidth="1"/>
    <col min="4606" max="4606" width="12.54296875" style="2" bestFit="1" customWidth="1"/>
    <col min="4607" max="4607" width="12.453125" style="2" bestFit="1" customWidth="1"/>
    <col min="4608" max="4608" width="13.1796875" style="2" bestFit="1" customWidth="1"/>
    <col min="4609" max="4609" width="10.81640625" style="2" bestFit="1" customWidth="1"/>
    <col min="4610" max="4610" width="9.1796875" style="2" customWidth="1"/>
    <col min="4611" max="4611" width="13.1796875" style="2" bestFit="1" customWidth="1"/>
    <col min="4612" max="4832" width="9.1796875" style="2" customWidth="1"/>
    <col min="4833" max="4833" width="65.1796875" style="2" customWidth="1"/>
    <col min="4834" max="4834" width="8.1796875" style="2" customWidth="1"/>
    <col min="4835" max="4835" width="1.453125" style="2" customWidth="1"/>
    <col min="4836" max="4836" width="10.81640625" style="2"/>
    <col min="4837" max="4837" width="47.1796875" style="2" customWidth="1"/>
    <col min="4838" max="4838" width="6.1796875" style="2" customWidth="1"/>
    <col min="4839" max="4839" width="0.81640625" style="2" customWidth="1"/>
    <col min="4840" max="4840" width="9.81640625" style="2" customWidth="1"/>
    <col min="4841" max="4841" width="0.81640625" style="2" customWidth="1"/>
    <col min="4842" max="4842" width="8.81640625" style="2" customWidth="1"/>
    <col min="4843" max="4843" width="0.81640625" style="2" customWidth="1"/>
    <col min="4844" max="4844" width="11.81640625" style="2" customWidth="1"/>
    <col min="4845" max="4845" width="0.81640625" style="2" customWidth="1"/>
    <col min="4846" max="4846" width="10.1796875" style="2" customWidth="1"/>
    <col min="4847" max="4847" width="0.81640625" style="2" customWidth="1"/>
    <col min="4848" max="4848" width="9.453125" style="2" customWidth="1"/>
    <col min="4849" max="4849" width="0.81640625" style="2" customWidth="1"/>
    <col min="4850" max="4850" width="13.453125" style="2" customWidth="1"/>
    <col min="4851" max="4851" width="0.81640625" style="2" customWidth="1"/>
    <col min="4852" max="4852" width="12.54296875" style="2" customWidth="1"/>
    <col min="4853" max="4853" width="0.81640625" style="2" customWidth="1"/>
    <col min="4854" max="4854" width="12.1796875" style="2" customWidth="1"/>
    <col min="4855" max="4855" width="0.81640625" style="2" customWidth="1"/>
    <col min="4856" max="4856" width="10.81640625" style="2" customWidth="1"/>
    <col min="4857" max="4857" width="0.81640625" style="2" customWidth="1"/>
    <col min="4858" max="4858" width="10.81640625" style="2" customWidth="1"/>
    <col min="4859" max="4859" width="0.81640625" style="2" customWidth="1"/>
    <col min="4860" max="4860" width="10.453125" style="2" customWidth="1"/>
    <col min="4861" max="4861" width="1.453125" style="2" customWidth="1"/>
    <col min="4862" max="4862" width="12.54296875" style="2" bestFit="1" customWidth="1"/>
    <col min="4863" max="4863" width="12.453125" style="2" bestFit="1" customWidth="1"/>
    <col min="4864" max="4864" width="13.1796875" style="2" bestFit="1" customWidth="1"/>
    <col min="4865" max="4865" width="10.81640625" style="2" bestFit="1" customWidth="1"/>
    <col min="4866" max="4866" width="9.1796875" style="2" customWidth="1"/>
    <col min="4867" max="4867" width="13.1796875" style="2" bestFit="1" customWidth="1"/>
    <col min="4868" max="5088" width="9.1796875" style="2" customWidth="1"/>
    <col min="5089" max="5089" width="65.1796875" style="2" customWidth="1"/>
    <col min="5090" max="5090" width="8.1796875" style="2" customWidth="1"/>
    <col min="5091" max="5091" width="1.453125" style="2" customWidth="1"/>
    <col min="5092" max="5092" width="10.81640625" style="2"/>
    <col min="5093" max="5093" width="47.1796875" style="2" customWidth="1"/>
    <col min="5094" max="5094" width="6.1796875" style="2" customWidth="1"/>
    <col min="5095" max="5095" width="0.81640625" style="2" customWidth="1"/>
    <col min="5096" max="5096" width="9.81640625" style="2" customWidth="1"/>
    <col min="5097" max="5097" width="0.81640625" style="2" customWidth="1"/>
    <col min="5098" max="5098" width="8.81640625" style="2" customWidth="1"/>
    <col min="5099" max="5099" width="0.81640625" style="2" customWidth="1"/>
    <col min="5100" max="5100" width="11.81640625" style="2" customWidth="1"/>
    <col min="5101" max="5101" width="0.81640625" style="2" customWidth="1"/>
    <col min="5102" max="5102" width="10.1796875" style="2" customWidth="1"/>
    <col min="5103" max="5103" width="0.81640625" style="2" customWidth="1"/>
    <col min="5104" max="5104" width="9.453125" style="2" customWidth="1"/>
    <col min="5105" max="5105" width="0.81640625" style="2" customWidth="1"/>
    <col min="5106" max="5106" width="13.453125" style="2" customWidth="1"/>
    <col min="5107" max="5107" width="0.81640625" style="2" customWidth="1"/>
    <col min="5108" max="5108" width="12.54296875" style="2" customWidth="1"/>
    <col min="5109" max="5109" width="0.81640625" style="2" customWidth="1"/>
    <col min="5110" max="5110" width="12.1796875" style="2" customWidth="1"/>
    <col min="5111" max="5111" width="0.81640625" style="2" customWidth="1"/>
    <col min="5112" max="5112" width="10.81640625" style="2" customWidth="1"/>
    <col min="5113" max="5113" width="0.81640625" style="2" customWidth="1"/>
    <col min="5114" max="5114" width="10.81640625" style="2" customWidth="1"/>
    <col min="5115" max="5115" width="0.81640625" style="2" customWidth="1"/>
    <col min="5116" max="5116" width="10.453125" style="2" customWidth="1"/>
    <col min="5117" max="5117" width="1.453125" style="2" customWidth="1"/>
    <col min="5118" max="5118" width="12.54296875" style="2" bestFit="1" customWidth="1"/>
    <col min="5119" max="5119" width="12.453125" style="2" bestFit="1" customWidth="1"/>
    <col min="5120" max="5120" width="13.1796875" style="2" bestFit="1" customWidth="1"/>
    <col min="5121" max="5121" width="10.81640625" style="2" bestFit="1" customWidth="1"/>
    <col min="5122" max="5122" width="9.1796875" style="2" customWidth="1"/>
    <col min="5123" max="5123" width="13.1796875" style="2" bestFit="1" customWidth="1"/>
    <col min="5124" max="5344" width="9.1796875" style="2" customWidth="1"/>
    <col min="5345" max="5345" width="65.1796875" style="2" customWidth="1"/>
    <col min="5346" max="5346" width="8.1796875" style="2" customWidth="1"/>
    <col min="5347" max="5347" width="1.453125" style="2" customWidth="1"/>
    <col min="5348" max="5348" width="10.81640625" style="2"/>
    <col min="5349" max="5349" width="47.1796875" style="2" customWidth="1"/>
    <col min="5350" max="5350" width="6.1796875" style="2" customWidth="1"/>
    <col min="5351" max="5351" width="0.81640625" style="2" customWidth="1"/>
    <col min="5352" max="5352" width="9.81640625" style="2" customWidth="1"/>
    <col min="5353" max="5353" width="0.81640625" style="2" customWidth="1"/>
    <col min="5354" max="5354" width="8.81640625" style="2" customWidth="1"/>
    <col min="5355" max="5355" width="0.81640625" style="2" customWidth="1"/>
    <col min="5356" max="5356" width="11.81640625" style="2" customWidth="1"/>
    <col min="5357" max="5357" width="0.81640625" style="2" customWidth="1"/>
    <col min="5358" max="5358" width="10.1796875" style="2" customWidth="1"/>
    <col min="5359" max="5359" width="0.81640625" style="2" customWidth="1"/>
    <col min="5360" max="5360" width="9.453125" style="2" customWidth="1"/>
    <col min="5361" max="5361" width="0.81640625" style="2" customWidth="1"/>
    <col min="5362" max="5362" width="13.453125" style="2" customWidth="1"/>
    <col min="5363" max="5363" width="0.81640625" style="2" customWidth="1"/>
    <col min="5364" max="5364" width="12.54296875" style="2" customWidth="1"/>
    <col min="5365" max="5365" width="0.81640625" style="2" customWidth="1"/>
    <col min="5366" max="5366" width="12.1796875" style="2" customWidth="1"/>
    <col min="5367" max="5367" width="0.81640625" style="2" customWidth="1"/>
    <col min="5368" max="5368" width="10.81640625" style="2" customWidth="1"/>
    <col min="5369" max="5369" width="0.81640625" style="2" customWidth="1"/>
    <col min="5370" max="5370" width="10.81640625" style="2" customWidth="1"/>
    <col min="5371" max="5371" width="0.81640625" style="2" customWidth="1"/>
    <col min="5372" max="5372" width="10.453125" style="2" customWidth="1"/>
    <col min="5373" max="5373" width="1.453125" style="2" customWidth="1"/>
    <col min="5374" max="5374" width="12.54296875" style="2" bestFit="1" customWidth="1"/>
    <col min="5375" max="5375" width="12.453125" style="2" bestFit="1" customWidth="1"/>
    <col min="5376" max="5376" width="13.1796875" style="2" bestFit="1" customWidth="1"/>
    <col min="5377" max="5377" width="10.81640625" style="2" bestFit="1" customWidth="1"/>
    <col min="5378" max="5378" width="9.1796875" style="2" customWidth="1"/>
    <col min="5379" max="5379" width="13.1796875" style="2" bestFit="1" customWidth="1"/>
    <col min="5380" max="5600" width="9.1796875" style="2" customWidth="1"/>
    <col min="5601" max="5601" width="65.1796875" style="2" customWidth="1"/>
    <col min="5602" max="5602" width="8.1796875" style="2" customWidth="1"/>
    <col min="5603" max="5603" width="1.453125" style="2" customWidth="1"/>
    <col min="5604" max="5604" width="10.81640625" style="2"/>
    <col min="5605" max="5605" width="47.1796875" style="2" customWidth="1"/>
    <col min="5606" max="5606" width="6.1796875" style="2" customWidth="1"/>
    <col min="5607" max="5607" width="0.81640625" style="2" customWidth="1"/>
    <col min="5608" max="5608" width="9.81640625" style="2" customWidth="1"/>
    <col min="5609" max="5609" width="0.81640625" style="2" customWidth="1"/>
    <col min="5610" max="5610" width="8.81640625" style="2" customWidth="1"/>
    <col min="5611" max="5611" width="0.81640625" style="2" customWidth="1"/>
    <col min="5612" max="5612" width="11.81640625" style="2" customWidth="1"/>
    <col min="5613" max="5613" width="0.81640625" style="2" customWidth="1"/>
    <col min="5614" max="5614" width="10.1796875" style="2" customWidth="1"/>
    <col min="5615" max="5615" width="0.81640625" style="2" customWidth="1"/>
    <col min="5616" max="5616" width="9.453125" style="2" customWidth="1"/>
    <col min="5617" max="5617" width="0.81640625" style="2" customWidth="1"/>
    <col min="5618" max="5618" width="13.453125" style="2" customWidth="1"/>
    <col min="5619" max="5619" width="0.81640625" style="2" customWidth="1"/>
    <col min="5620" max="5620" width="12.54296875" style="2" customWidth="1"/>
    <col min="5621" max="5621" width="0.81640625" style="2" customWidth="1"/>
    <col min="5622" max="5622" width="12.1796875" style="2" customWidth="1"/>
    <col min="5623" max="5623" width="0.81640625" style="2" customWidth="1"/>
    <col min="5624" max="5624" width="10.81640625" style="2" customWidth="1"/>
    <col min="5625" max="5625" width="0.81640625" style="2" customWidth="1"/>
    <col min="5626" max="5626" width="10.81640625" style="2" customWidth="1"/>
    <col min="5627" max="5627" width="0.81640625" style="2" customWidth="1"/>
    <col min="5628" max="5628" width="10.453125" style="2" customWidth="1"/>
    <col min="5629" max="5629" width="1.453125" style="2" customWidth="1"/>
    <col min="5630" max="5630" width="12.54296875" style="2" bestFit="1" customWidth="1"/>
    <col min="5631" max="5631" width="12.453125" style="2" bestFit="1" customWidth="1"/>
    <col min="5632" max="5632" width="13.1796875" style="2" bestFit="1" customWidth="1"/>
    <col min="5633" max="5633" width="10.81640625" style="2" bestFit="1" customWidth="1"/>
    <col min="5634" max="5634" width="9.1796875" style="2" customWidth="1"/>
    <col min="5635" max="5635" width="13.1796875" style="2" bestFit="1" customWidth="1"/>
    <col min="5636" max="5856" width="9.1796875" style="2" customWidth="1"/>
    <col min="5857" max="5857" width="65.1796875" style="2" customWidth="1"/>
    <col min="5858" max="5858" width="8.1796875" style="2" customWidth="1"/>
    <col min="5859" max="5859" width="1.453125" style="2" customWidth="1"/>
    <col min="5860" max="5860" width="10.81640625" style="2"/>
    <col min="5861" max="5861" width="47.1796875" style="2" customWidth="1"/>
    <col min="5862" max="5862" width="6.1796875" style="2" customWidth="1"/>
    <col min="5863" max="5863" width="0.81640625" style="2" customWidth="1"/>
    <col min="5864" max="5864" width="9.81640625" style="2" customWidth="1"/>
    <col min="5865" max="5865" width="0.81640625" style="2" customWidth="1"/>
    <col min="5866" max="5866" width="8.81640625" style="2" customWidth="1"/>
    <col min="5867" max="5867" width="0.81640625" style="2" customWidth="1"/>
    <col min="5868" max="5868" width="11.81640625" style="2" customWidth="1"/>
    <col min="5869" max="5869" width="0.81640625" style="2" customWidth="1"/>
    <col min="5870" max="5870" width="10.1796875" style="2" customWidth="1"/>
    <col min="5871" max="5871" width="0.81640625" style="2" customWidth="1"/>
    <col min="5872" max="5872" width="9.453125" style="2" customWidth="1"/>
    <col min="5873" max="5873" width="0.81640625" style="2" customWidth="1"/>
    <col min="5874" max="5874" width="13.453125" style="2" customWidth="1"/>
    <col min="5875" max="5875" width="0.81640625" style="2" customWidth="1"/>
    <col min="5876" max="5876" width="12.54296875" style="2" customWidth="1"/>
    <col min="5877" max="5877" width="0.81640625" style="2" customWidth="1"/>
    <col min="5878" max="5878" width="12.1796875" style="2" customWidth="1"/>
    <col min="5879" max="5879" width="0.81640625" style="2" customWidth="1"/>
    <col min="5880" max="5880" width="10.81640625" style="2" customWidth="1"/>
    <col min="5881" max="5881" width="0.81640625" style="2" customWidth="1"/>
    <col min="5882" max="5882" width="10.81640625" style="2" customWidth="1"/>
    <col min="5883" max="5883" width="0.81640625" style="2" customWidth="1"/>
    <col min="5884" max="5884" width="10.453125" style="2" customWidth="1"/>
    <col min="5885" max="5885" width="1.453125" style="2" customWidth="1"/>
    <col min="5886" max="5886" width="12.54296875" style="2" bestFit="1" customWidth="1"/>
    <col min="5887" max="5887" width="12.453125" style="2" bestFit="1" customWidth="1"/>
    <col min="5888" max="5888" width="13.1796875" style="2" bestFit="1" customWidth="1"/>
    <col min="5889" max="5889" width="10.81640625" style="2" bestFit="1" customWidth="1"/>
    <col min="5890" max="5890" width="9.1796875" style="2" customWidth="1"/>
    <col min="5891" max="5891" width="13.1796875" style="2" bestFit="1" customWidth="1"/>
    <col min="5892" max="6112" width="9.1796875" style="2" customWidth="1"/>
    <col min="6113" max="6113" width="65.1796875" style="2" customWidth="1"/>
    <col min="6114" max="6114" width="8.1796875" style="2" customWidth="1"/>
    <col min="6115" max="6115" width="1.453125" style="2" customWidth="1"/>
    <col min="6116" max="6116" width="10.81640625" style="2"/>
    <col min="6117" max="6117" width="47.1796875" style="2" customWidth="1"/>
    <col min="6118" max="6118" width="6.1796875" style="2" customWidth="1"/>
    <col min="6119" max="6119" width="0.81640625" style="2" customWidth="1"/>
    <col min="6120" max="6120" width="9.81640625" style="2" customWidth="1"/>
    <col min="6121" max="6121" width="0.81640625" style="2" customWidth="1"/>
    <col min="6122" max="6122" width="8.81640625" style="2" customWidth="1"/>
    <col min="6123" max="6123" width="0.81640625" style="2" customWidth="1"/>
    <col min="6124" max="6124" width="11.81640625" style="2" customWidth="1"/>
    <col min="6125" max="6125" width="0.81640625" style="2" customWidth="1"/>
    <col min="6126" max="6126" width="10.1796875" style="2" customWidth="1"/>
    <col min="6127" max="6127" width="0.81640625" style="2" customWidth="1"/>
    <col min="6128" max="6128" width="9.453125" style="2" customWidth="1"/>
    <col min="6129" max="6129" width="0.81640625" style="2" customWidth="1"/>
    <col min="6130" max="6130" width="13.453125" style="2" customWidth="1"/>
    <col min="6131" max="6131" width="0.81640625" style="2" customWidth="1"/>
    <col min="6132" max="6132" width="12.54296875" style="2" customWidth="1"/>
    <col min="6133" max="6133" width="0.81640625" style="2" customWidth="1"/>
    <col min="6134" max="6134" width="12.1796875" style="2" customWidth="1"/>
    <col min="6135" max="6135" width="0.81640625" style="2" customWidth="1"/>
    <col min="6136" max="6136" width="10.81640625" style="2" customWidth="1"/>
    <col min="6137" max="6137" width="0.81640625" style="2" customWidth="1"/>
    <col min="6138" max="6138" width="10.81640625" style="2" customWidth="1"/>
    <col min="6139" max="6139" width="0.81640625" style="2" customWidth="1"/>
    <col min="6140" max="6140" width="10.453125" style="2" customWidth="1"/>
    <col min="6141" max="6141" width="1.453125" style="2" customWidth="1"/>
    <col min="6142" max="6142" width="12.54296875" style="2" bestFit="1" customWidth="1"/>
    <col min="6143" max="6143" width="12.453125" style="2" bestFit="1" customWidth="1"/>
    <col min="6144" max="6144" width="13.1796875" style="2" bestFit="1" customWidth="1"/>
    <col min="6145" max="6145" width="10.81640625" style="2" bestFit="1" customWidth="1"/>
    <col min="6146" max="6146" width="9.1796875" style="2" customWidth="1"/>
    <col min="6147" max="6147" width="13.1796875" style="2" bestFit="1" customWidth="1"/>
    <col min="6148" max="6368" width="9.1796875" style="2" customWidth="1"/>
    <col min="6369" max="6369" width="65.1796875" style="2" customWidth="1"/>
    <col min="6370" max="6370" width="8.1796875" style="2" customWidth="1"/>
    <col min="6371" max="6371" width="1.453125" style="2" customWidth="1"/>
    <col min="6372" max="6372" width="10.81640625" style="2"/>
    <col min="6373" max="6373" width="47.1796875" style="2" customWidth="1"/>
    <col min="6374" max="6374" width="6.1796875" style="2" customWidth="1"/>
    <col min="6375" max="6375" width="0.81640625" style="2" customWidth="1"/>
    <col min="6376" max="6376" width="9.81640625" style="2" customWidth="1"/>
    <col min="6377" max="6377" width="0.81640625" style="2" customWidth="1"/>
    <col min="6378" max="6378" width="8.81640625" style="2" customWidth="1"/>
    <col min="6379" max="6379" width="0.81640625" style="2" customWidth="1"/>
    <col min="6380" max="6380" width="11.81640625" style="2" customWidth="1"/>
    <col min="6381" max="6381" width="0.81640625" style="2" customWidth="1"/>
    <col min="6382" max="6382" width="10.1796875" style="2" customWidth="1"/>
    <col min="6383" max="6383" width="0.81640625" style="2" customWidth="1"/>
    <col min="6384" max="6384" width="9.453125" style="2" customWidth="1"/>
    <col min="6385" max="6385" width="0.81640625" style="2" customWidth="1"/>
    <col min="6386" max="6386" width="13.453125" style="2" customWidth="1"/>
    <col min="6387" max="6387" width="0.81640625" style="2" customWidth="1"/>
    <col min="6388" max="6388" width="12.54296875" style="2" customWidth="1"/>
    <col min="6389" max="6389" width="0.81640625" style="2" customWidth="1"/>
    <col min="6390" max="6390" width="12.1796875" style="2" customWidth="1"/>
    <col min="6391" max="6391" width="0.81640625" style="2" customWidth="1"/>
    <col min="6392" max="6392" width="10.81640625" style="2" customWidth="1"/>
    <col min="6393" max="6393" width="0.81640625" style="2" customWidth="1"/>
    <col min="6394" max="6394" width="10.81640625" style="2" customWidth="1"/>
    <col min="6395" max="6395" width="0.81640625" style="2" customWidth="1"/>
    <col min="6396" max="6396" width="10.453125" style="2" customWidth="1"/>
    <col min="6397" max="6397" width="1.453125" style="2" customWidth="1"/>
    <col min="6398" max="6398" width="12.54296875" style="2" bestFit="1" customWidth="1"/>
    <col min="6399" max="6399" width="12.453125" style="2" bestFit="1" customWidth="1"/>
    <col min="6400" max="6400" width="13.1796875" style="2" bestFit="1" customWidth="1"/>
    <col min="6401" max="6401" width="10.81640625" style="2" bestFit="1" customWidth="1"/>
    <col min="6402" max="6402" width="9.1796875" style="2" customWidth="1"/>
    <col min="6403" max="6403" width="13.1796875" style="2" bestFit="1" customWidth="1"/>
    <col min="6404" max="6624" width="9.1796875" style="2" customWidth="1"/>
    <col min="6625" max="6625" width="65.1796875" style="2" customWidth="1"/>
    <col min="6626" max="6626" width="8.1796875" style="2" customWidth="1"/>
    <col min="6627" max="6627" width="1.453125" style="2" customWidth="1"/>
    <col min="6628" max="6628" width="10.81640625" style="2"/>
    <col min="6629" max="6629" width="47.1796875" style="2" customWidth="1"/>
    <col min="6630" max="6630" width="6.1796875" style="2" customWidth="1"/>
    <col min="6631" max="6631" width="0.81640625" style="2" customWidth="1"/>
    <col min="6632" max="6632" width="9.81640625" style="2" customWidth="1"/>
    <col min="6633" max="6633" width="0.81640625" style="2" customWidth="1"/>
    <col min="6634" max="6634" width="8.81640625" style="2" customWidth="1"/>
    <col min="6635" max="6635" width="0.81640625" style="2" customWidth="1"/>
    <col min="6636" max="6636" width="11.81640625" style="2" customWidth="1"/>
    <col min="6637" max="6637" width="0.81640625" style="2" customWidth="1"/>
    <col min="6638" max="6638" width="10.1796875" style="2" customWidth="1"/>
    <col min="6639" max="6639" width="0.81640625" style="2" customWidth="1"/>
    <col min="6640" max="6640" width="9.453125" style="2" customWidth="1"/>
    <col min="6641" max="6641" width="0.81640625" style="2" customWidth="1"/>
    <col min="6642" max="6642" width="13.453125" style="2" customWidth="1"/>
    <col min="6643" max="6643" width="0.81640625" style="2" customWidth="1"/>
    <col min="6644" max="6644" width="12.54296875" style="2" customWidth="1"/>
    <col min="6645" max="6645" width="0.81640625" style="2" customWidth="1"/>
    <col min="6646" max="6646" width="12.1796875" style="2" customWidth="1"/>
    <col min="6647" max="6647" width="0.81640625" style="2" customWidth="1"/>
    <col min="6648" max="6648" width="10.81640625" style="2" customWidth="1"/>
    <col min="6649" max="6649" width="0.81640625" style="2" customWidth="1"/>
    <col min="6650" max="6650" width="10.81640625" style="2" customWidth="1"/>
    <col min="6651" max="6651" width="0.81640625" style="2" customWidth="1"/>
    <col min="6652" max="6652" width="10.453125" style="2" customWidth="1"/>
    <col min="6653" max="6653" width="1.453125" style="2" customWidth="1"/>
    <col min="6654" max="6654" width="12.54296875" style="2" bestFit="1" customWidth="1"/>
    <col min="6655" max="6655" width="12.453125" style="2" bestFit="1" customWidth="1"/>
    <col min="6656" max="6656" width="13.1796875" style="2" bestFit="1" customWidth="1"/>
    <col min="6657" max="6657" width="10.81640625" style="2" bestFit="1" customWidth="1"/>
    <col min="6658" max="6658" width="9.1796875" style="2" customWidth="1"/>
    <col min="6659" max="6659" width="13.1796875" style="2" bestFit="1" customWidth="1"/>
    <col min="6660" max="6880" width="9.1796875" style="2" customWidth="1"/>
    <col min="6881" max="6881" width="65.1796875" style="2" customWidth="1"/>
    <col min="6882" max="6882" width="8.1796875" style="2" customWidth="1"/>
    <col min="6883" max="6883" width="1.453125" style="2" customWidth="1"/>
    <col min="6884" max="6884" width="10.81640625" style="2"/>
    <col min="6885" max="6885" width="47.1796875" style="2" customWidth="1"/>
    <col min="6886" max="6886" width="6.1796875" style="2" customWidth="1"/>
    <col min="6887" max="6887" width="0.81640625" style="2" customWidth="1"/>
    <col min="6888" max="6888" width="9.81640625" style="2" customWidth="1"/>
    <col min="6889" max="6889" width="0.81640625" style="2" customWidth="1"/>
    <col min="6890" max="6890" width="8.81640625" style="2" customWidth="1"/>
    <col min="6891" max="6891" width="0.81640625" style="2" customWidth="1"/>
    <col min="6892" max="6892" width="11.81640625" style="2" customWidth="1"/>
    <col min="6893" max="6893" width="0.81640625" style="2" customWidth="1"/>
    <col min="6894" max="6894" width="10.1796875" style="2" customWidth="1"/>
    <col min="6895" max="6895" width="0.81640625" style="2" customWidth="1"/>
    <col min="6896" max="6896" width="9.453125" style="2" customWidth="1"/>
    <col min="6897" max="6897" width="0.81640625" style="2" customWidth="1"/>
    <col min="6898" max="6898" width="13.453125" style="2" customWidth="1"/>
    <col min="6899" max="6899" width="0.81640625" style="2" customWidth="1"/>
    <col min="6900" max="6900" width="12.54296875" style="2" customWidth="1"/>
    <col min="6901" max="6901" width="0.81640625" style="2" customWidth="1"/>
    <col min="6902" max="6902" width="12.1796875" style="2" customWidth="1"/>
    <col min="6903" max="6903" width="0.81640625" style="2" customWidth="1"/>
    <col min="6904" max="6904" width="10.81640625" style="2" customWidth="1"/>
    <col min="6905" max="6905" width="0.81640625" style="2" customWidth="1"/>
    <col min="6906" max="6906" width="10.81640625" style="2" customWidth="1"/>
    <col min="6907" max="6907" width="0.81640625" style="2" customWidth="1"/>
    <col min="6908" max="6908" width="10.453125" style="2" customWidth="1"/>
    <col min="6909" max="6909" width="1.453125" style="2" customWidth="1"/>
    <col min="6910" max="6910" width="12.54296875" style="2" bestFit="1" customWidth="1"/>
    <col min="6911" max="6911" width="12.453125" style="2" bestFit="1" customWidth="1"/>
    <col min="6912" max="6912" width="13.1796875" style="2" bestFit="1" customWidth="1"/>
    <col min="6913" max="6913" width="10.81640625" style="2" bestFit="1" customWidth="1"/>
    <col min="6914" max="6914" width="9.1796875" style="2" customWidth="1"/>
    <col min="6915" max="6915" width="13.1796875" style="2" bestFit="1" customWidth="1"/>
    <col min="6916" max="7136" width="9.1796875" style="2" customWidth="1"/>
    <col min="7137" max="7137" width="65.1796875" style="2" customWidth="1"/>
    <col min="7138" max="7138" width="8.1796875" style="2" customWidth="1"/>
    <col min="7139" max="7139" width="1.453125" style="2" customWidth="1"/>
    <col min="7140" max="7140" width="10.81640625" style="2"/>
    <col min="7141" max="7141" width="47.1796875" style="2" customWidth="1"/>
    <col min="7142" max="7142" width="6.1796875" style="2" customWidth="1"/>
    <col min="7143" max="7143" width="0.81640625" style="2" customWidth="1"/>
    <col min="7144" max="7144" width="9.81640625" style="2" customWidth="1"/>
    <col min="7145" max="7145" width="0.81640625" style="2" customWidth="1"/>
    <col min="7146" max="7146" width="8.81640625" style="2" customWidth="1"/>
    <col min="7147" max="7147" width="0.81640625" style="2" customWidth="1"/>
    <col min="7148" max="7148" width="11.81640625" style="2" customWidth="1"/>
    <col min="7149" max="7149" width="0.81640625" style="2" customWidth="1"/>
    <col min="7150" max="7150" width="10.1796875" style="2" customWidth="1"/>
    <col min="7151" max="7151" width="0.81640625" style="2" customWidth="1"/>
    <col min="7152" max="7152" width="9.453125" style="2" customWidth="1"/>
    <col min="7153" max="7153" width="0.81640625" style="2" customWidth="1"/>
    <col min="7154" max="7154" width="13.453125" style="2" customWidth="1"/>
    <col min="7155" max="7155" width="0.81640625" style="2" customWidth="1"/>
    <col min="7156" max="7156" width="12.54296875" style="2" customWidth="1"/>
    <col min="7157" max="7157" width="0.81640625" style="2" customWidth="1"/>
    <col min="7158" max="7158" width="12.1796875" style="2" customWidth="1"/>
    <col min="7159" max="7159" width="0.81640625" style="2" customWidth="1"/>
    <col min="7160" max="7160" width="10.81640625" style="2" customWidth="1"/>
    <col min="7161" max="7161" width="0.81640625" style="2" customWidth="1"/>
    <col min="7162" max="7162" width="10.81640625" style="2" customWidth="1"/>
    <col min="7163" max="7163" width="0.81640625" style="2" customWidth="1"/>
    <col min="7164" max="7164" width="10.453125" style="2" customWidth="1"/>
    <col min="7165" max="7165" width="1.453125" style="2" customWidth="1"/>
    <col min="7166" max="7166" width="12.54296875" style="2" bestFit="1" customWidth="1"/>
    <col min="7167" max="7167" width="12.453125" style="2" bestFit="1" customWidth="1"/>
    <col min="7168" max="7168" width="13.1796875" style="2" bestFit="1" customWidth="1"/>
    <col min="7169" max="7169" width="10.81640625" style="2" bestFit="1" customWidth="1"/>
    <col min="7170" max="7170" width="9.1796875" style="2" customWidth="1"/>
    <col min="7171" max="7171" width="13.1796875" style="2" bestFit="1" customWidth="1"/>
    <col min="7172" max="7392" width="9.1796875" style="2" customWidth="1"/>
    <col min="7393" max="7393" width="65.1796875" style="2" customWidth="1"/>
    <col min="7394" max="7394" width="8.1796875" style="2" customWidth="1"/>
    <col min="7395" max="7395" width="1.453125" style="2" customWidth="1"/>
    <col min="7396" max="7396" width="10.81640625" style="2"/>
    <col min="7397" max="7397" width="47.1796875" style="2" customWidth="1"/>
    <col min="7398" max="7398" width="6.1796875" style="2" customWidth="1"/>
    <col min="7399" max="7399" width="0.81640625" style="2" customWidth="1"/>
    <col min="7400" max="7400" width="9.81640625" style="2" customWidth="1"/>
    <col min="7401" max="7401" width="0.81640625" style="2" customWidth="1"/>
    <col min="7402" max="7402" width="8.81640625" style="2" customWidth="1"/>
    <col min="7403" max="7403" width="0.81640625" style="2" customWidth="1"/>
    <col min="7404" max="7404" width="11.81640625" style="2" customWidth="1"/>
    <col min="7405" max="7405" width="0.81640625" style="2" customWidth="1"/>
    <col min="7406" max="7406" width="10.1796875" style="2" customWidth="1"/>
    <col min="7407" max="7407" width="0.81640625" style="2" customWidth="1"/>
    <col min="7408" max="7408" width="9.453125" style="2" customWidth="1"/>
    <col min="7409" max="7409" width="0.81640625" style="2" customWidth="1"/>
    <col min="7410" max="7410" width="13.453125" style="2" customWidth="1"/>
    <col min="7411" max="7411" width="0.81640625" style="2" customWidth="1"/>
    <col min="7412" max="7412" width="12.54296875" style="2" customWidth="1"/>
    <col min="7413" max="7413" width="0.81640625" style="2" customWidth="1"/>
    <col min="7414" max="7414" width="12.1796875" style="2" customWidth="1"/>
    <col min="7415" max="7415" width="0.81640625" style="2" customWidth="1"/>
    <col min="7416" max="7416" width="10.81640625" style="2" customWidth="1"/>
    <col min="7417" max="7417" width="0.81640625" style="2" customWidth="1"/>
    <col min="7418" max="7418" width="10.81640625" style="2" customWidth="1"/>
    <col min="7419" max="7419" width="0.81640625" style="2" customWidth="1"/>
    <col min="7420" max="7420" width="10.453125" style="2" customWidth="1"/>
    <col min="7421" max="7421" width="1.453125" style="2" customWidth="1"/>
    <col min="7422" max="7422" width="12.54296875" style="2" bestFit="1" customWidth="1"/>
    <col min="7423" max="7423" width="12.453125" style="2" bestFit="1" customWidth="1"/>
    <col min="7424" max="7424" width="13.1796875" style="2" bestFit="1" customWidth="1"/>
    <col min="7425" max="7425" width="10.81640625" style="2" bestFit="1" customWidth="1"/>
    <col min="7426" max="7426" width="9.1796875" style="2" customWidth="1"/>
    <col min="7427" max="7427" width="13.1796875" style="2" bestFit="1" customWidth="1"/>
    <col min="7428" max="7648" width="9.1796875" style="2" customWidth="1"/>
    <col min="7649" max="7649" width="65.1796875" style="2" customWidth="1"/>
    <col min="7650" max="7650" width="8.1796875" style="2" customWidth="1"/>
    <col min="7651" max="7651" width="1.453125" style="2" customWidth="1"/>
    <col min="7652" max="7652" width="10.81640625" style="2"/>
    <col min="7653" max="7653" width="47.1796875" style="2" customWidth="1"/>
    <col min="7654" max="7654" width="6.1796875" style="2" customWidth="1"/>
    <col min="7655" max="7655" width="0.81640625" style="2" customWidth="1"/>
    <col min="7656" max="7656" width="9.81640625" style="2" customWidth="1"/>
    <col min="7657" max="7657" width="0.81640625" style="2" customWidth="1"/>
    <col min="7658" max="7658" width="8.81640625" style="2" customWidth="1"/>
    <col min="7659" max="7659" width="0.81640625" style="2" customWidth="1"/>
    <col min="7660" max="7660" width="11.81640625" style="2" customWidth="1"/>
    <col min="7661" max="7661" width="0.81640625" style="2" customWidth="1"/>
    <col min="7662" max="7662" width="10.1796875" style="2" customWidth="1"/>
    <col min="7663" max="7663" width="0.81640625" style="2" customWidth="1"/>
    <col min="7664" max="7664" width="9.453125" style="2" customWidth="1"/>
    <col min="7665" max="7665" width="0.81640625" style="2" customWidth="1"/>
    <col min="7666" max="7666" width="13.453125" style="2" customWidth="1"/>
    <col min="7667" max="7667" width="0.81640625" style="2" customWidth="1"/>
    <col min="7668" max="7668" width="12.54296875" style="2" customWidth="1"/>
    <col min="7669" max="7669" width="0.81640625" style="2" customWidth="1"/>
    <col min="7670" max="7670" width="12.1796875" style="2" customWidth="1"/>
    <col min="7671" max="7671" width="0.81640625" style="2" customWidth="1"/>
    <col min="7672" max="7672" width="10.81640625" style="2" customWidth="1"/>
    <col min="7673" max="7673" width="0.81640625" style="2" customWidth="1"/>
    <col min="7674" max="7674" width="10.81640625" style="2" customWidth="1"/>
    <col min="7675" max="7675" width="0.81640625" style="2" customWidth="1"/>
    <col min="7676" max="7676" width="10.453125" style="2" customWidth="1"/>
    <col min="7677" max="7677" width="1.453125" style="2" customWidth="1"/>
    <col min="7678" max="7678" width="12.54296875" style="2" bestFit="1" customWidth="1"/>
    <col min="7679" max="7679" width="12.453125" style="2" bestFit="1" customWidth="1"/>
    <col min="7680" max="7680" width="13.1796875" style="2" bestFit="1" customWidth="1"/>
    <col min="7681" max="7681" width="10.81640625" style="2" bestFit="1" customWidth="1"/>
    <col min="7682" max="7682" width="9.1796875" style="2" customWidth="1"/>
    <col min="7683" max="7683" width="13.1796875" style="2" bestFit="1" customWidth="1"/>
    <col min="7684" max="7904" width="9.1796875" style="2" customWidth="1"/>
    <col min="7905" max="7905" width="65.1796875" style="2" customWidth="1"/>
    <col min="7906" max="7906" width="8.1796875" style="2" customWidth="1"/>
    <col min="7907" max="7907" width="1.453125" style="2" customWidth="1"/>
    <col min="7908" max="7908" width="10.81640625" style="2"/>
    <col min="7909" max="7909" width="47.1796875" style="2" customWidth="1"/>
    <col min="7910" max="7910" width="6.1796875" style="2" customWidth="1"/>
    <col min="7911" max="7911" width="0.81640625" style="2" customWidth="1"/>
    <col min="7912" max="7912" width="9.81640625" style="2" customWidth="1"/>
    <col min="7913" max="7913" width="0.81640625" style="2" customWidth="1"/>
    <col min="7914" max="7914" width="8.81640625" style="2" customWidth="1"/>
    <col min="7915" max="7915" width="0.81640625" style="2" customWidth="1"/>
    <col min="7916" max="7916" width="11.81640625" style="2" customWidth="1"/>
    <col min="7917" max="7917" width="0.81640625" style="2" customWidth="1"/>
    <col min="7918" max="7918" width="10.1796875" style="2" customWidth="1"/>
    <col min="7919" max="7919" width="0.81640625" style="2" customWidth="1"/>
    <col min="7920" max="7920" width="9.453125" style="2" customWidth="1"/>
    <col min="7921" max="7921" width="0.81640625" style="2" customWidth="1"/>
    <col min="7922" max="7922" width="13.453125" style="2" customWidth="1"/>
    <col min="7923" max="7923" width="0.81640625" style="2" customWidth="1"/>
    <col min="7924" max="7924" width="12.54296875" style="2" customWidth="1"/>
    <col min="7925" max="7925" width="0.81640625" style="2" customWidth="1"/>
    <col min="7926" max="7926" width="12.1796875" style="2" customWidth="1"/>
    <col min="7927" max="7927" width="0.81640625" style="2" customWidth="1"/>
    <col min="7928" max="7928" width="10.81640625" style="2" customWidth="1"/>
    <col min="7929" max="7929" width="0.81640625" style="2" customWidth="1"/>
    <col min="7930" max="7930" width="10.81640625" style="2" customWidth="1"/>
    <col min="7931" max="7931" width="0.81640625" style="2" customWidth="1"/>
    <col min="7932" max="7932" width="10.453125" style="2" customWidth="1"/>
    <col min="7933" max="7933" width="1.453125" style="2" customWidth="1"/>
    <col min="7934" max="7934" width="12.54296875" style="2" bestFit="1" customWidth="1"/>
    <col min="7935" max="7935" width="12.453125" style="2" bestFit="1" customWidth="1"/>
    <col min="7936" max="7936" width="13.1796875" style="2" bestFit="1" customWidth="1"/>
    <col min="7937" max="7937" width="10.81640625" style="2" bestFit="1" customWidth="1"/>
    <col min="7938" max="7938" width="9.1796875" style="2" customWidth="1"/>
    <col min="7939" max="7939" width="13.1796875" style="2" bestFit="1" customWidth="1"/>
    <col min="7940" max="8160" width="9.1796875" style="2" customWidth="1"/>
    <col min="8161" max="8161" width="65.1796875" style="2" customWidth="1"/>
    <col min="8162" max="8162" width="8.1796875" style="2" customWidth="1"/>
    <col min="8163" max="8163" width="1.453125" style="2" customWidth="1"/>
    <col min="8164" max="8164" width="10.81640625" style="2"/>
    <col min="8165" max="8165" width="47.1796875" style="2" customWidth="1"/>
    <col min="8166" max="8166" width="6.1796875" style="2" customWidth="1"/>
    <col min="8167" max="8167" width="0.81640625" style="2" customWidth="1"/>
    <col min="8168" max="8168" width="9.81640625" style="2" customWidth="1"/>
    <col min="8169" max="8169" width="0.81640625" style="2" customWidth="1"/>
    <col min="8170" max="8170" width="8.81640625" style="2" customWidth="1"/>
    <col min="8171" max="8171" width="0.81640625" style="2" customWidth="1"/>
    <col min="8172" max="8172" width="11.81640625" style="2" customWidth="1"/>
    <col min="8173" max="8173" width="0.81640625" style="2" customWidth="1"/>
    <col min="8174" max="8174" width="10.1796875" style="2" customWidth="1"/>
    <col min="8175" max="8175" width="0.81640625" style="2" customWidth="1"/>
    <col min="8176" max="8176" width="9.453125" style="2" customWidth="1"/>
    <col min="8177" max="8177" width="0.81640625" style="2" customWidth="1"/>
    <col min="8178" max="8178" width="13.453125" style="2" customWidth="1"/>
    <col min="8179" max="8179" width="0.81640625" style="2" customWidth="1"/>
    <col min="8180" max="8180" width="12.54296875" style="2" customWidth="1"/>
    <col min="8181" max="8181" width="0.81640625" style="2" customWidth="1"/>
    <col min="8182" max="8182" width="12.1796875" style="2" customWidth="1"/>
    <col min="8183" max="8183" width="0.81640625" style="2" customWidth="1"/>
    <col min="8184" max="8184" width="10.81640625" style="2" customWidth="1"/>
    <col min="8185" max="8185" width="0.81640625" style="2" customWidth="1"/>
    <col min="8186" max="8186" width="10.81640625" style="2" customWidth="1"/>
    <col min="8187" max="8187" width="0.81640625" style="2" customWidth="1"/>
    <col min="8188" max="8188" width="10.453125" style="2" customWidth="1"/>
    <col min="8189" max="8189" width="1.453125" style="2" customWidth="1"/>
    <col min="8190" max="8190" width="12.54296875" style="2" bestFit="1" customWidth="1"/>
    <col min="8191" max="8191" width="12.453125" style="2" bestFit="1" customWidth="1"/>
    <col min="8192" max="8192" width="13.1796875" style="2" bestFit="1" customWidth="1"/>
    <col min="8193" max="8193" width="10.81640625" style="2" bestFit="1" customWidth="1"/>
    <col min="8194" max="8194" width="9.1796875" style="2" customWidth="1"/>
    <col min="8195" max="8195" width="13.1796875" style="2" bestFit="1" customWidth="1"/>
    <col min="8196" max="8416" width="9.1796875" style="2" customWidth="1"/>
    <col min="8417" max="8417" width="65.1796875" style="2" customWidth="1"/>
    <col min="8418" max="8418" width="8.1796875" style="2" customWidth="1"/>
    <col min="8419" max="8419" width="1.453125" style="2" customWidth="1"/>
    <col min="8420" max="8420" width="10.81640625" style="2"/>
    <col min="8421" max="8421" width="47.1796875" style="2" customWidth="1"/>
    <col min="8422" max="8422" width="6.1796875" style="2" customWidth="1"/>
    <col min="8423" max="8423" width="0.81640625" style="2" customWidth="1"/>
    <col min="8424" max="8424" width="9.81640625" style="2" customWidth="1"/>
    <col min="8425" max="8425" width="0.81640625" style="2" customWidth="1"/>
    <col min="8426" max="8426" width="8.81640625" style="2" customWidth="1"/>
    <col min="8427" max="8427" width="0.81640625" style="2" customWidth="1"/>
    <col min="8428" max="8428" width="11.81640625" style="2" customWidth="1"/>
    <col min="8429" max="8429" width="0.81640625" style="2" customWidth="1"/>
    <col min="8430" max="8430" width="10.1796875" style="2" customWidth="1"/>
    <col min="8431" max="8431" width="0.81640625" style="2" customWidth="1"/>
    <col min="8432" max="8432" width="9.453125" style="2" customWidth="1"/>
    <col min="8433" max="8433" width="0.81640625" style="2" customWidth="1"/>
    <col min="8434" max="8434" width="13.453125" style="2" customWidth="1"/>
    <col min="8435" max="8435" width="0.81640625" style="2" customWidth="1"/>
    <col min="8436" max="8436" width="12.54296875" style="2" customWidth="1"/>
    <col min="8437" max="8437" width="0.81640625" style="2" customWidth="1"/>
    <col min="8438" max="8438" width="12.1796875" style="2" customWidth="1"/>
    <col min="8439" max="8439" width="0.81640625" style="2" customWidth="1"/>
    <col min="8440" max="8440" width="10.81640625" style="2" customWidth="1"/>
    <col min="8441" max="8441" width="0.81640625" style="2" customWidth="1"/>
    <col min="8442" max="8442" width="10.81640625" style="2" customWidth="1"/>
    <col min="8443" max="8443" width="0.81640625" style="2" customWidth="1"/>
    <col min="8444" max="8444" width="10.453125" style="2" customWidth="1"/>
    <col min="8445" max="8445" width="1.453125" style="2" customWidth="1"/>
    <col min="8446" max="8446" width="12.54296875" style="2" bestFit="1" customWidth="1"/>
    <col min="8447" max="8447" width="12.453125" style="2" bestFit="1" customWidth="1"/>
    <col min="8448" max="8448" width="13.1796875" style="2" bestFit="1" customWidth="1"/>
    <col min="8449" max="8449" width="10.81640625" style="2" bestFit="1" customWidth="1"/>
    <col min="8450" max="8450" width="9.1796875" style="2" customWidth="1"/>
    <col min="8451" max="8451" width="13.1796875" style="2" bestFit="1" customWidth="1"/>
    <col min="8452" max="8672" width="9.1796875" style="2" customWidth="1"/>
    <col min="8673" max="8673" width="65.1796875" style="2" customWidth="1"/>
    <col min="8674" max="8674" width="8.1796875" style="2" customWidth="1"/>
    <col min="8675" max="8675" width="1.453125" style="2" customWidth="1"/>
    <col min="8676" max="8676" width="10.81640625" style="2"/>
    <col min="8677" max="8677" width="47.1796875" style="2" customWidth="1"/>
    <col min="8678" max="8678" width="6.1796875" style="2" customWidth="1"/>
    <col min="8679" max="8679" width="0.81640625" style="2" customWidth="1"/>
    <col min="8680" max="8680" width="9.81640625" style="2" customWidth="1"/>
    <col min="8681" max="8681" width="0.81640625" style="2" customWidth="1"/>
    <col min="8682" max="8682" width="8.81640625" style="2" customWidth="1"/>
    <col min="8683" max="8683" width="0.81640625" style="2" customWidth="1"/>
    <col min="8684" max="8684" width="11.81640625" style="2" customWidth="1"/>
    <col min="8685" max="8685" width="0.81640625" style="2" customWidth="1"/>
    <col min="8686" max="8686" width="10.1796875" style="2" customWidth="1"/>
    <col min="8687" max="8687" width="0.81640625" style="2" customWidth="1"/>
    <col min="8688" max="8688" width="9.453125" style="2" customWidth="1"/>
    <col min="8689" max="8689" width="0.81640625" style="2" customWidth="1"/>
    <col min="8690" max="8690" width="13.453125" style="2" customWidth="1"/>
    <col min="8691" max="8691" width="0.81640625" style="2" customWidth="1"/>
    <col min="8692" max="8692" width="12.54296875" style="2" customWidth="1"/>
    <col min="8693" max="8693" width="0.81640625" style="2" customWidth="1"/>
    <col min="8694" max="8694" width="12.1796875" style="2" customWidth="1"/>
    <col min="8695" max="8695" width="0.81640625" style="2" customWidth="1"/>
    <col min="8696" max="8696" width="10.81640625" style="2" customWidth="1"/>
    <col min="8697" max="8697" width="0.81640625" style="2" customWidth="1"/>
    <col min="8698" max="8698" width="10.81640625" style="2" customWidth="1"/>
    <col min="8699" max="8699" width="0.81640625" style="2" customWidth="1"/>
    <col min="8700" max="8700" width="10.453125" style="2" customWidth="1"/>
    <col min="8701" max="8701" width="1.453125" style="2" customWidth="1"/>
    <col min="8702" max="8702" width="12.54296875" style="2" bestFit="1" customWidth="1"/>
    <col min="8703" max="8703" width="12.453125" style="2" bestFit="1" customWidth="1"/>
    <col min="8704" max="8704" width="13.1796875" style="2" bestFit="1" customWidth="1"/>
    <col min="8705" max="8705" width="10.81640625" style="2" bestFit="1" customWidth="1"/>
    <col min="8706" max="8706" width="9.1796875" style="2" customWidth="1"/>
    <col min="8707" max="8707" width="13.1796875" style="2" bestFit="1" customWidth="1"/>
    <col min="8708" max="8928" width="9.1796875" style="2" customWidth="1"/>
    <col min="8929" max="8929" width="65.1796875" style="2" customWidth="1"/>
    <col min="8930" max="8930" width="8.1796875" style="2" customWidth="1"/>
    <col min="8931" max="8931" width="1.453125" style="2" customWidth="1"/>
    <col min="8932" max="8932" width="10.81640625" style="2"/>
    <col min="8933" max="8933" width="47.1796875" style="2" customWidth="1"/>
    <col min="8934" max="8934" width="6.1796875" style="2" customWidth="1"/>
    <col min="8935" max="8935" width="0.81640625" style="2" customWidth="1"/>
    <col min="8936" max="8936" width="9.81640625" style="2" customWidth="1"/>
    <col min="8937" max="8937" width="0.81640625" style="2" customWidth="1"/>
    <col min="8938" max="8938" width="8.81640625" style="2" customWidth="1"/>
    <col min="8939" max="8939" width="0.81640625" style="2" customWidth="1"/>
    <col min="8940" max="8940" width="11.81640625" style="2" customWidth="1"/>
    <col min="8941" max="8941" width="0.81640625" style="2" customWidth="1"/>
    <col min="8942" max="8942" width="10.1796875" style="2" customWidth="1"/>
    <col min="8943" max="8943" width="0.81640625" style="2" customWidth="1"/>
    <col min="8944" max="8944" width="9.453125" style="2" customWidth="1"/>
    <col min="8945" max="8945" width="0.81640625" style="2" customWidth="1"/>
    <col min="8946" max="8946" width="13.453125" style="2" customWidth="1"/>
    <col min="8947" max="8947" width="0.81640625" style="2" customWidth="1"/>
    <col min="8948" max="8948" width="12.54296875" style="2" customWidth="1"/>
    <col min="8949" max="8949" width="0.81640625" style="2" customWidth="1"/>
    <col min="8950" max="8950" width="12.1796875" style="2" customWidth="1"/>
    <col min="8951" max="8951" width="0.81640625" style="2" customWidth="1"/>
    <col min="8952" max="8952" width="10.81640625" style="2" customWidth="1"/>
    <col min="8953" max="8953" width="0.81640625" style="2" customWidth="1"/>
    <col min="8954" max="8954" width="10.81640625" style="2" customWidth="1"/>
    <col min="8955" max="8955" width="0.81640625" style="2" customWidth="1"/>
    <col min="8956" max="8956" width="10.453125" style="2" customWidth="1"/>
    <col min="8957" max="8957" width="1.453125" style="2" customWidth="1"/>
    <col min="8958" max="8958" width="12.54296875" style="2" bestFit="1" customWidth="1"/>
    <col min="8959" max="8959" width="12.453125" style="2" bestFit="1" customWidth="1"/>
    <col min="8960" max="8960" width="13.1796875" style="2" bestFit="1" customWidth="1"/>
    <col min="8961" max="8961" width="10.81640625" style="2" bestFit="1" customWidth="1"/>
    <col min="8962" max="8962" width="9.1796875" style="2" customWidth="1"/>
    <col min="8963" max="8963" width="13.1796875" style="2" bestFit="1" customWidth="1"/>
    <col min="8964" max="9184" width="9.1796875" style="2" customWidth="1"/>
    <col min="9185" max="9185" width="65.1796875" style="2" customWidth="1"/>
    <col min="9186" max="9186" width="8.1796875" style="2" customWidth="1"/>
    <col min="9187" max="9187" width="1.453125" style="2" customWidth="1"/>
    <col min="9188" max="9188" width="10.81640625" style="2"/>
    <col min="9189" max="9189" width="47.1796875" style="2" customWidth="1"/>
    <col min="9190" max="9190" width="6.1796875" style="2" customWidth="1"/>
    <col min="9191" max="9191" width="0.81640625" style="2" customWidth="1"/>
    <col min="9192" max="9192" width="9.81640625" style="2" customWidth="1"/>
    <col min="9193" max="9193" width="0.81640625" style="2" customWidth="1"/>
    <col min="9194" max="9194" width="8.81640625" style="2" customWidth="1"/>
    <col min="9195" max="9195" width="0.81640625" style="2" customWidth="1"/>
    <col min="9196" max="9196" width="11.81640625" style="2" customWidth="1"/>
    <col min="9197" max="9197" width="0.81640625" style="2" customWidth="1"/>
    <col min="9198" max="9198" width="10.1796875" style="2" customWidth="1"/>
    <col min="9199" max="9199" width="0.81640625" style="2" customWidth="1"/>
    <col min="9200" max="9200" width="9.453125" style="2" customWidth="1"/>
    <col min="9201" max="9201" width="0.81640625" style="2" customWidth="1"/>
    <col min="9202" max="9202" width="13.453125" style="2" customWidth="1"/>
    <col min="9203" max="9203" width="0.81640625" style="2" customWidth="1"/>
    <col min="9204" max="9204" width="12.54296875" style="2" customWidth="1"/>
    <col min="9205" max="9205" width="0.81640625" style="2" customWidth="1"/>
    <col min="9206" max="9206" width="12.1796875" style="2" customWidth="1"/>
    <col min="9207" max="9207" width="0.81640625" style="2" customWidth="1"/>
    <col min="9208" max="9208" width="10.81640625" style="2" customWidth="1"/>
    <col min="9209" max="9209" width="0.81640625" style="2" customWidth="1"/>
    <col min="9210" max="9210" width="10.81640625" style="2" customWidth="1"/>
    <col min="9211" max="9211" width="0.81640625" style="2" customWidth="1"/>
    <col min="9212" max="9212" width="10.453125" style="2" customWidth="1"/>
    <col min="9213" max="9213" width="1.453125" style="2" customWidth="1"/>
    <col min="9214" max="9214" width="12.54296875" style="2" bestFit="1" customWidth="1"/>
    <col min="9215" max="9215" width="12.453125" style="2" bestFit="1" customWidth="1"/>
    <col min="9216" max="9216" width="13.1796875" style="2" bestFit="1" customWidth="1"/>
    <col min="9217" max="9217" width="10.81640625" style="2" bestFit="1" customWidth="1"/>
    <col min="9218" max="9218" width="9.1796875" style="2" customWidth="1"/>
    <col min="9219" max="9219" width="13.1796875" style="2" bestFit="1" customWidth="1"/>
    <col min="9220" max="9440" width="9.1796875" style="2" customWidth="1"/>
    <col min="9441" max="9441" width="65.1796875" style="2" customWidth="1"/>
    <col min="9442" max="9442" width="8.1796875" style="2" customWidth="1"/>
    <col min="9443" max="9443" width="1.453125" style="2" customWidth="1"/>
    <col min="9444" max="9444" width="10.81640625" style="2"/>
    <col min="9445" max="9445" width="47.1796875" style="2" customWidth="1"/>
    <col min="9446" max="9446" width="6.1796875" style="2" customWidth="1"/>
    <col min="9447" max="9447" width="0.81640625" style="2" customWidth="1"/>
    <col min="9448" max="9448" width="9.81640625" style="2" customWidth="1"/>
    <col min="9449" max="9449" width="0.81640625" style="2" customWidth="1"/>
    <col min="9450" max="9450" width="8.81640625" style="2" customWidth="1"/>
    <col min="9451" max="9451" width="0.81640625" style="2" customWidth="1"/>
    <col min="9452" max="9452" width="11.81640625" style="2" customWidth="1"/>
    <col min="9453" max="9453" width="0.81640625" style="2" customWidth="1"/>
    <col min="9454" max="9454" width="10.1796875" style="2" customWidth="1"/>
    <col min="9455" max="9455" width="0.81640625" style="2" customWidth="1"/>
    <col min="9456" max="9456" width="9.453125" style="2" customWidth="1"/>
    <col min="9457" max="9457" width="0.81640625" style="2" customWidth="1"/>
    <col min="9458" max="9458" width="13.453125" style="2" customWidth="1"/>
    <col min="9459" max="9459" width="0.81640625" style="2" customWidth="1"/>
    <col min="9460" max="9460" width="12.54296875" style="2" customWidth="1"/>
    <col min="9461" max="9461" width="0.81640625" style="2" customWidth="1"/>
    <col min="9462" max="9462" width="12.1796875" style="2" customWidth="1"/>
    <col min="9463" max="9463" width="0.81640625" style="2" customWidth="1"/>
    <col min="9464" max="9464" width="10.81640625" style="2" customWidth="1"/>
    <col min="9465" max="9465" width="0.81640625" style="2" customWidth="1"/>
    <col min="9466" max="9466" width="10.81640625" style="2" customWidth="1"/>
    <col min="9467" max="9467" width="0.81640625" style="2" customWidth="1"/>
    <col min="9468" max="9468" width="10.453125" style="2" customWidth="1"/>
    <col min="9469" max="9469" width="1.453125" style="2" customWidth="1"/>
    <col min="9470" max="9470" width="12.54296875" style="2" bestFit="1" customWidth="1"/>
    <col min="9471" max="9471" width="12.453125" style="2" bestFit="1" customWidth="1"/>
    <col min="9472" max="9472" width="13.1796875" style="2" bestFit="1" customWidth="1"/>
    <col min="9473" max="9473" width="10.81640625" style="2" bestFit="1" customWidth="1"/>
    <col min="9474" max="9474" width="9.1796875" style="2" customWidth="1"/>
    <col min="9475" max="9475" width="13.1796875" style="2" bestFit="1" customWidth="1"/>
    <col min="9476" max="9696" width="9.1796875" style="2" customWidth="1"/>
    <col min="9697" max="9697" width="65.1796875" style="2" customWidth="1"/>
    <col min="9698" max="9698" width="8.1796875" style="2" customWidth="1"/>
    <col min="9699" max="9699" width="1.453125" style="2" customWidth="1"/>
    <col min="9700" max="9700" width="10.81640625" style="2"/>
    <col min="9701" max="9701" width="47.1796875" style="2" customWidth="1"/>
    <col min="9702" max="9702" width="6.1796875" style="2" customWidth="1"/>
    <col min="9703" max="9703" width="0.81640625" style="2" customWidth="1"/>
    <col min="9704" max="9704" width="9.81640625" style="2" customWidth="1"/>
    <col min="9705" max="9705" width="0.81640625" style="2" customWidth="1"/>
    <col min="9706" max="9706" width="8.81640625" style="2" customWidth="1"/>
    <col min="9707" max="9707" width="0.81640625" style="2" customWidth="1"/>
    <col min="9708" max="9708" width="11.81640625" style="2" customWidth="1"/>
    <col min="9709" max="9709" width="0.81640625" style="2" customWidth="1"/>
    <col min="9710" max="9710" width="10.1796875" style="2" customWidth="1"/>
    <col min="9711" max="9711" width="0.81640625" style="2" customWidth="1"/>
    <col min="9712" max="9712" width="9.453125" style="2" customWidth="1"/>
    <col min="9713" max="9713" width="0.81640625" style="2" customWidth="1"/>
    <col min="9714" max="9714" width="13.453125" style="2" customWidth="1"/>
    <col min="9715" max="9715" width="0.81640625" style="2" customWidth="1"/>
    <col min="9716" max="9716" width="12.54296875" style="2" customWidth="1"/>
    <col min="9717" max="9717" width="0.81640625" style="2" customWidth="1"/>
    <col min="9718" max="9718" width="12.1796875" style="2" customWidth="1"/>
    <col min="9719" max="9719" width="0.81640625" style="2" customWidth="1"/>
    <col min="9720" max="9720" width="10.81640625" style="2" customWidth="1"/>
    <col min="9721" max="9721" width="0.81640625" style="2" customWidth="1"/>
    <col min="9722" max="9722" width="10.81640625" style="2" customWidth="1"/>
    <col min="9723" max="9723" width="0.81640625" style="2" customWidth="1"/>
    <col min="9724" max="9724" width="10.453125" style="2" customWidth="1"/>
    <col min="9725" max="9725" width="1.453125" style="2" customWidth="1"/>
    <col min="9726" max="9726" width="12.54296875" style="2" bestFit="1" customWidth="1"/>
    <col min="9727" max="9727" width="12.453125" style="2" bestFit="1" customWidth="1"/>
    <col min="9728" max="9728" width="13.1796875" style="2" bestFit="1" customWidth="1"/>
    <col min="9729" max="9729" width="10.81640625" style="2" bestFit="1" customWidth="1"/>
    <col min="9730" max="9730" width="9.1796875" style="2" customWidth="1"/>
    <col min="9731" max="9731" width="13.1796875" style="2" bestFit="1" customWidth="1"/>
    <col min="9732" max="9952" width="9.1796875" style="2" customWidth="1"/>
    <col min="9953" max="9953" width="65.1796875" style="2" customWidth="1"/>
    <col min="9954" max="9954" width="8.1796875" style="2" customWidth="1"/>
    <col min="9955" max="9955" width="1.453125" style="2" customWidth="1"/>
    <col min="9956" max="9956" width="10.81640625" style="2"/>
    <col min="9957" max="9957" width="47.1796875" style="2" customWidth="1"/>
    <col min="9958" max="9958" width="6.1796875" style="2" customWidth="1"/>
    <col min="9959" max="9959" width="0.81640625" style="2" customWidth="1"/>
    <col min="9960" max="9960" width="9.81640625" style="2" customWidth="1"/>
    <col min="9961" max="9961" width="0.81640625" style="2" customWidth="1"/>
    <col min="9962" max="9962" width="8.81640625" style="2" customWidth="1"/>
    <col min="9963" max="9963" width="0.81640625" style="2" customWidth="1"/>
    <col min="9964" max="9964" width="11.81640625" style="2" customWidth="1"/>
    <col min="9965" max="9965" width="0.81640625" style="2" customWidth="1"/>
    <col min="9966" max="9966" width="10.1796875" style="2" customWidth="1"/>
    <col min="9967" max="9967" width="0.81640625" style="2" customWidth="1"/>
    <col min="9968" max="9968" width="9.453125" style="2" customWidth="1"/>
    <col min="9969" max="9969" width="0.81640625" style="2" customWidth="1"/>
    <col min="9970" max="9970" width="13.453125" style="2" customWidth="1"/>
    <col min="9971" max="9971" width="0.81640625" style="2" customWidth="1"/>
    <col min="9972" max="9972" width="12.54296875" style="2" customWidth="1"/>
    <col min="9973" max="9973" width="0.81640625" style="2" customWidth="1"/>
    <col min="9974" max="9974" width="12.1796875" style="2" customWidth="1"/>
    <col min="9975" max="9975" width="0.81640625" style="2" customWidth="1"/>
    <col min="9976" max="9976" width="10.81640625" style="2" customWidth="1"/>
    <col min="9977" max="9977" width="0.81640625" style="2" customWidth="1"/>
    <col min="9978" max="9978" width="10.81640625" style="2" customWidth="1"/>
    <col min="9979" max="9979" width="0.81640625" style="2" customWidth="1"/>
    <col min="9980" max="9980" width="10.453125" style="2" customWidth="1"/>
    <col min="9981" max="9981" width="1.453125" style="2" customWidth="1"/>
    <col min="9982" max="9982" width="12.54296875" style="2" bestFit="1" customWidth="1"/>
    <col min="9983" max="9983" width="12.453125" style="2" bestFit="1" customWidth="1"/>
    <col min="9984" max="9984" width="13.1796875" style="2" bestFit="1" customWidth="1"/>
    <col min="9985" max="9985" width="10.81640625" style="2" bestFit="1" customWidth="1"/>
    <col min="9986" max="9986" width="9.1796875" style="2" customWidth="1"/>
    <col min="9987" max="9987" width="13.1796875" style="2" bestFit="1" customWidth="1"/>
    <col min="9988" max="10208" width="9.1796875" style="2" customWidth="1"/>
    <col min="10209" max="10209" width="65.1796875" style="2" customWidth="1"/>
    <col min="10210" max="10210" width="8.1796875" style="2" customWidth="1"/>
    <col min="10211" max="10211" width="1.453125" style="2" customWidth="1"/>
    <col min="10212" max="10212" width="10.81640625" style="2"/>
    <col min="10213" max="10213" width="47.1796875" style="2" customWidth="1"/>
    <col min="10214" max="10214" width="6.1796875" style="2" customWidth="1"/>
    <col min="10215" max="10215" width="0.81640625" style="2" customWidth="1"/>
    <col min="10216" max="10216" width="9.81640625" style="2" customWidth="1"/>
    <col min="10217" max="10217" width="0.81640625" style="2" customWidth="1"/>
    <col min="10218" max="10218" width="8.81640625" style="2" customWidth="1"/>
    <col min="10219" max="10219" width="0.81640625" style="2" customWidth="1"/>
    <col min="10220" max="10220" width="11.81640625" style="2" customWidth="1"/>
    <col min="10221" max="10221" width="0.81640625" style="2" customWidth="1"/>
    <col min="10222" max="10222" width="10.1796875" style="2" customWidth="1"/>
    <col min="10223" max="10223" width="0.81640625" style="2" customWidth="1"/>
    <col min="10224" max="10224" width="9.453125" style="2" customWidth="1"/>
    <col min="10225" max="10225" width="0.81640625" style="2" customWidth="1"/>
    <col min="10226" max="10226" width="13.453125" style="2" customWidth="1"/>
    <col min="10227" max="10227" width="0.81640625" style="2" customWidth="1"/>
    <col min="10228" max="10228" width="12.54296875" style="2" customWidth="1"/>
    <col min="10229" max="10229" width="0.81640625" style="2" customWidth="1"/>
    <col min="10230" max="10230" width="12.1796875" style="2" customWidth="1"/>
    <col min="10231" max="10231" width="0.81640625" style="2" customWidth="1"/>
    <col min="10232" max="10232" width="10.81640625" style="2" customWidth="1"/>
    <col min="10233" max="10233" width="0.81640625" style="2" customWidth="1"/>
    <col min="10234" max="10234" width="10.81640625" style="2" customWidth="1"/>
    <col min="10235" max="10235" width="0.81640625" style="2" customWidth="1"/>
    <col min="10236" max="10236" width="10.453125" style="2" customWidth="1"/>
    <col min="10237" max="10237" width="1.453125" style="2" customWidth="1"/>
    <col min="10238" max="10238" width="12.54296875" style="2" bestFit="1" customWidth="1"/>
    <col min="10239" max="10239" width="12.453125" style="2" bestFit="1" customWidth="1"/>
    <col min="10240" max="10240" width="13.1796875" style="2" bestFit="1" customWidth="1"/>
    <col min="10241" max="10241" width="10.81640625" style="2" bestFit="1" customWidth="1"/>
    <col min="10242" max="10242" width="9.1796875" style="2" customWidth="1"/>
    <col min="10243" max="10243" width="13.1796875" style="2" bestFit="1" customWidth="1"/>
    <col min="10244" max="10464" width="9.1796875" style="2" customWidth="1"/>
    <col min="10465" max="10465" width="65.1796875" style="2" customWidth="1"/>
    <col min="10466" max="10466" width="8.1796875" style="2" customWidth="1"/>
    <col min="10467" max="10467" width="1.453125" style="2" customWidth="1"/>
    <col min="10468" max="10468" width="10.81640625" style="2"/>
    <col min="10469" max="10469" width="47.1796875" style="2" customWidth="1"/>
    <col min="10470" max="10470" width="6.1796875" style="2" customWidth="1"/>
    <col min="10471" max="10471" width="0.81640625" style="2" customWidth="1"/>
    <col min="10472" max="10472" width="9.81640625" style="2" customWidth="1"/>
    <col min="10473" max="10473" width="0.81640625" style="2" customWidth="1"/>
    <col min="10474" max="10474" width="8.81640625" style="2" customWidth="1"/>
    <col min="10475" max="10475" width="0.81640625" style="2" customWidth="1"/>
    <col min="10476" max="10476" width="11.81640625" style="2" customWidth="1"/>
    <col min="10477" max="10477" width="0.81640625" style="2" customWidth="1"/>
    <col min="10478" max="10478" width="10.1796875" style="2" customWidth="1"/>
    <col min="10479" max="10479" width="0.81640625" style="2" customWidth="1"/>
    <col min="10480" max="10480" width="9.453125" style="2" customWidth="1"/>
    <col min="10481" max="10481" width="0.81640625" style="2" customWidth="1"/>
    <col min="10482" max="10482" width="13.453125" style="2" customWidth="1"/>
    <col min="10483" max="10483" width="0.81640625" style="2" customWidth="1"/>
    <col min="10484" max="10484" width="12.54296875" style="2" customWidth="1"/>
    <col min="10485" max="10485" width="0.81640625" style="2" customWidth="1"/>
    <col min="10486" max="10486" width="12.1796875" style="2" customWidth="1"/>
    <col min="10487" max="10487" width="0.81640625" style="2" customWidth="1"/>
    <col min="10488" max="10488" width="10.81640625" style="2" customWidth="1"/>
    <col min="10489" max="10489" width="0.81640625" style="2" customWidth="1"/>
    <col min="10490" max="10490" width="10.81640625" style="2" customWidth="1"/>
    <col min="10491" max="10491" width="0.81640625" style="2" customWidth="1"/>
    <col min="10492" max="10492" width="10.453125" style="2" customWidth="1"/>
    <col min="10493" max="10493" width="1.453125" style="2" customWidth="1"/>
    <col min="10494" max="10494" width="12.54296875" style="2" bestFit="1" customWidth="1"/>
    <col min="10495" max="10495" width="12.453125" style="2" bestFit="1" customWidth="1"/>
    <col min="10496" max="10496" width="13.1796875" style="2" bestFit="1" customWidth="1"/>
    <col min="10497" max="10497" width="10.81640625" style="2" bestFit="1" customWidth="1"/>
    <col min="10498" max="10498" width="9.1796875" style="2" customWidth="1"/>
    <col min="10499" max="10499" width="13.1796875" style="2" bestFit="1" customWidth="1"/>
    <col min="10500" max="10720" width="9.1796875" style="2" customWidth="1"/>
    <col min="10721" max="10721" width="65.1796875" style="2" customWidth="1"/>
    <col min="10722" max="10722" width="8.1796875" style="2" customWidth="1"/>
    <col min="10723" max="10723" width="1.453125" style="2" customWidth="1"/>
    <col min="10724" max="10724" width="10.81640625" style="2"/>
    <col min="10725" max="10725" width="47.1796875" style="2" customWidth="1"/>
    <col min="10726" max="10726" width="6.1796875" style="2" customWidth="1"/>
    <col min="10727" max="10727" width="0.81640625" style="2" customWidth="1"/>
    <col min="10728" max="10728" width="9.81640625" style="2" customWidth="1"/>
    <col min="10729" max="10729" width="0.81640625" style="2" customWidth="1"/>
    <col min="10730" max="10730" width="8.81640625" style="2" customWidth="1"/>
    <col min="10731" max="10731" width="0.81640625" style="2" customWidth="1"/>
    <col min="10732" max="10732" width="11.81640625" style="2" customWidth="1"/>
    <col min="10733" max="10733" width="0.81640625" style="2" customWidth="1"/>
    <col min="10734" max="10734" width="10.1796875" style="2" customWidth="1"/>
    <col min="10735" max="10735" width="0.81640625" style="2" customWidth="1"/>
    <col min="10736" max="10736" width="9.453125" style="2" customWidth="1"/>
    <col min="10737" max="10737" width="0.81640625" style="2" customWidth="1"/>
    <col min="10738" max="10738" width="13.453125" style="2" customWidth="1"/>
    <col min="10739" max="10739" width="0.81640625" style="2" customWidth="1"/>
    <col min="10740" max="10740" width="12.54296875" style="2" customWidth="1"/>
    <col min="10741" max="10741" width="0.81640625" style="2" customWidth="1"/>
    <col min="10742" max="10742" width="12.1796875" style="2" customWidth="1"/>
    <col min="10743" max="10743" width="0.81640625" style="2" customWidth="1"/>
    <col min="10744" max="10744" width="10.81640625" style="2" customWidth="1"/>
    <col min="10745" max="10745" width="0.81640625" style="2" customWidth="1"/>
    <col min="10746" max="10746" width="10.81640625" style="2" customWidth="1"/>
    <col min="10747" max="10747" width="0.81640625" style="2" customWidth="1"/>
    <col min="10748" max="10748" width="10.453125" style="2" customWidth="1"/>
    <col min="10749" max="10749" width="1.453125" style="2" customWidth="1"/>
    <col min="10750" max="10750" width="12.54296875" style="2" bestFit="1" customWidth="1"/>
    <col min="10751" max="10751" width="12.453125" style="2" bestFit="1" customWidth="1"/>
    <col min="10752" max="10752" width="13.1796875" style="2" bestFit="1" customWidth="1"/>
    <col min="10753" max="10753" width="10.81640625" style="2" bestFit="1" customWidth="1"/>
    <col min="10754" max="10754" width="9.1796875" style="2" customWidth="1"/>
    <col min="10755" max="10755" width="13.1796875" style="2" bestFit="1" customWidth="1"/>
    <col min="10756" max="10976" width="9.1796875" style="2" customWidth="1"/>
    <col min="10977" max="10977" width="65.1796875" style="2" customWidth="1"/>
    <col min="10978" max="10978" width="8.1796875" style="2" customWidth="1"/>
    <col min="10979" max="10979" width="1.453125" style="2" customWidth="1"/>
    <col min="10980" max="10980" width="10.81640625" style="2"/>
    <col min="10981" max="10981" width="47.1796875" style="2" customWidth="1"/>
    <col min="10982" max="10982" width="6.1796875" style="2" customWidth="1"/>
    <col min="10983" max="10983" width="0.81640625" style="2" customWidth="1"/>
    <col min="10984" max="10984" width="9.81640625" style="2" customWidth="1"/>
    <col min="10985" max="10985" width="0.81640625" style="2" customWidth="1"/>
    <col min="10986" max="10986" width="8.81640625" style="2" customWidth="1"/>
    <col min="10987" max="10987" width="0.81640625" style="2" customWidth="1"/>
    <col min="10988" max="10988" width="11.81640625" style="2" customWidth="1"/>
    <col min="10989" max="10989" width="0.81640625" style="2" customWidth="1"/>
    <col min="10990" max="10990" width="10.1796875" style="2" customWidth="1"/>
    <col min="10991" max="10991" width="0.81640625" style="2" customWidth="1"/>
    <col min="10992" max="10992" width="9.453125" style="2" customWidth="1"/>
    <col min="10993" max="10993" width="0.81640625" style="2" customWidth="1"/>
    <col min="10994" max="10994" width="13.453125" style="2" customWidth="1"/>
    <col min="10995" max="10995" width="0.81640625" style="2" customWidth="1"/>
    <col min="10996" max="10996" width="12.54296875" style="2" customWidth="1"/>
    <col min="10997" max="10997" width="0.81640625" style="2" customWidth="1"/>
    <col min="10998" max="10998" width="12.1796875" style="2" customWidth="1"/>
    <col min="10999" max="10999" width="0.81640625" style="2" customWidth="1"/>
    <col min="11000" max="11000" width="10.81640625" style="2" customWidth="1"/>
    <col min="11001" max="11001" width="0.81640625" style="2" customWidth="1"/>
    <col min="11002" max="11002" width="10.81640625" style="2" customWidth="1"/>
    <col min="11003" max="11003" width="0.81640625" style="2" customWidth="1"/>
    <col min="11004" max="11004" width="10.453125" style="2" customWidth="1"/>
    <col min="11005" max="11005" width="1.453125" style="2" customWidth="1"/>
    <col min="11006" max="11006" width="12.54296875" style="2" bestFit="1" customWidth="1"/>
    <col min="11007" max="11007" width="12.453125" style="2" bestFit="1" customWidth="1"/>
    <col min="11008" max="11008" width="13.1796875" style="2" bestFit="1" customWidth="1"/>
    <col min="11009" max="11009" width="10.81640625" style="2" bestFit="1" customWidth="1"/>
    <col min="11010" max="11010" width="9.1796875" style="2" customWidth="1"/>
    <col min="11011" max="11011" width="13.1796875" style="2" bestFit="1" customWidth="1"/>
    <col min="11012" max="11232" width="9.1796875" style="2" customWidth="1"/>
    <col min="11233" max="11233" width="65.1796875" style="2" customWidth="1"/>
    <col min="11234" max="11234" width="8.1796875" style="2" customWidth="1"/>
    <col min="11235" max="11235" width="1.453125" style="2" customWidth="1"/>
    <col min="11236" max="11236" width="10.81640625" style="2"/>
    <col min="11237" max="11237" width="47.1796875" style="2" customWidth="1"/>
    <col min="11238" max="11238" width="6.1796875" style="2" customWidth="1"/>
    <col min="11239" max="11239" width="0.81640625" style="2" customWidth="1"/>
    <col min="11240" max="11240" width="9.81640625" style="2" customWidth="1"/>
    <col min="11241" max="11241" width="0.81640625" style="2" customWidth="1"/>
    <col min="11242" max="11242" width="8.81640625" style="2" customWidth="1"/>
    <col min="11243" max="11243" width="0.81640625" style="2" customWidth="1"/>
    <col min="11244" max="11244" width="11.81640625" style="2" customWidth="1"/>
    <col min="11245" max="11245" width="0.81640625" style="2" customWidth="1"/>
    <col min="11246" max="11246" width="10.1796875" style="2" customWidth="1"/>
    <col min="11247" max="11247" width="0.81640625" style="2" customWidth="1"/>
    <col min="11248" max="11248" width="9.453125" style="2" customWidth="1"/>
    <col min="11249" max="11249" width="0.81640625" style="2" customWidth="1"/>
    <col min="11250" max="11250" width="13.453125" style="2" customWidth="1"/>
    <col min="11251" max="11251" width="0.81640625" style="2" customWidth="1"/>
    <col min="11252" max="11252" width="12.54296875" style="2" customWidth="1"/>
    <col min="11253" max="11253" width="0.81640625" style="2" customWidth="1"/>
    <col min="11254" max="11254" width="12.1796875" style="2" customWidth="1"/>
    <col min="11255" max="11255" width="0.81640625" style="2" customWidth="1"/>
    <col min="11256" max="11256" width="10.81640625" style="2" customWidth="1"/>
    <col min="11257" max="11257" width="0.81640625" style="2" customWidth="1"/>
    <col min="11258" max="11258" width="10.81640625" style="2" customWidth="1"/>
    <col min="11259" max="11259" width="0.81640625" style="2" customWidth="1"/>
    <col min="11260" max="11260" width="10.453125" style="2" customWidth="1"/>
    <col min="11261" max="11261" width="1.453125" style="2" customWidth="1"/>
    <col min="11262" max="11262" width="12.54296875" style="2" bestFit="1" customWidth="1"/>
    <col min="11263" max="11263" width="12.453125" style="2" bestFit="1" customWidth="1"/>
    <col min="11264" max="11264" width="13.1796875" style="2" bestFit="1" customWidth="1"/>
    <col min="11265" max="11265" width="10.81640625" style="2" bestFit="1" customWidth="1"/>
    <col min="11266" max="11266" width="9.1796875" style="2" customWidth="1"/>
    <col min="11267" max="11267" width="13.1796875" style="2" bestFit="1" customWidth="1"/>
    <col min="11268" max="11488" width="9.1796875" style="2" customWidth="1"/>
    <col min="11489" max="11489" width="65.1796875" style="2" customWidth="1"/>
    <col min="11490" max="11490" width="8.1796875" style="2" customWidth="1"/>
    <col min="11491" max="11491" width="1.453125" style="2" customWidth="1"/>
    <col min="11492" max="11492" width="10.81640625" style="2"/>
    <col min="11493" max="11493" width="47.1796875" style="2" customWidth="1"/>
    <col min="11494" max="11494" width="6.1796875" style="2" customWidth="1"/>
    <col min="11495" max="11495" width="0.81640625" style="2" customWidth="1"/>
    <col min="11496" max="11496" width="9.81640625" style="2" customWidth="1"/>
    <col min="11497" max="11497" width="0.81640625" style="2" customWidth="1"/>
    <col min="11498" max="11498" width="8.81640625" style="2" customWidth="1"/>
    <col min="11499" max="11499" width="0.81640625" style="2" customWidth="1"/>
    <col min="11500" max="11500" width="11.81640625" style="2" customWidth="1"/>
    <col min="11501" max="11501" width="0.81640625" style="2" customWidth="1"/>
    <col min="11502" max="11502" width="10.1796875" style="2" customWidth="1"/>
    <col min="11503" max="11503" width="0.81640625" style="2" customWidth="1"/>
    <col min="11504" max="11504" width="9.453125" style="2" customWidth="1"/>
    <col min="11505" max="11505" width="0.81640625" style="2" customWidth="1"/>
    <col min="11506" max="11506" width="13.453125" style="2" customWidth="1"/>
    <col min="11507" max="11507" width="0.81640625" style="2" customWidth="1"/>
    <col min="11508" max="11508" width="12.54296875" style="2" customWidth="1"/>
    <col min="11509" max="11509" width="0.81640625" style="2" customWidth="1"/>
    <col min="11510" max="11510" width="12.1796875" style="2" customWidth="1"/>
    <col min="11511" max="11511" width="0.81640625" style="2" customWidth="1"/>
    <col min="11512" max="11512" width="10.81640625" style="2" customWidth="1"/>
    <col min="11513" max="11513" width="0.81640625" style="2" customWidth="1"/>
    <col min="11514" max="11514" width="10.81640625" style="2" customWidth="1"/>
    <col min="11515" max="11515" width="0.81640625" style="2" customWidth="1"/>
    <col min="11516" max="11516" width="10.453125" style="2" customWidth="1"/>
    <col min="11517" max="11517" width="1.453125" style="2" customWidth="1"/>
    <col min="11518" max="11518" width="12.54296875" style="2" bestFit="1" customWidth="1"/>
    <col min="11519" max="11519" width="12.453125" style="2" bestFit="1" customWidth="1"/>
    <col min="11520" max="11520" width="13.1796875" style="2" bestFit="1" customWidth="1"/>
    <col min="11521" max="11521" width="10.81640625" style="2" bestFit="1" customWidth="1"/>
    <col min="11522" max="11522" width="9.1796875" style="2" customWidth="1"/>
    <col min="11523" max="11523" width="13.1796875" style="2" bestFit="1" customWidth="1"/>
    <col min="11524" max="11744" width="9.1796875" style="2" customWidth="1"/>
    <col min="11745" max="11745" width="65.1796875" style="2" customWidth="1"/>
    <col min="11746" max="11746" width="8.1796875" style="2" customWidth="1"/>
    <col min="11747" max="11747" width="1.453125" style="2" customWidth="1"/>
    <col min="11748" max="11748" width="10.81640625" style="2"/>
    <col min="11749" max="11749" width="47.1796875" style="2" customWidth="1"/>
    <col min="11750" max="11750" width="6.1796875" style="2" customWidth="1"/>
    <col min="11751" max="11751" width="0.81640625" style="2" customWidth="1"/>
    <col min="11752" max="11752" width="9.81640625" style="2" customWidth="1"/>
    <col min="11753" max="11753" width="0.81640625" style="2" customWidth="1"/>
    <col min="11754" max="11754" width="8.81640625" style="2" customWidth="1"/>
    <col min="11755" max="11755" width="0.81640625" style="2" customWidth="1"/>
    <col min="11756" max="11756" width="11.81640625" style="2" customWidth="1"/>
    <col min="11757" max="11757" width="0.81640625" style="2" customWidth="1"/>
    <col min="11758" max="11758" width="10.1796875" style="2" customWidth="1"/>
    <col min="11759" max="11759" width="0.81640625" style="2" customWidth="1"/>
    <col min="11760" max="11760" width="9.453125" style="2" customWidth="1"/>
    <col min="11761" max="11761" width="0.81640625" style="2" customWidth="1"/>
    <col min="11762" max="11762" width="13.453125" style="2" customWidth="1"/>
    <col min="11763" max="11763" width="0.81640625" style="2" customWidth="1"/>
    <col min="11764" max="11764" width="12.54296875" style="2" customWidth="1"/>
    <col min="11765" max="11765" width="0.81640625" style="2" customWidth="1"/>
    <col min="11766" max="11766" width="12.1796875" style="2" customWidth="1"/>
    <col min="11767" max="11767" width="0.81640625" style="2" customWidth="1"/>
    <col min="11768" max="11768" width="10.81640625" style="2" customWidth="1"/>
    <col min="11769" max="11769" width="0.81640625" style="2" customWidth="1"/>
    <col min="11770" max="11770" width="10.81640625" style="2" customWidth="1"/>
    <col min="11771" max="11771" width="0.81640625" style="2" customWidth="1"/>
    <col min="11772" max="11772" width="10.453125" style="2" customWidth="1"/>
    <col min="11773" max="11773" width="1.453125" style="2" customWidth="1"/>
    <col min="11774" max="11774" width="12.54296875" style="2" bestFit="1" customWidth="1"/>
    <col min="11775" max="11775" width="12.453125" style="2" bestFit="1" customWidth="1"/>
    <col min="11776" max="11776" width="13.1796875" style="2" bestFit="1" customWidth="1"/>
    <col min="11777" max="11777" width="10.81640625" style="2" bestFit="1" customWidth="1"/>
    <col min="11778" max="11778" width="9.1796875" style="2" customWidth="1"/>
    <col min="11779" max="11779" width="13.1796875" style="2" bestFit="1" customWidth="1"/>
    <col min="11780" max="12000" width="9.1796875" style="2" customWidth="1"/>
    <col min="12001" max="12001" width="65.1796875" style="2" customWidth="1"/>
    <col min="12002" max="12002" width="8.1796875" style="2" customWidth="1"/>
    <col min="12003" max="12003" width="1.453125" style="2" customWidth="1"/>
    <col min="12004" max="12004" width="10.81640625" style="2"/>
    <col min="12005" max="12005" width="47.1796875" style="2" customWidth="1"/>
    <col min="12006" max="12006" width="6.1796875" style="2" customWidth="1"/>
    <col min="12007" max="12007" width="0.81640625" style="2" customWidth="1"/>
    <col min="12008" max="12008" width="9.81640625" style="2" customWidth="1"/>
    <col min="12009" max="12009" width="0.81640625" style="2" customWidth="1"/>
    <col min="12010" max="12010" width="8.81640625" style="2" customWidth="1"/>
    <col min="12011" max="12011" width="0.81640625" style="2" customWidth="1"/>
    <col min="12012" max="12012" width="11.81640625" style="2" customWidth="1"/>
    <col min="12013" max="12013" width="0.81640625" style="2" customWidth="1"/>
    <col min="12014" max="12014" width="10.1796875" style="2" customWidth="1"/>
    <col min="12015" max="12015" width="0.81640625" style="2" customWidth="1"/>
    <col min="12016" max="12016" width="9.453125" style="2" customWidth="1"/>
    <col min="12017" max="12017" width="0.81640625" style="2" customWidth="1"/>
    <col min="12018" max="12018" width="13.453125" style="2" customWidth="1"/>
    <col min="12019" max="12019" width="0.81640625" style="2" customWidth="1"/>
    <col min="12020" max="12020" width="12.54296875" style="2" customWidth="1"/>
    <col min="12021" max="12021" width="0.81640625" style="2" customWidth="1"/>
    <col min="12022" max="12022" width="12.1796875" style="2" customWidth="1"/>
    <col min="12023" max="12023" width="0.81640625" style="2" customWidth="1"/>
    <col min="12024" max="12024" width="10.81640625" style="2" customWidth="1"/>
    <col min="12025" max="12025" width="0.81640625" style="2" customWidth="1"/>
    <col min="12026" max="12026" width="10.81640625" style="2" customWidth="1"/>
    <col min="12027" max="12027" width="0.81640625" style="2" customWidth="1"/>
    <col min="12028" max="12028" width="10.453125" style="2" customWidth="1"/>
    <col min="12029" max="12029" width="1.453125" style="2" customWidth="1"/>
    <col min="12030" max="12030" width="12.54296875" style="2" bestFit="1" customWidth="1"/>
    <col min="12031" max="12031" width="12.453125" style="2" bestFit="1" customWidth="1"/>
    <col min="12032" max="12032" width="13.1796875" style="2" bestFit="1" customWidth="1"/>
    <col min="12033" max="12033" width="10.81640625" style="2" bestFit="1" customWidth="1"/>
    <col min="12034" max="12034" width="9.1796875" style="2" customWidth="1"/>
    <col min="12035" max="12035" width="13.1796875" style="2" bestFit="1" customWidth="1"/>
    <col min="12036" max="12256" width="9.1796875" style="2" customWidth="1"/>
    <col min="12257" max="12257" width="65.1796875" style="2" customWidth="1"/>
    <col min="12258" max="12258" width="8.1796875" style="2" customWidth="1"/>
    <col min="12259" max="12259" width="1.453125" style="2" customWidth="1"/>
    <col min="12260" max="12260" width="10.81640625" style="2"/>
    <col min="12261" max="12261" width="47.1796875" style="2" customWidth="1"/>
    <col min="12262" max="12262" width="6.1796875" style="2" customWidth="1"/>
    <col min="12263" max="12263" width="0.81640625" style="2" customWidth="1"/>
    <col min="12264" max="12264" width="9.81640625" style="2" customWidth="1"/>
    <col min="12265" max="12265" width="0.81640625" style="2" customWidth="1"/>
    <col min="12266" max="12266" width="8.81640625" style="2" customWidth="1"/>
    <col min="12267" max="12267" width="0.81640625" style="2" customWidth="1"/>
    <col min="12268" max="12268" width="11.81640625" style="2" customWidth="1"/>
    <col min="12269" max="12269" width="0.81640625" style="2" customWidth="1"/>
    <col min="12270" max="12270" width="10.1796875" style="2" customWidth="1"/>
    <col min="12271" max="12271" width="0.81640625" style="2" customWidth="1"/>
    <col min="12272" max="12272" width="9.453125" style="2" customWidth="1"/>
    <col min="12273" max="12273" width="0.81640625" style="2" customWidth="1"/>
    <col min="12274" max="12274" width="13.453125" style="2" customWidth="1"/>
    <col min="12275" max="12275" width="0.81640625" style="2" customWidth="1"/>
    <col min="12276" max="12276" width="12.54296875" style="2" customWidth="1"/>
    <col min="12277" max="12277" width="0.81640625" style="2" customWidth="1"/>
    <col min="12278" max="12278" width="12.1796875" style="2" customWidth="1"/>
    <col min="12279" max="12279" width="0.81640625" style="2" customWidth="1"/>
    <col min="12280" max="12280" width="10.81640625" style="2" customWidth="1"/>
    <col min="12281" max="12281" width="0.81640625" style="2" customWidth="1"/>
    <col min="12282" max="12282" width="10.81640625" style="2" customWidth="1"/>
    <col min="12283" max="12283" width="0.81640625" style="2" customWidth="1"/>
    <col min="12284" max="12284" width="10.453125" style="2" customWidth="1"/>
    <col min="12285" max="12285" width="1.453125" style="2" customWidth="1"/>
    <col min="12286" max="12286" width="12.54296875" style="2" bestFit="1" customWidth="1"/>
    <col min="12287" max="12287" width="12.453125" style="2" bestFit="1" customWidth="1"/>
    <col min="12288" max="12288" width="13.1796875" style="2" bestFit="1" customWidth="1"/>
    <col min="12289" max="12289" width="10.81640625" style="2" bestFit="1" customWidth="1"/>
    <col min="12290" max="12290" width="9.1796875" style="2" customWidth="1"/>
    <col min="12291" max="12291" width="13.1796875" style="2" bestFit="1" customWidth="1"/>
    <col min="12292" max="12512" width="9.1796875" style="2" customWidth="1"/>
    <col min="12513" max="12513" width="65.1796875" style="2" customWidth="1"/>
    <col min="12514" max="12514" width="8.1796875" style="2" customWidth="1"/>
    <col min="12515" max="12515" width="1.453125" style="2" customWidth="1"/>
    <col min="12516" max="12516" width="10.81640625" style="2"/>
    <col min="12517" max="12517" width="47.1796875" style="2" customWidth="1"/>
    <col min="12518" max="12518" width="6.1796875" style="2" customWidth="1"/>
    <col min="12519" max="12519" width="0.81640625" style="2" customWidth="1"/>
    <col min="12520" max="12520" width="9.81640625" style="2" customWidth="1"/>
    <col min="12521" max="12521" width="0.81640625" style="2" customWidth="1"/>
    <col min="12522" max="12522" width="8.81640625" style="2" customWidth="1"/>
    <col min="12523" max="12523" width="0.81640625" style="2" customWidth="1"/>
    <col min="12524" max="12524" width="11.81640625" style="2" customWidth="1"/>
    <col min="12525" max="12525" width="0.81640625" style="2" customWidth="1"/>
    <col min="12526" max="12526" width="10.1796875" style="2" customWidth="1"/>
    <col min="12527" max="12527" width="0.81640625" style="2" customWidth="1"/>
    <col min="12528" max="12528" width="9.453125" style="2" customWidth="1"/>
    <col min="12529" max="12529" width="0.81640625" style="2" customWidth="1"/>
    <col min="12530" max="12530" width="13.453125" style="2" customWidth="1"/>
    <col min="12531" max="12531" width="0.81640625" style="2" customWidth="1"/>
    <col min="12532" max="12532" width="12.54296875" style="2" customWidth="1"/>
    <col min="12533" max="12533" width="0.81640625" style="2" customWidth="1"/>
    <col min="12534" max="12534" width="12.1796875" style="2" customWidth="1"/>
    <col min="12535" max="12535" width="0.81640625" style="2" customWidth="1"/>
    <col min="12536" max="12536" width="10.81640625" style="2" customWidth="1"/>
    <col min="12537" max="12537" width="0.81640625" style="2" customWidth="1"/>
    <col min="12538" max="12538" width="10.81640625" style="2" customWidth="1"/>
    <col min="12539" max="12539" width="0.81640625" style="2" customWidth="1"/>
    <col min="12540" max="12540" width="10.453125" style="2" customWidth="1"/>
    <col min="12541" max="12541" width="1.453125" style="2" customWidth="1"/>
    <col min="12542" max="12542" width="12.54296875" style="2" bestFit="1" customWidth="1"/>
    <col min="12543" max="12543" width="12.453125" style="2" bestFit="1" customWidth="1"/>
    <col min="12544" max="12544" width="13.1796875" style="2" bestFit="1" customWidth="1"/>
    <col min="12545" max="12545" width="10.81640625" style="2" bestFit="1" customWidth="1"/>
    <col min="12546" max="12546" width="9.1796875" style="2" customWidth="1"/>
    <col min="12547" max="12547" width="13.1796875" style="2" bestFit="1" customWidth="1"/>
    <col min="12548" max="12768" width="9.1796875" style="2" customWidth="1"/>
    <col min="12769" max="12769" width="65.1796875" style="2" customWidth="1"/>
    <col min="12770" max="12770" width="8.1796875" style="2" customWidth="1"/>
    <col min="12771" max="12771" width="1.453125" style="2" customWidth="1"/>
    <col min="12772" max="12772" width="10.81640625" style="2"/>
    <col min="12773" max="12773" width="47.1796875" style="2" customWidth="1"/>
    <col min="12774" max="12774" width="6.1796875" style="2" customWidth="1"/>
    <col min="12775" max="12775" width="0.81640625" style="2" customWidth="1"/>
    <col min="12776" max="12776" width="9.81640625" style="2" customWidth="1"/>
    <col min="12777" max="12777" width="0.81640625" style="2" customWidth="1"/>
    <col min="12778" max="12778" width="8.81640625" style="2" customWidth="1"/>
    <col min="12779" max="12779" width="0.81640625" style="2" customWidth="1"/>
    <col min="12780" max="12780" width="11.81640625" style="2" customWidth="1"/>
    <col min="12781" max="12781" width="0.81640625" style="2" customWidth="1"/>
    <col min="12782" max="12782" width="10.1796875" style="2" customWidth="1"/>
    <col min="12783" max="12783" width="0.81640625" style="2" customWidth="1"/>
    <col min="12784" max="12784" width="9.453125" style="2" customWidth="1"/>
    <col min="12785" max="12785" width="0.81640625" style="2" customWidth="1"/>
    <col min="12786" max="12786" width="13.453125" style="2" customWidth="1"/>
    <col min="12787" max="12787" width="0.81640625" style="2" customWidth="1"/>
    <col min="12788" max="12788" width="12.54296875" style="2" customWidth="1"/>
    <col min="12789" max="12789" width="0.81640625" style="2" customWidth="1"/>
    <col min="12790" max="12790" width="12.1796875" style="2" customWidth="1"/>
    <col min="12791" max="12791" width="0.81640625" style="2" customWidth="1"/>
    <col min="12792" max="12792" width="10.81640625" style="2" customWidth="1"/>
    <col min="12793" max="12793" width="0.81640625" style="2" customWidth="1"/>
    <col min="12794" max="12794" width="10.81640625" style="2" customWidth="1"/>
    <col min="12795" max="12795" width="0.81640625" style="2" customWidth="1"/>
    <col min="12796" max="12796" width="10.453125" style="2" customWidth="1"/>
    <col min="12797" max="12797" width="1.453125" style="2" customWidth="1"/>
    <col min="12798" max="12798" width="12.54296875" style="2" bestFit="1" customWidth="1"/>
    <col min="12799" max="12799" width="12.453125" style="2" bestFit="1" customWidth="1"/>
    <col min="12800" max="12800" width="13.1796875" style="2" bestFit="1" customWidth="1"/>
    <col min="12801" max="12801" width="10.81640625" style="2" bestFit="1" customWidth="1"/>
    <col min="12802" max="12802" width="9.1796875" style="2" customWidth="1"/>
    <col min="12803" max="12803" width="13.1796875" style="2" bestFit="1" customWidth="1"/>
    <col min="12804" max="13024" width="9.1796875" style="2" customWidth="1"/>
    <col min="13025" max="13025" width="65.1796875" style="2" customWidth="1"/>
    <col min="13026" max="13026" width="8.1796875" style="2" customWidth="1"/>
    <col min="13027" max="13027" width="1.453125" style="2" customWidth="1"/>
    <col min="13028" max="13028" width="10.81640625" style="2"/>
    <col min="13029" max="13029" width="47.1796875" style="2" customWidth="1"/>
    <col min="13030" max="13030" width="6.1796875" style="2" customWidth="1"/>
    <col min="13031" max="13031" width="0.81640625" style="2" customWidth="1"/>
    <col min="13032" max="13032" width="9.81640625" style="2" customWidth="1"/>
    <col min="13033" max="13033" width="0.81640625" style="2" customWidth="1"/>
    <col min="13034" max="13034" width="8.81640625" style="2" customWidth="1"/>
    <col min="13035" max="13035" width="0.81640625" style="2" customWidth="1"/>
    <col min="13036" max="13036" width="11.81640625" style="2" customWidth="1"/>
    <col min="13037" max="13037" width="0.81640625" style="2" customWidth="1"/>
    <col min="13038" max="13038" width="10.1796875" style="2" customWidth="1"/>
    <col min="13039" max="13039" width="0.81640625" style="2" customWidth="1"/>
    <col min="13040" max="13040" width="9.453125" style="2" customWidth="1"/>
    <col min="13041" max="13041" width="0.81640625" style="2" customWidth="1"/>
    <col min="13042" max="13042" width="13.453125" style="2" customWidth="1"/>
    <col min="13043" max="13043" width="0.81640625" style="2" customWidth="1"/>
    <col min="13044" max="13044" width="12.54296875" style="2" customWidth="1"/>
    <col min="13045" max="13045" width="0.81640625" style="2" customWidth="1"/>
    <col min="13046" max="13046" width="12.1796875" style="2" customWidth="1"/>
    <col min="13047" max="13047" width="0.81640625" style="2" customWidth="1"/>
    <col min="13048" max="13048" width="10.81640625" style="2" customWidth="1"/>
    <col min="13049" max="13049" width="0.81640625" style="2" customWidth="1"/>
    <col min="13050" max="13050" width="10.81640625" style="2" customWidth="1"/>
    <col min="13051" max="13051" width="0.81640625" style="2" customWidth="1"/>
    <col min="13052" max="13052" width="10.453125" style="2" customWidth="1"/>
    <col min="13053" max="13053" width="1.453125" style="2" customWidth="1"/>
    <col min="13054" max="13054" width="12.54296875" style="2" bestFit="1" customWidth="1"/>
    <col min="13055" max="13055" width="12.453125" style="2" bestFit="1" customWidth="1"/>
    <col min="13056" max="13056" width="13.1796875" style="2" bestFit="1" customWidth="1"/>
    <col min="13057" max="13057" width="10.81640625" style="2" bestFit="1" customWidth="1"/>
    <col min="13058" max="13058" width="9.1796875" style="2" customWidth="1"/>
    <col min="13059" max="13059" width="13.1796875" style="2" bestFit="1" customWidth="1"/>
    <col min="13060" max="13280" width="9.1796875" style="2" customWidth="1"/>
    <col min="13281" max="13281" width="65.1796875" style="2" customWidth="1"/>
    <col min="13282" max="13282" width="8.1796875" style="2" customWidth="1"/>
    <col min="13283" max="13283" width="1.453125" style="2" customWidth="1"/>
    <col min="13284" max="13284" width="10.81640625" style="2"/>
    <col min="13285" max="13285" width="47.1796875" style="2" customWidth="1"/>
    <col min="13286" max="13286" width="6.1796875" style="2" customWidth="1"/>
    <col min="13287" max="13287" width="0.81640625" style="2" customWidth="1"/>
    <col min="13288" max="13288" width="9.81640625" style="2" customWidth="1"/>
    <col min="13289" max="13289" width="0.81640625" style="2" customWidth="1"/>
    <col min="13290" max="13290" width="8.81640625" style="2" customWidth="1"/>
    <col min="13291" max="13291" width="0.81640625" style="2" customWidth="1"/>
    <col min="13292" max="13292" width="11.81640625" style="2" customWidth="1"/>
    <col min="13293" max="13293" width="0.81640625" style="2" customWidth="1"/>
    <col min="13294" max="13294" width="10.1796875" style="2" customWidth="1"/>
    <col min="13295" max="13295" width="0.81640625" style="2" customWidth="1"/>
    <col min="13296" max="13296" width="9.453125" style="2" customWidth="1"/>
    <col min="13297" max="13297" width="0.81640625" style="2" customWidth="1"/>
    <col min="13298" max="13298" width="13.453125" style="2" customWidth="1"/>
    <col min="13299" max="13299" width="0.81640625" style="2" customWidth="1"/>
    <col min="13300" max="13300" width="12.54296875" style="2" customWidth="1"/>
    <col min="13301" max="13301" width="0.81640625" style="2" customWidth="1"/>
    <col min="13302" max="13302" width="12.1796875" style="2" customWidth="1"/>
    <col min="13303" max="13303" width="0.81640625" style="2" customWidth="1"/>
    <col min="13304" max="13304" width="10.81640625" style="2" customWidth="1"/>
    <col min="13305" max="13305" width="0.81640625" style="2" customWidth="1"/>
    <col min="13306" max="13306" width="10.81640625" style="2" customWidth="1"/>
    <col min="13307" max="13307" width="0.81640625" style="2" customWidth="1"/>
    <col min="13308" max="13308" width="10.453125" style="2" customWidth="1"/>
    <col min="13309" max="13309" width="1.453125" style="2" customWidth="1"/>
    <col min="13310" max="13310" width="12.54296875" style="2" bestFit="1" customWidth="1"/>
    <col min="13311" max="13311" width="12.453125" style="2" bestFit="1" customWidth="1"/>
    <col min="13312" max="13312" width="13.1796875" style="2" bestFit="1" customWidth="1"/>
    <col min="13313" max="13313" width="10.81640625" style="2" bestFit="1" customWidth="1"/>
    <col min="13314" max="13314" width="9.1796875" style="2" customWidth="1"/>
    <col min="13315" max="13315" width="13.1796875" style="2" bestFit="1" customWidth="1"/>
    <col min="13316" max="13536" width="9.1796875" style="2" customWidth="1"/>
    <col min="13537" max="13537" width="65.1796875" style="2" customWidth="1"/>
    <col min="13538" max="13538" width="8.1796875" style="2" customWidth="1"/>
    <col min="13539" max="13539" width="1.453125" style="2" customWidth="1"/>
    <col min="13540" max="13540" width="10.81640625" style="2"/>
    <col min="13541" max="13541" width="47.1796875" style="2" customWidth="1"/>
    <col min="13542" max="13542" width="6.1796875" style="2" customWidth="1"/>
    <col min="13543" max="13543" width="0.81640625" style="2" customWidth="1"/>
    <col min="13544" max="13544" width="9.81640625" style="2" customWidth="1"/>
    <col min="13545" max="13545" width="0.81640625" style="2" customWidth="1"/>
    <col min="13546" max="13546" width="8.81640625" style="2" customWidth="1"/>
    <col min="13547" max="13547" width="0.81640625" style="2" customWidth="1"/>
    <col min="13548" max="13548" width="11.81640625" style="2" customWidth="1"/>
    <col min="13549" max="13549" width="0.81640625" style="2" customWidth="1"/>
    <col min="13550" max="13550" width="10.1796875" style="2" customWidth="1"/>
    <col min="13551" max="13551" width="0.81640625" style="2" customWidth="1"/>
    <col min="13552" max="13552" width="9.453125" style="2" customWidth="1"/>
    <col min="13553" max="13553" width="0.81640625" style="2" customWidth="1"/>
    <col min="13554" max="13554" width="13.453125" style="2" customWidth="1"/>
    <col min="13555" max="13555" width="0.81640625" style="2" customWidth="1"/>
    <col min="13556" max="13556" width="12.54296875" style="2" customWidth="1"/>
    <col min="13557" max="13557" width="0.81640625" style="2" customWidth="1"/>
    <col min="13558" max="13558" width="12.1796875" style="2" customWidth="1"/>
    <col min="13559" max="13559" width="0.81640625" style="2" customWidth="1"/>
    <col min="13560" max="13560" width="10.81640625" style="2" customWidth="1"/>
    <col min="13561" max="13561" width="0.81640625" style="2" customWidth="1"/>
    <col min="13562" max="13562" width="10.81640625" style="2" customWidth="1"/>
    <col min="13563" max="13563" width="0.81640625" style="2" customWidth="1"/>
    <col min="13564" max="13564" width="10.453125" style="2" customWidth="1"/>
    <col min="13565" max="13565" width="1.453125" style="2" customWidth="1"/>
    <col min="13566" max="13566" width="12.54296875" style="2" bestFit="1" customWidth="1"/>
    <col min="13567" max="13567" width="12.453125" style="2" bestFit="1" customWidth="1"/>
    <col min="13568" max="13568" width="13.1796875" style="2" bestFit="1" customWidth="1"/>
    <col min="13569" max="13569" width="10.81640625" style="2" bestFit="1" customWidth="1"/>
    <col min="13570" max="13570" width="9.1796875" style="2" customWidth="1"/>
    <col min="13571" max="13571" width="13.1796875" style="2" bestFit="1" customWidth="1"/>
    <col min="13572" max="13792" width="9.1796875" style="2" customWidth="1"/>
    <col min="13793" max="13793" width="65.1796875" style="2" customWidth="1"/>
    <col min="13794" max="13794" width="8.1796875" style="2" customWidth="1"/>
    <col min="13795" max="13795" width="1.453125" style="2" customWidth="1"/>
    <col min="13796" max="13796" width="10.81640625" style="2"/>
    <col min="13797" max="13797" width="47.1796875" style="2" customWidth="1"/>
    <col min="13798" max="13798" width="6.1796875" style="2" customWidth="1"/>
    <col min="13799" max="13799" width="0.81640625" style="2" customWidth="1"/>
    <col min="13800" max="13800" width="9.81640625" style="2" customWidth="1"/>
    <col min="13801" max="13801" width="0.81640625" style="2" customWidth="1"/>
    <col min="13802" max="13802" width="8.81640625" style="2" customWidth="1"/>
    <col min="13803" max="13803" width="0.81640625" style="2" customWidth="1"/>
    <col min="13804" max="13804" width="11.81640625" style="2" customWidth="1"/>
    <col min="13805" max="13805" width="0.81640625" style="2" customWidth="1"/>
    <col min="13806" max="13806" width="10.1796875" style="2" customWidth="1"/>
    <col min="13807" max="13807" width="0.81640625" style="2" customWidth="1"/>
    <col min="13808" max="13808" width="9.453125" style="2" customWidth="1"/>
    <col min="13809" max="13809" width="0.81640625" style="2" customWidth="1"/>
    <col min="13810" max="13810" width="13.453125" style="2" customWidth="1"/>
    <col min="13811" max="13811" width="0.81640625" style="2" customWidth="1"/>
    <col min="13812" max="13812" width="12.54296875" style="2" customWidth="1"/>
    <col min="13813" max="13813" width="0.81640625" style="2" customWidth="1"/>
    <col min="13814" max="13814" width="12.1796875" style="2" customWidth="1"/>
    <col min="13815" max="13815" width="0.81640625" style="2" customWidth="1"/>
    <col min="13816" max="13816" width="10.81640625" style="2" customWidth="1"/>
    <col min="13817" max="13817" width="0.81640625" style="2" customWidth="1"/>
    <col min="13818" max="13818" width="10.81640625" style="2" customWidth="1"/>
    <col min="13819" max="13819" width="0.81640625" style="2" customWidth="1"/>
    <col min="13820" max="13820" width="10.453125" style="2" customWidth="1"/>
    <col min="13821" max="13821" width="1.453125" style="2" customWidth="1"/>
    <col min="13822" max="13822" width="12.54296875" style="2" bestFit="1" customWidth="1"/>
    <col min="13823" max="13823" width="12.453125" style="2" bestFit="1" customWidth="1"/>
    <col min="13824" max="13824" width="13.1796875" style="2" bestFit="1" customWidth="1"/>
    <col min="13825" max="13825" width="10.81640625" style="2" bestFit="1" customWidth="1"/>
    <col min="13826" max="13826" width="9.1796875" style="2" customWidth="1"/>
    <col min="13827" max="13827" width="13.1796875" style="2" bestFit="1" customWidth="1"/>
    <col min="13828" max="14048" width="9.1796875" style="2" customWidth="1"/>
    <col min="14049" max="14049" width="65.1796875" style="2" customWidth="1"/>
    <col min="14050" max="14050" width="8.1796875" style="2" customWidth="1"/>
    <col min="14051" max="14051" width="1.453125" style="2" customWidth="1"/>
    <col min="14052" max="14052" width="10.81640625" style="2"/>
    <col min="14053" max="14053" width="47.1796875" style="2" customWidth="1"/>
    <col min="14054" max="14054" width="6.1796875" style="2" customWidth="1"/>
    <col min="14055" max="14055" width="0.81640625" style="2" customWidth="1"/>
    <col min="14056" max="14056" width="9.81640625" style="2" customWidth="1"/>
    <col min="14057" max="14057" width="0.81640625" style="2" customWidth="1"/>
    <col min="14058" max="14058" width="8.81640625" style="2" customWidth="1"/>
    <col min="14059" max="14059" width="0.81640625" style="2" customWidth="1"/>
    <col min="14060" max="14060" width="11.81640625" style="2" customWidth="1"/>
    <col min="14061" max="14061" width="0.81640625" style="2" customWidth="1"/>
    <col min="14062" max="14062" width="10.1796875" style="2" customWidth="1"/>
    <col min="14063" max="14063" width="0.81640625" style="2" customWidth="1"/>
    <col min="14064" max="14064" width="9.453125" style="2" customWidth="1"/>
    <col min="14065" max="14065" width="0.81640625" style="2" customWidth="1"/>
    <col min="14066" max="14066" width="13.453125" style="2" customWidth="1"/>
    <col min="14067" max="14067" width="0.81640625" style="2" customWidth="1"/>
    <col min="14068" max="14068" width="12.54296875" style="2" customWidth="1"/>
    <col min="14069" max="14069" width="0.81640625" style="2" customWidth="1"/>
    <col min="14070" max="14070" width="12.1796875" style="2" customWidth="1"/>
    <col min="14071" max="14071" width="0.81640625" style="2" customWidth="1"/>
    <col min="14072" max="14072" width="10.81640625" style="2" customWidth="1"/>
    <col min="14073" max="14073" width="0.81640625" style="2" customWidth="1"/>
    <col min="14074" max="14074" width="10.81640625" style="2" customWidth="1"/>
    <col min="14075" max="14075" width="0.81640625" style="2" customWidth="1"/>
    <col min="14076" max="14076" width="10.453125" style="2" customWidth="1"/>
    <col min="14077" max="14077" width="1.453125" style="2" customWidth="1"/>
    <col min="14078" max="14078" width="12.54296875" style="2" bestFit="1" customWidth="1"/>
    <col min="14079" max="14079" width="12.453125" style="2" bestFit="1" customWidth="1"/>
    <col min="14080" max="14080" width="13.1796875" style="2" bestFit="1" customWidth="1"/>
    <col min="14081" max="14081" width="10.81640625" style="2" bestFit="1" customWidth="1"/>
    <col min="14082" max="14082" width="9.1796875" style="2" customWidth="1"/>
    <col min="14083" max="14083" width="13.1796875" style="2" bestFit="1" customWidth="1"/>
    <col min="14084" max="14304" width="9.1796875" style="2" customWidth="1"/>
    <col min="14305" max="14305" width="65.1796875" style="2" customWidth="1"/>
    <col min="14306" max="14306" width="8.1796875" style="2" customWidth="1"/>
    <col min="14307" max="14307" width="1.453125" style="2" customWidth="1"/>
    <col min="14308" max="14308" width="10.81640625" style="2"/>
    <col min="14309" max="14309" width="47.1796875" style="2" customWidth="1"/>
    <col min="14310" max="14310" width="6.1796875" style="2" customWidth="1"/>
    <col min="14311" max="14311" width="0.81640625" style="2" customWidth="1"/>
    <col min="14312" max="14312" width="9.81640625" style="2" customWidth="1"/>
    <col min="14313" max="14313" width="0.81640625" style="2" customWidth="1"/>
    <col min="14314" max="14314" width="8.81640625" style="2" customWidth="1"/>
    <col min="14315" max="14315" width="0.81640625" style="2" customWidth="1"/>
    <col min="14316" max="14316" width="11.81640625" style="2" customWidth="1"/>
    <col min="14317" max="14317" width="0.81640625" style="2" customWidth="1"/>
    <col min="14318" max="14318" width="10.1796875" style="2" customWidth="1"/>
    <col min="14319" max="14319" width="0.81640625" style="2" customWidth="1"/>
    <col min="14320" max="14320" width="9.453125" style="2" customWidth="1"/>
    <col min="14321" max="14321" width="0.81640625" style="2" customWidth="1"/>
    <col min="14322" max="14322" width="13.453125" style="2" customWidth="1"/>
    <col min="14323" max="14323" width="0.81640625" style="2" customWidth="1"/>
    <col min="14324" max="14324" width="12.54296875" style="2" customWidth="1"/>
    <col min="14325" max="14325" width="0.81640625" style="2" customWidth="1"/>
    <col min="14326" max="14326" width="12.1796875" style="2" customWidth="1"/>
    <col min="14327" max="14327" width="0.81640625" style="2" customWidth="1"/>
    <col min="14328" max="14328" width="10.81640625" style="2" customWidth="1"/>
    <col min="14329" max="14329" width="0.81640625" style="2" customWidth="1"/>
    <col min="14330" max="14330" width="10.81640625" style="2" customWidth="1"/>
    <col min="14331" max="14331" width="0.81640625" style="2" customWidth="1"/>
    <col min="14332" max="14332" width="10.453125" style="2" customWidth="1"/>
    <col min="14333" max="14333" width="1.453125" style="2" customWidth="1"/>
    <col min="14334" max="14334" width="12.54296875" style="2" bestFit="1" customWidth="1"/>
    <col min="14335" max="14335" width="12.453125" style="2" bestFit="1" customWidth="1"/>
    <col min="14336" max="14336" width="13.1796875" style="2" bestFit="1" customWidth="1"/>
    <col min="14337" max="14337" width="10.81640625" style="2" bestFit="1" customWidth="1"/>
    <col min="14338" max="14338" width="9.1796875" style="2" customWidth="1"/>
    <col min="14339" max="14339" width="13.1796875" style="2" bestFit="1" customWidth="1"/>
    <col min="14340" max="14560" width="9.1796875" style="2" customWidth="1"/>
    <col min="14561" max="14561" width="65.1796875" style="2" customWidth="1"/>
    <col min="14562" max="14562" width="8.1796875" style="2" customWidth="1"/>
    <col min="14563" max="14563" width="1.453125" style="2" customWidth="1"/>
    <col min="14564" max="14564" width="10.81640625" style="2"/>
    <col min="14565" max="14565" width="47.1796875" style="2" customWidth="1"/>
    <col min="14566" max="14566" width="6.1796875" style="2" customWidth="1"/>
    <col min="14567" max="14567" width="0.81640625" style="2" customWidth="1"/>
    <col min="14568" max="14568" width="9.81640625" style="2" customWidth="1"/>
    <col min="14569" max="14569" width="0.81640625" style="2" customWidth="1"/>
    <col min="14570" max="14570" width="8.81640625" style="2" customWidth="1"/>
    <col min="14571" max="14571" width="0.81640625" style="2" customWidth="1"/>
    <col min="14572" max="14572" width="11.81640625" style="2" customWidth="1"/>
    <col min="14573" max="14573" width="0.81640625" style="2" customWidth="1"/>
    <col min="14574" max="14574" width="10.1796875" style="2" customWidth="1"/>
    <col min="14575" max="14575" width="0.81640625" style="2" customWidth="1"/>
    <col min="14576" max="14576" width="9.453125" style="2" customWidth="1"/>
    <col min="14577" max="14577" width="0.81640625" style="2" customWidth="1"/>
    <col min="14578" max="14578" width="13.453125" style="2" customWidth="1"/>
    <col min="14579" max="14579" width="0.81640625" style="2" customWidth="1"/>
    <col min="14580" max="14580" width="12.54296875" style="2" customWidth="1"/>
    <col min="14581" max="14581" width="0.81640625" style="2" customWidth="1"/>
    <col min="14582" max="14582" width="12.1796875" style="2" customWidth="1"/>
    <col min="14583" max="14583" width="0.81640625" style="2" customWidth="1"/>
    <col min="14584" max="14584" width="10.81640625" style="2" customWidth="1"/>
    <col min="14585" max="14585" width="0.81640625" style="2" customWidth="1"/>
    <col min="14586" max="14586" width="10.81640625" style="2" customWidth="1"/>
    <col min="14587" max="14587" width="0.81640625" style="2" customWidth="1"/>
    <col min="14588" max="14588" width="10.453125" style="2" customWidth="1"/>
    <col min="14589" max="14589" width="1.453125" style="2" customWidth="1"/>
    <col min="14590" max="14590" width="12.54296875" style="2" bestFit="1" customWidth="1"/>
    <col min="14591" max="14591" width="12.453125" style="2" bestFit="1" customWidth="1"/>
    <col min="14592" max="14592" width="13.1796875" style="2" bestFit="1" customWidth="1"/>
    <col min="14593" max="14593" width="10.81640625" style="2" bestFit="1" customWidth="1"/>
    <col min="14594" max="14594" width="9.1796875" style="2" customWidth="1"/>
    <col min="14595" max="14595" width="13.1796875" style="2" bestFit="1" customWidth="1"/>
    <col min="14596" max="14816" width="9.1796875" style="2" customWidth="1"/>
    <col min="14817" max="14817" width="65.1796875" style="2" customWidth="1"/>
    <col min="14818" max="14818" width="8.1796875" style="2" customWidth="1"/>
    <col min="14819" max="14819" width="1.453125" style="2" customWidth="1"/>
    <col min="14820" max="14820" width="10.81640625" style="2"/>
    <col min="14821" max="14821" width="47.1796875" style="2" customWidth="1"/>
    <col min="14822" max="14822" width="6.1796875" style="2" customWidth="1"/>
    <col min="14823" max="14823" width="0.81640625" style="2" customWidth="1"/>
    <col min="14824" max="14824" width="9.81640625" style="2" customWidth="1"/>
    <col min="14825" max="14825" width="0.81640625" style="2" customWidth="1"/>
    <col min="14826" max="14826" width="8.81640625" style="2" customWidth="1"/>
    <col min="14827" max="14827" width="0.81640625" style="2" customWidth="1"/>
    <col min="14828" max="14828" width="11.81640625" style="2" customWidth="1"/>
    <col min="14829" max="14829" width="0.81640625" style="2" customWidth="1"/>
    <col min="14830" max="14830" width="10.1796875" style="2" customWidth="1"/>
    <col min="14831" max="14831" width="0.81640625" style="2" customWidth="1"/>
    <col min="14832" max="14832" width="9.453125" style="2" customWidth="1"/>
    <col min="14833" max="14833" width="0.81640625" style="2" customWidth="1"/>
    <col min="14834" max="14834" width="13.453125" style="2" customWidth="1"/>
    <col min="14835" max="14835" width="0.81640625" style="2" customWidth="1"/>
    <col min="14836" max="14836" width="12.54296875" style="2" customWidth="1"/>
    <col min="14837" max="14837" width="0.81640625" style="2" customWidth="1"/>
    <col min="14838" max="14838" width="12.1796875" style="2" customWidth="1"/>
    <col min="14839" max="14839" width="0.81640625" style="2" customWidth="1"/>
    <col min="14840" max="14840" width="10.81640625" style="2" customWidth="1"/>
    <col min="14841" max="14841" width="0.81640625" style="2" customWidth="1"/>
    <col min="14842" max="14842" width="10.81640625" style="2" customWidth="1"/>
    <col min="14843" max="14843" width="0.81640625" style="2" customWidth="1"/>
    <col min="14844" max="14844" width="10.453125" style="2" customWidth="1"/>
    <col min="14845" max="14845" width="1.453125" style="2" customWidth="1"/>
    <col min="14846" max="14846" width="12.54296875" style="2" bestFit="1" customWidth="1"/>
    <col min="14847" max="14847" width="12.453125" style="2" bestFit="1" customWidth="1"/>
    <col min="14848" max="14848" width="13.1796875" style="2" bestFit="1" customWidth="1"/>
    <col min="14849" max="14849" width="10.81640625" style="2" bestFit="1" customWidth="1"/>
    <col min="14850" max="14850" width="9.1796875" style="2" customWidth="1"/>
    <col min="14851" max="14851" width="13.1796875" style="2" bestFit="1" customWidth="1"/>
    <col min="14852" max="15072" width="9.1796875" style="2" customWidth="1"/>
    <col min="15073" max="15073" width="65.1796875" style="2" customWidth="1"/>
    <col min="15074" max="15074" width="8.1796875" style="2" customWidth="1"/>
    <col min="15075" max="15075" width="1.453125" style="2" customWidth="1"/>
    <col min="15076" max="15076" width="10.81640625" style="2"/>
    <col min="15077" max="15077" width="47.1796875" style="2" customWidth="1"/>
    <col min="15078" max="15078" width="6.1796875" style="2" customWidth="1"/>
    <col min="15079" max="15079" width="0.81640625" style="2" customWidth="1"/>
    <col min="15080" max="15080" width="9.81640625" style="2" customWidth="1"/>
    <col min="15081" max="15081" width="0.81640625" style="2" customWidth="1"/>
    <col min="15082" max="15082" width="8.81640625" style="2" customWidth="1"/>
    <col min="15083" max="15083" width="0.81640625" style="2" customWidth="1"/>
    <col min="15084" max="15084" width="11.81640625" style="2" customWidth="1"/>
    <col min="15085" max="15085" width="0.81640625" style="2" customWidth="1"/>
    <col min="15086" max="15086" width="10.1796875" style="2" customWidth="1"/>
    <col min="15087" max="15087" width="0.81640625" style="2" customWidth="1"/>
    <col min="15088" max="15088" width="9.453125" style="2" customWidth="1"/>
    <col min="15089" max="15089" width="0.81640625" style="2" customWidth="1"/>
    <col min="15090" max="15090" width="13.453125" style="2" customWidth="1"/>
    <col min="15091" max="15091" width="0.81640625" style="2" customWidth="1"/>
    <col min="15092" max="15092" width="12.54296875" style="2" customWidth="1"/>
    <col min="15093" max="15093" width="0.81640625" style="2" customWidth="1"/>
    <col min="15094" max="15094" width="12.1796875" style="2" customWidth="1"/>
    <col min="15095" max="15095" width="0.81640625" style="2" customWidth="1"/>
    <col min="15096" max="15096" width="10.81640625" style="2" customWidth="1"/>
    <col min="15097" max="15097" width="0.81640625" style="2" customWidth="1"/>
    <col min="15098" max="15098" width="10.81640625" style="2" customWidth="1"/>
    <col min="15099" max="15099" width="0.81640625" style="2" customWidth="1"/>
    <col min="15100" max="15100" width="10.453125" style="2" customWidth="1"/>
    <col min="15101" max="15101" width="1.453125" style="2" customWidth="1"/>
    <col min="15102" max="15102" width="12.54296875" style="2" bestFit="1" customWidth="1"/>
    <col min="15103" max="15103" width="12.453125" style="2" bestFit="1" customWidth="1"/>
    <col min="15104" max="15104" width="13.1796875" style="2" bestFit="1" customWidth="1"/>
    <col min="15105" max="15105" width="10.81640625" style="2" bestFit="1" customWidth="1"/>
    <col min="15106" max="15106" width="9.1796875" style="2" customWidth="1"/>
    <col min="15107" max="15107" width="13.1796875" style="2" bestFit="1" customWidth="1"/>
    <col min="15108" max="15328" width="9.1796875" style="2" customWidth="1"/>
    <col min="15329" max="15329" width="65.1796875" style="2" customWidth="1"/>
    <col min="15330" max="15330" width="8.1796875" style="2" customWidth="1"/>
    <col min="15331" max="15331" width="1.453125" style="2" customWidth="1"/>
    <col min="15332" max="15332" width="10.81640625" style="2"/>
    <col min="15333" max="15333" width="47.1796875" style="2" customWidth="1"/>
    <col min="15334" max="15334" width="6.1796875" style="2" customWidth="1"/>
    <col min="15335" max="15335" width="0.81640625" style="2" customWidth="1"/>
    <col min="15336" max="15336" width="9.81640625" style="2" customWidth="1"/>
    <col min="15337" max="15337" width="0.81640625" style="2" customWidth="1"/>
    <col min="15338" max="15338" width="8.81640625" style="2" customWidth="1"/>
    <col min="15339" max="15339" width="0.81640625" style="2" customWidth="1"/>
    <col min="15340" max="15340" width="11.81640625" style="2" customWidth="1"/>
    <col min="15341" max="15341" width="0.81640625" style="2" customWidth="1"/>
    <col min="15342" max="15342" width="10.1796875" style="2" customWidth="1"/>
    <col min="15343" max="15343" width="0.81640625" style="2" customWidth="1"/>
    <col min="15344" max="15344" width="9.453125" style="2" customWidth="1"/>
    <col min="15345" max="15345" width="0.81640625" style="2" customWidth="1"/>
    <col min="15346" max="15346" width="13.453125" style="2" customWidth="1"/>
    <col min="15347" max="15347" width="0.81640625" style="2" customWidth="1"/>
    <col min="15348" max="15348" width="12.54296875" style="2" customWidth="1"/>
    <col min="15349" max="15349" width="0.81640625" style="2" customWidth="1"/>
    <col min="15350" max="15350" width="12.1796875" style="2" customWidth="1"/>
    <col min="15351" max="15351" width="0.81640625" style="2" customWidth="1"/>
    <col min="15352" max="15352" width="10.81640625" style="2" customWidth="1"/>
    <col min="15353" max="15353" width="0.81640625" style="2" customWidth="1"/>
    <col min="15354" max="15354" width="10.81640625" style="2" customWidth="1"/>
    <col min="15355" max="15355" width="0.81640625" style="2" customWidth="1"/>
    <col min="15356" max="15356" width="10.453125" style="2" customWidth="1"/>
    <col min="15357" max="15357" width="1.453125" style="2" customWidth="1"/>
    <col min="15358" max="15358" width="12.54296875" style="2" bestFit="1" customWidth="1"/>
    <col min="15359" max="15359" width="12.453125" style="2" bestFit="1" customWidth="1"/>
    <col min="15360" max="15360" width="13.1796875" style="2" bestFit="1" customWidth="1"/>
    <col min="15361" max="15361" width="10.81640625" style="2" bestFit="1" customWidth="1"/>
    <col min="15362" max="15362" width="9.1796875" style="2" customWidth="1"/>
    <col min="15363" max="15363" width="13.1796875" style="2" bestFit="1" customWidth="1"/>
    <col min="15364" max="15584" width="9.1796875" style="2" customWidth="1"/>
    <col min="15585" max="15585" width="65.1796875" style="2" customWidth="1"/>
    <col min="15586" max="15586" width="8.1796875" style="2" customWidth="1"/>
    <col min="15587" max="15587" width="1.453125" style="2" customWidth="1"/>
    <col min="15588" max="15588" width="10.81640625" style="2"/>
    <col min="15589" max="15589" width="47.1796875" style="2" customWidth="1"/>
    <col min="15590" max="15590" width="6.1796875" style="2" customWidth="1"/>
    <col min="15591" max="15591" width="0.81640625" style="2" customWidth="1"/>
    <col min="15592" max="15592" width="9.81640625" style="2" customWidth="1"/>
    <col min="15593" max="15593" width="0.81640625" style="2" customWidth="1"/>
    <col min="15594" max="15594" width="8.81640625" style="2" customWidth="1"/>
    <col min="15595" max="15595" width="0.81640625" style="2" customWidth="1"/>
    <col min="15596" max="15596" width="11.81640625" style="2" customWidth="1"/>
    <col min="15597" max="15597" width="0.81640625" style="2" customWidth="1"/>
    <col min="15598" max="15598" width="10.1796875" style="2" customWidth="1"/>
    <col min="15599" max="15599" width="0.81640625" style="2" customWidth="1"/>
    <col min="15600" max="15600" width="9.453125" style="2" customWidth="1"/>
    <col min="15601" max="15601" width="0.81640625" style="2" customWidth="1"/>
    <col min="15602" max="15602" width="13.453125" style="2" customWidth="1"/>
    <col min="15603" max="15603" width="0.81640625" style="2" customWidth="1"/>
    <col min="15604" max="15604" width="12.54296875" style="2" customWidth="1"/>
    <col min="15605" max="15605" width="0.81640625" style="2" customWidth="1"/>
    <col min="15606" max="15606" width="12.1796875" style="2" customWidth="1"/>
    <col min="15607" max="15607" width="0.81640625" style="2" customWidth="1"/>
    <col min="15608" max="15608" width="10.81640625" style="2" customWidth="1"/>
    <col min="15609" max="15609" width="0.81640625" style="2" customWidth="1"/>
    <col min="15610" max="15610" width="10.81640625" style="2" customWidth="1"/>
    <col min="15611" max="15611" width="0.81640625" style="2" customWidth="1"/>
    <col min="15612" max="15612" width="10.453125" style="2" customWidth="1"/>
    <col min="15613" max="15613" width="1.453125" style="2" customWidth="1"/>
    <col min="15614" max="15614" width="12.54296875" style="2" bestFit="1" customWidth="1"/>
    <col min="15615" max="15615" width="12.453125" style="2" bestFit="1" customWidth="1"/>
    <col min="15616" max="15616" width="13.1796875" style="2" bestFit="1" customWidth="1"/>
    <col min="15617" max="15617" width="10.81640625" style="2" bestFit="1" customWidth="1"/>
    <col min="15618" max="15618" width="9.1796875" style="2" customWidth="1"/>
    <col min="15619" max="15619" width="13.1796875" style="2" bestFit="1" customWidth="1"/>
    <col min="15620" max="15840" width="9.1796875" style="2" customWidth="1"/>
    <col min="15841" max="15841" width="65.1796875" style="2" customWidth="1"/>
    <col min="15842" max="15842" width="8.1796875" style="2" customWidth="1"/>
    <col min="15843" max="15843" width="1.453125" style="2" customWidth="1"/>
    <col min="15844" max="15844" width="10.81640625" style="2"/>
    <col min="15845" max="15845" width="47.1796875" style="2" customWidth="1"/>
    <col min="15846" max="15846" width="6.1796875" style="2" customWidth="1"/>
    <col min="15847" max="15847" width="0.81640625" style="2" customWidth="1"/>
    <col min="15848" max="15848" width="9.81640625" style="2" customWidth="1"/>
    <col min="15849" max="15849" width="0.81640625" style="2" customWidth="1"/>
    <col min="15850" max="15850" width="8.81640625" style="2" customWidth="1"/>
    <col min="15851" max="15851" width="0.81640625" style="2" customWidth="1"/>
    <col min="15852" max="15852" width="11.81640625" style="2" customWidth="1"/>
    <col min="15853" max="15853" width="0.81640625" style="2" customWidth="1"/>
    <col min="15854" max="15854" width="10.1796875" style="2" customWidth="1"/>
    <col min="15855" max="15855" width="0.81640625" style="2" customWidth="1"/>
    <col min="15856" max="15856" width="9.453125" style="2" customWidth="1"/>
    <col min="15857" max="15857" width="0.81640625" style="2" customWidth="1"/>
    <col min="15858" max="15858" width="13.453125" style="2" customWidth="1"/>
    <col min="15859" max="15859" width="0.81640625" style="2" customWidth="1"/>
    <col min="15860" max="15860" width="12.54296875" style="2" customWidth="1"/>
    <col min="15861" max="15861" width="0.81640625" style="2" customWidth="1"/>
    <col min="15862" max="15862" width="12.1796875" style="2" customWidth="1"/>
    <col min="15863" max="15863" width="0.81640625" style="2" customWidth="1"/>
    <col min="15864" max="15864" width="10.81640625" style="2" customWidth="1"/>
    <col min="15865" max="15865" width="0.81640625" style="2" customWidth="1"/>
    <col min="15866" max="15866" width="10.81640625" style="2" customWidth="1"/>
    <col min="15867" max="15867" width="0.81640625" style="2" customWidth="1"/>
    <col min="15868" max="15868" width="10.453125" style="2" customWidth="1"/>
    <col min="15869" max="15869" width="1.453125" style="2" customWidth="1"/>
    <col min="15870" max="15870" width="12.54296875" style="2" bestFit="1" customWidth="1"/>
    <col min="15871" max="15871" width="12.453125" style="2" bestFit="1" customWidth="1"/>
    <col min="15872" max="15872" width="13.1796875" style="2" bestFit="1" customWidth="1"/>
    <col min="15873" max="15873" width="10.81640625" style="2" bestFit="1" customWidth="1"/>
    <col min="15874" max="15874" width="9.1796875" style="2" customWidth="1"/>
    <col min="15875" max="15875" width="13.1796875" style="2" bestFit="1" customWidth="1"/>
    <col min="15876" max="16096" width="9.1796875" style="2" customWidth="1"/>
    <col min="16097" max="16097" width="65.1796875" style="2" customWidth="1"/>
    <col min="16098" max="16098" width="8.1796875" style="2" customWidth="1"/>
    <col min="16099" max="16099" width="1.453125" style="2" customWidth="1"/>
    <col min="16100" max="16100" width="10.81640625" style="2"/>
    <col min="16101" max="16101" width="47.1796875" style="2" customWidth="1"/>
    <col min="16102" max="16102" width="6.1796875" style="2" customWidth="1"/>
    <col min="16103" max="16103" width="0.81640625" style="2" customWidth="1"/>
    <col min="16104" max="16104" width="9.81640625" style="2" customWidth="1"/>
    <col min="16105" max="16105" width="0.81640625" style="2" customWidth="1"/>
    <col min="16106" max="16106" width="8.81640625" style="2" customWidth="1"/>
    <col min="16107" max="16107" width="0.81640625" style="2" customWidth="1"/>
    <col min="16108" max="16108" width="11.81640625" style="2" customWidth="1"/>
    <col min="16109" max="16109" width="0.81640625" style="2" customWidth="1"/>
    <col min="16110" max="16110" width="10.1796875" style="2" customWidth="1"/>
    <col min="16111" max="16111" width="0.81640625" style="2" customWidth="1"/>
    <col min="16112" max="16112" width="9.453125" style="2" customWidth="1"/>
    <col min="16113" max="16113" width="0.81640625" style="2" customWidth="1"/>
    <col min="16114" max="16114" width="13.453125" style="2" customWidth="1"/>
    <col min="16115" max="16115" width="0.81640625" style="2" customWidth="1"/>
    <col min="16116" max="16116" width="12.54296875" style="2" customWidth="1"/>
    <col min="16117" max="16117" width="0.81640625" style="2" customWidth="1"/>
    <col min="16118" max="16118" width="12.1796875" style="2" customWidth="1"/>
    <col min="16119" max="16119" width="0.81640625" style="2" customWidth="1"/>
    <col min="16120" max="16120" width="10.81640625" style="2" customWidth="1"/>
    <col min="16121" max="16121" width="0.81640625" style="2" customWidth="1"/>
    <col min="16122" max="16122" width="10.81640625" style="2" customWidth="1"/>
    <col min="16123" max="16123" width="0.81640625" style="2" customWidth="1"/>
    <col min="16124" max="16124" width="10.453125" style="2" customWidth="1"/>
    <col min="16125" max="16125" width="1.453125" style="2" customWidth="1"/>
    <col min="16126" max="16126" width="12.54296875" style="2" bestFit="1" customWidth="1"/>
    <col min="16127" max="16127" width="12.453125" style="2" bestFit="1" customWidth="1"/>
    <col min="16128" max="16128" width="13.1796875" style="2" bestFit="1" customWidth="1"/>
    <col min="16129" max="16129" width="10.81640625" style="2" bestFit="1" customWidth="1"/>
    <col min="16130" max="16130" width="9.1796875" style="2" customWidth="1"/>
    <col min="16131" max="16131" width="13.1796875" style="2" bestFit="1" customWidth="1"/>
    <col min="16132" max="16352" width="9.1796875" style="2" customWidth="1"/>
    <col min="16353" max="16353" width="65.1796875" style="2" customWidth="1"/>
    <col min="16354" max="16354" width="8.1796875" style="2" customWidth="1"/>
    <col min="16355" max="16355" width="1.453125" style="2" customWidth="1"/>
    <col min="16356" max="16384" width="10.81640625" style="2"/>
  </cols>
  <sheetData>
    <row r="1" spans="1:228" ht="22.5" customHeight="1">
      <c r="A1" s="1" t="s">
        <v>0</v>
      </c>
    </row>
    <row r="2" spans="1:228" ht="22.5" customHeight="1">
      <c r="A2" s="1" t="s">
        <v>166</v>
      </c>
    </row>
    <row r="3" spans="1:228" ht="22.5" customHeight="1">
      <c r="A3" s="105"/>
      <c r="B3" s="26"/>
      <c r="C3" s="27"/>
      <c r="D3" s="207" t="s">
        <v>32</v>
      </c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</row>
    <row r="4" spans="1:228" ht="22.5" customHeight="1">
      <c r="A4" s="105"/>
      <c r="B4" s="26"/>
      <c r="C4" s="27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11" t="s">
        <v>125</v>
      </c>
      <c r="U4" s="95"/>
      <c r="V4" s="95"/>
      <c r="W4" s="95"/>
      <c r="X4" s="95"/>
      <c r="Y4" s="95"/>
      <c r="Z4" s="95"/>
    </row>
    <row r="5" spans="1:228" ht="22.5" customHeight="1">
      <c r="A5" s="105"/>
      <c r="B5" s="26"/>
      <c r="C5" s="27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11" t="s">
        <v>126</v>
      </c>
      <c r="U5" s="95"/>
      <c r="V5" s="95"/>
      <c r="W5" s="95"/>
      <c r="X5" s="95"/>
      <c r="Y5" s="95"/>
      <c r="Z5" s="95"/>
    </row>
    <row r="6" spans="1:228" ht="22.5" customHeight="1">
      <c r="B6" s="25"/>
      <c r="C6" s="26"/>
      <c r="D6" s="27"/>
      <c r="E6" s="95"/>
      <c r="G6" s="27"/>
      <c r="H6" s="27"/>
      <c r="I6" s="27"/>
      <c r="J6" s="27"/>
      <c r="K6" s="27"/>
      <c r="M6" s="27"/>
      <c r="N6" s="208" t="s">
        <v>63</v>
      </c>
      <c r="O6" s="208"/>
      <c r="P6" s="208"/>
      <c r="Q6" s="208"/>
      <c r="R6" s="208"/>
      <c r="S6" s="27"/>
      <c r="T6" s="123" t="s">
        <v>127</v>
      </c>
      <c r="U6" s="122"/>
      <c r="V6" s="28"/>
      <c r="W6" s="95"/>
      <c r="X6" s="95"/>
      <c r="Y6" s="27"/>
      <c r="Z6" s="95"/>
    </row>
    <row r="7" spans="1:228" ht="22.5" customHeight="1">
      <c r="B7" s="11"/>
      <c r="C7" s="28"/>
      <c r="D7" s="109"/>
      <c r="E7" s="109"/>
      <c r="F7" s="109"/>
      <c r="G7" s="109"/>
      <c r="H7" s="109"/>
      <c r="I7" s="109"/>
      <c r="J7" s="109"/>
      <c r="K7" s="109"/>
      <c r="L7" s="109" t="s">
        <v>128</v>
      </c>
      <c r="M7" s="109"/>
      <c r="N7" s="109"/>
      <c r="O7" s="109"/>
      <c r="P7" s="109"/>
      <c r="Q7" s="109"/>
      <c r="R7" s="109"/>
      <c r="S7" s="109"/>
      <c r="T7" s="109"/>
      <c r="U7" s="109"/>
      <c r="W7" s="109"/>
      <c r="X7" s="109"/>
      <c r="Y7" s="109"/>
      <c r="Z7" s="109"/>
    </row>
    <row r="8" spans="1:228" ht="22.5" customHeight="1">
      <c r="B8" s="11"/>
      <c r="C8" s="28"/>
      <c r="D8" s="109"/>
      <c r="E8" s="109"/>
      <c r="F8" s="109"/>
      <c r="G8" s="109"/>
      <c r="H8" s="11" t="s">
        <v>130</v>
      </c>
      <c r="I8" s="109"/>
      <c r="J8" s="109"/>
      <c r="K8" s="109"/>
      <c r="L8" s="109" t="s">
        <v>131</v>
      </c>
      <c r="M8" s="109"/>
      <c r="N8" s="109" t="s">
        <v>132</v>
      </c>
      <c r="O8" s="109"/>
      <c r="P8" s="109"/>
      <c r="Q8" s="109"/>
      <c r="R8" s="109"/>
      <c r="S8" s="109"/>
      <c r="T8" s="109" t="s">
        <v>130</v>
      </c>
      <c r="U8" s="109"/>
      <c r="W8" s="109"/>
      <c r="X8" s="109" t="s">
        <v>134</v>
      </c>
      <c r="Y8" s="109"/>
      <c r="Z8" s="109"/>
    </row>
    <row r="9" spans="1:228" ht="22.5" customHeight="1">
      <c r="B9" s="11"/>
      <c r="C9" s="28"/>
      <c r="D9" s="109" t="s">
        <v>132</v>
      </c>
      <c r="E9" s="109"/>
      <c r="F9" s="109"/>
      <c r="G9" s="109"/>
      <c r="H9" s="11" t="s">
        <v>135</v>
      </c>
      <c r="I9" s="109"/>
      <c r="J9" s="109"/>
      <c r="K9" s="109"/>
      <c r="L9" s="109" t="s">
        <v>136</v>
      </c>
      <c r="M9" s="109"/>
      <c r="N9" s="109" t="s">
        <v>130</v>
      </c>
      <c r="O9" s="109"/>
      <c r="P9" s="130" t="s">
        <v>130</v>
      </c>
      <c r="Q9" s="109"/>
      <c r="R9" s="109"/>
      <c r="S9" s="109"/>
      <c r="T9" s="109" t="s">
        <v>137</v>
      </c>
      <c r="U9" s="109"/>
      <c r="V9" s="109" t="s">
        <v>129</v>
      </c>
      <c r="W9" s="109"/>
      <c r="X9" s="109" t="s">
        <v>139</v>
      </c>
      <c r="Y9" s="109"/>
      <c r="Z9" s="109" t="s">
        <v>129</v>
      </c>
    </row>
    <row r="10" spans="1:228" s="60" customFormat="1" ht="22.5" customHeight="1">
      <c r="A10" s="5"/>
      <c r="B10" s="11"/>
      <c r="C10" s="28"/>
      <c r="D10" s="109" t="s">
        <v>140</v>
      </c>
      <c r="E10" s="109"/>
      <c r="F10" s="109" t="s">
        <v>141</v>
      </c>
      <c r="G10" s="109"/>
      <c r="H10" s="11" t="s">
        <v>142</v>
      </c>
      <c r="I10" s="109"/>
      <c r="J10" s="109" t="s">
        <v>167</v>
      </c>
      <c r="K10" s="109"/>
      <c r="L10" s="109" t="s">
        <v>143</v>
      </c>
      <c r="M10" s="109"/>
      <c r="N10" s="109" t="s">
        <v>144</v>
      </c>
      <c r="O10" s="109"/>
      <c r="P10" s="109" t="s">
        <v>167</v>
      </c>
      <c r="Q10" s="109"/>
      <c r="R10" s="109" t="s">
        <v>145</v>
      </c>
      <c r="S10" s="109"/>
      <c r="T10" s="109" t="s">
        <v>146</v>
      </c>
      <c r="U10" s="109"/>
      <c r="V10" s="109" t="s">
        <v>133</v>
      </c>
      <c r="W10" s="109"/>
      <c r="X10" s="109" t="s">
        <v>147</v>
      </c>
      <c r="Y10" s="109"/>
      <c r="Z10" s="109" t="s">
        <v>133</v>
      </c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</row>
    <row r="11" spans="1:228" ht="22.5" customHeight="1">
      <c r="B11" s="26" t="s">
        <v>6</v>
      </c>
      <c r="C11" s="28"/>
      <c r="D11" s="109" t="s">
        <v>148</v>
      </c>
      <c r="E11" s="109"/>
      <c r="F11" s="109" t="s">
        <v>149</v>
      </c>
      <c r="G11" s="109"/>
      <c r="H11" s="20" t="s">
        <v>150</v>
      </c>
      <c r="I11" s="109"/>
      <c r="J11" s="109" t="s">
        <v>168</v>
      </c>
      <c r="K11" s="109"/>
      <c r="L11" s="109" t="s">
        <v>151</v>
      </c>
      <c r="M11" s="109"/>
      <c r="N11" s="109" t="s">
        <v>152</v>
      </c>
      <c r="O11" s="109"/>
      <c r="P11" s="11" t="s">
        <v>168</v>
      </c>
      <c r="Q11" s="109"/>
      <c r="R11" s="109" t="s">
        <v>153</v>
      </c>
      <c r="S11" s="109"/>
      <c r="T11" s="109" t="s">
        <v>154</v>
      </c>
      <c r="U11" s="109"/>
      <c r="V11" s="109" t="s">
        <v>155</v>
      </c>
      <c r="W11" s="109"/>
      <c r="X11" s="109" t="s">
        <v>143</v>
      </c>
      <c r="Y11" s="109"/>
      <c r="Z11" s="109" t="s">
        <v>138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</row>
    <row r="12" spans="1:228" ht="22.5" customHeight="1">
      <c r="A12" s="2"/>
      <c r="B12" s="48"/>
      <c r="D12" s="200" t="s">
        <v>8</v>
      </c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</row>
    <row r="13" spans="1:228" ht="22.5" customHeight="1">
      <c r="A13" s="8" t="s">
        <v>233</v>
      </c>
      <c r="B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</row>
    <row r="14" spans="1:228" ht="22.5" customHeight="1">
      <c r="A14" s="8" t="s">
        <v>156</v>
      </c>
      <c r="B14" s="48"/>
      <c r="C14" s="23"/>
      <c r="D14" s="45">
        <v>308289</v>
      </c>
      <c r="E14" s="45"/>
      <c r="F14" s="45">
        <v>1082230</v>
      </c>
      <c r="G14" s="45"/>
      <c r="H14" s="45">
        <v>0</v>
      </c>
      <c r="I14" s="45"/>
      <c r="J14" s="45">
        <v>0</v>
      </c>
      <c r="K14" s="45"/>
      <c r="L14" s="45">
        <v>-4365</v>
      </c>
      <c r="M14" s="45"/>
      <c r="N14" s="45">
        <v>30844</v>
      </c>
      <c r="O14" s="45"/>
      <c r="P14" s="45">
        <v>0</v>
      </c>
      <c r="Q14" s="45"/>
      <c r="R14" s="45">
        <v>1839295</v>
      </c>
      <c r="S14" s="45">
        <v>0</v>
      </c>
      <c r="T14" s="45">
        <v>1521</v>
      </c>
      <c r="U14" s="35">
        <v>0</v>
      </c>
      <c r="V14" s="45">
        <v>3257814</v>
      </c>
      <c r="W14" s="45">
        <v>0</v>
      </c>
      <c r="X14" s="45">
        <v>102240</v>
      </c>
      <c r="Y14" s="45">
        <v>0</v>
      </c>
      <c r="Z14" s="45">
        <v>3360054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</row>
    <row r="15" spans="1:228" ht="14.15" customHeight="1">
      <c r="A15" s="19"/>
      <c r="B15" s="37"/>
      <c r="C15" s="2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28" ht="22.5" customHeight="1">
      <c r="A16" s="8" t="s">
        <v>157</v>
      </c>
      <c r="B16" s="48"/>
      <c r="C16" s="23"/>
      <c r="D16" s="45"/>
      <c r="E16" s="45"/>
      <c r="F16" s="45"/>
      <c r="G16" s="39"/>
      <c r="H16" s="39"/>
      <c r="I16" s="39"/>
      <c r="J16" s="39"/>
      <c r="K16" s="39"/>
      <c r="L16" s="45"/>
      <c r="M16" s="39"/>
      <c r="N16" s="45"/>
      <c r="O16" s="39"/>
      <c r="P16" s="45"/>
      <c r="Q16" s="39"/>
      <c r="R16" s="45"/>
      <c r="S16" s="39"/>
      <c r="T16" s="45"/>
      <c r="U16" s="45"/>
      <c r="V16" s="45"/>
      <c r="W16" s="39"/>
      <c r="X16" s="45"/>
      <c r="Y16" s="45"/>
      <c r="Z16" s="45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</row>
    <row r="17" spans="1:228" ht="22.5" customHeight="1">
      <c r="A17" s="6" t="s">
        <v>158</v>
      </c>
      <c r="B17" s="48"/>
      <c r="C17" s="23"/>
      <c r="D17" s="46"/>
      <c r="E17" s="46"/>
      <c r="F17" s="46"/>
      <c r="G17" s="62"/>
      <c r="H17" s="62"/>
      <c r="I17" s="62"/>
      <c r="J17" s="62"/>
      <c r="K17" s="62"/>
      <c r="L17" s="46"/>
      <c r="M17" s="62"/>
      <c r="N17" s="46"/>
      <c r="O17" s="62"/>
      <c r="P17" s="46"/>
      <c r="Q17" s="62"/>
      <c r="R17" s="46"/>
      <c r="S17" s="62"/>
      <c r="T17" s="46"/>
      <c r="U17" s="46"/>
      <c r="V17" s="46"/>
      <c r="W17" s="62"/>
      <c r="X17" s="46"/>
      <c r="Y17" s="46"/>
      <c r="Z17" s="46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</row>
    <row r="18" spans="1:228" ht="22.5" customHeight="1">
      <c r="A18" s="5" t="s">
        <v>159</v>
      </c>
      <c r="B18" s="48">
        <v>7</v>
      </c>
      <c r="C18" s="23"/>
      <c r="D18" s="46">
        <v>0</v>
      </c>
      <c r="E18" s="46"/>
      <c r="F18" s="46">
        <v>0</v>
      </c>
      <c r="G18" s="62"/>
      <c r="H18" s="46">
        <v>3181</v>
      </c>
      <c r="I18" s="62"/>
      <c r="J18" s="46">
        <v>0</v>
      </c>
      <c r="K18" s="62"/>
      <c r="L18" s="46">
        <v>0</v>
      </c>
      <c r="M18" s="62"/>
      <c r="N18" s="46">
        <v>0</v>
      </c>
      <c r="O18" s="62"/>
      <c r="P18" s="46">
        <v>0</v>
      </c>
      <c r="Q18" s="62"/>
      <c r="R18" s="46">
        <v>0</v>
      </c>
      <c r="S18" s="62"/>
      <c r="T18" s="46">
        <v>0</v>
      </c>
      <c r="U18" s="46"/>
      <c r="V18" s="36">
        <v>3181</v>
      </c>
      <c r="W18" s="62"/>
      <c r="X18" s="46">
        <v>0</v>
      </c>
      <c r="Y18" s="46"/>
      <c r="Z18" s="46">
        <v>3181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</row>
    <row r="19" spans="1:228" ht="22.5" customHeight="1">
      <c r="A19" s="5" t="s">
        <v>170</v>
      </c>
      <c r="B19" s="48">
        <v>7</v>
      </c>
      <c r="C19" s="23"/>
      <c r="D19" s="46">
        <v>0</v>
      </c>
      <c r="E19" s="46"/>
      <c r="F19" s="46">
        <v>0</v>
      </c>
      <c r="G19" s="62"/>
      <c r="H19" s="46">
        <v>0</v>
      </c>
      <c r="I19" s="62"/>
      <c r="J19" s="62">
        <v>-6366</v>
      </c>
      <c r="K19" s="62"/>
      <c r="L19" s="46">
        <v>0</v>
      </c>
      <c r="M19" s="62"/>
      <c r="N19" s="46">
        <v>0</v>
      </c>
      <c r="O19" s="62"/>
      <c r="P19" s="46">
        <v>0</v>
      </c>
      <c r="Q19" s="62"/>
      <c r="R19" s="46">
        <v>0</v>
      </c>
      <c r="S19" s="62"/>
      <c r="T19" s="46">
        <v>0</v>
      </c>
      <c r="U19" s="46"/>
      <c r="V19" s="36">
        <v>-6366</v>
      </c>
      <c r="W19" s="62"/>
      <c r="X19" s="46">
        <v>0</v>
      </c>
      <c r="Y19" s="46"/>
      <c r="Z19" s="46">
        <v>-6366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</row>
    <row r="20" spans="1:228" ht="22.5" customHeight="1">
      <c r="A20" s="5" t="s">
        <v>160</v>
      </c>
      <c r="B20" s="48">
        <v>9</v>
      </c>
      <c r="C20" s="23"/>
      <c r="D20" s="46">
        <v>0</v>
      </c>
      <c r="E20" s="46"/>
      <c r="F20" s="46">
        <v>0</v>
      </c>
      <c r="G20" s="62"/>
      <c r="H20" s="46">
        <v>0</v>
      </c>
      <c r="I20" s="62"/>
      <c r="J20" s="46">
        <v>0</v>
      </c>
      <c r="K20" s="46"/>
      <c r="L20" s="46">
        <v>0</v>
      </c>
      <c r="M20" s="62"/>
      <c r="N20" s="46">
        <v>0</v>
      </c>
      <c r="O20" s="62"/>
      <c r="P20" s="46">
        <v>0</v>
      </c>
      <c r="Q20" s="62"/>
      <c r="R20" s="46">
        <v>-508665</v>
      </c>
      <c r="S20" s="62"/>
      <c r="T20" s="46">
        <v>0</v>
      </c>
      <c r="U20" s="46"/>
      <c r="V20" s="36">
        <v>-508665</v>
      </c>
      <c r="W20" s="62"/>
      <c r="X20" s="46">
        <v>0</v>
      </c>
      <c r="Y20" s="46"/>
      <c r="Z20" s="46">
        <v>-508665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</row>
    <row r="21" spans="1:228" ht="22.4" customHeight="1">
      <c r="A21" s="6" t="s">
        <v>161</v>
      </c>
      <c r="B21" s="48"/>
      <c r="C21" s="23"/>
      <c r="D21" s="124">
        <f>SUM(D18:D20)</f>
        <v>0</v>
      </c>
      <c r="E21" s="45"/>
      <c r="F21" s="124">
        <f>SUM(F18:F20)</f>
        <v>0</v>
      </c>
      <c r="G21" s="45"/>
      <c r="H21" s="124">
        <f>SUM(H18:H20)</f>
        <v>3181</v>
      </c>
      <c r="I21" s="45"/>
      <c r="J21" s="124">
        <f>SUM(J18:J20)</f>
        <v>-6366</v>
      </c>
      <c r="K21" s="39"/>
      <c r="L21" s="124">
        <f>SUM(L18:L20)</f>
        <v>0</v>
      </c>
      <c r="M21" s="39"/>
      <c r="N21" s="124">
        <f>SUM(N18:N20)</f>
        <v>0</v>
      </c>
      <c r="O21" s="45"/>
      <c r="P21" s="124">
        <f>SUM(P18:P20)</f>
        <v>0</v>
      </c>
      <c r="Q21" s="45"/>
      <c r="R21" s="124">
        <f>SUM(R18:R20)</f>
        <v>-508665</v>
      </c>
      <c r="S21" s="45"/>
      <c r="T21" s="124">
        <f>SUM(T18:T20)</f>
        <v>0</v>
      </c>
      <c r="U21" s="45"/>
      <c r="V21" s="124">
        <f>SUM(V18:V20)</f>
        <v>-511850</v>
      </c>
      <c r="W21" s="45"/>
      <c r="X21" s="124">
        <f>SUM(X18:X20)</f>
        <v>0</v>
      </c>
      <c r="Y21" s="45"/>
      <c r="Z21" s="124">
        <f>SUM(Z18:Z20)</f>
        <v>-511850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</row>
    <row r="22" spans="1:228" ht="14.25" customHeight="1">
      <c r="A22" s="6"/>
      <c r="B22" s="48"/>
      <c r="C22" s="23"/>
      <c r="D22" s="45"/>
      <c r="E22" s="45"/>
      <c r="F22" s="45"/>
      <c r="G22" s="45"/>
      <c r="H22" s="45"/>
      <c r="I22" s="45"/>
      <c r="J22" s="45"/>
      <c r="K22" s="39"/>
      <c r="L22" s="45"/>
      <c r="M22" s="39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</row>
    <row r="23" spans="1:228" ht="22.5" customHeight="1">
      <c r="A23" s="8" t="s">
        <v>162</v>
      </c>
      <c r="B23" s="48"/>
      <c r="C23" s="23"/>
      <c r="D23" s="96">
        <f>D21</f>
        <v>0</v>
      </c>
      <c r="E23" s="45"/>
      <c r="F23" s="96">
        <f>F21</f>
        <v>0</v>
      </c>
      <c r="G23" s="39"/>
      <c r="H23" s="96">
        <f>H21</f>
        <v>3181</v>
      </c>
      <c r="I23" s="39"/>
      <c r="J23" s="96">
        <f>J21</f>
        <v>-6366</v>
      </c>
      <c r="K23" s="39"/>
      <c r="L23" s="96">
        <f>L21</f>
        <v>0</v>
      </c>
      <c r="M23" s="39"/>
      <c r="N23" s="96">
        <f>N21</f>
        <v>0</v>
      </c>
      <c r="O23" s="39"/>
      <c r="P23" s="96" t="e">
        <f>SUM(P21,#REF!)</f>
        <v>#REF!</v>
      </c>
      <c r="Q23" s="39"/>
      <c r="R23" s="96">
        <f>R21</f>
        <v>-508665</v>
      </c>
      <c r="S23" s="39"/>
      <c r="T23" s="96">
        <f>T21</f>
        <v>0</v>
      </c>
      <c r="U23" s="45"/>
      <c r="V23" s="96">
        <f>V21</f>
        <v>-511850</v>
      </c>
      <c r="W23" s="39"/>
      <c r="X23" s="96">
        <f>X21</f>
        <v>0</v>
      </c>
      <c r="Y23" s="45"/>
      <c r="Z23" s="96">
        <f>Z21</f>
        <v>-511850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</row>
    <row r="24" spans="1:228" ht="14.15" customHeight="1">
      <c r="A24" s="19"/>
      <c r="B24" s="37"/>
      <c r="C24" s="23"/>
      <c r="D24" s="35"/>
      <c r="E24" s="45"/>
      <c r="F24" s="35"/>
      <c r="G24" s="45"/>
      <c r="H24" s="35"/>
      <c r="I24" s="45"/>
      <c r="J24" s="35"/>
      <c r="K24" s="45"/>
      <c r="L24" s="35"/>
      <c r="M24" s="45"/>
      <c r="N24" s="35"/>
      <c r="O24" s="45"/>
      <c r="P24" s="35"/>
      <c r="Q24" s="45"/>
      <c r="R24" s="35"/>
      <c r="S24" s="45"/>
      <c r="T24" s="22"/>
      <c r="U24" s="22"/>
      <c r="V24" s="22"/>
      <c r="W24" s="22"/>
      <c r="X24" s="22"/>
      <c r="Y24" s="22"/>
      <c r="Z24" s="22"/>
    </row>
    <row r="25" spans="1:228" ht="22.5" customHeight="1">
      <c r="A25" s="8" t="s">
        <v>163</v>
      </c>
      <c r="B25" s="48"/>
      <c r="C25" s="23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3"/>
      <c r="AB25" s="43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</row>
    <row r="26" spans="1:228" ht="22.5" customHeight="1">
      <c r="A26" s="5" t="s">
        <v>164</v>
      </c>
      <c r="B26" s="48"/>
      <c r="C26" s="23"/>
      <c r="D26" s="46">
        <v>0</v>
      </c>
      <c r="E26" s="46"/>
      <c r="F26" s="46">
        <v>0</v>
      </c>
      <c r="G26" s="62"/>
      <c r="H26" s="46">
        <v>0</v>
      </c>
      <c r="I26" s="62"/>
      <c r="J26" s="46">
        <v>0</v>
      </c>
      <c r="K26" s="46"/>
      <c r="L26" s="46">
        <v>0</v>
      </c>
      <c r="M26" s="62"/>
      <c r="N26" s="46">
        <v>0</v>
      </c>
      <c r="O26" s="62"/>
      <c r="P26" s="46">
        <v>0</v>
      </c>
      <c r="Q26" s="46"/>
      <c r="R26" s="38">
        <v>906181</v>
      </c>
      <c r="S26" s="46"/>
      <c r="T26" s="38">
        <v>0</v>
      </c>
      <c r="U26" s="38"/>
      <c r="V26" s="36">
        <v>906181</v>
      </c>
      <c r="W26" s="46"/>
      <c r="X26" s="62">
        <v>-18495</v>
      </c>
      <c r="Y26" s="46"/>
      <c r="Z26" s="62">
        <v>887686</v>
      </c>
      <c r="AB26" s="22"/>
    </row>
    <row r="27" spans="1:228" ht="22.5" customHeight="1">
      <c r="A27" s="5" t="s">
        <v>246</v>
      </c>
      <c r="B27" s="48"/>
      <c r="C27" s="23"/>
      <c r="D27" s="36">
        <v>0</v>
      </c>
      <c r="E27" s="46"/>
      <c r="F27" s="62">
        <v>0</v>
      </c>
      <c r="G27" s="46"/>
      <c r="H27" s="62">
        <v>0</v>
      </c>
      <c r="I27" s="46"/>
      <c r="J27" s="62">
        <v>0</v>
      </c>
      <c r="K27" s="46"/>
      <c r="L27" s="62">
        <v>0</v>
      </c>
      <c r="M27" s="46"/>
      <c r="N27" s="62">
        <v>0</v>
      </c>
      <c r="O27" s="46"/>
      <c r="P27" s="62">
        <v>0</v>
      </c>
      <c r="Q27" s="46"/>
      <c r="R27" s="62">
        <v>0</v>
      </c>
      <c r="S27" s="46"/>
      <c r="T27" s="36">
        <v>-796</v>
      </c>
      <c r="U27" s="36"/>
      <c r="V27" s="36">
        <v>-796</v>
      </c>
      <c r="W27" s="46"/>
      <c r="X27" s="62">
        <v>-328</v>
      </c>
      <c r="Y27" s="46"/>
      <c r="Z27" s="62">
        <v>-1124</v>
      </c>
      <c r="AA27" s="18"/>
      <c r="AB27" s="22"/>
    </row>
    <row r="28" spans="1:228" ht="22.5" customHeight="1">
      <c r="A28" s="8" t="s">
        <v>247</v>
      </c>
      <c r="B28" s="37"/>
      <c r="C28" s="23"/>
      <c r="D28" s="120">
        <f>SUM(D26:D27)</f>
        <v>0</v>
      </c>
      <c r="E28" s="45"/>
      <c r="F28" s="120">
        <f>SUM(F26:F27)</f>
        <v>0</v>
      </c>
      <c r="G28" s="45"/>
      <c r="H28" s="120">
        <f>SUM(H26:H27)</f>
        <v>0</v>
      </c>
      <c r="I28" s="45"/>
      <c r="J28" s="120">
        <f>SUM(J26:J27)</f>
        <v>0</v>
      </c>
      <c r="K28" s="45"/>
      <c r="L28" s="120">
        <f>SUM(L26:L27)</f>
        <v>0</v>
      </c>
      <c r="M28" s="45"/>
      <c r="N28" s="120">
        <f>SUM(N26:N27)</f>
        <v>0</v>
      </c>
      <c r="O28" s="45"/>
      <c r="P28" s="120">
        <f>SUM(P26:P27)</f>
        <v>0</v>
      </c>
      <c r="Q28" s="45"/>
      <c r="R28" s="120">
        <f>SUM(R26:R27)</f>
        <v>906181</v>
      </c>
      <c r="S28" s="45"/>
      <c r="T28" s="120">
        <f>SUM(T26:T27)</f>
        <v>-796</v>
      </c>
      <c r="U28" s="35"/>
      <c r="V28" s="120">
        <f>SUM(D28:T28)</f>
        <v>905385</v>
      </c>
      <c r="W28" s="45"/>
      <c r="X28" s="120">
        <f>SUM(X26:X27)</f>
        <v>-18823</v>
      </c>
      <c r="Y28" s="45"/>
      <c r="Z28" s="120">
        <f>SUM(Z26:Z27)</f>
        <v>886562</v>
      </c>
      <c r="AA28" s="18"/>
      <c r="AB28" s="22"/>
    </row>
    <row r="29" spans="1:228" ht="14.15" customHeight="1">
      <c r="A29" s="19"/>
      <c r="B29" s="37"/>
      <c r="C29" s="23"/>
      <c r="D29" s="35"/>
      <c r="E29" s="45"/>
      <c r="F29" s="35"/>
      <c r="G29" s="45"/>
      <c r="H29" s="35"/>
      <c r="I29" s="45"/>
      <c r="J29" s="35"/>
      <c r="K29" s="45"/>
      <c r="L29" s="35"/>
      <c r="M29" s="45"/>
      <c r="N29" s="35"/>
      <c r="O29" s="45"/>
      <c r="P29" s="35"/>
      <c r="Q29" s="45"/>
      <c r="R29" s="35"/>
      <c r="S29" s="45"/>
      <c r="T29" s="22"/>
      <c r="U29" s="22"/>
      <c r="V29" s="22"/>
      <c r="W29" s="22"/>
      <c r="X29" s="22"/>
      <c r="Y29" s="22"/>
      <c r="Z29" s="22"/>
    </row>
    <row r="30" spans="1:228" ht="22.5" customHeight="1" thickBot="1">
      <c r="A30" s="8" t="s">
        <v>228</v>
      </c>
      <c r="B30" s="48"/>
      <c r="C30" s="20"/>
      <c r="D30" s="63">
        <f>D14+D23</f>
        <v>308289</v>
      </c>
      <c r="E30" s="62"/>
      <c r="F30" s="63">
        <f>F14+F23</f>
        <v>1082230</v>
      </c>
      <c r="G30" s="62"/>
      <c r="H30" s="63">
        <f>H14+H23</f>
        <v>3181</v>
      </c>
      <c r="I30" s="62"/>
      <c r="J30" s="63">
        <f>J14+J23+J28</f>
        <v>-6366</v>
      </c>
      <c r="K30" s="62"/>
      <c r="L30" s="63">
        <f>L14+L23</f>
        <v>-4365</v>
      </c>
      <c r="M30" s="62"/>
      <c r="N30" s="63">
        <f>SUM(N14)</f>
        <v>30844</v>
      </c>
      <c r="O30" s="62"/>
      <c r="P30" s="63" t="e">
        <f>P14+P23+P28</f>
        <v>#REF!</v>
      </c>
      <c r="Q30" s="62"/>
      <c r="R30" s="63">
        <f>R14+R23+R28</f>
        <v>2236811</v>
      </c>
      <c r="S30" s="62"/>
      <c r="T30" s="63">
        <f>T14+T23+T28</f>
        <v>725</v>
      </c>
      <c r="U30" s="39"/>
      <c r="V30" s="63">
        <f>V14+V23+V28</f>
        <v>3651349</v>
      </c>
      <c r="W30" s="62"/>
      <c r="X30" s="63">
        <f>X14+X23+X28</f>
        <v>83417</v>
      </c>
      <c r="Y30" s="62"/>
      <c r="Z30" s="63">
        <f>Z14+Z23+Z28</f>
        <v>3734766</v>
      </c>
    </row>
    <row r="31" spans="1:228" ht="22.5" customHeight="1" thickTop="1"/>
    <row r="32" spans="1:228" ht="22.5" customHeight="1">
      <c r="D32" s="18"/>
      <c r="E32" s="33"/>
      <c r="F32" s="18"/>
      <c r="G32" s="33"/>
      <c r="H32" s="18"/>
      <c r="I32" s="33"/>
      <c r="J32" s="33"/>
      <c r="K32" s="33"/>
      <c r="L32" s="18"/>
      <c r="M32" s="33"/>
      <c r="N32" s="18"/>
      <c r="O32" s="33"/>
      <c r="P32" s="18"/>
      <c r="Q32" s="33"/>
      <c r="R32" s="18"/>
      <c r="S32" s="33"/>
      <c r="T32" s="33"/>
      <c r="U32" s="33"/>
      <c r="V32" s="18"/>
      <c r="W32" s="33"/>
      <c r="X32" s="18"/>
      <c r="Y32" s="33"/>
      <c r="Z32" s="18"/>
      <c r="AA32" s="10"/>
    </row>
    <row r="33" spans="4:27" ht="22.5" customHeight="1">
      <c r="D33" s="18"/>
      <c r="E33" s="33"/>
      <c r="F33" s="18"/>
      <c r="G33" s="33"/>
      <c r="H33" s="18"/>
      <c r="I33" s="33"/>
      <c r="J33" s="33"/>
      <c r="K33" s="33"/>
      <c r="L33" s="18"/>
      <c r="M33" s="33"/>
      <c r="N33" s="18"/>
      <c r="O33" s="33"/>
      <c r="P33" s="18"/>
      <c r="Q33" s="33"/>
      <c r="R33" s="18"/>
      <c r="S33" s="33"/>
      <c r="T33" s="33"/>
      <c r="U33" s="33"/>
      <c r="V33" s="18"/>
      <c r="W33" s="33"/>
      <c r="X33" s="18"/>
      <c r="Y33" s="33"/>
      <c r="Z33" s="18"/>
      <c r="AA33" s="10"/>
    </row>
    <row r="34" spans="4:27" ht="22.5" customHeight="1"/>
    <row r="35" spans="4:27" ht="22.5" customHeight="1"/>
    <row r="36" spans="4:27" ht="22.5" customHeight="1"/>
    <row r="37" spans="4:27" ht="22.5" customHeight="1"/>
    <row r="38" spans="4:27" ht="22.5" customHeight="1"/>
    <row r="39" spans="4:27" ht="22.5" customHeight="1"/>
    <row r="40" spans="4:27" ht="22.5" customHeight="1"/>
    <row r="41" spans="4:27" ht="22.5" customHeight="1"/>
    <row r="42" spans="4:27" ht="22.5" customHeight="1"/>
    <row r="43" spans="4:27" ht="22.5" customHeight="1"/>
    <row r="44" spans="4:27" ht="22.5" customHeight="1"/>
    <row r="45" spans="4:27" ht="22.5" customHeight="1"/>
  </sheetData>
  <mergeCells count="3">
    <mergeCell ref="D3:Z3"/>
    <mergeCell ref="N6:R6"/>
    <mergeCell ref="D12:Z12"/>
  </mergeCells>
  <pageMargins left="0.7" right="0.7" top="0.48" bottom="0.5" header="0.5" footer="0.5"/>
  <pageSetup paperSize="9" scale="71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T49"/>
  <sheetViews>
    <sheetView view="pageBreakPreview" zoomScale="70" zoomScaleNormal="74" zoomScaleSheetLayoutView="70" workbookViewId="0"/>
  </sheetViews>
  <sheetFormatPr defaultColWidth="10.81640625" defaultRowHeight="21.5"/>
  <cols>
    <col min="1" max="1" width="49.1796875" style="5" customWidth="1"/>
    <col min="2" max="2" width="7.81640625" style="10" customWidth="1"/>
    <col min="3" max="3" width="1" style="2" customWidth="1"/>
    <col min="4" max="4" width="10.81640625" style="2" customWidth="1"/>
    <col min="5" max="5" width="1" style="2" customWidth="1"/>
    <col min="6" max="6" width="10.81640625" style="2" customWidth="1"/>
    <col min="7" max="7" width="1" style="2" customWidth="1"/>
    <col min="8" max="8" width="10.81640625" style="2" customWidth="1"/>
    <col min="9" max="9" width="1" style="2" customWidth="1"/>
    <col min="10" max="10" width="10.81640625" style="2" customWidth="1"/>
    <col min="11" max="11" width="1" style="2" customWidth="1"/>
    <col min="12" max="12" width="10.81640625" style="2" customWidth="1"/>
    <col min="13" max="13" width="1" style="2" customWidth="1"/>
    <col min="14" max="14" width="10.81640625" style="2" customWidth="1"/>
    <col min="15" max="15" width="1" style="2" customWidth="1"/>
    <col min="16" max="16" width="10.81640625" style="2" customWidth="1"/>
    <col min="17" max="17" width="1" style="2" customWidth="1"/>
    <col min="18" max="18" width="10.81640625" style="2" customWidth="1"/>
    <col min="19" max="19" width="1" style="2" customWidth="1"/>
    <col min="20" max="20" width="10.81640625" style="2" customWidth="1"/>
    <col min="21" max="21" width="1" style="2" customWidth="1"/>
    <col min="22" max="22" width="10.81640625" style="2" customWidth="1"/>
    <col min="23" max="23" width="1" style="2" customWidth="1"/>
    <col min="24" max="24" width="10.81640625" style="2" customWidth="1"/>
    <col min="25" max="25" width="1" style="2" customWidth="1"/>
    <col min="26" max="26" width="10.81640625" style="2" customWidth="1"/>
    <col min="27" max="27" width="11.54296875" style="2" customWidth="1"/>
    <col min="28" max="224" width="9.1796875" style="2" customWidth="1"/>
    <col min="225" max="225" width="65.1796875" style="2" customWidth="1"/>
    <col min="226" max="226" width="8.1796875" style="2" customWidth="1"/>
    <col min="227" max="227" width="1.453125" style="2" customWidth="1"/>
    <col min="228" max="228" width="10.81640625" style="2"/>
    <col min="229" max="229" width="47.1796875" style="2" customWidth="1"/>
    <col min="230" max="230" width="6.1796875" style="2" customWidth="1"/>
    <col min="231" max="231" width="0.81640625" style="2" customWidth="1"/>
    <col min="232" max="232" width="9.81640625" style="2" customWidth="1"/>
    <col min="233" max="233" width="0.81640625" style="2" customWidth="1"/>
    <col min="234" max="234" width="8.81640625" style="2" customWidth="1"/>
    <col min="235" max="235" width="0.81640625" style="2" customWidth="1"/>
    <col min="236" max="236" width="11.81640625" style="2" customWidth="1"/>
    <col min="237" max="237" width="0.81640625" style="2" customWidth="1"/>
    <col min="238" max="238" width="10.1796875" style="2" customWidth="1"/>
    <col min="239" max="239" width="0.81640625" style="2" customWidth="1"/>
    <col min="240" max="240" width="9.453125" style="2" customWidth="1"/>
    <col min="241" max="241" width="0.81640625" style="2" customWidth="1"/>
    <col min="242" max="242" width="13.453125" style="2" customWidth="1"/>
    <col min="243" max="243" width="0.81640625" style="2" customWidth="1"/>
    <col min="244" max="244" width="12.54296875" style="2" customWidth="1"/>
    <col min="245" max="245" width="0.81640625" style="2" customWidth="1"/>
    <col min="246" max="246" width="12.1796875" style="2" customWidth="1"/>
    <col min="247" max="247" width="0.81640625" style="2" customWidth="1"/>
    <col min="248" max="248" width="10.81640625" style="2" customWidth="1"/>
    <col min="249" max="249" width="0.81640625" style="2" customWidth="1"/>
    <col min="250" max="250" width="10.81640625" style="2" customWidth="1"/>
    <col min="251" max="251" width="0.81640625" style="2" customWidth="1"/>
    <col min="252" max="252" width="10.453125" style="2" customWidth="1"/>
    <col min="253" max="253" width="1.453125" style="2" customWidth="1"/>
    <col min="254" max="254" width="12.54296875" style="2" bestFit="1" customWidth="1"/>
    <col min="255" max="255" width="12.453125" style="2" bestFit="1" customWidth="1"/>
    <col min="256" max="256" width="13.1796875" style="2" bestFit="1" customWidth="1"/>
    <col min="257" max="257" width="10.81640625" style="2" bestFit="1" customWidth="1"/>
    <col min="258" max="258" width="9.1796875" style="2" customWidth="1"/>
    <col min="259" max="259" width="13.1796875" style="2" bestFit="1" customWidth="1"/>
    <col min="260" max="480" width="9.1796875" style="2" customWidth="1"/>
    <col min="481" max="481" width="65.1796875" style="2" customWidth="1"/>
    <col min="482" max="482" width="8.1796875" style="2" customWidth="1"/>
    <col min="483" max="483" width="1.453125" style="2" customWidth="1"/>
    <col min="484" max="484" width="10.81640625" style="2"/>
    <col min="485" max="485" width="47.1796875" style="2" customWidth="1"/>
    <col min="486" max="486" width="6.1796875" style="2" customWidth="1"/>
    <col min="487" max="487" width="0.81640625" style="2" customWidth="1"/>
    <col min="488" max="488" width="9.81640625" style="2" customWidth="1"/>
    <col min="489" max="489" width="0.81640625" style="2" customWidth="1"/>
    <col min="490" max="490" width="8.81640625" style="2" customWidth="1"/>
    <col min="491" max="491" width="0.81640625" style="2" customWidth="1"/>
    <col min="492" max="492" width="11.81640625" style="2" customWidth="1"/>
    <col min="493" max="493" width="0.81640625" style="2" customWidth="1"/>
    <col min="494" max="494" width="10.1796875" style="2" customWidth="1"/>
    <col min="495" max="495" width="0.81640625" style="2" customWidth="1"/>
    <col min="496" max="496" width="9.453125" style="2" customWidth="1"/>
    <col min="497" max="497" width="0.81640625" style="2" customWidth="1"/>
    <col min="498" max="498" width="13.453125" style="2" customWidth="1"/>
    <col min="499" max="499" width="0.81640625" style="2" customWidth="1"/>
    <col min="500" max="500" width="12.54296875" style="2" customWidth="1"/>
    <col min="501" max="501" width="0.81640625" style="2" customWidth="1"/>
    <col min="502" max="502" width="12.1796875" style="2" customWidth="1"/>
    <col min="503" max="503" width="0.81640625" style="2" customWidth="1"/>
    <col min="504" max="504" width="10.81640625" style="2" customWidth="1"/>
    <col min="505" max="505" width="0.81640625" style="2" customWidth="1"/>
    <col min="506" max="506" width="10.81640625" style="2" customWidth="1"/>
    <col min="507" max="507" width="0.81640625" style="2" customWidth="1"/>
    <col min="508" max="508" width="10.453125" style="2" customWidth="1"/>
    <col min="509" max="509" width="1.453125" style="2" customWidth="1"/>
    <col min="510" max="510" width="12.54296875" style="2" bestFit="1" customWidth="1"/>
    <col min="511" max="511" width="12.453125" style="2" bestFit="1" customWidth="1"/>
    <col min="512" max="512" width="13.1796875" style="2" bestFit="1" customWidth="1"/>
    <col min="513" max="513" width="10.81640625" style="2" bestFit="1" customWidth="1"/>
    <col min="514" max="514" width="9.1796875" style="2" customWidth="1"/>
    <col min="515" max="515" width="13.1796875" style="2" bestFit="1" customWidth="1"/>
    <col min="516" max="736" width="9.1796875" style="2" customWidth="1"/>
    <col min="737" max="737" width="65.1796875" style="2" customWidth="1"/>
    <col min="738" max="738" width="8.1796875" style="2" customWidth="1"/>
    <col min="739" max="739" width="1.453125" style="2" customWidth="1"/>
    <col min="740" max="740" width="10.81640625" style="2"/>
    <col min="741" max="741" width="47.1796875" style="2" customWidth="1"/>
    <col min="742" max="742" width="6.1796875" style="2" customWidth="1"/>
    <col min="743" max="743" width="0.81640625" style="2" customWidth="1"/>
    <col min="744" max="744" width="9.81640625" style="2" customWidth="1"/>
    <col min="745" max="745" width="0.81640625" style="2" customWidth="1"/>
    <col min="746" max="746" width="8.81640625" style="2" customWidth="1"/>
    <col min="747" max="747" width="0.81640625" style="2" customWidth="1"/>
    <col min="748" max="748" width="11.81640625" style="2" customWidth="1"/>
    <col min="749" max="749" width="0.81640625" style="2" customWidth="1"/>
    <col min="750" max="750" width="10.1796875" style="2" customWidth="1"/>
    <col min="751" max="751" width="0.81640625" style="2" customWidth="1"/>
    <col min="752" max="752" width="9.453125" style="2" customWidth="1"/>
    <col min="753" max="753" width="0.81640625" style="2" customWidth="1"/>
    <col min="754" max="754" width="13.453125" style="2" customWidth="1"/>
    <col min="755" max="755" width="0.81640625" style="2" customWidth="1"/>
    <col min="756" max="756" width="12.54296875" style="2" customWidth="1"/>
    <col min="757" max="757" width="0.81640625" style="2" customWidth="1"/>
    <col min="758" max="758" width="12.1796875" style="2" customWidth="1"/>
    <col min="759" max="759" width="0.81640625" style="2" customWidth="1"/>
    <col min="760" max="760" width="10.81640625" style="2" customWidth="1"/>
    <col min="761" max="761" width="0.81640625" style="2" customWidth="1"/>
    <col min="762" max="762" width="10.81640625" style="2" customWidth="1"/>
    <col min="763" max="763" width="0.81640625" style="2" customWidth="1"/>
    <col min="764" max="764" width="10.453125" style="2" customWidth="1"/>
    <col min="765" max="765" width="1.453125" style="2" customWidth="1"/>
    <col min="766" max="766" width="12.54296875" style="2" bestFit="1" customWidth="1"/>
    <col min="767" max="767" width="12.453125" style="2" bestFit="1" customWidth="1"/>
    <col min="768" max="768" width="13.1796875" style="2" bestFit="1" customWidth="1"/>
    <col min="769" max="769" width="10.81640625" style="2" bestFit="1" customWidth="1"/>
    <col min="770" max="770" width="9.1796875" style="2" customWidth="1"/>
    <col min="771" max="771" width="13.1796875" style="2" bestFit="1" customWidth="1"/>
    <col min="772" max="992" width="9.1796875" style="2" customWidth="1"/>
    <col min="993" max="993" width="65.1796875" style="2" customWidth="1"/>
    <col min="994" max="994" width="8.1796875" style="2" customWidth="1"/>
    <col min="995" max="995" width="1.453125" style="2" customWidth="1"/>
    <col min="996" max="996" width="10.81640625" style="2"/>
    <col min="997" max="997" width="47.1796875" style="2" customWidth="1"/>
    <col min="998" max="998" width="6.1796875" style="2" customWidth="1"/>
    <col min="999" max="999" width="0.81640625" style="2" customWidth="1"/>
    <col min="1000" max="1000" width="9.81640625" style="2" customWidth="1"/>
    <col min="1001" max="1001" width="0.81640625" style="2" customWidth="1"/>
    <col min="1002" max="1002" width="8.81640625" style="2" customWidth="1"/>
    <col min="1003" max="1003" width="0.81640625" style="2" customWidth="1"/>
    <col min="1004" max="1004" width="11.81640625" style="2" customWidth="1"/>
    <col min="1005" max="1005" width="0.81640625" style="2" customWidth="1"/>
    <col min="1006" max="1006" width="10.1796875" style="2" customWidth="1"/>
    <col min="1007" max="1007" width="0.81640625" style="2" customWidth="1"/>
    <col min="1008" max="1008" width="9.453125" style="2" customWidth="1"/>
    <col min="1009" max="1009" width="0.81640625" style="2" customWidth="1"/>
    <col min="1010" max="1010" width="13.453125" style="2" customWidth="1"/>
    <col min="1011" max="1011" width="0.81640625" style="2" customWidth="1"/>
    <col min="1012" max="1012" width="12.54296875" style="2" customWidth="1"/>
    <col min="1013" max="1013" width="0.81640625" style="2" customWidth="1"/>
    <col min="1014" max="1014" width="12.1796875" style="2" customWidth="1"/>
    <col min="1015" max="1015" width="0.81640625" style="2" customWidth="1"/>
    <col min="1016" max="1016" width="10.81640625" style="2" customWidth="1"/>
    <col min="1017" max="1017" width="0.81640625" style="2" customWidth="1"/>
    <col min="1018" max="1018" width="10.81640625" style="2" customWidth="1"/>
    <col min="1019" max="1019" width="0.81640625" style="2" customWidth="1"/>
    <col min="1020" max="1020" width="10.453125" style="2" customWidth="1"/>
    <col min="1021" max="1021" width="1.453125" style="2" customWidth="1"/>
    <col min="1022" max="1022" width="12.54296875" style="2" bestFit="1" customWidth="1"/>
    <col min="1023" max="1023" width="12.453125" style="2" bestFit="1" customWidth="1"/>
    <col min="1024" max="1024" width="13.1796875" style="2" bestFit="1" customWidth="1"/>
    <col min="1025" max="1025" width="10.81640625" style="2" bestFit="1" customWidth="1"/>
    <col min="1026" max="1026" width="9.1796875" style="2" customWidth="1"/>
    <col min="1027" max="1027" width="13.1796875" style="2" bestFit="1" customWidth="1"/>
    <col min="1028" max="1248" width="9.1796875" style="2" customWidth="1"/>
    <col min="1249" max="1249" width="65.1796875" style="2" customWidth="1"/>
    <col min="1250" max="1250" width="8.1796875" style="2" customWidth="1"/>
    <col min="1251" max="1251" width="1.453125" style="2" customWidth="1"/>
    <col min="1252" max="1252" width="10.81640625" style="2"/>
    <col min="1253" max="1253" width="47.1796875" style="2" customWidth="1"/>
    <col min="1254" max="1254" width="6.1796875" style="2" customWidth="1"/>
    <col min="1255" max="1255" width="0.81640625" style="2" customWidth="1"/>
    <col min="1256" max="1256" width="9.81640625" style="2" customWidth="1"/>
    <col min="1257" max="1257" width="0.81640625" style="2" customWidth="1"/>
    <col min="1258" max="1258" width="8.81640625" style="2" customWidth="1"/>
    <col min="1259" max="1259" width="0.81640625" style="2" customWidth="1"/>
    <col min="1260" max="1260" width="11.81640625" style="2" customWidth="1"/>
    <col min="1261" max="1261" width="0.81640625" style="2" customWidth="1"/>
    <col min="1262" max="1262" width="10.1796875" style="2" customWidth="1"/>
    <col min="1263" max="1263" width="0.81640625" style="2" customWidth="1"/>
    <col min="1264" max="1264" width="9.453125" style="2" customWidth="1"/>
    <col min="1265" max="1265" width="0.81640625" style="2" customWidth="1"/>
    <col min="1266" max="1266" width="13.453125" style="2" customWidth="1"/>
    <col min="1267" max="1267" width="0.81640625" style="2" customWidth="1"/>
    <col min="1268" max="1268" width="12.54296875" style="2" customWidth="1"/>
    <col min="1269" max="1269" width="0.81640625" style="2" customWidth="1"/>
    <col min="1270" max="1270" width="12.1796875" style="2" customWidth="1"/>
    <col min="1271" max="1271" width="0.81640625" style="2" customWidth="1"/>
    <col min="1272" max="1272" width="10.81640625" style="2" customWidth="1"/>
    <col min="1273" max="1273" width="0.81640625" style="2" customWidth="1"/>
    <col min="1274" max="1274" width="10.81640625" style="2" customWidth="1"/>
    <col min="1275" max="1275" width="0.81640625" style="2" customWidth="1"/>
    <col min="1276" max="1276" width="10.453125" style="2" customWidth="1"/>
    <col min="1277" max="1277" width="1.453125" style="2" customWidth="1"/>
    <col min="1278" max="1278" width="12.54296875" style="2" bestFit="1" customWidth="1"/>
    <col min="1279" max="1279" width="12.453125" style="2" bestFit="1" customWidth="1"/>
    <col min="1280" max="1280" width="13.1796875" style="2" bestFit="1" customWidth="1"/>
    <col min="1281" max="1281" width="10.81640625" style="2" bestFit="1" customWidth="1"/>
    <col min="1282" max="1282" width="9.1796875" style="2" customWidth="1"/>
    <col min="1283" max="1283" width="13.1796875" style="2" bestFit="1" customWidth="1"/>
    <col min="1284" max="1504" width="9.1796875" style="2" customWidth="1"/>
    <col min="1505" max="1505" width="65.1796875" style="2" customWidth="1"/>
    <col min="1506" max="1506" width="8.1796875" style="2" customWidth="1"/>
    <col min="1507" max="1507" width="1.453125" style="2" customWidth="1"/>
    <col min="1508" max="1508" width="10.81640625" style="2"/>
    <col min="1509" max="1509" width="47.1796875" style="2" customWidth="1"/>
    <col min="1510" max="1510" width="6.1796875" style="2" customWidth="1"/>
    <col min="1511" max="1511" width="0.81640625" style="2" customWidth="1"/>
    <col min="1512" max="1512" width="9.81640625" style="2" customWidth="1"/>
    <col min="1513" max="1513" width="0.81640625" style="2" customWidth="1"/>
    <col min="1514" max="1514" width="8.81640625" style="2" customWidth="1"/>
    <col min="1515" max="1515" width="0.81640625" style="2" customWidth="1"/>
    <col min="1516" max="1516" width="11.81640625" style="2" customWidth="1"/>
    <col min="1517" max="1517" width="0.81640625" style="2" customWidth="1"/>
    <col min="1518" max="1518" width="10.1796875" style="2" customWidth="1"/>
    <col min="1519" max="1519" width="0.81640625" style="2" customWidth="1"/>
    <col min="1520" max="1520" width="9.453125" style="2" customWidth="1"/>
    <col min="1521" max="1521" width="0.81640625" style="2" customWidth="1"/>
    <col min="1522" max="1522" width="13.453125" style="2" customWidth="1"/>
    <col min="1523" max="1523" width="0.81640625" style="2" customWidth="1"/>
    <col min="1524" max="1524" width="12.54296875" style="2" customWidth="1"/>
    <col min="1525" max="1525" width="0.81640625" style="2" customWidth="1"/>
    <col min="1526" max="1526" width="12.1796875" style="2" customWidth="1"/>
    <col min="1527" max="1527" width="0.81640625" style="2" customWidth="1"/>
    <col min="1528" max="1528" width="10.81640625" style="2" customWidth="1"/>
    <col min="1529" max="1529" width="0.81640625" style="2" customWidth="1"/>
    <col min="1530" max="1530" width="10.81640625" style="2" customWidth="1"/>
    <col min="1531" max="1531" width="0.81640625" style="2" customWidth="1"/>
    <col min="1532" max="1532" width="10.453125" style="2" customWidth="1"/>
    <col min="1533" max="1533" width="1.453125" style="2" customWidth="1"/>
    <col min="1534" max="1534" width="12.54296875" style="2" bestFit="1" customWidth="1"/>
    <col min="1535" max="1535" width="12.453125" style="2" bestFit="1" customWidth="1"/>
    <col min="1536" max="1536" width="13.1796875" style="2" bestFit="1" customWidth="1"/>
    <col min="1537" max="1537" width="10.81640625" style="2" bestFit="1" customWidth="1"/>
    <col min="1538" max="1538" width="9.1796875" style="2" customWidth="1"/>
    <col min="1539" max="1539" width="13.1796875" style="2" bestFit="1" customWidth="1"/>
    <col min="1540" max="1760" width="9.1796875" style="2" customWidth="1"/>
    <col min="1761" max="1761" width="65.1796875" style="2" customWidth="1"/>
    <col min="1762" max="1762" width="8.1796875" style="2" customWidth="1"/>
    <col min="1763" max="1763" width="1.453125" style="2" customWidth="1"/>
    <col min="1764" max="1764" width="10.81640625" style="2"/>
    <col min="1765" max="1765" width="47.1796875" style="2" customWidth="1"/>
    <col min="1766" max="1766" width="6.1796875" style="2" customWidth="1"/>
    <col min="1767" max="1767" width="0.81640625" style="2" customWidth="1"/>
    <col min="1768" max="1768" width="9.81640625" style="2" customWidth="1"/>
    <col min="1769" max="1769" width="0.81640625" style="2" customWidth="1"/>
    <col min="1770" max="1770" width="8.81640625" style="2" customWidth="1"/>
    <col min="1771" max="1771" width="0.81640625" style="2" customWidth="1"/>
    <col min="1772" max="1772" width="11.81640625" style="2" customWidth="1"/>
    <col min="1773" max="1773" width="0.81640625" style="2" customWidth="1"/>
    <col min="1774" max="1774" width="10.1796875" style="2" customWidth="1"/>
    <col min="1775" max="1775" width="0.81640625" style="2" customWidth="1"/>
    <col min="1776" max="1776" width="9.453125" style="2" customWidth="1"/>
    <col min="1777" max="1777" width="0.81640625" style="2" customWidth="1"/>
    <col min="1778" max="1778" width="13.453125" style="2" customWidth="1"/>
    <col min="1779" max="1779" width="0.81640625" style="2" customWidth="1"/>
    <col min="1780" max="1780" width="12.54296875" style="2" customWidth="1"/>
    <col min="1781" max="1781" width="0.81640625" style="2" customWidth="1"/>
    <col min="1782" max="1782" width="12.1796875" style="2" customWidth="1"/>
    <col min="1783" max="1783" width="0.81640625" style="2" customWidth="1"/>
    <col min="1784" max="1784" width="10.81640625" style="2" customWidth="1"/>
    <col min="1785" max="1785" width="0.81640625" style="2" customWidth="1"/>
    <col min="1786" max="1786" width="10.81640625" style="2" customWidth="1"/>
    <col min="1787" max="1787" width="0.81640625" style="2" customWidth="1"/>
    <col min="1788" max="1788" width="10.453125" style="2" customWidth="1"/>
    <col min="1789" max="1789" width="1.453125" style="2" customWidth="1"/>
    <col min="1790" max="1790" width="12.54296875" style="2" bestFit="1" customWidth="1"/>
    <col min="1791" max="1791" width="12.453125" style="2" bestFit="1" customWidth="1"/>
    <col min="1792" max="1792" width="13.1796875" style="2" bestFit="1" customWidth="1"/>
    <col min="1793" max="1793" width="10.81640625" style="2" bestFit="1" customWidth="1"/>
    <col min="1794" max="1794" width="9.1796875" style="2" customWidth="1"/>
    <col min="1795" max="1795" width="13.1796875" style="2" bestFit="1" customWidth="1"/>
    <col min="1796" max="2016" width="9.1796875" style="2" customWidth="1"/>
    <col min="2017" max="2017" width="65.1796875" style="2" customWidth="1"/>
    <col min="2018" max="2018" width="8.1796875" style="2" customWidth="1"/>
    <col min="2019" max="2019" width="1.453125" style="2" customWidth="1"/>
    <col min="2020" max="2020" width="10.81640625" style="2"/>
    <col min="2021" max="2021" width="47.1796875" style="2" customWidth="1"/>
    <col min="2022" max="2022" width="6.1796875" style="2" customWidth="1"/>
    <col min="2023" max="2023" width="0.81640625" style="2" customWidth="1"/>
    <col min="2024" max="2024" width="9.81640625" style="2" customWidth="1"/>
    <col min="2025" max="2025" width="0.81640625" style="2" customWidth="1"/>
    <col min="2026" max="2026" width="8.81640625" style="2" customWidth="1"/>
    <col min="2027" max="2027" width="0.81640625" style="2" customWidth="1"/>
    <col min="2028" max="2028" width="11.81640625" style="2" customWidth="1"/>
    <col min="2029" max="2029" width="0.81640625" style="2" customWidth="1"/>
    <col min="2030" max="2030" width="10.1796875" style="2" customWidth="1"/>
    <col min="2031" max="2031" width="0.81640625" style="2" customWidth="1"/>
    <col min="2032" max="2032" width="9.453125" style="2" customWidth="1"/>
    <col min="2033" max="2033" width="0.81640625" style="2" customWidth="1"/>
    <col min="2034" max="2034" width="13.453125" style="2" customWidth="1"/>
    <col min="2035" max="2035" width="0.81640625" style="2" customWidth="1"/>
    <col min="2036" max="2036" width="12.54296875" style="2" customWidth="1"/>
    <col min="2037" max="2037" width="0.81640625" style="2" customWidth="1"/>
    <col min="2038" max="2038" width="12.1796875" style="2" customWidth="1"/>
    <col min="2039" max="2039" width="0.81640625" style="2" customWidth="1"/>
    <col min="2040" max="2040" width="10.81640625" style="2" customWidth="1"/>
    <col min="2041" max="2041" width="0.81640625" style="2" customWidth="1"/>
    <col min="2042" max="2042" width="10.81640625" style="2" customWidth="1"/>
    <col min="2043" max="2043" width="0.81640625" style="2" customWidth="1"/>
    <col min="2044" max="2044" width="10.453125" style="2" customWidth="1"/>
    <col min="2045" max="2045" width="1.453125" style="2" customWidth="1"/>
    <col min="2046" max="2046" width="12.54296875" style="2" bestFit="1" customWidth="1"/>
    <col min="2047" max="2047" width="12.453125" style="2" bestFit="1" customWidth="1"/>
    <col min="2048" max="2048" width="13.1796875" style="2" bestFit="1" customWidth="1"/>
    <col min="2049" max="2049" width="10.81640625" style="2" bestFit="1" customWidth="1"/>
    <col min="2050" max="2050" width="9.1796875" style="2" customWidth="1"/>
    <col min="2051" max="2051" width="13.1796875" style="2" bestFit="1" customWidth="1"/>
    <col min="2052" max="2272" width="9.1796875" style="2" customWidth="1"/>
    <col min="2273" max="2273" width="65.1796875" style="2" customWidth="1"/>
    <col min="2274" max="2274" width="8.1796875" style="2" customWidth="1"/>
    <col min="2275" max="2275" width="1.453125" style="2" customWidth="1"/>
    <col min="2276" max="2276" width="10.81640625" style="2"/>
    <col min="2277" max="2277" width="47.1796875" style="2" customWidth="1"/>
    <col min="2278" max="2278" width="6.1796875" style="2" customWidth="1"/>
    <col min="2279" max="2279" width="0.81640625" style="2" customWidth="1"/>
    <col min="2280" max="2280" width="9.81640625" style="2" customWidth="1"/>
    <col min="2281" max="2281" width="0.81640625" style="2" customWidth="1"/>
    <col min="2282" max="2282" width="8.81640625" style="2" customWidth="1"/>
    <col min="2283" max="2283" width="0.81640625" style="2" customWidth="1"/>
    <col min="2284" max="2284" width="11.81640625" style="2" customWidth="1"/>
    <col min="2285" max="2285" width="0.81640625" style="2" customWidth="1"/>
    <col min="2286" max="2286" width="10.1796875" style="2" customWidth="1"/>
    <col min="2287" max="2287" width="0.81640625" style="2" customWidth="1"/>
    <col min="2288" max="2288" width="9.453125" style="2" customWidth="1"/>
    <col min="2289" max="2289" width="0.81640625" style="2" customWidth="1"/>
    <col min="2290" max="2290" width="13.453125" style="2" customWidth="1"/>
    <col min="2291" max="2291" width="0.81640625" style="2" customWidth="1"/>
    <col min="2292" max="2292" width="12.54296875" style="2" customWidth="1"/>
    <col min="2293" max="2293" width="0.81640625" style="2" customWidth="1"/>
    <col min="2294" max="2294" width="12.1796875" style="2" customWidth="1"/>
    <col min="2295" max="2295" width="0.81640625" style="2" customWidth="1"/>
    <col min="2296" max="2296" width="10.81640625" style="2" customWidth="1"/>
    <col min="2297" max="2297" width="0.81640625" style="2" customWidth="1"/>
    <col min="2298" max="2298" width="10.81640625" style="2" customWidth="1"/>
    <col min="2299" max="2299" width="0.81640625" style="2" customWidth="1"/>
    <col min="2300" max="2300" width="10.453125" style="2" customWidth="1"/>
    <col min="2301" max="2301" width="1.453125" style="2" customWidth="1"/>
    <col min="2302" max="2302" width="12.54296875" style="2" bestFit="1" customWidth="1"/>
    <col min="2303" max="2303" width="12.453125" style="2" bestFit="1" customWidth="1"/>
    <col min="2304" max="2304" width="13.1796875" style="2" bestFit="1" customWidth="1"/>
    <col min="2305" max="2305" width="10.81640625" style="2" bestFit="1" customWidth="1"/>
    <col min="2306" max="2306" width="9.1796875" style="2" customWidth="1"/>
    <col min="2307" max="2307" width="13.1796875" style="2" bestFit="1" customWidth="1"/>
    <col min="2308" max="2528" width="9.1796875" style="2" customWidth="1"/>
    <col min="2529" max="2529" width="65.1796875" style="2" customWidth="1"/>
    <col min="2530" max="2530" width="8.1796875" style="2" customWidth="1"/>
    <col min="2531" max="2531" width="1.453125" style="2" customWidth="1"/>
    <col min="2532" max="2532" width="10.81640625" style="2"/>
    <col min="2533" max="2533" width="47.1796875" style="2" customWidth="1"/>
    <col min="2534" max="2534" width="6.1796875" style="2" customWidth="1"/>
    <col min="2535" max="2535" width="0.81640625" style="2" customWidth="1"/>
    <col min="2536" max="2536" width="9.81640625" style="2" customWidth="1"/>
    <col min="2537" max="2537" width="0.81640625" style="2" customWidth="1"/>
    <col min="2538" max="2538" width="8.81640625" style="2" customWidth="1"/>
    <col min="2539" max="2539" width="0.81640625" style="2" customWidth="1"/>
    <col min="2540" max="2540" width="11.81640625" style="2" customWidth="1"/>
    <col min="2541" max="2541" width="0.81640625" style="2" customWidth="1"/>
    <col min="2542" max="2542" width="10.1796875" style="2" customWidth="1"/>
    <col min="2543" max="2543" width="0.81640625" style="2" customWidth="1"/>
    <col min="2544" max="2544" width="9.453125" style="2" customWidth="1"/>
    <col min="2545" max="2545" width="0.81640625" style="2" customWidth="1"/>
    <col min="2546" max="2546" width="13.453125" style="2" customWidth="1"/>
    <col min="2547" max="2547" width="0.81640625" style="2" customWidth="1"/>
    <col min="2548" max="2548" width="12.54296875" style="2" customWidth="1"/>
    <col min="2549" max="2549" width="0.81640625" style="2" customWidth="1"/>
    <col min="2550" max="2550" width="12.1796875" style="2" customWidth="1"/>
    <col min="2551" max="2551" width="0.81640625" style="2" customWidth="1"/>
    <col min="2552" max="2552" width="10.81640625" style="2" customWidth="1"/>
    <col min="2553" max="2553" width="0.81640625" style="2" customWidth="1"/>
    <col min="2554" max="2554" width="10.81640625" style="2" customWidth="1"/>
    <col min="2555" max="2555" width="0.81640625" style="2" customWidth="1"/>
    <col min="2556" max="2556" width="10.453125" style="2" customWidth="1"/>
    <col min="2557" max="2557" width="1.453125" style="2" customWidth="1"/>
    <col min="2558" max="2558" width="12.54296875" style="2" bestFit="1" customWidth="1"/>
    <col min="2559" max="2559" width="12.453125" style="2" bestFit="1" customWidth="1"/>
    <col min="2560" max="2560" width="13.1796875" style="2" bestFit="1" customWidth="1"/>
    <col min="2561" max="2561" width="10.81640625" style="2" bestFit="1" customWidth="1"/>
    <col min="2562" max="2562" width="9.1796875" style="2" customWidth="1"/>
    <col min="2563" max="2563" width="13.1796875" style="2" bestFit="1" customWidth="1"/>
    <col min="2564" max="2784" width="9.1796875" style="2" customWidth="1"/>
    <col min="2785" max="2785" width="65.1796875" style="2" customWidth="1"/>
    <col min="2786" max="2786" width="8.1796875" style="2" customWidth="1"/>
    <col min="2787" max="2787" width="1.453125" style="2" customWidth="1"/>
    <col min="2788" max="2788" width="10.81640625" style="2"/>
    <col min="2789" max="2789" width="47.1796875" style="2" customWidth="1"/>
    <col min="2790" max="2790" width="6.1796875" style="2" customWidth="1"/>
    <col min="2791" max="2791" width="0.81640625" style="2" customWidth="1"/>
    <col min="2792" max="2792" width="9.81640625" style="2" customWidth="1"/>
    <col min="2793" max="2793" width="0.81640625" style="2" customWidth="1"/>
    <col min="2794" max="2794" width="8.81640625" style="2" customWidth="1"/>
    <col min="2795" max="2795" width="0.81640625" style="2" customWidth="1"/>
    <col min="2796" max="2796" width="11.81640625" style="2" customWidth="1"/>
    <col min="2797" max="2797" width="0.81640625" style="2" customWidth="1"/>
    <col min="2798" max="2798" width="10.1796875" style="2" customWidth="1"/>
    <col min="2799" max="2799" width="0.81640625" style="2" customWidth="1"/>
    <col min="2800" max="2800" width="9.453125" style="2" customWidth="1"/>
    <col min="2801" max="2801" width="0.81640625" style="2" customWidth="1"/>
    <col min="2802" max="2802" width="13.453125" style="2" customWidth="1"/>
    <col min="2803" max="2803" width="0.81640625" style="2" customWidth="1"/>
    <col min="2804" max="2804" width="12.54296875" style="2" customWidth="1"/>
    <col min="2805" max="2805" width="0.81640625" style="2" customWidth="1"/>
    <col min="2806" max="2806" width="12.1796875" style="2" customWidth="1"/>
    <col min="2807" max="2807" width="0.81640625" style="2" customWidth="1"/>
    <col min="2808" max="2808" width="10.81640625" style="2" customWidth="1"/>
    <col min="2809" max="2809" width="0.81640625" style="2" customWidth="1"/>
    <col min="2810" max="2810" width="10.81640625" style="2" customWidth="1"/>
    <col min="2811" max="2811" width="0.81640625" style="2" customWidth="1"/>
    <col min="2812" max="2812" width="10.453125" style="2" customWidth="1"/>
    <col min="2813" max="2813" width="1.453125" style="2" customWidth="1"/>
    <col min="2814" max="2814" width="12.54296875" style="2" bestFit="1" customWidth="1"/>
    <col min="2815" max="2815" width="12.453125" style="2" bestFit="1" customWidth="1"/>
    <col min="2816" max="2816" width="13.1796875" style="2" bestFit="1" customWidth="1"/>
    <col min="2817" max="2817" width="10.81640625" style="2" bestFit="1" customWidth="1"/>
    <col min="2818" max="2818" width="9.1796875" style="2" customWidth="1"/>
    <col min="2819" max="2819" width="13.1796875" style="2" bestFit="1" customWidth="1"/>
    <col min="2820" max="3040" width="9.1796875" style="2" customWidth="1"/>
    <col min="3041" max="3041" width="65.1796875" style="2" customWidth="1"/>
    <col min="3042" max="3042" width="8.1796875" style="2" customWidth="1"/>
    <col min="3043" max="3043" width="1.453125" style="2" customWidth="1"/>
    <col min="3044" max="3044" width="10.81640625" style="2"/>
    <col min="3045" max="3045" width="47.1796875" style="2" customWidth="1"/>
    <col min="3046" max="3046" width="6.1796875" style="2" customWidth="1"/>
    <col min="3047" max="3047" width="0.81640625" style="2" customWidth="1"/>
    <col min="3048" max="3048" width="9.81640625" style="2" customWidth="1"/>
    <col min="3049" max="3049" width="0.81640625" style="2" customWidth="1"/>
    <col min="3050" max="3050" width="8.81640625" style="2" customWidth="1"/>
    <col min="3051" max="3051" width="0.81640625" style="2" customWidth="1"/>
    <col min="3052" max="3052" width="11.81640625" style="2" customWidth="1"/>
    <col min="3053" max="3053" width="0.81640625" style="2" customWidth="1"/>
    <col min="3054" max="3054" width="10.1796875" style="2" customWidth="1"/>
    <col min="3055" max="3055" width="0.81640625" style="2" customWidth="1"/>
    <col min="3056" max="3056" width="9.453125" style="2" customWidth="1"/>
    <col min="3057" max="3057" width="0.81640625" style="2" customWidth="1"/>
    <col min="3058" max="3058" width="13.453125" style="2" customWidth="1"/>
    <col min="3059" max="3059" width="0.81640625" style="2" customWidth="1"/>
    <col min="3060" max="3060" width="12.54296875" style="2" customWidth="1"/>
    <col min="3061" max="3061" width="0.81640625" style="2" customWidth="1"/>
    <col min="3062" max="3062" width="12.1796875" style="2" customWidth="1"/>
    <col min="3063" max="3063" width="0.81640625" style="2" customWidth="1"/>
    <col min="3064" max="3064" width="10.81640625" style="2" customWidth="1"/>
    <col min="3065" max="3065" width="0.81640625" style="2" customWidth="1"/>
    <col min="3066" max="3066" width="10.81640625" style="2" customWidth="1"/>
    <col min="3067" max="3067" width="0.81640625" style="2" customWidth="1"/>
    <col min="3068" max="3068" width="10.453125" style="2" customWidth="1"/>
    <col min="3069" max="3069" width="1.453125" style="2" customWidth="1"/>
    <col min="3070" max="3070" width="12.54296875" style="2" bestFit="1" customWidth="1"/>
    <col min="3071" max="3071" width="12.453125" style="2" bestFit="1" customWidth="1"/>
    <col min="3072" max="3072" width="13.1796875" style="2" bestFit="1" customWidth="1"/>
    <col min="3073" max="3073" width="10.81640625" style="2" bestFit="1" customWidth="1"/>
    <col min="3074" max="3074" width="9.1796875" style="2" customWidth="1"/>
    <col min="3075" max="3075" width="13.1796875" style="2" bestFit="1" customWidth="1"/>
    <col min="3076" max="3296" width="9.1796875" style="2" customWidth="1"/>
    <col min="3297" max="3297" width="65.1796875" style="2" customWidth="1"/>
    <col min="3298" max="3298" width="8.1796875" style="2" customWidth="1"/>
    <col min="3299" max="3299" width="1.453125" style="2" customWidth="1"/>
    <col min="3300" max="3300" width="10.81640625" style="2"/>
    <col min="3301" max="3301" width="47.1796875" style="2" customWidth="1"/>
    <col min="3302" max="3302" width="6.1796875" style="2" customWidth="1"/>
    <col min="3303" max="3303" width="0.81640625" style="2" customWidth="1"/>
    <col min="3304" max="3304" width="9.81640625" style="2" customWidth="1"/>
    <col min="3305" max="3305" width="0.81640625" style="2" customWidth="1"/>
    <col min="3306" max="3306" width="8.81640625" style="2" customWidth="1"/>
    <col min="3307" max="3307" width="0.81640625" style="2" customWidth="1"/>
    <col min="3308" max="3308" width="11.81640625" style="2" customWidth="1"/>
    <col min="3309" max="3309" width="0.81640625" style="2" customWidth="1"/>
    <col min="3310" max="3310" width="10.1796875" style="2" customWidth="1"/>
    <col min="3311" max="3311" width="0.81640625" style="2" customWidth="1"/>
    <col min="3312" max="3312" width="9.453125" style="2" customWidth="1"/>
    <col min="3313" max="3313" width="0.81640625" style="2" customWidth="1"/>
    <col min="3314" max="3314" width="13.453125" style="2" customWidth="1"/>
    <col min="3315" max="3315" width="0.81640625" style="2" customWidth="1"/>
    <col min="3316" max="3316" width="12.54296875" style="2" customWidth="1"/>
    <col min="3317" max="3317" width="0.81640625" style="2" customWidth="1"/>
    <col min="3318" max="3318" width="12.1796875" style="2" customWidth="1"/>
    <col min="3319" max="3319" width="0.81640625" style="2" customWidth="1"/>
    <col min="3320" max="3320" width="10.81640625" style="2" customWidth="1"/>
    <col min="3321" max="3321" width="0.81640625" style="2" customWidth="1"/>
    <col min="3322" max="3322" width="10.81640625" style="2" customWidth="1"/>
    <col min="3323" max="3323" width="0.81640625" style="2" customWidth="1"/>
    <col min="3324" max="3324" width="10.453125" style="2" customWidth="1"/>
    <col min="3325" max="3325" width="1.453125" style="2" customWidth="1"/>
    <col min="3326" max="3326" width="12.54296875" style="2" bestFit="1" customWidth="1"/>
    <col min="3327" max="3327" width="12.453125" style="2" bestFit="1" customWidth="1"/>
    <col min="3328" max="3328" width="13.1796875" style="2" bestFit="1" customWidth="1"/>
    <col min="3329" max="3329" width="10.81640625" style="2" bestFit="1" customWidth="1"/>
    <col min="3330" max="3330" width="9.1796875" style="2" customWidth="1"/>
    <col min="3331" max="3331" width="13.1796875" style="2" bestFit="1" customWidth="1"/>
    <col min="3332" max="3552" width="9.1796875" style="2" customWidth="1"/>
    <col min="3553" max="3553" width="65.1796875" style="2" customWidth="1"/>
    <col min="3554" max="3554" width="8.1796875" style="2" customWidth="1"/>
    <col min="3555" max="3555" width="1.453125" style="2" customWidth="1"/>
    <col min="3556" max="3556" width="10.81640625" style="2"/>
    <col min="3557" max="3557" width="47.1796875" style="2" customWidth="1"/>
    <col min="3558" max="3558" width="6.1796875" style="2" customWidth="1"/>
    <col min="3559" max="3559" width="0.81640625" style="2" customWidth="1"/>
    <col min="3560" max="3560" width="9.81640625" style="2" customWidth="1"/>
    <col min="3561" max="3561" width="0.81640625" style="2" customWidth="1"/>
    <col min="3562" max="3562" width="8.81640625" style="2" customWidth="1"/>
    <col min="3563" max="3563" width="0.81640625" style="2" customWidth="1"/>
    <col min="3564" max="3564" width="11.81640625" style="2" customWidth="1"/>
    <col min="3565" max="3565" width="0.81640625" style="2" customWidth="1"/>
    <col min="3566" max="3566" width="10.1796875" style="2" customWidth="1"/>
    <col min="3567" max="3567" width="0.81640625" style="2" customWidth="1"/>
    <col min="3568" max="3568" width="9.453125" style="2" customWidth="1"/>
    <col min="3569" max="3569" width="0.81640625" style="2" customWidth="1"/>
    <col min="3570" max="3570" width="13.453125" style="2" customWidth="1"/>
    <col min="3571" max="3571" width="0.81640625" style="2" customWidth="1"/>
    <col min="3572" max="3572" width="12.54296875" style="2" customWidth="1"/>
    <col min="3573" max="3573" width="0.81640625" style="2" customWidth="1"/>
    <col min="3574" max="3574" width="12.1796875" style="2" customWidth="1"/>
    <col min="3575" max="3575" width="0.81640625" style="2" customWidth="1"/>
    <col min="3576" max="3576" width="10.81640625" style="2" customWidth="1"/>
    <col min="3577" max="3577" width="0.81640625" style="2" customWidth="1"/>
    <col min="3578" max="3578" width="10.81640625" style="2" customWidth="1"/>
    <col min="3579" max="3579" width="0.81640625" style="2" customWidth="1"/>
    <col min="3580" max="3580" width="10.453125" style="2" customWidth="1"/>
    <col min="3581" max="3581" width="1.453125" style="2" customWidth="1"/>
    <col min="3582" max="3582" width="12.54296875" style="2" bestFit="1" customWidth="1"/>
    <col min="3583" max="3583" width="12.453125" style="2" bestFit="1" customWidth="1"/>
    <col min="3584" max="3584" width="13.1796875" style="2" bestFit="1" customWidth="1"/>
    <col min="3585" max="3585" width="10.81640625" style="2" bestFit="1" customWidth="1"/>
    <col min="3586" max="3586" width="9.1796875" style="2" customWidth="1"/>
    <col min="3587" max="3587" width="13.1796875" style="2" bestFit="1" customWidth="1"/>
    <col min="3588" max="3808" width="9.1796875" style="2" customWidth="1"/>
    <col min="3809" max="3809" width="65.1796875" style="2" customWidth="1"/>
    <col min="3810" max="3810" width="8.1796875" style="2" customWidth="1"/>
    <col min="3811" max="3811" width="1.453125" style="2" customWidth="1"/>
    <col min="3812" max="3812" width="10.81640625" style="2"/>
    <col min="3813" max="3813" width="47.1796875" style="2" customWidth="1"/>
    <col min="3814" max="3814" width="6.1796875" style="2" customWidth="1"/>
    <col min="3815" max="3815" width="0.81640625" style="2" customWidth="1"/>
    <col min="3816" max="3816" width="9.81640625" style="2" customWidth="1"/>
    <col min="3817" max="3817" width="0.81640625" style="2" customWidth="1"/>
    <col min="3818" max="3818" width="8.81640625" style="2" customWidth="1"/>
    <col min="3819" max="3819" width="0.81640625" style="2" customWidth="1"/>
    <col min="3820" max="3820" width="11.81640625" style="2" customWidth="1"/>
    <col min="3821" max="3821" width="0.81640625" style="2" customWidth="1"/>
    <col min="3822" max="3822" width="10.1796875" style="2" customWidth="1"/>
    <col min="3823" max="3823" width="0.81640625" style="2" customWidth="1"/>
    <col min="3824" max="3824" width="9.453125" style="2" customWidth="1"/>
    <col min="3825" max="3825" width="0.81640625" style="2" customWidth="1"/>
    <col min="3826" max="3826" width="13.453125" style="2" customWidth="1"/>
    <col min="3827" max="3827" width="0.81640625" style="2" customWidth="1"/>
    <col min="3828" max="3828" width="12.54296875" style="2" customWidth="1"/>
    <col min="3829" max="3829" width="0.81640625" style="2" customWidth="1"/>
    <col min="3830" max="3830" width="12.1796875" style="2" customWidth="1"/>
    <col min="3831" max="3831" width="0.81640625" style="2" customWidth="1"/>
    <col min="3832" max="3832" width="10.81640625" style="2" customWidth="1"/>
    <col min="3833" max="3833" width="0.81640625" style="2" customWidth="1"/>
    <col min="3834" max="3834" width="10.81640625" style="2" customWidth="1"/>
    <col min="3835" max="3835" width="0.81640625" style="2" customWidth="1"/>
    <col min="3836" max="3836" width="10.453125" style="2" customWidth="1"/>
    <col min="3837" max="3837" width="1.453125" style="2" customWidth="1"/>
    <col min="3838" max="3838" width="12.54296875" style="2" bestFit="1" customWidth="1"/>
    <col min="3839" max="3839" width="12.453125" style="2" bestFit="1" customWidth="1"/>
    <col min="3840" max="3840" width="13.1796875" style="2" bestFit="1" customWidth="1"/>
    <col min="3841" max="3841" width="10.81640625" style="2" bestFit="1" customWidth="1"/>
    <col min="3842" max="3842" width="9.1796875" style="2" customWidth="1"/>
    <col min="3843" max="3843" width="13.1796875" style="2" bestFit="1" customWidth="1"/>
    <col min="3844" max="4064" width="9.1796875" style="2" customWidth="1"/>
    <col min="4065" max="4065" width="65.1796875" style="2" customWidth="1"/>
    <col min="4066" max="4066" width="8.1796875" style="2" customWidth="1"/>
    <col min="4067" max="4067" width="1.453125" style="2" customWidth="1"/>
    <col min="4068" max="4068" width="10.81640625" style="2"/>
    <col min="4069" max="4069" width="47.1796875" style="2" customWidth="1"/>
    <col min="4070" max="4070" width="6.1796875" style="2" customWidth="1"/>
    <col min="4071" max="4071" width="0.81640625" style="2" customWidth="1"/>
    <col min="4072" max="4072" width="9.81640625" style="2" customWidth="1"/>
    <col min="4073" max="4073" width="0.81640625" style="2" customWidth="1"/>
    <col min="4074" max="4074" width="8.81640625" style="2" customWidth="1"/>
    <col min="4075" max="4075" width="0.81640625" style="2" customWidth="1"/>
    <col min="4076" max="4076" width="11.81640625" style="2" customWidth="1"/>
    <col min="4077" max="4077" width="0.81640625" style="2" customWidth="1"/>
    <col min="4078" max="4078" width="10.1796875" style="2" customWidth="1"/>
    <col min="4079" max="4079" width="0.81640625" style="2" customWidth="1"/>
    <col min="4080" max="4080" width="9.453125" style="2" customWidth="1"/>
    <col min="4081" max="4081" width="0.81640625" style="2" customWidth="1"/>
    <col min="4082" max="4082" width="13.453125" style="2" customWidth="1"/>
    <col min="4083" max="4083" width="0.81640625" style="2" customWidth="1"/>
    <col min="4084" max="4084" width="12.54296875" style="2" customWidth="1"/>
    <col min="4085" max="4085" width="0.81640625" style="2" customWidth="1"/>
    <col min="4086" max="4086" width="12.1796875" style="2" customWidth="1"/>
    <col min="4087" max="4087" width="0.81640625" style="2" customWidth="1"/>
    <col min="4088" max="4088" width="10.81640625" style="2" customWidth="1"/>
    <col min="4089" max="4089" width="0.81640625" style="2" customWidth="1"/>
    <col min="4090" max="4090" width="10.81640625" style="2" customWidth="1"/>
    <col min="4091" max="4091" width="0.81640625" style="2" customWidth="1"/>
    <col min="4092" max="4092" width="10.453125" style="2" customWidth="1"/>
    <col min="4093" max="4093" width="1.453125" style="2" customWidth="1"/>
    <col min="4094" max="4094" width="12.54296875" style="2" bestFit="1" customWidth="1"/>
    <col min="4095" max="4095" width="12.453125" style="2" bestFit="1" customWidth="1"/>
    <col min="4096" max="4096" width="13.1796875" style="2" bestFit="1" customWidth="1"/>
    <col min="4097" max="4097" width="10.81640625" style="2" bestFit="1" customWidth="1"/>
    <col min="4098" max="4098" width="9.1796875" style="2" customWidth="1"/>
    <col min="4099" max="4099" width="13.1796875" style="2" bestFit="1" customWidth="1"/>
    <col min="4100" max="4320" width="9.1796875" style="2" customWidth="1"/>
    <col min="4321" max="4321" width="65.1796875" style="2" customWidth="1"/>
    <col min="4322" max="4322" width="8.1796875" style="2" customWidth="1"/>
    <col min="4323" max="4323" width="1.453125" style="2" customWidth="1"/>
    <col min="4324" max="4324" width="10.81640625" style="2"/>
    <col min="4325" max="4325" width="47.1796875" style="2" customWidth="1"/>
    <col min="4326" max="4326" width="6.1796875" style="2" customWidth="1"/>
    <col min="4327" max="4327" width="0.81640625" style="2" customWidth="1"/>
    <col min="4328" max="4328" width="9.81640625" style="2" customWidth="1"/>
    <col min="4329" max="4329" width="0.81640625" style="2" customWidth="1"/>
    <col min="4330" max="4330" width="8.81640625" style="2" customWidth="1"/>
    <col min="4331" max="4331" width="0.81640625" style="2" customWidth="1"/>
    <col min="4332" max="4332" width="11.81640625" style="2" customWidth="1"/>
    <col min="4333" max="4333" width="0.81640625" style="2" customWidth="1"/>
    <col min="4334" max="4334" width="10.1796875" style="2" customWidth="1"/>
    <col min="4335" max="4335" width="0.81640625" style="2" customWidth="1"/>
    <col min="4336" max="4336" width="9.453125" style="2" customWidth="1"/>
    <col min="4337" max="4337" width="0.81640625" style="2" customWidth="1"/>
    <col min="4338" max="4338" width="13.453125" style="2" customWidth="1"/>
    <col min="4339" max="4339" width="0.81640625" style="2" customWidth="1"/>
    <col min="4340" max="4340" width="12.54296875" style="2" customWidth="1"/>
    <col min="4341" max="4341" width="0.81640625" style="2" customWidth="1"/>
    <col min="4342" max="4342" width="12.1796875" style="2" customWidth="1"/>
    <col min="4343" max="4343" width="0.81640625" style="2" customWidth="1"/>
    <col min="4344" max="4344" width="10.81640625" style="2" customWidth="1"/>
    <col min="4345" max="4345" width="0.81640625" style="2" customWidth="1"/>
    <col min="4346" max="4346" width="10.81640625" style="2" customWidth="1"/>
    <col min="4347" max="4347" width="0.81640625" style="2" customWidth="1"/>
    <col min="4348" max="4348" width="10.453125" style="2" customWidth="1"/>
    <col min="4349" max="4349" width="1.453125" style="2" customWidth="1"/>
    <col min="4350" max="4350" width="12.54296875" style="2" bestFit="1" customWidth="1"/>
    <col min="4351" max="4351" width="12.453125" style="2" bestFit="1" customWidth="1"/>
    <col min="4352" max="4352" width="13.1796875" style="2" bestFit="1" customWidth="1"/>
    <col min="4353" max="4353" width="10.81640625" style="2" bestFit="1" customWidth="1"/>
    <col min="4354" max="4354" width="9.1796875" style="2" customWidth="1"/>
    <col min="4355" max="4355" width="13.1796875" style="2" bestFit="1" customWidth="1"/>
    <col min="4356" max="4576" width="9.1796875" style="2" customWidth="1"/>
    <col min="4577" max="4577" width="65.1796875" style="2" customWidth="1"/>
    <col min="4578" max="4578" width="8.1796875" style="2" customWidth="1"/>
    <col min="4579" max="4579" width="1.453125" style="2" customWidth="1"/>
    <col min="4580" max="4580" width="10.81640625" style="2"/>
    <col min="4581" max="4581" width="47.1796875" style="2" customWidth="1"/>
    <col min="4582" max="4582" width="6.1796875" style="2" customWidth="1"/>
    <col min="4583" max="4583" width="0.81640625" style="2" customWidth="1"/>
    <col min="4584" max="4584" width="9.81640625" style="2" customWidth="1"/>
    <col min="4585" max="4585" width="0.81640625" style="2" customWidth="1"/>
    <col min="4586" max="4586" width="8.81640625" style="2" customWidth="1"/>
    <col min="4587" max="4587" width="0.81640625" style="2" customWidth="1"/>
    <col min="4588" max="4588" width="11.81640625" style="2" customWidth="1"/>
    <col min="4589" max="4589" width="0.81640625" style="2" customWidth="1"/>
    <col min="4590" max="4590" width="10.1796875" style="2" customWidth="1"/>
    <col min="4591" max="4591" width="0.81640625" style="2" customWidth="1"/>
    <col min="4592" max="4592" width="9.453125" style="2" customWidth="1"/>
    <col min="4593" max="4593" width="0.81640625" style="2" customWidth="1"/>
    <col min="4594" max="4594" width="13.453125" style="2" customWidth="1"/>
    <col min="4595" max="4595" width="0.81640625" style="2" customWidth="1"/>
    <col min="4596" max="4596" width="12.54296875" style="2" customWidth="1"/>
    <col min="4597" max="4597" width="0.81640625" style="2" customWidth="1"/>
    <col min="4598" max="4598" width="12.1796875" style="2" customWidth="1"/>
    <col min="4599" max="4599" width="0.81640625" style="2" customWidth="1"/>
    <col min="4600" max="4600" width="10.81640625" style="2" customWidth="1"/>
    <col min="4601" max="4601" width="0.81640625" style="2" customWidth="1"/>
    <col min="4602" max="4602" width="10.81640625" style="2" customWidth="1"/>
    <col min="4603" max="4603" width="0.81640625" style="2" customWidth="1"/>
    <col min="4604" max="4604" width="10.453125" style="2" customWidth="1"/>
    <col min="4605" max="4605" width="1.453125" style="2" customWidth="1"/>
    <col min="4606" max="4606" width="12.54296875" style="2" bestFit="1" customWidth="1"/>
    <col min="4607" max="4607" width="12.453125" style="2" bestFit="1" customWidth="1"/>
    <col min="4608" max="4608" width="13.1796875" style="2" bestFit="1" customWidth="1"/>
    <col min="4609" max="4609" width="10.81640625" style="2" bestFit="1" customWidth="1"/>
    <col min="4610" max="4610" width="9.1796875" style="2" customWidth="1"/>
    <col min="4611" max="4611" width="13.1796875" style="2" bestFit="1" customWidth="1"/>
    <col min="4612" max="4832" width="9.1796875" style="2" customWidth="1"/>
    <col min="4833" max="4833" width="65.1796875" style="2" customWidth="1"/>
    <col min="4834" max="4834" width="8.1796875" style="2" customWidth="1"/>
    <col min="4835" max="4835" width="1.453125" style="2" customWidth="1"/>
    <col min="4836" max="4836" width="10.81640625" style="2"/>
    <col min="4837" max="4837" width="47.1796875" style="2" customWidth="1"/>
    <col min="4838" max="4838" width="6.1796875" style="2" customWidth="1"/>
    <col min="4839" max="4839" width="0.81640625" style="2" customWidth="1"/>
    <col min="4840" max="4840" width="9.81640625" style="2" customWidth="1"/>
    <col min="4841" max="4841" width="0.81640625" style="2" customWidth="1"/>
    <col min="4842" max="4842" width="8.81640625" style="2" customWidth="1"/>
    <col min="4843" max="4843" width="0.81640625" style="2" customWidth="1"/>
    <col min="4844" max="4844" width="11.81640625" style="2" customWidth="1"/>
    <col min="4845" max="4845" width="0.81640625" style="2" customWidth="1"/>
    <col min="4846" max="4846" width="10.1796875" style="2" customWidth="1"/>
    <col min="4847" max="4847" width="0.81640625" style="2" customWidth="1"/>
    <col min="4848" max="4848" width="9.453125" style="2" customWidth="1"/>
    <col min="4849" max="4849" width="0.81640625" style="2" customWidth="1"/>
    <col min="4850" max="4850" width="13.453125" style="2" customWidth="1"/>
    <col min="4851" max="4851" width="0.81640625" style="2" customWidth="1"/>
    <col min="4852" max="4852" width="12.54296875" style="2" customWidth="1"/>
    <col min="4853" max="4853" width="0.81640625" style="2" customWidth="1"/>
    <col min="4854" max="4854" width="12.1796875" style="2" customWidth="1"/>
    <col min="4855" max="4855" width="0.81640625" style="2" customWidth="1"/>
    <col min="4856" max="4856" width="10.81640625" style="2" customWidth="1"/>
    <col min="4857" max="4857" width="0.81640625" style="2" customWidth="1"/>
    <col min="4858" max="4858" width="10.81640625" style="2" customWidth="1"/>
    <col min="4859" max="4859" width="0.81640625" style="2" customWidth="1"/>
    <col min="4860" max="4860" width="10.453125" style="2" customWidth="1"/>
    <col min="4861" max="4861" width="1.453125" style="2" customWidth="1"/>
    <col min="4862" max="4862" width="12.54296875" style="2" bestFit="1" customWidth="1"/>
    <col min="4863" max="4863" width="12.453125" style="2" bestFit="1" customWidth="1"/>
    <col min="4864" max="4864" width="13.1796875" style="2" bestFit="1" customWidth="1"/>
    <col min="4865" max="4865" width="10.81640625" style="2" bestFit="1" customWidth="1"/>
    <col min="4866" max="4866" width="9.1796875" style="2" customWidth="1"/>
    <col min="4867" max="4867" width="13.1796875" style="2" bestFit="1" customWidth="1"/>
    <col min="4868" max="5088" width="9.1796875" style="2" customWidth="1"/>
    <col min="5089" max="5089" width="65.1796875" style="2" customWidth="1"/>
    <col min="5090" max="5090" width="8.1796875" style="2" customWidth="1"/>
    <col min="5091" max="5091" width="1.453125" style="2" customWidth="1"/>
    <col min="5092" max="5092" width="10.81640625" style="2"/>
    <col min="5093" max="5093" width="47.1796875" style="2" customWidth="1"/>
    <col min="5094" max="5094" width="6.1796875" style="2" customWidth="1"/>
    <col min="5095" max="5095" width="0.81640625" style="2" customWidth="1"/>
    <col min="5096" max="5096" width="9.81640625" style="2" customWidth="1"/>
    <col min="5097" max="5097" width="0.81640625" style="2" customWidth="1"/>
    <col min="5098" max="5098" width="8.81640625" style="2" customWidth="1"/>
    <col min="5099" max="5099" width="0.81640625" style="2" customWidth="1"/>
    <col min="5100" max="5100" width="11.81640625" style="2" customWidth="1"/>
    <col min="5101" max="5101" width="0.81640625" style="2" customWidth="1"/>
    <col min="5102" max="5102" width="10.1796875" style="2" customWidth="1"/>
    <col min="5103" max="5103" width="0.81640625" style="2" customWidth="1"/>
    <col min="5104" max="5104" width="9.453125" style="2" customWidth="1"/>
    <col min="5105" max="5105" width="0.81640625" style="2" customWidth="1"/>
    <col min="5106" max="5106" width="13.453125" style="2" customWidth="1"/>
    <col min="5107" max="5107" width="0.81640625" style="2" customWidth="1"/>
    <col min="5108" max="5108" width="12.54296875" style="2" customWidth="1"/>
    <col min="5109" max="5109" width="0.81640625" style="2" customWidth="1"/>
    <col min="5110" max="5110" width="12.1796875" style="2" customWidth="1"/>
    <col min="5111" max="5111" width="0.81640625" style="2" customWidth="1"/>
    <col min="5112" max="5112" width="10.81640625" style="2" customWidth="1"/>
    <col min="5113" max="5113" width="0.81640625" style="2" customWidth="1"/>
    <col min="5114" max="5114" width="10.81640625" style="2" customWidth="1"/>
    <col min="5115" max="5115" width="0.81640625" style="2" customWidth="1"/>
    <col min="5116" max="5116" width="10.453125" style="2" customWidth="1"/>
    <col min="5117" max="5117" width="1.453125" style="2" customWidth="1"/>
    <col min="5118" max="5118" width="12.54296875" style="2" bestFit="1" customWidth="1"/>
    <col min="5119" max="5119" width="12.453125" style="2" bestFit="1" customWidth="1"/>
    <col min="5120" max="5120" width="13.1796875" style="2" bestFit="1" customWidth="1"/>
    <col min="5121" max="5121" width="10.81640625" style="2" bestFit="1" customWidth="1"/>
    <col min="5122" max="5122" width="9.1796875" style="2" customWidth="1"/>
    <col min="5123" max="5123" width="13.1796875" style="2" bestFit="1" customWidth="1"/>
    <col min="5124" max="5344" width="9.1796875" style="2" customWidth="1"/>
    <col min="5345" max="5345" width="65.1796875" style="2" customWidth="1"/>
    <col min="5346" max="5346" width="8.1796875" style="2" customWidth="1"/>
    <col min="5347" max="5347" width="1.453125" style="2" customWidth="1"/>
    <col min="5348" max="5348" width="10.81640625" style="2"/>
    <col min="5349" max="5349" width="47.1796875" style="2" customWidth="1"/>
    <col min="5350" max="5350" width="6.1796875" style="2" customWidth="1"/>
    <col min="5351" max="5351" width="0.81640625" style="2" customWidth="1"/>
    <col min="5352" max="5352" width="9.81640625" style="2" customWidth="1"/>
    <col min="5353" max="5353" width="0.81640625" style="2" customWidth="1"/>
    <col min="5354" max="5354" width="8.81640625" style="2" customWidth="1"/>
    <col min="5355" max="5355" width="0.81640625" style="2" customWidth="1"/>
    <col min="5356" max="5356" width="11.81640625" style="2" customWidth="1"/>
    <col min="5357" max="5357" width="0.81640625" style="2" customWidth="1"/>
    <col min="5358" max="5358" width="10.1796875" style="2" customWidth="1"/>
    <col min="5359" max="5359" width="0.81640625" style="2" customWidth="1"/>
    <col min="5360" max="5360" width="9.453125" style="2" customWidth="1"/>
    <col min="5361" max="5361" width="0.81640625" style="2" customWidth="1"/>
    <col min="5362" max="5362" width="13.453125" style="2" customWidth="1"/>
    <col min="5363" max="5363" width="0.81640625" style="2" customWidth="1"/>
    <col min="5364" max="5364" width="12.54296875" style="2" customWidth="1"/>
    <col min="5365" max="5365" width="0.81640625" style="2" customWidth="1"/>
    <col min="5366" max="5366" width="12.1796875" style="2" customWidth="1"/>
    <col min="5367" max="5367" width="0.81640625" style="2" customWidth="1"/>
    <col min="5368" max="5368" width="10.81640625" style="2" customWidth="1"/>
    <col min="5369" max="5369" width="0.81640625" style="2" customWidth="1"/>
    <col min="5370" max="5370" width="10.81640625" style="2" customWidth="1"/>
    <col min="5371" max="5371" width="0.81640625" style="2" customWidth="1"/>
    <col min="5372" max="5372" width="10.453125" style="2" customWidth="1"/>
    <col min="5373" max="5373" width="1.453125" style="2" customWidth="1"/>
    <col min="5374" max="5374" width="12.54296875" style="2" bestFit="1" customWidth="1"/>
    <col min="5375" max="5375" width="12.453125" style="2" bestFit="1" customWidth="1"/>
    <col min="5376" max="5376" width="13.1796875" style="2" bestFit="1" customWidth="1"/>
    <col min="5377" max="5377" width="10.81640625" style="2" bestFit="1" customWidth="1"/>
    <col min="5378" max="5378" width="9.1796875" style="2" customWidth="1"/>
    <col min="5379" max="5379" width="13.1796875" style="2" bestFit="1" customWidth="1"/>
    <col min="5380" max="5600" width="9.1796875" style="2" customWidth="1"/>
    <col min="5601" max="5601" width="65.1796875" style="2" customWidth="1"/>
    <col min="5602" max="5602" width="8.1796875" style="2" customWidth="1"/>
    <col min="5603" max="5603" width="1.453125" style="2" customWidth="1"/>
    <col min="5604" max="5604" width="10.81640625" style="2"/>
    <col min="5605" max="5605" width="47.1796875" style="2" customWidth="1"/>
    <col min="5606" max="5606" width="6.1796875" style="2" customWidth="1"/>
    <col min="5607" max="5607" width="0.81640625" style="2" customWidth="1"/>
    <col min="5608" max="5608" width="9.81640625" style="2" customWidth="1"/>
    <col min="5609" max="5609" width="0.81640625" style="2" customWidth="1"/>
    <col min="5610" max="5610" width="8.81640625" style="2" customWidth="1"/>
    <col min="5611" max="5611" width="0.81640625" style="2" customWidth="1"/>
    <col min="5612" max="5612" width="11.81640625" style="2" customWidth="1"/>
    <col min="5613" max="5613" width="0.81640625" style="2" customWidth="1"/>
    <col min="5614" max="5614" width="10.1796875" style="2" customWidth="1"/>
    <col min="5615" max="5615" width="0.81640625" style="2" customWidth="1"/>
    <col min="5616" max="5616" width="9.453125" style="2" customWidth="1"/>
    <col min="5617" max="5617" width="0.81640625" style="2" customWidth="1"/>
    <col min="5618" max="5618" width="13.453125" style="2" customWidth="1"/>
    <col min="5619" max="5619" width="0.81640625" style="2" customWidth="1"/>
    <col min="5620" max="5620" width="12.54296875" style="2" customWidth="1"/>
    <col min="5621" max="5621" width="0.81640625" style="2" customWidth="1"/>
    <col min="5622" max="5622" width="12.1796875" style="2" customWidth="1"/>
    <col min="5623" max="5623" width="0.81640625" style="2" customWidth="1"/>
    <col min="5624" max="5624" width="10.81640625" style="2" customWidth="1"/>
    <col min="5625" max="5625" width="0.81640625" style="2" customWidth="1"/>
    <col min="5626" max="5626" width="10.81640625" style="2" customWidth="1"/>
    <col min="5627" max="5627" width="0.81640625" style="2" customWidth="1"/>
    <col min="5628" max="5628" width="10.453125" style="2" customWidth="1"/>
    <col min="5629" max="5629" width="1.453125" style="2" customWidth="1"/>
    <col min="5630" max="5630" width="12.54296875" style="2" bestFit="1" customWidth="1"/>
    <col min="5631" max="5631" width="12.453125" style="2" bestFit="1" customWidth="1"/>
    <col min="5632" max="5632" width="13.1796875" style="2" bestFit="1" customWidth="1"/>
    <col min="5633" max="5633" width="10.81640625" style="2" bestFit="1" customWidth="1"/>
    <col min="5634" max="5634" width="9.1796875" style="2" customWidth="1"/>
    <col min="5635" max="5635" width="13.1796875" style="2" bestFit="1" customWidth="1"/>
    <col min="5636" max="5856" width="9.1796875" style="2" customWidth="1"/>
    <col min="5857" max="5857" width="65.1796875" style="2" customWidth="1"/>
    <col min="5858" max="5858" width="8.1796875" style="2" customWidth="1"/>
    <col min="5859" max="5859" width="1.453125" style="2" customWidth="1"/>
    <col min="5860" max="5860" width="10.81640625" style="2"/>
    <col min="5861" max="5861" width="47.1796875" style="2" customWidth="1"/>
    <col min="5862" max="5862" width="6.1796875" style="2" customWidth="1"/>
    <col min="5863" max="5863" width="0.81640625" style="2" customWidth="1"/>
    <col min="5864" max="5864" width="9.81640625" style="2" customWidth="1"/>
    <col min="5865" max="5865" width="0.81640625" style="2" customWidth="1"/>
    <col min="5866" max="5866" width="8.81640625" style="2" customWidth="1"/>
    <col min="5867" max="5867" width="0.81640625" style="2" customWidth="1"/>
    <col min="5868" max="5868" width="11.81640625" style="2" customWidth="1"/>
    <col min="5869" max="5869" width="0.81640625" style="2" customWidth="1"/>
    <col min="5870" max="5870" width="10.1796875" style="2" customWidth="1"/>
    <col min="5871" max="5871" width="0.81640625" style="2" customWidth="1"/>
    <col min="5872" max="5872" width="9.453125" style="2" customWidth="1"/>
    <col min="5873" max="5873" width="0.81640625" style="2" customWidth="1"/>
    <col min="5874" max="5874" width="13.453125" style="2" customWidth="1"/>
    <col min="5875" max="5875" width="0.81640625" style="2" customWidth="1"/>
    <col min="5876" max="5876" width="12.54296875" style="2" customWidth="1"/>
    <col min="5877" max="5877" width="0.81640625" style="2" customWidth="1"/>
    <col min="5878" max="5878" width="12.1796875" style="2" customWidth="1"/>
    <col min="5879" max="5879" width="0.81640625" style="2" customWidth="1"/>
    <col min="5880" max="5880" width="10.81640625" style="2" customWidth="1"/>
    <col min="5881" max="5881" width="0.81640625" style="2" customWidth="1"/>
    <col min="5882" max="5882" width="10.81640625" style="2" customWidth="1"/>
    <col min="5883" max="5883" width="0.81640625" style="2" customWidth="1"/>
    <col min="5884" max="5884" width="10.453125" style="2" customWidth="1"/>
    <col min="5885" max="5885" width="1.453125" style="2" customWidth="1"/>
    <col min="5886" max="5886" width="12.54296875" style="2" bestFit="1" customWidth="1"/>
    <col min="5887" max="5887" width="12.453125" style="2" bestFit="1" customWidth="1"/>
    <col min="5888" max="5888" width="13.1796875" style="2" bestFit="1" customWidth="1"/>
    <col min="5889" max="5889" width="10.81640625" style="2" bestFit="1" customWidth="1"/>
    <col min="5890" max="5890" width="9.1796875" style="2" customWidth="1"/>
    <col min="5891" max="5891" width="13.1796875" style="2" bestFit="1" customWidth="1"/>
    <col min="5892" max="6112" width="9.1796875" style="2" customWidth="1"/>
    <col min="6113" max="6113" width="65.1796875" style="2" customWidth="1"/>
    <col min="6114" max="6114" width="8.1796875" style="2" customWidth="1"/>
    <col min="6115" max="6115" width="1.453125" style="2" customWidth="1"/>
    <col min="6116" max="6116" width="10.81640625" style="2"/>
    <col min="6117" max="6117" width="47.1796875" style="2" customWidth="1"/>
    <col min="6118" max="6118" width="6.1796875" style="2" customWidth="1"/>
    <col min="6119" max="6119" width="0.81640625" style="2" customWidth="1"/>
    <col min="6120" max="6120" width="9.81640625" style="2" customWidth="1"/>
    <col min="6121" max="6121" width="0.81640625" style="2" customWidth="1"/>
    <col min="6122" max="6122" width="8.81640625" style="2" customWidth="1"/>
    <col min="6123" max="6123" width="0.81640625" style="2" customWidth="1"/>
    <col min="6124" max="6124" width="11.81640625" style="2" customWidth="1"/>
    <col min="6125" max="6125" width="0.81640625" style="2" customWidth="1"/>
    <col min="6126" max="6126" width="10.1796875" style="2" customWidth="1"/>
    <col min="6127" max="6127" width="0.81640625" style="2" customWidth="1"/>
    <col min="6128" max="6128" width="9.453125" style="2" customWidth="1"/>
    <col min="6129" max="6129" width="0.81640625" style="2" customWidth="1"/>
    <col min="6130" max="6130" width="13.453125" style="2" customWidth="1"/>
    <col min="6131" max="6131" width="0.81640625" style="2" customWidth="1"/>
    <col min="6132" max="6132" width="12.54296875" style="2" customWidth="1"/>
    <col min="6133" max="6133" width="0.81640625" style="2" customWidth="1"/>
    <col min="6134" max="6134" width="12.1796875" style="2" customWidth="1"/>
    <col min="6135" max="6135" width="0.81640625" style="2" customWidth="1"/>
    <col min="6136" max="6136" width="10.81640625" style="2" customWidth="1"/>
    <col min="6137" max="6137" width="0.81640625" style="2" customWidth="1"/>
    <col min="6138" max="6138" width="10.81640625" style="2" customWidth="1"/>
    <col min="6139" max="6139" width="0.81640625" style="2" customWidth="1"/>
    <col min="6140" max="6140" width="10.453125" style="2" customWidth="1"/>
    <col min="6141" max="6141" width="1.453125" style="2" customWidth="1"/>
    <col min="6142" max="6142" width="12.54296875" style="2" bestFit="1" customWidth="1"/>
    <col min="6143" max="6143" width="12.453125" style="2" bestFit="1" customWidth="1"/>
    <col min="6144" max="6144" width="13.1796875" style="2" bestFit="1" customWidth="1"/>
    <col min="6145" max="6145" width="10.81640625" style="2" bestFit="1" customWidth="1"/>
    <col min="6146" max="6146" width="9.1796875" style="2" customWidth="1"/>
    <col min="6147" max="6147" width="13.1796875" style="2" bestFit="1" customWidth="1"/>
    <col min="6148" max="6368" width="9.1796875" style="2" customWidth="1"/>
    <col min="6369" max="6369" width="65.1796875" style="2" customWidth="1"/>
    <col min="6370" max="6370" width="8.1796875" style="2" customWidth="1"/>
    <col min="6371" max="6371" width="1.453125" style="2" customWidth="1"/>
    <col min="6372" max="6372" width="10.81640625" style="2"/>
    <col min="6373" max="6373" width="47.1796875" style="2" customWidth="1"/>
    <col min="6374" max="6374" width="6.1796875" style="2" customWidth="1"/>
    <col min="6375" max="6375" width="0.81640625" style="2" customWidth="1"/>
    <col min="6376" max="6376" width="9.81640625" style="2" customWidth="1"/>
    <col min="6377" max="6377" width="0.81640625" style="2" customWidth="1"/>
    <col min="6378" max="6378" width="8.81640625" style="2" customWidth="1"/>
    <col min="6379" max="6379" width="0.81640625" style="2" customWidth="1"/>
    <col min="6380" max="6380" width="11.81640625" style="2" customWidth="1"/>
    <col min="6381" max="6381" width="0.81640625" style="2" customWidth="1"/>
    <col min="6382" max="6382" width="10.1796875" style="2" customWidth="1"/>
    <col min="6383" max="6383" width="0.81640625" style="2" customWidth="1"/>
    <col min="6384" max="6384" width="9.453125" style="2" customWidth="1"/>
    <col min="6385" max="6385" width="0.81640625" style="2" customWidth="1"/>
    <col min="6386" max="6386" width="13.453125" style="2" customWidth="1"/>
    <col min="6387" max="6387" width="0.81640625" style="2" customWidth="1"/>
    <col min="6388" max="6388" width="12.54296875" style="2" customWidth="1"/>
    <col min="6389" max="6389" width="0.81640625" style="2" customWidth="1"/>
    <col min="6390" max="6390" width="12.1796875" style="2" customWidth="1"/>
    <col min="6391" max="6391" width="0.81640625" style="2" customWidth="1"/>
    <col min="6392" max="6392" width="10.81640625" style="2" customWidth="1"/>
    <col min="6393" max="6393" width="0.81640625" style="2" customWidth="1"/>
    <col min="6394" max="6394" width="10.81640625" style="2" customWidth="1"/>
    <col min="6395" max="6395" width="0.81640625" style="2" customWidth="1"/>
    <col min="6396" max="6396" width="10.453125" style="2" customWidth="1"/>
    <col min="6397" max="6397" width="1.453125" style="2" customWidth="1"/>
    <col min="6398" max="6398" width="12.54296875" style="2" bestFit="1" customWidth="1"/>
    <col min="6399" max="6399" width="12.453125" style="2" bestFit="1" customWidth="1"/>
    <col min="6400" max="6400" width="13.1796875" style="2" bestFit="1" customWidth="1"/>
    <col min="6401" max="6401" width="10.81640625" style="2" bestFit="1" customWidth="1"/>
    <col min="6402" max="6402" width="9.1796875" style="2" customWidth="1"/>
    <col min="6403" max="6403" width="13.1796875" style="2" bestFit="1" customWidth="1"/>
    <col min="6404" max="6624" width="9.1796875" style="2" customWidth="1"/>
    <col min="6625" max="6625" width="65.1796875" style="2" customWidth="1"/>
    <col min="6626" max="6626" width="8.1796875" style="2" customWidth="1"/>
    <col min="6627" max="6627" width="1.453125" style="2" customWidth="1"/>
    <col min="6628" max="6628" width="10.81640625" style="2"/>
    <col min="6629" max="6629" width="47.1796875" style="2" customWidth="1"/>
    <col min="6630" max="6630" width="6.1796875" style="2" customWidth="1"/>
    <col min="6631" max="6631" width="0.81640625" style="2" customWidth="1"/>
    <col min="6632" max="6632" width="9.81640625" style="2" customWidth="1"/>
    <col min="6633" max="6633" width="0.81640625" style="2" customWidth="1"/>
    <col min="6634" max="6634" width="8.81640625" style="2" customWidth="1"/>
    <col min="6635" max="6635" width="0.81640625" style="2" customWidth="1"/>
    <col min="6636" max="6636" width="11.81640625" style="2" customWidth="1"/>
    <col min="6637" max="6637" width="0.81640625" style="2" customWidth="1"/>
    <col min="6638" max="6638" width="10.1796875" style="2" customWidth="1"/>
    <col min="6639" max="6639" width="0.81640625" style="2" customWidth="1"/>
    <col min="6640" max="6640" width="9.453125" style="2" customWidth="1"/>
    <col min="6641" max="6641" width="0.81640625" style="2" customWidth="1"/>
    <col min="6642" max="6642" width="13.453125" style="2" customWidth="1"/>
    <col min="6643" max="6643" width="0.81640625" style="2" customWidth="1"/>
    <col min="6644" max="6644" width="12.54296875" style="2" customWidth="1"/>
    <col min="6645" max="6645" width="0.81640625" style="2" customWidth="1"/>
    <col min="6646" max="6646" width="12.1796875" style="2" customWidth="1"/>
    <col min="6647" max="6647" width="0.81640625" style="2" customWidth="1"/>
    <col min="6648" max="6648" width="10.81640625" style="2" customWidth="1"/>
    <col min="6649" max="6649" width="0.81640625" style="2" customWidth="1"/>
    <col min="6650" max="6650" width="10.81640625" style="2" customWidth="1"/>
    <col min="6651" max="6651" width="0.81640625" style="2" customWidth="1"/>
    <col min="6652" max="6652" width="10.453125" style="2" customWidth="1"/>
    <col min="6653" max="6653" width="1.453125" style="2" customWidth="1"/>
    <col min="6654" max="6654" width="12.54296875" style="2" bestFit="1" customWidth="1"/>
    <col min="6655" max="6655" width="12.453125" style="2" bestFit="1" customWidth="1"/>
    <col min="6656" max="6656" width="13.1796875" style="2" bestFit="1" customWidth="1"/>
    <col min="6657" max="6657" width="10.81640625" style="2" bestFit="1" customWidth="1"/>
    <col min="6658" max="6658" width="9.1796875" style="2" customWidth="1"/>
    <col min="6659" max="6659" width="13.1796875" style="2" bestFit="1" customWidth="1"/>
    <col min="6660" max="6880" width="9.1796875" style="2" customWidth="1"/>
    <col min="6881" max="6881" width="65.1796875" style="2" customWidth="1"/>
    <col min="6882" max="6882" width="8.1796875" style="2" customWidth="1"/>
    <col min="6883" max="6883" width="1.453125" style="2" customWidth="1"/>
    <col min="6884" max="6884" width="10.81640625" style="2"/>
    <col min="6885" max="6885" width="47.1796875" style="2" customWidth="1"/>
    <col min="6886" max="6886" width="6.1796875" style="2" customWidth="1"/>
    <col min="6887" max="6887" width="0.81640625" style="2" customWidth="1"/>
    <col min="6888" max="6888" width="9.81640625" style="2" customWidth="1"/>
    <col min="6889" max="6889" width="0.81640625" style="2" customWidth="1"/>
    <col min="6890" max="6890" width="8.81640625" style="2" customWidth="1"/>
    <col min="6891" max="6891" width="0.81640625" style="2" customWidth="1"/>
    <col min="6892" max="6892" width="11.81640625" style="2" customWidth="1"/>
    <col min="6893" max="6893" width="0.81640625" style="2" customWidth="1"/>
    <col min="6894" max="6894" width="10.1796875" style="2" customWidth="1"/>
    <col min="6895" max="6895" width="0.81640625" style="2" customWidth="1"/>
    <col min="6896" max="6896" width="9.453125" style="2" customWidth="1"/>
    <col min="6897" max="6897" width="0.81640625" style="2" customWidth="1"/>
    <col min="6898" max="6898" width="13.453125" style="2" customWidth="1"/>
    <col min="6899" max="6899" width="0.81640625" style="2" customWidth="1"/>
    <col min="6900" max="6900" width="12.54296875" style="2" customWidth="1"/>
    <col min="6901" max="6901" width="0.81640625" style="2" customWidth="1"/>
    <col min="6902" max="6902" width="12.1796875" style="2" customWidth="1"/>
    <col min="6903" max="6903" width="0.81640625" style="2" customWidth="1"/>
    <col min="6904" max="6904" width="10.81640625" style="2" customWidth="1"/>
    <col min="6905" max="6905" width="0.81640625" style="2" customWidth="1"/>
    <col min="6906" max="6906" width="10.81640625" style="2" customWidth="1"/>
    <col min="6907" max="6907" width="0.81640625" style="2" customWidth="1"/>
    <col min="6908" max="6908" width="10.453125" style="2" customWidth="1"/>
    <col min="6909" max="6909" width="1.453125" style="2" customWidth="1"/>
    <col min="6910" max="6910" width="12.54296875" style="2" bestFit="1" customWidth="1"/>
    <col min="6911" max="6911" width="12.453125" style="2" bestFit="1" customWidth="1"/>
    <col min="6912" max="6912" width="13.1796875" style="2" bestFit="1" customWidth="1"/>
    <col min="6913" max="6913" width="10.81640625" style="2" bestFit="1" customWidth="1"/>
    <col min="6914" max="6914" width="9.1796875" style="2" customWidth="1"/>
    <col min="6915" max="6915" width="13.1796875" style="2" bestFit="1" customWidth="1"/>
    <col min="6916" max="7136" width="9.1796875" style="2" customWidth="1"/>
    <col min="7137" max="7137" width="65.1796875" style="2" customWidth="1"/>
    <col min="7138" max="7138" width="8.1796875" style="2" customWidth="1"/>
    <col min="7139" max="7139" width="1.453125" style="2" customWidth="1"/>
    <col min="7140" max="7140" width="10.81640625" style="2"/>
    <col min="7141" max="7141" width="47.1796875" style="2" customWidth="1"/>
    <col min="7142" max="7142" width="6.1796875" style="2" customWidth="1"/>
    <col min="7143" max="7143" width="0.81640625" style="2" customWidth="1"/>
    <col min="7144" max="7144" width="9.81640625" style="2" customWidth="1"/>
    <col min="7145" max="7145" width="0.81640625" style="2" customWidth="1"/>
    <col min="7146" max="7146" width="8.81640625" style="2" customWidth="1"/>
    <col min="7147" max="7147" width="0.81640625" style="2" customWidth="1"/>
    <col min="7148" max="7148" width="11.81640625" style="2" customWidth="1"/>
    <col min="7149" max="7149" width="0.81640625" style="2" customWidth="1"/>
    <col min="7150" max="7150" width="10.1796875" style="2" customWidth="1"/>
    <col min="7151" max="7151" width="0.81640625" style="2" customWidth="1"/>
    <col min="7152" max="7152" width="9.453125" style="2" customWidth="1"/>
    <col min="7153" max="7153" width="0.81640625" style="2" customWidth="1"/>
    <col min="7154" max="7154" width="13.453125" style="2" customWidth="1"/>
    <col min="7155" max="7155" width="0.81640625" style="2" customWidth="1"/>
    <col min="7156" max="7156" width="12.54296875" style="2" customWidth="1"/>
    <col min="7157" max="7157" width="0.81640625" style="2" customWidth="1"/>
    <col min="7158" max="7158" width="12.1796875" style="2" customWidth="1"/>
    <col min="7159" max="7159" width="0.81640625" style="2" customWidth="1"/>
    <col min="7160" max="7160" width="10.81640625" style="2" customWidth="1"/>
    <col min="7161" max="7161" width="0.81640625" style="2" customWidth="1"/>
    <col min="7162" max="7162" width="10.81640625" style="2" customWidth="1"/>
    <col min="7163" max="7163" width="0.81640625" style="2" customWidth="1"/>
    <col min="7164" max="7164" width="10.453125" style="2" customWidth="1"/>
    <col min="7165" max="7165" width="1.453125" style="2" customWidth="1"/>
    <col min="7166" max="7166" width="12.54296875" style="2" bestFit="1" customWidth="1"/>
    <col min="7167" max="7167" width="12.453125" style="2" bestFit="1" customWidth="1"/>
    <col min="7168" max="7168" width="13.1796875" style="2" bestFit="1" customWidth="1"/>
    <col min="7169" max="7169" width="10.81640625" style="2" bestFit="1" customWidth="1"/>
    <col min="7170" max="7170" width="9.1796875" style="2" customWidth="1"/>
    <col min="7171" max="7171" width="13.1796875" style="2" bestFit="1" customWidth="1"/>
    <col min="7172" max="7392" width="9.1796875" style="2" customWidth="1"/>
    <col min="7393" max="7393" width="65.1796875" style="2" customWidth="1"/>
    <col min="7394" max="7394" width="8.1796875" style="2" customWidth="1"/>
    <col min="7395" max="7395" width="1.453125" style="2" customWidth="1"/>
    <col min="7396" max="7396" width="10.81640625" style="2"/>
    <col min="7397" max="7397" width="47.1796875" style="2" customWidth="1"/>
    <col min="7398" max="7398" width="6.1796875" style="2" customWidth="1"/>
    <col min="7399" max="7399" width="0.81640625" style="2" customWidth="1"/>
    <col min="7400" max="7400" width="9.81640625" style="2" customWidth="1"/>
    <col min="7401" max="7401" width="0.81640625" style="2" customWidth="1"/>
    <col min="7402" max="7402" width="8.81640625" style="2" customWidth="1"/>
    <col min="7403" max="7403" width="0.81640625" style="2" customWidth="1"/>
    <col min="7404" max="7404" width="11.81640625" style="2" customWidth="1"/>
    <col min="7405" max="7405" width="0.81640625" style="2" customWidth="1"/>
    <col min="7406" max="7406" width="10.1796875" style="2" customWidth="1"/>
    <col min="7407" max="7407" width="0.81640625" style="2" customWidth="1"/>
    <col min="7408" max="7408" width="9.453125" style="2" customWidth="1"/>
    <col min="7409" max="7409" width="0.81640625" style="2" customWidth="1"/>
    <col min="7410" max="7410" width="13.453125" style="2" customWidth="1"/>
    <col min="7411" max="7411" width="0.81640625" style="2" customWidth="1"/>
    <col min="7412" max="7412" width="12.54296875" style="2" customWidth="1"/>
    <col min="7413" max="7413" width="0.81640625" style="2" customWidth="1"/>
    <col min="7414" max="7414" width="12.1796875" style="2" customWidth="1"/>
    <col min="7415" max="7415" width="0.81640625" style="2" customWidth="1"/>
    <col min="7416" max="7416" width="10.81640625" style="2" customWidth="1"/>
    <col min="7417" max="7417" width="0.81640625" style="2" customWidth="1"/>
    <col min="7418" max="7418" width="10.81640625" style="2" customWidth="1"/>
    <col min="7419" max="7419" width="0.81640625" style="2" customWidth="1"/>
    <col min="7420" max="7420" width="10.453125" style="2" customWidth="1"/>
    <col min="7421" max="7421" width="1.453125" style="2" customWidth="1"/>
    <col min="7422" max="7422" width="12.54296875" style="2" bestFit="1" customWidth="1"/>
    <col min="7423" max="7423" width="12.453125" style="2" bestFit="1" customWidth="1"/>
    <col min="7424" max="7424" width="13.1796875" style="2" bestFit="1" customWidth="1"/>
    <col min="7425" max="7425" width="10.81640625" style="2" bestFit="1" customWidth="1"/>
    <col min="7426" max="7426" width="9.1796875" style="2" customWidth="1"/>
    <col min="7427" max="7427" width="13.1796875" style="2" bestFit="1" customWidth="1"/>
    <col min="7428" max="7648" width="9.1796875" style="2" customWidth="1"/>
    <col min="7649" max="7649" width="65.1796875" style="2" customWidth="1"/>
    <col min="7650" max="7650" width="8.1796875" style="2" customWidth="1"/>
    <col min="7651" max="7651" width="1.453125" style="2" customWidth="1"/>
    <col min="7652" max="7652" width="10.81640625" style="2"/>
    <col min="7653" max="7653" width="47.1796875" style="2" customWidth="1"/>
    <col min="7654" max="7654" width="6.1796875" style="2" customWidth="1"/>
    <col min="7655" max="7655" width="0.81640625" style="2" customWidth="1"/>
    <col min="7656" max="7656" width="9.81640625" style="2" customWidth="1"/>
    <col min="7657" max="7657" width="0.81640625" style="2" customWidth="1"/>
    <col min="7658" max="7658" width="8.81640625" style="2" customWidth="1"/>
    <col min="7659" max="7659" width="0.81640625" style="2" customWidth="1"/>
    <col min="7660" max="7660" width="11.81640625" style="2" customWidth="1"/>
    <col min="7661" max="7661" width="0.81640625" style="2" customWidth="1"/>
    <col min="7662" max="7662" width="10.1796875" style="2" customWidth="1"/>
    <col min="7663" max="7663" width="0.81640625" style="2" customWidth="1"/>
    <col min="7664" max="7664" width="9.453125" style="2" customWidth="1"/>
    <col min="7665" max="7665" width="0.81640625" style="2" customWidth="1"/>
    <col min="7666" max="7666" width="13.453125" style="2" customWidth="1"/>
    <col min="7667" max="7667" width="0.81640625" style="2" customWidth="1"/>
    <col min="7668" max="7668" width="12.54296875" style="2" customWidth="1"/>
    <col min="7669" max="7669" width="0.81640625" style="2" customWidth="1"/>
    <col min="7670" max="7670" width="12.1796875" style="2" customWidth="1"/>
    <col min="7671" max="7671" width="0.81640625" style="2" customWidth="1"/>
    <col min="7672" max="7672" width="10.81640625" style="2" customWidth="1"/>
    <col min="7673" max="7673" width="0.81640625" style="2" customWidth="1"/>
    <col min="7674" max="7674" width="10.81640625" style="2" customWidth="1"/>
    <col min="7675" max="7675" width="0.81640625" style="2" customWidth="1"/>
    <col min="7676" max="7676" width="10.453125" style="2" customWidth="1"/>
    <col min="7677" max="7677" width="1.453125" style="2" customWidth="1"/>
    <col min="7678" max="7678" width="12.54296875" style="2" bestFit="1" customWidth="1"/>
    <col min="7679" max="7679" width="12.453125" style="2" bestFit="1" customWidth="1"/>
    <col min="7680" max="7680" width="13.1796875" style="2" bestFit="1" customWidth="1"/>
    <col min="7681" max="7681" width="10.81640625" style="2" bestFit="1" customWidth="1"/>
    <col min="7682" max="7682" width="9.1796875" style="2" customWidth="1"/>
    <col min="7683" max="7683" width="13.1796875" style="2" bestFit="1" customWidth="1"/>
    <col min="7684" max="7904" width="9.1796875" style="2" customWidth="1"/>
    <col min="7905" max="7905" width="65.1796875" style="2" customWidth="1"/>
    <col min="7906" max="7906" width="8.1796875" style="2" customWidth="1"/>
    <col min="7907" max="7907" width="1.453125" style="2" customWidth="1"/>
    <col min="7908" max="7908" width="10.81640625" style="2"/>
    <col min="7909" max="7909" width="47.1796875" style="2" customWidth="1"/>
    <col min="7910" max="7910" width="6.1796875" style="2" customWidth="1"/>
    <col min="7911" max="7911" width="0.81640625" style="2" customWidth="1"/>
    <col min="7912" max="7912" width="9.81640625" style="2" customWidth="1"/>
    <col min="7913" max="7913" width="0.81640625" style="2" customWidth="1"/>
    <col min="7914" max="7914" width="8.81640625" style="2" customWidth="1"/>
    <col min="7915" max="7915" width="0.81640625" style="2" customWidth="1"/>
    <col min="7916" max="7916" width="11.81640625" style="2" customWidth="1"/>
    <col min="7917" max="7917" width="0.81640625" style="2" customWidth="1"/>
    <col min="7918" max="7918" width="10.1796875" style="2" customWidth="1"/>
    <col min="7919" max="7919" width="0.81640625" style="2" customWidth="1"/>
    <col min="7920" max="7920" width="9.453125" style="2" customWidth="1"/>
    <col min="7921" max="7921" width="0.81640625" style="2" customWidth="1"/>
    <col min="7922" max="7922" width="13.453125" style="2" customWidth="1"/>
    <col min="7923" max="7923" width="0.81640625" style="2" customWidth="1"/>
    <col min="7924" max="7924" width="12.54296875" style="2" customWidth="1"/>
    <col min="7925" max="7925" width="0.81640625" style="2" customWidth="1"/>
    <col min="7926" max="7926" width="12.1796875" style="2" customWidth="1"/>
    <col min="7927" max="7927" width="0.81640625" style="2" customWidth="1"/>
    <col min="7928" max="7928" width="10.81640625" style="2" customWidth="1"/>
    <col min="7929" max="7929" width="0.81640625" style="2" customWidth="1"/>
    <col min="7930" max="7930" width="10.81640625" style="2" customWidth="1"/>
    <col min="7931" max="7931" width="0.81640625" style="2" customWidth="1"/>
    <col min="7932" max="7932" width="10.453125" style="2" customWidth="1"/>
    <col min="7933" max="7933" width="1.453125" style="2" customWidth="1"/>
    <col min="7934" max="7934" width="12.54296875" style="2" bestFit="1" customWidth="1"/>
    <col min="7935" max="7935" width="12.453125" style="2" bestFit="1" customWidth="1"/>
    <col min="7936" max="7936" width="13.1796875" style="2" bestFit="1" customWidth="1"/>
    <col min="7937" max="7937" width="10.81640625" style="2" bestFit="1" customWidth="1"/>
    <col min="7938" max="7938" width="9.1796875" style="2" customWidth="1"/>
    <col min="7939" max="7939" width="13.1796875" style="2" bestFit="1" customWidth="1"/>
    <col min="7940" max="8160" width="9.1796875" style="2" customWidth="1"/>
    <col min="8161" max="8161" width="65.1796875" style="2" customWidth="1"/>
    <col min="8162" max="8162" width="8.1796875" style="2" customWidth="1"/>
    <col min="8163" max="8163" width="1.453125" style="2" customWidth="1"/>
    <col min="8164" max="8164" width="10.81640625" style="2"/>
    <col min="8165" max="8165" width="47.1796875" style="2" customWidth="1"/>
    <col min="8166" max="8166" width="6.1796875" style="2" customWidth="1"/>
    <col min="8167" max="8167" width="0.81640625" style="2" customWidth="1"/>
    <col min="8168" max="8168" width="9.81640625" style="2" customWidth="1"/>
    <col min="8169" max="8169" width="0.81640625" style="2" customWidth="1"/>
    <col min="8170" max="8170" width="8.81640625" style="2" customWidth="1"/>
    <col min="8171" max="8171" width="0.81640625" style="2" customWidth="1"/>
    <col min="8172" max="8172" width="11.81640625" style="2" customWidth="1"/>
    <col min="8173" max="8173" width="0.81640625" style="2" customWidth="1"/>
    <col min="8174" max="8174" width="10.1796875" style="2" customWidth="1"/>
    <col min="8175" max="8175" width="0.81640625" style="2" customWidth="1"/>
    <col min="8176" max="8176" width="9.453125" style="2" customWidth="1"/>
    <col min="8177" max="8177" width="0.81640625" style="2" customWidth="1"/>
    <col min="8178" max="8178" width="13.453125" style="2" customWidth="1"/>
    <col min="8179" max="8179" width="0.81640625" style="2" customWidth="1"/>
    <col min="8180" max="8180" width="12.54296875" style="2" customWidth="1"/>
    <col min="8181" max="8181" width="0.81640625" style="2" customWidth="1"/>
    <col min="8182" max="8182" width="12.1796875" style="2" customWidth="1"/>
    <col min="8183" max="8183" width="0.81640625" style="2" customWidth="1"/>
    <col min="8184" max="8184" width="10.81640625" style="2" customWidth="1"/>
    <col min="8185" max="8185" width="0.81640625" style="2" customWidth="1"/>
    <col min="8186" max="8186" width="10.81640625" style="2" customWidth="1"/>
    <col min="8187" max="8187" width="0.81640625" style="2" customWidth="1"/>
    <col min="8188" max="8188" width="10.453125" style="2" customWidth="1"/>
    <col min="8189" max="8189" width="1.453125" style="2" customWidth="1"/>
    <col min="8190" max="8190" width="12.54296875" style="2" bestFit="1" customWidth="1"/>
    <col min="8191" max="8191" width="12.453125" style="2" bestFit="1" customWidth="1"/>
    <col min="8192" max="8192" width="13.1796875" style="2" bestFit="1" customWidth="1"/>
    <col min="8193" max="8193" width="10.81640625" style="2" bestFit="1" customWidth="1"/>
    <col min="8194" max="8194" width="9.1796875" style="2" customWidth="1"/>
    <col min="8195" max="8195" width="13.1796875" style="2" bestFit="1" customWidth="1"/>
    <col min="8196" max="8416" width="9.1796875" style="2" customWidth="1"/>
    <col min="8417" max="8417" width="65.1796875" style="2" customWidth="1"/>
    <col min="8418" max="8418" width="8.1796875" style="2" customWidth="1"/>
    <col min="8419" max="8419" width="1.453125" style="2" customWidth="1"/>
    <col min="8420" max="8420" width="10.81640625" style="2"/>
    <col min="8421" max="8421" width="47.1796875" style="2" customWidth="1"/>
    <col min="8422" max="8422" width="6.1796875" style="2" customWidth="1"/>
    <col min="8423" max="8423" width="0.81640625" style="2" customWidth="1"/>
    <col min="8424" max="8424" width="9.81640625" style="2" customWidth="1"/>
    <col min="8425" max="8425" width="0.81640625" style="2" customWidth="1"/>
    <col min="8426" max="8426" width="8.81640625" style="2" customWidth="1"/>
    <col min="8427" max="8427" width="0.81640625" style="2" customWidth="1"/>
    <col min="8428" max="8428" width="11.81640625" style="2" customWidth="1"/>
    <col min="8429" max="8429" width="0.81640625" style="2" customWidth="1"/>
    <col min="8430" max="8430" width="10.1796875" style="2" customWidth="1"/>
    <col min="8431" max="8431" width="0.81640625" style="2" customWidth="1"/>
    <col min="8432" max="8432" width="9.453125" style="2" customWidth="1"/>
    <col min="8433" max="8433" width="0.81640625" style="2" customWidth="1"/>
    <col min="8434" max="8434" width="13.453125" style="2" customWidth="1"/>
    <col min="8435" max="8435" width="0.81640625" style="2" customWidth="1"/>
    <col min="8436" max="8436" width="12.54296875" style="2" customWidth="1"/>
    <col min="8437" max="8437" width="0.81640625" style="2" customWidth="1"/>
    <col min="8438" max="8438" width="12.1796875" style="2" customWidth="1"/>
    <col min="8439" max="8439" width="0.81640625" style="2" customWidth="1"/>
    <col min="8440" max="8440" width="10.81640625" style="2" customWidth="1"/>
    <col min="8441" max="8441" width="0.81640625" style="2" customWidth="1"/>
    <col min="8442" max="8442" width="10.81640625" style="2" customWidth="1"/>
    <col min="8443" max="8443" width="0.81640625" style="2" customWidth="1"/>
    <col min="8444" max="8444" width="10.453125" style="2" customWidth="1"/>
    <col min="8445" max="8445" width="1.453125" style="2" customWidth="1"/>
    <col min="8446" max="8446" width="12.54296875" style="2" bestFit="1" customWidth="1"/>
    <col min="8447" max="8447" width="12.453125" style="2" bestFit="1" customWidth="1"/>
    <col min="8448" max="8448" width="13.1796875" style="2" bestFit="1" customWidth="1"/>
    <col min="8449" max="8449" width="10.81640625" style="2" bestFit="1" customWidth="1"/>
    <col min="8450" max="8450" width="9.1796875" style="2" customWidth="1"/>
    <col min="8451" max="8451" width="13.1796875" style="2" bestFit="1" customWidth="1"/>
    <col min="8452" max="8672" width="9.1796875" style="2" customWidth="1"/>
    <col min="8673" max="8673" width="65.1796875" style="2" customWidth="1"/>
    <col min="8674" max="8674" width="8.1796875" style="2" customWidth="1"/>
    <col min="8675" max="8675" width="1.453125" style="2" customWidth="1"/>
    <col min="8676" max="8676" width="10.81640625" style="2"/>
    <col min="8677" max="8677" width="47.1796875" style="2" customWidth="1"/>
    <col min="8678" max="8678" width="6.1796875" style="2" customWidth="1"/>
    <col min="8679" max="8679" width="0.81640625" style="2" customWidth="1"/>
    <col min="8680" max="8680" width="9.81640625" style="2" customWidth="1"/>
    <col min="8681" max="8681" width="0.81640625" style="2" customWidth="1"/>
    <col min="8682" max="8682" width="8.81640625" style="2" customWidth="1"/>
    <col min="8683" max="8683" width="0.81640625" style="2" customWidth="1"/>
    <col min="8684" max="8684" width="11.81640625" style="2" customWidth="1"/>
    <col min="8685" max="8685" width="0.81640625" style="2" customWidth="1"/>
    <col min="8686" max="8686" width="10.1796875" style="2" customWidth="1"/>
    <col min="8687" max="8687" width="0.81640625" style="2" customWidth="1"/>
    <col min="8688" max="8688" width="9.453125" style="2" customWidth="1"/>
    <col min="8689" max="8689" width="0.81640625" style="2" customWidth="1"/>
    <col min="8690" max="8690" width="13.453125" style="2" customWidth="1"/>
    <col min="8691" max="8691" width="0.81640625" style="2" customWidth="1"/>
    <col min="8692" max="8692" width="12.54296875" style="2" customWidth="1"/>
    <col min="8693" max="8693" width="0.81640625" style="2" customWidth="1"/>
    <col min="8694" max="8694" width="12.1796875" style="2" customWidth="1"/>
    <col min="8695" max="8695" width="0.81640625" style="2" customWidth="1"/>
    <col min="8696" max="8696" width="10.81640625" style="2" customWidth="1"/>
    <col min="8697" max="8697" width="0.81640625" style="2" customWidth="1"/>
    <col min="8698" max="8698" width="10.81640625" style="2" customWidth="1"/>
    <col min="8699" max="8699" width="0.81640625" style="2" customWidth="1"/>
    <col min="8700" max="8700" width="10.453125" style="2" customWidth="1"/>
    <col min="8701" max="8701" width="1.453125" style="2" customWidth="1"/>
    <col min="8702" max="8702" width="12.54296875" style="2" bestFit="1" customWidth="1"/>
    <col min="8703" max="8703" width="12.453125" style="2" bestFit="1" customWidth="1"/>
    <col min="8704" max="8704" width="13.1796875" style="2" bestFit="1" customWidth="1"/>
    <col min="8705" max="8705" width="10.81640625" style="2" bestFit="1" customWidth="1"/>
    <col min="8706" max="8706" width="9.1796875" style="2" customWidth="1"/>
    <col min="8707" max="8707" width="13.1796875" style="2" bestFit="1" customWidth="1"/>
    <col min="8708" max="8928" width="9.1796875" style="2" customWidth="1"/>
    <col min="8929" max="8929" width="65.1796875" style="2" customWidth="1"/>
    <col min="8930" max="8930" width="8.1796875" style="2" customWidth="1"/>
    <col min="8931" max="8931" width="1.453125" style="2" customWidth="1"/>
    <col min="8932" max="8932" width="10.81640625" style="2"/>
    <col min="8933" max="8933" width="47.1796875" style="2" customWidth="1"/>
    <col min="8934" max="8934" width="6.1796875" style="2" customWidth="1"/>
    <col min="8935" max="8935" width="0.81640625" style="2" customWidth="1"/>
    <col min="8936" max="8936" width="9.81640625" style="2" customWidth="1"/>
    <col min="8937" max="8937" width="0.81640625" style="2" customWidth="1"/>
    <col min="8938" max="8938" width="8.81640625" style="2" customWidth="1"/>
    <col min="8939" max="8939" width="0.81640625" style="2" customWidth="1"/>
    <col min="8940" max="8940" width="11.81640625" style="2" customWidth="1"/>
    <col min="8941" max="8941" width="0.81640625" style="2" customWidth="1"/>
    <col min="8942" max="8942" width="10.1796875" style="2" customWidth="1"/>
    <col min="8943" max="8943" width="0.81640625" style="2" customWidth="1"/>
    <col min="8944" max="8944" width="9.453125" style="2" customWidth="1"/>
    <col min="8945" max="8945" width="0.81640625" style="2" customWidth="1"/>
    <col min="8946" max="8946" width="13.453125" style="2" customWidth="1"/>
    <col min="8947" max="8947" width="0.81640625" style="2" customWidth="1"/>
    <col min="8948" max="8948" width="12.54296875" style="2" customWidth="1"/>
    <col min="8949" max="8949" width="0.81640625" style="2" customWidth="1"/>
    <col min="8950" max="8950" width="12.1796875" style="2" customWidth="1"/>
    <col min="8951" max="8951" width="0.81640625" style="2" customWidth="1"/>
    <col min="8952" max="8952" width="10.81640625" style="2" customWidth="1"/>
    <col min="8953" max="8953" width="0.81640625" style="2" customWidth="1"/>
    <col min="8954" max="8954" width="10.81640625" style="2" customWidth="1"/>
    <col min="8955" max="8955" width="0.81640625" style="2" customWidth="1"/>
    <col min="8956" max="8956" width="10.453125" style="2" customWidth="1"/>
    <col min="8957" max="8957" width="1.453125" style="2" customWidth="1"/>
    <col min="8958" max="8958" width="12.54296875" style="2" bestFit="1" customWidth="1"/>
    <col min="8959" max="8959" width="12.453125" style="2" bestFit="1" customWidth="1"/>
    <col min="8960" max="8960" width="13.1796875" style="2" bestFit="1" customWidth="1"/>
    <col min="8961" max="8961" width="10.81640625" style="2" bestFit="1" customWidth="1"/>
    <col min="8962" max="8962" width="9.1796875" style="2" customWidth="1"/>
    <col min="8963" max="8963" width="13.1796875" style="2" bestFit="1" customWidth="1"/>
    <col min="8964" max="9184" width="9.1796875" style="2" customWidth="1"/>
    <col min="9185" max="9185" width="65.1796875" style="2" customWidth="1"/>
    <col min="9186" max="9186" width="8.1796875" style="2" customWidth="1"/>
    <col min="9187" max="9187" width="1.453125" style="2" customWidth="1"/>
    <col min="9188" max="9188" width="10.81640625" style="2"/>
    <col min="9189" max="9189" width="47.1796875" style="2" customWidth="1"/>
    <col min="9190" max="9190" width="6.1796875" style="2" customWidth="1"/>
    <col min="9191" max="9191" width="0.81640625" style="2" customWidth="1"/>
    <col min="9192" max="9192" width="9.81640625" style="2" customWidth="1"/>
    <col min="9193" max="9193" width="0.81640625" style="2" customWidth="1"/>
    <col min="9194" max="9194" width="8.81640625" style="2" customWidth="1"/>
    <col min="9195" max="9195" width="0.81640625" style="2" customWidth="1"/>
    <col min="9196" max="9196" width="11.81640625" style="2" customWidth="1"/>
    <col min="9197" max="9197" width="0.81640625" style="2" customWidth="1"/>
    <col min="9198" max="9198" width="10.1796875" style="2" customWidth="1"/>
    <col min="9199" max="9199" width="0.81640625" style="2" customWidth="1"/>
    <col min="9200" max="9200" width="9.453125" style="2" customWidth="1"/>
    <col min="9201" max="9201" width="0.81640625" style="2" customWidth="1"/>
    <col min="9202" max="9202" width="13.453125" style="2" customWidth="1"/>
    <col min="9203" max="9203" width="0.81640625" style="2" customWidth="1"/>
    <col min="9204" max="9204" width="12.54296875" style="2" customWidth="1"/>
    <col min="9205" max="9205" width="0.81640625" style="2" customWidth="1"/>
    <col min="9206" max="9206" width="12.1796875" style="2" customWidth="1"/>
    <col min="9207" max="9207" width="0.81640625" style="2" customWidth="1"/>
    <col min="9208" max="9208" width="10.81640625" style="2" customWidth="1"/>
    <col min="9209" max="9209" width="0.81640625" style="2" customWidth="1"/>
    <col min="9210" max="9210" width="10.81640625" style="2" customWidth="1"/>
    <col min="9211" max="9211" width="0.81640625" style="2" customWidth="1"/>
    <col min="9212" max="9212" width="10.453125" style="2" customWidth="1"/>
    <col min="9213" max="9213" width="1.453125" style="2" customWidth="1"/>
    <col min="9214" max="9214" width="12.54296875" style="2" bestFit="1" customWidth="1"/>
    <col min="9215" max="9215" width="12.453125" style="2" bestFit="1" customWidth="1"/>
    <col min="9216" max="9216" width="13.1796875" style="2" bestFit="1" customWidth="1"/>
    <col min="9217" max="9217" width="10.81640625" style="2" bestFit="1" customWidth="1"/>
    <col min="9218" max="9218" width="9.1796875" style="2" customWidth="1"/>
    <col min="9219" max="9219" width="13.1796875" style="2" bestFit="1" customWidth="1"/>
    <col min="9220" max="9440" width="9.1796875" style="2" customWidth="1"/>
    <col min="9441" max="9441" width="65.1796875" style="2" customWidth="1"/>
    <col min="9442" max="9442" width="8.1796875" style="2" customWidth="1"/>
    <col min="9443" max="9443" width="1.453125" style="2" customWidth="1"/>
    <col min="9444" max="9444" width="10.81640625" style="2"/>
    <col min="9445" max="9445" width="47.1796875" style="2" customWidth="1"/>
    <col min="9446" max="9446" width="6.1796875" style="2" customWidth="1"/>
    <col min="9447" max="9447" width="0.81640625" style="2" customWidth="1"/>
    <col min="9448" max="9448" width="9.81640625" style="2" customWidth="1"/>
    <col min="9449" max="9449" width="0.81640625" style="2" customWidth="1"/>
    <col min="9450" max="9450" width="8.81640625" style="2" customWidth="1"/>
    <col min="9451" max="9451" width="0.81640625" style="2" customWidth="1"/>
    <col min="9452" max="9452" width="11.81640625" style="2" customWidth="1"/>
    <col min="9453" max="9453" width="0.81640625" style="2" customWidth="1"/>
    <col min="9454" max="9454" width="10.1796875" style="2" customWidth="1"/>
    <col min="9455" max="9455" width="0.81640625" style="2" customWidth="1"/>
    <col min="9456" max="9456" width="9.453125" style="2" customWidth="1"/>
    <col min="9457" max="9457" width="0.81640625" style="2" customWidth="1"/>
    <col min="9458" max="9458" width="13.453125" style="2" customWidth="1"/>
    <col min="9459" max="9459" width="0.81640625" style="2" customWidth="1"/>
    <col min="9460" max="9460" width="12.54296875" style="2" customWidth="1"/>
    <col min="9461" max="9461" width="0.81640625" style="2" customWidth="1"/>
    <col min="9462" max="9462" width="12.1796875" style="2" customWidth="1"/>
    <col min="9463" max="9463" width="0.81640625" style="2" customWidth="1"/>
    <col min="9464" max="9464" width="10.81640625" style="2" customWidth="1"/>
    <col min="9465" max="9465" width="0.81640625" style="2" customWidth="1"/>
    <col min="9466" max="9466" width="10.81640625" style="2" customWidth="1"/>
    <col min="9467" max="9467" width="0.81640625" style="2" customWidth="1"/>
    <col min="9468" max="9468" width="10.453125" style="2" customWidth="1"/>
    <col min="9469" max="9469" width="1.453125" style="2" customWidth="1"/>
    <col min="9470" max="9470" width="12.54296875" style="2" bestFit="1" customWidth="1"/>
    <col min="9471" max="9471" width="12.453125" style="2" bestFit="1" customWidth="1"/>
    <col min="9472" max="9472" width="13.1796875" style="2" bestFit="1" customWidth="1"/>
    <col min="9473" max="9473" width="10.81640625" style="2" bestFit="1" customWidth="1"/>
    <col min="9474" max="9474" width="9.1796875" style="2" customWidth="1"/>
    <col min="9475" max="9475" width="13.1796875" style="2" bestFit="1" customWidth="1"/>
    <col min="9476" max="9696" width="9.1796875" style="2" customWidth="1"/>
    <col min="9697" max="9697" width="65.1796875" style="2" customWidth="1"/>
    <col min="9698" max="9698" width="8.1796875" style="2" customWidth="1"/>
    <col min="9699" max="9699" width="1.453125" style="2" customWidth="1"/>
    <col min="9700" max="9700" width="10.81640625" style="2"/>
    <col min="9701" max="9701" width="47.1796875" style="2" customWidth="1"/>
    <col min="9702" max="9702" width="6.1796875" style="2" customWidth="1"/>
    <col min="9703" max="9703" width="0.81640625" style="2" customWidth="1"/>
    <col min="9704" max="9704" width="9.81640625" style="2" customWidth="1"/>
    <col min="9705" max="9705" width="0.81640625" style="2" customWidth="1"/>
    <col min="9706" max="9706" width="8.81640625" style="2" customWidth="1"/>
    <col min="9707" max="9707" width="0.81640625" style="2" customWidth="1"/>
    <col min="9708" max="9708" width="11.81640625" style="2" customWidth="1"/>
    <col min="9709" max="9709" width="0.81640625" style="2" customWidth="1"/>
    <col min="9710" max="9710" width="10.1796875" style="2" customWidth="1"/>
    <col min="9711" max="9711" width="0.81640625" style="2" customWidth="1"/>
    <col min="9712" max="9712" width="9.453125" style="2" customWidth="1"/>
    <col min="9713" max="9713" width="0.81640625" style="2" customWidth="1"/>
    <col min="9714" max="9714" width="13.453125" style="2" customWidth="1"/>
    <col min="9715" max="9715" width="0.81640625" style="2" customWidth="1"/>
    <col min="9716" max="9716" width="12.54296875" style="2" customWidth="1"/>
    <col min="9717" max="9717" width="0.81640625" style="2" customWidth="1"/>
    <col min="9718" max="9718" width="12.1796875" style="2" customWidth="1"/>
    <col min="9719" max="9719" width="0.81640625" style="2" customWidth="1"/>
    <col min="9720" max="9720" width="10.81640625" style="2" customWidth="1"/>
    <col min="9721" max="9721" width="0.81640625" style="2" customWidth="1"/>
    <col min="9722" max="9722" width="10.81640625" style="2" customWidth="1"/>
    <col min="9723" max="9723" width="0.81640625" style="2" customWidth="1"/>
    <col min="9724" max="9724" width="10.453125" style="2" customWidth="1"/>
    <col min="9725" max="9725" width="1.453125" style="2" customWidth="1"/>
    <col min="9726" max="9726" width="12.54296875" style="2" bestFit="1" customWidth="1"/>
    <col min="9727" max="9727" width="12.453125" style="2" bestFit="1" customWidth="1"/>
    <col min="9728" max="9728" width="13.1796875" style="2" bestFit="1" customWidth="1"/>
    <col min="9729" max="9729" width="10.81640625" style="2" bestFit="1" customWidth="1"/>
    <col min="9730" max="9730" width="9.1796875" style="2" customWidth="1"/>
    <col min="9731" max="9731" width="13.1796875" style="2" bestFit="1" customWidth="1"/>
    <col min="9732" max="9952" width="9.1796875" style="2" customWidth="1"/>
    <col min="9953" max="9953" width="65.1796875" style="2" customWidth="1"/>
    <col min="9954" max="9954" width="8.1796875" style="2" customWidth="1"/>
    <col min="9955" max="9955" width="1.453125" style="2" customWidth="1"/>
    <col min="9956" max="9956" width="10.81640625" style="2"/>
    <col min="9957" max="9957" width="47.1796875" style="2" customWidth="1"/>
    <col min="9958" max="9958" width="6.1796875" style="2" customWidth="1"/>
    <col min="9959" max="9959" width="0.81640625" style="2" customWidth="1"/>
    <col min="9960" max="9960" width="9.81640625" style="2" customWidth="1"/>
    <col min="9961" max="9961" width="0.81640625" style="2" customWidth="1"/>
    <col min="9962" max="9962" width="8.81640625" style="2" customWidth="1"/>
    <col min="9963" max="9963" width="0.81640625" style="2" customWidth="1"/>
    <col min="9964" max="9964" width="11.81640625" style="2" customWidth="1"/>
    <col min="9965" max="9965" width="0.81640625" style="2" customWidth="1"/>
    <col min="9966" max="9966" width="10.1796875" style="2" customWidth="1"/>
    <col min="9967" max="9967" width="0.81640625" style="2" customWidth="1"/>
    <col min="9968" max="9968" width="9.453125" style="2" customWidth="1"/>
    <col min="9969" max="9969" width="0.81640625" style="2" customWidth="1"/>
    <col min="9970" max="9970" width="13.453125" style="2" customWidth="1"/>
    <col min="9971" max="9971" width="0.81640625" style="2" customWidth="1"/>
    <col min="9972" max="9972" width="12.54296875" style="2" customWidth="1"/>
    <col min="9973" max="9973" width="0.81640625" style="2" customWidth="1"/>
    <col min="9974" max="9974" width="12.1796875" style="2" customWidth="1"/>
    <col min="9975" max="9975" width="0.81640625" style="2" customWidth="1"/>
    <col min="9976" max="9976" width="10.81640625" style="2" customWidth="1"/>
    <col min="9977" max="9977" width="0.81640625" style="2" customWidth="1"/>
    <col min="9978" max="9978" width="10.81640625" style="2" customWidth="1"/>
    <col min="9979" max="9979" width="0.81640625" style="2" customWidth="1"/>
    <col min="9980" max="9980" width="10.453125" style="2" customWidth="1"/>
    <col min="9981" max="9981" width="1.453125" style="2" customWidth="1"/>
    <col min="9982" max="9982" width="12.54296875" style="2" bestFit="1" customWidth="1"/>
    <col min="9983" max="9983" width="12.453125" style="2" bestFit="1" customWidth="1"/>
    <col min="9984" max="9984" width="13.1796875" style="2" bestFit="1" customWidth="1"/>
    <col min="9985" max="9985" width="10.81640625" style="2" bestFit="1" customWidth="1"/>
    <col min="9986" max="9986" width="9.1796875" style="2" customWidth="1"/>
    <col min="9987" max="9987" width="13.1796875" style="2" bestFit="1" customWidth="1"/>
    <col min="9988" max="10208" width="9.1796875" style="2" customWidth="1"/>
    <col min="10209" max="10209" width="65.1796875" style="2" customWidth="1"/>
    <col min="10210" max="10210" width="8.1796875" style="2" customWidth="1"/>
    <col min="10211" max="10211" width="1.453125" style="2" customWidth="1"/>
    <col min="10212" max="10212" width="10.81640625" style="2"/>
    <col min="10213" max="10213" width="47.1796875" style="2" customWidth="1"/>
    <col min="10214" max="10214" width="6.1796875" style="2" customWidth="1"/>
    <col min="10215" max="10215" width="0.81640625" style="2" customWidth="1"/>
    <col min="10216" max="10216" width="9.81640625" style="2" customWidth="1"/>
    <col min="10217" max="10217" width="0.81640625" style="2" customWidth="1"/>
    <col min="10218" max="10218" width="8.81640625" style="2" customWidth="1"/>
    <col min="10219" max="10219" width="0.81640625" style="2" customWidth="1"/>
    <col min="10220" max="10220" width="11.81640625" style="2" customWidth="1"/>
    <col min="10221" max="10221" width="0.81640625" style="2" customWidth="1"/>
    <col min="10222" max="10222" width="10.1796875" style="2" customWidth="1"/>
    <col min="10223" max="10223" width="0.81640625" style="2" customWidth="1"/>
    <col min="10224" max="10224" width="9.453125" style="2" customWidth="1"/>
    <col min="10225" max="10225" width="0.81640625" style="2" customWidth="1"/>
    <col min="10226" max="10226" width="13.453125" style="2" customWidth="1"/>
    <col min="10227" max="10227" width="0.81640625" style="2" customWidth="1"/>
    <col min="10228" max="10228" width="12.54296875" style="2" customWidth="1"/>
    <col min="10229" max="10229" width="0.81640625" style="2" customWidth="1"/>
    <col min="10230" max="10230" width="12.1796875" style="2" customWidth="1"/>
    <col min="10231" max="10231" width="0.81640625" style="2" customWidth="1"/>
    <col min="10232" max="10232" width="10.81640625" style="2" customWidth="1"/>
    <col min="10233" max="10233" width="0.81640625" style="2" customWidth="1"/>
    <col min="10234" max="10234" width="10.81640625" style="2" customWidth="1"/>
    <col min="10235" max="10235" width="0.81640625" style="2" customWidth="1"/>
    <col min="10236" max="10236" width="10.453125" style="2" customWidth="1"/>
    <col min="10237" max="10237" width="1.453125" style="2" customWidth="1"/>
    <col min="10238" max="10238" width="12.54296875" style="2" bestFit="1" customWidth="1"/>
    <col min="10239" max="10239" width="12.453125" style="2" bestFit="1" customWidth="1"/>
    <col min="10240" max="10240" width="13.1796875" style="2" bestFit="1" customWidth="1"/>
    <col min="10241" max="10241" width="10.81640625" style="2" bestFit="1" customWidth="1"/>
    <col min="10242" max="10242" width="9.1796875" style="2" customWidth="1"/>
    <col min="10243" max="10243" width="13.1796875" style="2" bestFit="1" customWidth="1"/>
    <col min="10244" max="10464" width="9.1796875" style="2" customWidth="1"/>
    <col min="10465" max="10465" width="65.1796875" style="2" customWidth="1"/>
    <col min="10466" max="10466" width="8.1796875" style="2" customWidth="1"/>
    <col min="10467" max="10467" width="1.453125" style="2" customWidth="1"/>
    <col min="10468" max="10468" width="10.81640625" style="2"/>
    <col min="10469" max="10469" width="47.1796875" style="2" customWidth="1"/>
    <col min="10470" max="10470" width="6.1796875" style="2" customWidth="1"/>
    <col min="10471" max="10471" width="0.81640625" style="2" customWidth="1"/>
    <col min="10472" max="10472" width="9.81640625" style="2" customWidth="1"/>
    <col min="10473" max="10473" width="0.81640625" style="2" customWidth="1"/>
    <col min="10474" max="10474" width="8.81640625" style="2" customWidth="1"/>
    <col min="10475" max="10475" width="0.81640625" style="2" customWidth="1"/>
    <col min="10476" max="10476" width="11.81640625" style="2" customWidth="1"/>
    <col min="10477" max="10477" width="0.81640625" style="2" customWidth="1"/>
    <col min="10478" max="10478" width="10.1796875" style="2" customWidth="1"/>
    <col min="10479" max="10479" width="0.81640625" style="2" customWidth="1"/>
    <col min="10480" max="10480" width="9.453125" style="2" customWidth="1"/>
    <col min="10481" max="10481" width="0.81640625" style="2" customWidth="1"/>
    <col min="10482" max="10482" width="13.453125" style="2" customWidth="1"/>
    <col min="10483" max="10483" width="0.81640625" style="2" customWidth="1"/>
    <col min="10484" max="10484" width="12.54296875" style="2" customWidth="1"/>
    <col min="10485" max="10485" width="0.81640625" style="2" customWidth="1"/>
    <col min="10486" max="10486" width="12.1796875" style="2" customWidth="1"/>
    <col min="10487" max="10487" width="0.81640625" style="2" customWidth="1"/>
    <col min="10488" max="10488" width="10.81640625" style="2" customWidth="1"/>
    <col min="10489" max="10489" width="0.81640625" style="2" customWidth="1"/>
    <col min="10490" max="10490" width="10.81640625" style="2" customWidth="1"/>
    <col min="10491" max="10491" width="0.81640625" style="2" customWidth="1"/>
    <col min="10492" max="10492" width="10.453125" style="2" customWidth="1"/>
    <col min="10493" max="10493" width="1.453125" style="2" customWidth="1"/>
    <col min="10494" max="10494" width="12.54296875" style="2" bestFit="1" customWidth="1"/>
    <col min="10495" max="10495" width="12.453125" style="2" bestFit="1" customWidth="1"/>
    <col min="10496" max="10496" width="13.1796875" style="2" bestFit="1" customWidth="1"/>
    <col min="10497" max="10497" width="10.81640625" style="2" bestFit="1" customWidth="1"/>
    <col min="10498" max="10498" width="9.1796875" style="2" customWidth="1"/>
    <col min="10499" max="10499" width="13.1796875" style="2" bestFit="1" customWidth="1"/>
    <col min="10500" max="10720" width="9.1796875" style="2" customWidth="1"/>
    <col min="10721" max="10721" width="65.1796875" style="2" customWidth="1"/>
    <col min="10722" max="10722" width="8.1796875" style="2" customWidth="1"/>
    <col min="10723" max="10723" width="1.453125" style="2" customWidth="1"/>
    <col min="10724" max="10724" width="10.81640625" style="2"/>
    <col min="10725" max="10725" width="47.1796875" style="2" customWidth="1"/>
    <col min="10726" max="10726" width="6.1796875" style="2" customWidth="1"/>
    <col min="10727" max="10727" width="0.81640625" style="2" customWidth="1"/>
    <col min="10728" max="10728" width="9.81640625" style="2" customWidth="1"/>
    <col min="10729" max="10729" width="0.81640625" style="2" customWidth="1"/>
    <col min="10730" max="10730" width="8.81640625" style="2" customWidth="1"/>
    <col min="10731" max="10731" width="0.81640625" style="2" customWidth="1"/>
    <col min="10732" max="10732" width="11.81640625" style="2" customWidth="1"/>
    <col min="10733" max="10733" width="0.81640625" style="2" customWidth="1"/>
    <col min="10734" max="10734" width="10.1796875" style="2" customWidth="1"/>
    <col min="10735" max="10735" width="0.81640625" style="2" customWidth="1"/>
    <col min="10736" max="10736" width="9.453125" style="2" customWidth="1"/>
    <col min="10737" max="10737" width="0.81640625" style="2" customWidth="1"/>
    <col min="10738" max="10738" width="13.453125" style="2" customWidth="1"/>
    <col min="10739" max="10739" width="0.81640625" style="2" customWidth="1"/>
    <col min="10740" max="10740" width="12.54296875" style="2" customWidth="1"/>
    <col min="10741" max="10741" width="0.81640625" style="2" customWidth="1"/>
    <col min="10742" max="10742" width="12.1796875" style="2" customWidth="1"/>
    <col min="10743" max="10743" width="0.81640625" style="2" customWidth="1"/>
    <col min="10744" max="10744" width="10.81640625" style="2" customWidth="1"/>
    <col min="10745" max="10745" width="0.81640625" style="2" customWidth="1"/>
    <col min="10746" max="10746" width="10.81640625" style="2" customWidth="1"/>
    <col min="10747" max="10747" width="0.81640625" style="2" customWidth="1"/>
    <col min="10748" max="10748" width="10.453125" style="2" customWidth="1"/>
    <col min="10749" max="10749" width="1.453125" style="2" customWidth="1"/>
    <col min="10750" max="10750" width="12.54296875" style="2" bestFit="1" customWidth="1"/>
    <col min="10751" max="10751" width="12.453125" style="2" bestFit="1" customWidth="1"/>
    <col min="10752" max="10752" width="13.1796875" style="2" bestFit="1" customWidth="1"/>
    <col min="10753" max="10753" width="10.81640625" style="2" bestFit="1" customWidth="1"/>
    <col min="10754" max="10754" width="9.1796875" style="2" customWidth="1"/>
    <col min="10755" max="10755" width="13.1796875" style="2" bestFit="1" customWidth="1"/>
    <col min="10756" max="10976" width="9.1796875" style="2" customWidth="1"/>
    <col min="10977" max="10977" width="65.1796875" style="2" customWidth="1"/>
    <col min="10978" max="10978" width="8.1796875" style="2" customWidth="1"/>
    <col min="10979" max="10979" width="1.453125" style="2" customWidth="1"/>
    <col min="10980" max="10980" width="10.81640625" style="2"/>
    <col min="10981" max="10981" width="47.1796875" style="2" customWidth="1"/>
    <col min="10982" max="10982" width="6.1796875" style="2" customWidth="1"/>
    <col min="10983" max="10983" width="0.81640625" style="2" customWidth="1"/>
    <col min="10984" max="10984" width="9.81640625" style="2" customWidth="1"/>
    <col min="10985" max="10985" width="0.81640625" style="2" customWidth="1"/>
    <col min="10986" max="10986" width="8.81640625" style="2" customWidth="1"/>
    <col min="10987" max="10987" width="0.81640625" style="2" customWidth="1"/>
    <col min="10988" max="10988" width="11.81640625" style="2" customWidth="1"/>
    <col min="10989" max="10989" width="0.81640625" style="2" customWidth="1"/>
    <col min="10990" max="10990" width="10.1796875" style="2" customWidth="1"/>
    <col min="10991" max="10991" width="0.81640625" style="2" customWidth="1"/>
    <col min="10992" max="10992" width="9.453125" style="2" customWidth="1"/>
    <col min="10993" max="10993" width="0.81640625" style="2" customWidth="1"/>
    <col min="10994" max="10994" width="13.453125" style="2" customWidth="1"/>
    <col min="10995" max="10995" width="0.81640625" style="2" customWidth="1"/>
    <col min="10996" max="10996" width="12.54296875" style="2" customWidth="1"/>
    <col min="10997" max="10997" width="0.81640625" style="2" customWidth="1"/>
    <col min="10998" max="10998" width="12.1796875" style="2" customWidth="1"/>
    <col min="10999" max="10999" width="0.81640625" style="2" customWidth="1"/>
    <col min="11000" max="11000" width="10.81640625" style="2" customWidth="1"/>
    <col min="11001" max="11001" width="0.81640625" style="2" customWidth="1"/>
    <col min="11002" max="11002" width="10.81640625" style="2" customWidth="1"/>
    <col min="11003" max="11003" width="0.81640625" style="2" customWidth="1"/>
    <col min="11004" max="11004" width="10.453125" style="2" customWidth="1"/>
    <col min="11005" max="11005" width="1.453125" style="2" customWidth="1"/>
    <col min="11006" max="11006" width="12.54296875" style="2" bestFit="1" customWidth="1"/>
    <col min="11007" max="11007" width="12.453125" style="2" bestFit="1" customWidth="1"/>
    <col min="11008" max="11008" width="13.1796875" style="2" bestFit="1" customWidth="1"/>
    <col min="11009" max="11009" width="10.81640625" style="2" bestFit="1" customWidth="1"/>
    <col min="11010" max="11010" width="9.1796875" style="2" customWidth="1"/>
    <col min="11011" max="11011" width="13.1796875" style="2" bestFit="1" customWidth="1"/>
    <col min="11012" max="11232" width="9.1796875" style="2" customWidth="1"/>
    <col min="11233" max="11233" width="65.1796875" style="2" customWidth="1"/>
    <col min="11234" max="11234" width="8.1796875" style="2" customWidth="1"/>
    <col min="11235" max="11235" width="1.453125" style="2" customWidth="1"/>
    <col min="11236" max="11236" width="10.81640625" style="2"/>
    <col min="11237" max="11237" width="47.1796875" style="2" customWidth="1"/>
    <col min="11238" max="11238" width="6.1796875" style="2" customWidth="1"/>
    <col min="11239" max="11239" width="0.81640625" style="2" customWidth="1"/>
    <col min="11240" max="11240" width="9.81640625" style="2" customWidth="1"/>
    <col min="11241" max="11241" width="0.81640625" style="2" customWidth="1"/>
    <col min="11242" max="11242" width="8.81640625" style="2" customWidth="1"/>
    <col min="11243" max="11243" width="0.81640625" style="2" customWidth="1"/>
    <col min="11244" max="11244" width="11.81640625" style="2" customWidth="1"/>
    <col min="11245" max="11245" width="0.81640625" style="2" customWidth="1"/>
    <col min="11246" max="11246" width="10.1796875" style="2" customWidth="1"/>
    <col min="11247" max="11247" width="0.81640625" style="2" customWidth="1"/>
    <col min="11248" max="11248" width="9.453125" style="2" customWidth="1"/>
    <col min="11249" max="11249" width="0.81640625" style="2" customWidth="1"/>
    <col min="11250" max="11250" width="13.453125" style="2" customWidth="1"/>
    <col min="11251" max="11251" width="0.81640625" style="2" customWidth="1"/>
    <col min="11252" max="11252" width="12.54296875" style="2" customWidth="1"/>
    <col min="11253" max="11253" width="0.81640625" style="2" customWidth="1"/>
    <col min="11254" max="11254" width="12.1796875" style="2" customWidth="1"/>
    <col min="11255" max="11255" width="0.81640625" style="2" customWidth="1"/>
    <col min="11256" max="11256" width="10.81640625" style="2" customWidth="1"/>
    <col min="11257" max="11257" width="0.81640625" style="2" customWidth="1"/>
    <col min="11258" max="11258" width="10.81640625" style="2" customWidth="1"/>
    <col min="11259" max="11259" width="0.81640625" style="2" customWidth="1"/>
    <col min="11260" max="11260" width="10.453125" style="2" customWidth="1"/>
    <col min="11261" max="11261" width="1.453125" style="2" customWidth="1"/>
    <col min="11262" max="11262" width="12.54296875" style="2" bestFit="1" customWidth="1"/>
    <col min="11263" max="11263" width="12.453125" style="2" bestFit="1" customWidth="1"/>
    <col min="11264" max="11264" width="13.1796875" style="2" bestFit="1" customWidth="1"/>
    <col min="11265" max="11265" width="10.81640625" style="2" bestFit="1" customWidth="1"/>
    <col min="11266" max="11266" width="9.1796875" style="2" customWidth="1"/>
    <col min="11267" max="11267" width="13.1796875" style="2" bestFit="1" customWidth="1"/>
    <col min="11268" max="11488" width="9.1796875" style="2" customWidth="1"/>
    <col min="11489" max="11489" width="65.1796875" style="2" customWidth="1"/>
    <col min="11490" max="11490" width="8.1796875" style="2" customWidth="1"/>
    <col min="11491" max="11491" width="1.453125" style="2" customWidth="1"/>
    <col min="11492" max="11492" width="10.81640625" style="2"/>
    <col min="11493" max="11493" width="47.1796875" style="2" customWidth="1"/>
    <col min="11494" max="11494" width="6.1796875" style="2" customWidth="1"/>
    <col min="11495" max="11495" width="0.81640625" style="2" customWidth="1"/>
    <col min="11496" max="11496" width="9.81640625" style="2" customWidth="1"/>
    <col min="11497" max="11497" width="0.81640625" style="2" customWidth="1"/>
    <col min="11498" max="11498" width="8.81640625" style="2" customWidth="1"/>
    <col min="11499" max="11499" width="0.81640625" style="2" customWidth="1"/>
    <col min="11500" max="11500" width="11.81640625" style="2" customWidth="1"/>
    <col min="11501" max="11501" width="0.81640625" style="2" customWidth="1"/>
    <col min="11502" max="11502" width="10.1796875" style="2" customWidth="1"/>
    <col min="11503" max="11503" width="0.81640625" style="2" customWidth="1"/>
    <col min="11504" max="11504" width="9.453125" style="2" customWidth="1"/>
    <col min="11505" max="11505" width="0.81640625" style="2" customWidth="1"/>
    <col min="11506" max="11506" width="13.453125" style="2" customWidth="1"/>
    <col min="11507" max="11507" width="0.81640625" style="2" customWidth="1"/>
    <col min="11508" max="11508" width="12.54296875" style="2" customWidth="1"/>
    <col min="11509" max="11509" width="0.81640625" style="2" customWidth="1"/>
    <col min="11510" max="11510" width="12.1796875" style="2" customWidth="1"/>
    <col min="11511" max="11511" width="0.81640625" style="2" customWidth="1"/>
    <col min="11512" max="11512" width="10.81640625" style="2" customWidth="1"/>
    <col min="11513" max="11513" width="0.81640625" style="2" customWidth="1"/>
    <col min="11514" max="11514" width="10.81640625" style="2" customWidth="1"/>
    <col min="11515" max="11515" width="0.81640625" style="2" customWidth="1"/>
    <col min="11516" max="11516" width="10.453125" style="2" customWidth="1"/>
    <col min="11517" max="11517" width="1.453125" style="2" customWidth="1"/>
    <col min="11518" max="11518" width="12.54296875" style="2" bestFit="1" customWidth="1"/>
    <col min="11519" max="11519" width="12.453125" style="2" bestFit="1" customWidth="1"/>
    <col min="11520" max="11520" width="13.1796875" style="2" bestFit="1" customWidth="1"/>
    <col min="11521" max="11521" width="10.81640625" style="2" bestFit="1" customWidth="1"/>
    <col min="11522" max="11522" width="9.1796875" style="2" customWidth="1"/>
    <col min="11523" max="11523" width="13.1796875" style="2" bestFit="1" customWidth="1"/>
    <col min="11524" max="11744" width="9.1796875" style="2" customWidth="1"/>
    <col min="11745" max="11745" width="65.1796875" style="2" customWidth="1"/>
    <col min="11746" max="11746" width="8.1796875" style="2" customWidth="1"/>
    <col min="11747" max="11747" width="1.453125" style="2" customWidth="1"/>
    <col min="11748" max="11748" width="10.81640625" style="2"/>
    <col min="11749" max="11749" width="47.1796875" style="2" customWidth="1"/>
    <col min="11750" max="11750" width="6.1796875" style="2" customWidth="1"/>
    <col min="11751" max="11751" width="0.81640625" style="2" customWidth="1"/>
    <col min="11752" max="11752" width="9.81640625" style="2" customWidth="1"/>
    <col min="11753" max="11753" width="0.81640625" style="2" customWidth="1"/>
    <col min="11754" max="11754" width="8.81640625" style="2" customWidth="1"/>
    <col min="11755" max="11755" width="0.81640625" style="2" customWidth="1"/>
    <col min="11756" max="11756" width="11.81640625" style="2" customWidth="1"/>
    <col min="11757" max="11757" width="0.81640625" style="2" customWidth="1"/>
    <col min="11758" max="11758" width="10.1796875" style="2" customWidth="1"/>
    <col min="11759" max="11759" width="0.81640625" style="2" customWidth="1"/>
    <col min="11760" max="11760" width="9.453125" style="2" customWidth="1"/>
    <col min="11761" max="11761" width="0.81640625" style="2" customWidth="1"/>
    <col min="11762" max="11762" width="13.453125" style="2" customWidth="1"/>
    <col min="11763" max="11763" width="0.81640625" style="2" customWidth="1"/>
    <col min="11764" max="11764" width="12.54296875" style="2" customWidth="1"/>
    <col min="11765" max="11765" width="0.81640625" style="2" customWidth="1"/>
    <col min="11766" max="11766" width="12.1796875" style="2" customWidth="1"/>
    <col min="11767" max="11767" width="0.81640625" style="2" customWidth="1"/>
    <col min="11768" max="11768" width="10.81640625" style="2" customWidth="1"/>
    <col min="11769" max="11769" width="0.81640625" style="2" customWidth="1"/>
    <col min="11770" max="11770" width="10.81640625" style="2" customWidth="1"/>
    <col min="11771" max="11771" width="0.81640625" style="2" customWidth="1"/>
    <col min="11772" max="11772" width="10.453125" style="2" customWidth="1"/>
    <col min="11773" max="11773" width="1.453125" style="2" customWidth="1"/>
    <col min="11774" max="11774" width="12.54296875" style="2" bestFit="1" customWidth="1"/>
    <col min="11775" max="11775" width="12.453125" style="2" bestFit="1" customWidth="1"/>
    <col min="11776" max="11776" width="13.1796875" style="2" bestFit="1" customWidth="1"/>
    <col min="11777" max="11777" width="10.81640625" style="2" bestFit="1" customWidth="1"/>
    <col min="11778" max="11778" width="9.1796875" style="2" customWidth="1"/>
    <col min="11779" max="11779" width="13.1796875" style="2" bestFit="1" customWidth="1"/>
    <col min="11780" max="12000" width="9.1796875" style="2" customWidth="1"/>
    <col min="12001" max="12001" width="65.1796875" style="2" customWidth="1"/>
    <col min="12002" max="12002" width="8.1796875" style="2" customWidth="1"/>
    <col min="12003" max="12003" width="1.453125" style="2" customWidth="1"/>
    <col min="12004" max="12004" width="10.81640625" style="2"/>
    <col min="12005" max="12005" width="47.1796875" style="2" customWidth="1"/>
    <col min="12006" max="12006" width="6.1796875" style="2" customWidth="1"/>
    <col min="12007" max="12007" width="0.81640625" style="2" customWidth="1"/>
    <col min="12008" max="12008" width="9.81640625" style="2" customWidth="1"/>
    <col min="12009" max="12009" width="0.81640625" style="2" customWidth="1"/>
    <col min="12010" max="12010" width="8.81640625" style="2" customWidth="1"/>
    <col min="12011" max="12011" width="0.81640625" style="2" customWidth="1"/>
    <col min="12012" max="12012" width="11.81640625" style="2" customWidth="1"/>
    <col min="12013" max="12013" width="0.81640625" style="2" customWidth="1"/>
    <col min="12014" max="12014" width="10.1796875" style="2" customWidth="1"/>
    <col min="12015" max="12015" width="0.81640625" style="2" customWidth="1"/>
    <col min="12016" max="12016" width="9.453125" style="2" customWidth="1"/>
    <col min="12017" max="12017" width="0.81640625" style="2" customWidth="1"/>
    <col min="12018" max="12018" width="13.453125" style="2" customWidth="1"/>
    <col min="12019" max="12019" width="0.81640625" style="2" customWidth="1"/>
    <col min="12020" max="12020" width="12.54296875" style="2" customWidth="1"/>
    <col min="12021" max="12021" width="0.81640625" style="2" customWidth="1"/>
    <col min="12022" max="12022" width="12.1796875" style="2" customWidth="1"/>
    <col min="12023" max="12023" width="0.81640625" style="2" customWidth="1"/>
    <col min="12024" max="12024" width="10.81640625" style="2" customWidth="1"/>
    <col min="12025" max="12025" width="0.81640625" style="2" customWidth="1"/>
    <col min="12026" max="12026" width="10.81640625" style="2" customWidth="1"/>
    <col min="12027" max="12027" width="0.81640625" style="2" customWidth="1"/>
    <col min="12028" max="12028" width="10.453125" style="2" customWidth="1"/>
    <col min="12029" max="12029" width="1.453125" style="2" customWidth="1"/>
    <col min="12030" max="12030" width="12.54296875" style="2" bestFit="1" customWidth="1"/>
    <col min="12031" max="12031" width="12.453125" style="2" bestFit="1" customWidth="1"/>
    <col min="12032" max="12032" width="13.1796875" style="2" bestFit="1" customWidth="1"/>
    <col min="12033" max="12033" width="10.81640625" style="2" bestFit="1" customWidth="1"/>
    <col min="12034" max="12034" width="9.1796875" style="2" customWidth="1"/>
    <col min="12035" max="12035" width="13.1796875" style="2" bestFit="1" customWidth="1"/>
    <col min="12036" max="12256" width="9.1796875" style="2" customWidth="1"/>
    <col min="12257" max="12257" width="65.1796875" style="2" customWidth="1"/>
    <col min="12258" max="12258" width="8.1796875" style="2" customWidth="1"/>
    <col min="12259" max="12259" width="1.453125" style="2" customWidth="1"/>
    <col min="12260" max="12260" width="10.81640625" style="2"/>
    <col min="12261" max="12261" width="47.1796875" style="2" customWidth="1"/>
    <col min="12262" max="12262" width="6.1796875" style="2" customWidth="1"/>
    <col min="12263" max="12263" width="0.81640625" style="2" customWidth="1"/>
    <col min="12264" max="12264" width="9.81640625" style="2" customWidth="1"/>
    <col min="12265" max="12265" width="0.81640625" style="2" customWidth="1"/>
    <col min="12266" max="12266" width="8.81640625" style="2" customWidth="1"/>
    <col min="12267" max="12267" width="0.81640625" style="2" customWidth="1"/>
    <col min="12268" max="12268" width="11.81640625" style="2" customWidth="1"/>
    <col min="12269" max="12269" width="0.81640625" style="2" customWidth="1"/>
    <col min="12270" max="12270" width="10.1796875" style="2" customWidth="1"/>
    <col min="12271" max="12271" width="0.81640625" style="2" customWidth="1"/>
    <col min="12272" max="12272" width="9.453125" style="2" customWidth="1"/>
    <col min="12273" max="12273" width="0.81640625" style="2" customWidth="1"/>
    <col min="12274" max="12274" width="13.453125" style="2" customWidth="1"/>
    <col min="12275" max="12275" width="0.81640625" style="2" customWidth="1"/>
    <col min="12276" max="12276" width="12.54296875" style="2" customWidth="1"/>
    <col min="12277" max="12277" width="0.81640625" style="2" customWidth="1"/>
    <col min="12278" max="12278" width="12.1796875" style="2" customWidth="1"/>
    <col min="12279" max="12279" width="0.81640625" style="2" customWidth="1"/>
    <col min="12280" max="12280" width="10.81640625" style="2" customWidth="1"/>
    <col min="12281" max="12281" width="0.81640625" style="2" customWidth="1"/>
    <col min="12282" max="12282" width="10.81640625" style="2" customWidth="1"/>
    <col min="12283" max="12283" width="0.81640625" style="2" customWidth="1"/>
    <col min="12284" max="12284" width="10.453125" style="2" customWidth="1"/>
    <col min="12285" max="12285" width="1.453125" style="2" customWidth="1"/>
    <col min="12286" max="12286" width="12.54296875" style="2" bestFit="1" customWidth="1"/>
    <col min="12287" max="12287" width="12.453125" style="2" bestFit="1" customWidth="1"/>
    <col min="12288" max="12288" width="13.1796875" style="2" bestFit="1" customWidth="1"/>
    <col min="12289" max="12289" width="10.81640625" style="2" bestFit="1" customWidth="1"/>
    <col min="12290" max="12290" width="9.1796875" style="2" customWidth="1"/>
    <col min="12291" max="12291" width="13.1796875" style="2" bestFit="1" customWidth="1"/>
    <col min="12292" max="12512" width="9.1796875" style="2" customWidth="1"/>
    <col min="12513" max="12513" width="65.1796875" style="2" customWidth="1"/>
    <col min="12514" max="12514" width="8.1796875" style="2" customWidth="1"/>
    <col min="12515" max="12515" width="1.453125" style="2" customWidth="1"/>
    <col min="12516" max="12516" width="10.81640625" style="2"/>
    <col min="12517" max="12517" width="47.1796875" style="2" customWidth="1"/>
    <col min="12518" max="12518" width="6.1796875" style="2" customWidth="1"/>
    <col min="12519" max="12519" width="0.81640625" style="2" customWidth="1"/>
    <col min="12520" max="12520" width="9.81640625" style="2" customWidth="1"/>
    <col min="12521" max="12521" width="0.81640625" style="2" customWidth="1"/>
    <col min="12522" max="12522" width="8.81640625" style="2" customWidth="1"/>
    <col min="12523" max="12523" width="0.81640625" style="2" customWidth="1"/>
    <col min="12524" max="12524" width="11.81640625" style="2" customWidth="1"/>
    <col min="12525" max="12525" width="0.81640625" style="2" customWidth="1"/>
    <col min="12526" max="12526" width="10.1796875" style="2" customWidth="1"/>
    <col min="12527" max="12527" width="0.81640625" style="2" customWidth="1"/>
    <col min="12528" max="12528" width="9.453125" style="2" customWidth="1"/>
    <col min="12529" max="12529" width="0.81640625" style="2" customWidth="1"/>
    <col min="12530" max="12530" width="13.453125" style="2" customWidth="1"/>
    <col min="12531" max="12531" width="0.81640625" style="2" customWidth="1"/>
    <col min="12532" max="12532" width="12.54296875" style="2" customWidth="1"/>
    <col min="12533" max="12533" width="0.81640625" style="2" customWidth="1"/>
    <col min="12534" max="12534" width="12.1796875" style="2" customWidth="1"/>
    <col min="12535" max="12535" width="0.81640625" style="2" customWidth="1"/>
    <col min="12536" max="12536" width="10.81640625" style="2" customWidth="1"/>
    <col min="12537" max="12537" width="0.81640625" style="2" customWidth="1"/>
    <col min="12538" max="12538" width="10.81640625" style="2" customWidth="1"/>
    <col min="12539" max="12539" width="0.81640625" style="2" customWidth="1"/>
    <col min="12540" max="12540" width="10.453125" style="2" customWidth="1"/>
    <col min="12541" max="12541" width="1.453125" style="2" customWidth="1"/>
    <col min="12542" max="12542" width="12.54296875" style="2" bestFit="1" customWidth="1"/>
    <col min="12543" max="12543" width="12.453125" style="2" bestFit="1" customWidth="1"/>
    <col min="12544" max="12544" width="13.1796875" style="2" bestFit="1" customWidth="1"/>
    <col min="12545" max="12545" width="10.81640625" style="2" bestFit="1" customWidth="1"/>
    <col min="12546" max="12546" width="9.1796875" style="2" customWidth="1"/>
    <col min="12547" max="12547" width="13.1796875" style="2" bestFit="1" customWidth="1"/>
    <col min="12548" max="12768" width="9.1796875" style="2" customWidth="1"/>
    <col min="12769" max="12769" width="65.1796875" style="2" customWidth="1"/>
    <col min="12770" max="12770" width="8.1796875" style="2" customWidth="1"/>
    <col min="12771" max="12771" width="1.453125" style="2" customWidth="1"/>
    <col min="12772" max="12772" width="10.81640625" style="2"/>
    <col min="12773" max="12773" width="47.1796875" style="2" customWidth="1"/>
    <col min="12774" max="12774" width="6.1796875" style="2" customWidth="1"/>
    <col min="12775" max="12775" width="0.81640625" style="2" customWidth="1"/>
    <col min="12776" max="12776" width="9.81640625" style="2" customWidth="1"/>
    <col min="12777" max="12777" width="0.81640625" style="2" customWidth="1"/>
    <col min="12778" max="12778" width="8.81640625" style="2" customWidth="1"/>
    <col min="12779" max="12779" width="0.81640625" style="2" customWidth="1"/>
    <col min="12780" max="12780" width="11.81640625" style="2" customWidth="1"/>
    <col min="12781" max="12781" width="0.81640625" style="2" customWidth="1"/>
    <col min="12782" max="12782" width="10.1796875" style="2" customWidth="1"/>
    <col min="12783" max="12783" width="0.81640625" style="2" customWidth="1"/>
    <col min="12784" max="12784" width="9.453125" style="2" customWidth="1"/>
    <col min="12785" max="12785" width="0.81640625" style="2" customWidth="1"/>
    <col min="12786" max="12786" width="13.453125" style="2" customWidth="1"/>
    <col min="12787" max="12787" width="0.81640625" style="2" customWidth="1"/>
    <col min="12788" max="12788" width="12.54296875" style="2" customWidth="1"/>
    <col min="12789" max="12789" width="0.81640625" style="2" customWidth="1"/>
    <col min="12790" max="12790" width="12.1796875" style="2" customWidth="1"/>
    <col min="12791" max="12791" width="0.81640625" style="2" customWidth="1"/>
    <col min="12792" max="12792" width="10.81640625" style="2" customWidth="1"/>
    <col min="12793" max="12793" width="0.81640625" style="2" customWidth="1"/>
    <col min="12794" max="12794" width="10.81640625" style="2" customWidth="1"/>
    <col min="12795" max="12795" width="0.81640625" style="2" customWidth="1"/>
    <col min="12796" max="12796" width="10.453125" style="2" customWidth="1"/>
    <col min="12797" max="12797" width="1.453125" style="2" customWidth="1"/>
    <col min="12798" max="12798" width="12.54296875" style="2" bestFit="1" customWidth="1"/>
    <col min="12799" max="12799" width="12.453125" style="2" bestFit="1" customWidth="1"/>
    <col min="12800" max="12800" width="13.1796875" style="2" bestFit="1" customWidth="1"/>
    <col min="12801" max="12801" width="10.81640625" style="2" bestFit="1" customWidth="1"/>
    <col min="12802" max="12802" width="9.1796875" style="2" customWidth="1"/>
    <col min="12803" max="12803" width="13.1796875" style="2" bestFit="1" customWidth="1"/>
    <col min="12804" max="13024" width="9.1796875" style="2" customWidth="1"/>
    <col min="13025" max="13025" width="65.1796875" style="2" customWidth="1"/>
    <col min="13026" max="13026" width="8.1796875" style="2" customWidth="1"/>
    <col min="13027" max="13027" width="1.453125" style="2" customWidth="1"/>
    <col min="13028" max="13028" width="10.81640625" style="2"/>
    <col min="13029" max="13029" width="47.1796875" style="2" customWidth="1"/>
    <col min="13030" max="13030" width="6.1796875" style="2" customWidth="1"/>
    <col min="13031" max="13031" width="0.81640625" style="2" customWidth="1"/>
    <col min="13032" max="13032" width="9.81640625" style="2" customWidth="1"/>
    <col min="13033" max="13033" width="0.81640625" style="2" customWidth="1"/>
    <col min="13034" max="13034" width="8.81640625" style="2" customWidth="1"/>
    <col min="13035" max="13035" width="0.81640625" style="2" customWidth="1"/>
    <col min="13036" max="13036" width="11.81640625" style="2" customWidth="1"/>
    <col min="13037" max="13037" width="0.81640625" style="2" customWidth="1"/>
    <col min="13038" max="13038" width="10.1796875" style="2" customWidth="1"/>
    <col min="13039" max="13039" width="0.81640625" style="2" customWidth="1"/>
    <col min="13040" max="13040" width="9.453125" style="2" customWidth="1"/>
    <col min="13041" max="13041" width="0.81640625" style="2" customWidth="1"/>
    <col min="13042" max="13042" width="13.453125" style="2" customWidth="1"/>
    <col min="13043" max="13043" width="0.81640625" style="2" customWidth="1"/>
    <col min="13044" max="13044" width="12.54296875" style="2" customWidth="1"/>
    <col min="13045" max="13045" width="0.81640625" style="2" customWidth="1"/>
    <col min="13046" max="13046" width="12.1796875" style="2" customWidth="1"/>
    <col min="13047" max="13047" width="0.81640625" style="2" customWidth="1"/>
    <col min="13048" max="13048" width="10.81640625" style="2" customWidth="1"/>
    <col min="13049" max="13049" width="0.81640625" style="2" customWidth="1"/>
    <col min="13050" max="13050" width="10.81640625" style="2" customWidth="1"/>
    <col min="13051" max="13051" width="0.81640625" style="2" customWidth="1"/>
    <col min="13052" max="13052" width="10.453125" style="2" customWidth="1"/>
    <col min="13053" max="13053" width="1.453125" style="2" customWidth="1"/>
    <col min="13054" max="13054" width="12.54296875" style="2" bestFit="1" customWidth="1"/>
    <col min="13055" max="13055" width="12.453125" style="2" bestFit="1" customWidth="1"/>
    <col min="13056" max="13056" width="13.1796875" style="2" bestFit="1" customWidth="1"/>
    <col min="13057" max="13057" width="10.81640625" style="2" bestFit="1" customWidth="1"/>
    <col min="13058" max="13058" width="9.1796875" style="2" customWidth="1"/>
    <col min="13059" max="13059" width="13.1796875" style="2" bestFit="1" customWidth="1"/>
    <col min="13060" max="13280" width="9.1796875" style="2" customWidth="1"/>
    <col min="13281" max="13281" width="65.1796875" style="2" customWidth="1"/>
    <col min="13282" max="13282" width="8.1796875" style="2" customWidth="1"/>
    <col min="13283" max="13283" width="1.453125" style="2" customWidth="1"/>
    <col min="13284" max="13284" width="10.81640625" style="2"/>
    <col min="13285" max="13285" width="47.1796875" style="2" customWidth="1"/>
    <col min="13286" max="13286" width="6.1796875" style="2" customWidth="1"/>
    <col min="13287" max="13287" width="0.81640625" style="2" customWidth="1"/>
    <col min="13288" max="13288" width="9.81640625" style="2" customWidth="1"/>
    <col min="13289" max="13289" width="0.81640625" style="2" customWidth="1"/>
    <col min="13290" max="13290" width="8.81640625" style="2" customWidth="1"/>
    <col min="13291" max="13291" width="0.81640625" style="2" customWidth="1"/>
    <col min="13292" max="13292" width="11.81640625" style="2" customWidth="1"/>
    <col min="13293" max="13293" width="0.81640625" style="2" customWidth="1"/>
    <col min="13294" max="13294" width="10.1796875" style="2" customWidth="1"/>
    <col min="13295" max="13295" width="0.81640625" style="2" customWidth="1"/>
    <col min="13296" max="13296" width="9.453125" style="2" customWidth="1"/>
    <col min="13297" max="13297" width="0.81640625" style="2" customWidth="1"/>
    <col min="13298" max="13298" width="13.453125" style="2" customWidth="1"/>
    <col min="13299" max="13299" width="0.81640625" style="2" customWidth="1"/>
    <col min="13300" max="13300" width="12.54296875" style="2" customWidth="1"/>
    <col min="13301" max="13301" width="0.81640625" style="2" customWidth="1"/>
    <col min="13302" max="13302" width="12.1796875" style="2" customWidth="1"/>
    <col min="13303" max="13303" width="0.81640625" style="2" customWidth="1"/>
    <col min="13304" max="13304" width="10.81640625" style="2" customWidth="1"/>
    <col min="13305" max="13305" width="0.81640625" style="2" customWidth="1"/>
    <col min="13306" max="13306" width="10.81640625" style="2" customWidth="1"/>
    <col min="13307" max="13307" width="0.81640625" style="2" customWidth="1"/>
    <col min="13308" max="13308" width="10.453125" style="2" customWidth="1"/>
    <col min="13309" max="13309" width="1.453125" style="2" customWidth="1"/>
    <col min="13310" max="13310" width="12.54296875" style="2" bestFit="1" customWidth="1"/>
    <col min="13311" max="13311" width="12.453125" style="2" bestFit="1" customWidth="1"/>
    <col min="13312" max="13312" width="13.1796875" style="2" bestFit="1" customWidth="1"/>
    <col min="13313" max="13313" width="10.81640625" style="2" bestFit="1" customWidth="1"/>
    <col min="13314" max="13314" width="9.1796875" style="2" customWidth="1"/>
    <col min="13315" max="13315" width="13.1796875" style="2" bestFit="1" customWidth="1"/>
    <col min="13316" max="13536" width="9.1796875" style="2" customWidth="1"/>
    <col min="13537" max="13537" width="65.1796875" style="2" customWidth="1"/>
    <col min="13538" max="13538" width="8.1796875" style="2" customWidth="1"/>
    <col min="13539" max="13539" width="1.453125" style="2" customWidth="1"/>
    <col min="13540" max="13540" width="10.81640625" style="2"/>
    <col min="13541" max="13541" width="47.1796875" style="2" customWidth="1"/>
    <col min="13542" max="13542" width="6.1796875" style="2" customWidth="1"/>
    <col min="13543" max="13543" width="0.81640625" style="2" customWidth="1"/>
    <col min="13544" max="13544" width="9.81640625" style="2" customWidth="1"/>
    <col min="13545" max="13545" width="0.81640625" style="2" customWidth="1"/>
    <col min="13546" max="13546" width="8.81640625" style="2" customWidth="1"/>
    <col min="13547" max="13547" width="0.81640625" style="2" customWidth="1"/>
    <col min="13548" max="13548" width="11.81640625" style="2" customWidth="1"/>
    <col min="13549" max="13549" width="0.81640625" style="2" customWidth="1"/>
    <col min="13550" max="13550" width="10.1796875" style="2" customWidth="1"/>
    <col min="13551" max="13551" width="0.81640625" style="2" customWidth="1"/>
    <col min="13552" max="13552" width="9.453125" style="2" customWidth="1"/>
    <col min="13553" max="13553" width="0.81640625" style="2" customWidth="1"/>
    <col min="13554" max="13554" width="13.453125" style="2" customWidth="1"/>
    <col min="13555" max="13555" width="0.81640625" style="2" customWidth="1"/>
    <col min="13556" max="13556" width="12.54296875" style="2" customWidth="1"/>
    <col min="13557" max="13557" width="0.81640625" style="2" customWidth="1"/>
    <col min="13558" max="13558" width="12.1796875" style="2" customWidth="1"/>
    <col min="13559" max="13559" width="0.81640625" style="2" customWidth="1"/>
    <col min="13560" max="13560" width="10.81640625" style="2" customWidth="1"/>
    <col min="13561" max="13561" width="0.81640625" style="2" customWidth="1"/>
    <col min="13562" max="13562" width="10.81640625" style="2" customWidth="1"/>
    <col min="13563" max="13563" width="0.81640625" style="2" customWidth="1"/>
    <col min="13564" max="13564" width="10.453125" style="2" customWidth="1"/>
    <col min="13565" max="13565" width="1.453125" style="2" customWidth="1"/>
    <col min="13566" max="13566" width="12.54296875" style="2" bestFit="1" customWidth="1"/>
    <col min="13567" max="13567" width="12.453125" style="2" bestFit="1" customWidth="1"/>
    <col min="13568" max="13568" width="13.1796875" style="2" bestFit="1" customWidth="1"/>
    <col min="13569" max="13569" width="10.81640625" style="2" bestFit="1" customWidth="1"/>
    <col min="13570" max="13570" width="9.1796875" style="2" customWidth="1"/>
    <col min="13571" max="13571" width="13.1796875" style="2" bestFit="1" customWidth="1"/>
    <col min="13572" max="13792" width="9.1796875" style="2" customWidth="1"/>
    <col min="13793" max="13793" width="65.1796875" style="2" customWidth="1"/>
    <col min="13794" max="13794" width="8.1796875" style="2" customWidth="1"/>
    <col min="13795" max="13795" width="1.453125" style="2" customWidth="1"/>
    <col min="13796" max="13796" width="10.81640625" style="2"/>
    <col min="13797" max="13797" width="47.1796875" style="2" customWidth="1"/>
    <col min="13798" max="13798" width="6.1796875" style="2" customWidth="1"/>
    <col min="13799" max="13799" width="0.81640625" style="2" customWidth="1"/>
    <col min="13800" max="13800" width="9.81640625" style="2" customWidth="1"/>
    <col min="13801" max="13801" width="0.81640625" style="2" customWidth="1"/>
    <col min="13802" max="13802" width="8.81640625" style="2" customWidth="1"/>
    <col min="13803" max="13803" width="0.81640625" style="2" customWidth="1"/>
    <col min="13804" max="13804" width="11.81640625" style="2" customWidth="1"/>
    <col min="13805" max="13805" width="0.81640625" style="2" customWidth="1"/>
    <col min="13806" max="13806" width="10.1796875" style="2" customWidth="1"/>
    <col min="13807" max="13807" width="0.81640625" style="2" customWidth="1"/>
    <col min="13808" max="13808" width="9.453125" style="2" customWidth="1"/>
    <col min="13809" max="13809" width="0.81640625" style="2" customWidth="1"/>
    <col min="13810" max="13810" width="13.453125" style="2" customWidth="1"/>
    <col min="13811" max="13811" width="0.81640625" style="2" customWidth="1"/>
    <col min="13812" max="13812" width="12.54296875" style="2" customWidth="1"/>
    <col min="13813" max="13813" width="0.81640625" style="2" customWidth="1"/>
    <col min="13814" max="13814" width="12.1796875" style="2" customWidth="1"/>
    <col min="13815" max="13815" width="0.81640625" style="2" customWidth="1"/>
    <col min="13816" max="13816" width="10.81640625" style="2" customWidth="1"/>
    <col min="13817" max="13817" width="0.81640625" style="2" customWidth="1"/>
    <col min="13818" max="13818" width="10.81640625" style="2" customWidth="1"/>
    <col min="13819" max="13819" width="0.81640625" style="2" customWidth="1"/>
    <col min="13820" max="13820" width="10.453125" style="2" customWidth="1"/>
    <col min="13821" max="13821" width="1.453125" style="2" customWidth="1"/>
    <col min="13822" max="13822" width="12.54296875" style="2" bestFit="1" customWidth="1"/>
    <col min="13823" max="13823" width="12.453125" style="2" bestFit="1" customWidth="1"/>
    <col min="13824" max="13824" width="13.1796875" style="2" bestFit="1" customWidth="1"/>
    <col min="13825" max="13825" width="10.81640625" style="2" bestFit="1" customWidth="1"/>
    <col min="13826" max="13826" width="9.1796875" style="2" customWidth="1"/>
    <col min="13827" max="13827" width="13.1796875" style="2" bestFit="1" customWidth="1"/>
    <col min="13828" max="14048" width="9.1796875" style="2" customWidth="1"/>
    <col min="14049" max="14049" width="65.1796875" style="2" customWidth="1"/>
    <col min="14050" max="14050" width="8.1796875" style="2" customWidth="1"/>
    <col min="14051" max="14051" width="1.453125" style="2" customWidth="1"/>
    <col min="14052" max="14052" width="10.81640625" style="2"/>
    <col min="14053" max="14053" width="47.1796875" style="2" customWidth="1"/>
    <col min="14054" max="14054" width="6.1796875" style="2" customWidth="1"/>
    <col min="14055" max="14055" width="0.81640625" style="2" customWidth="1"/>
    <col min="14056" max="14056" width="9.81640625" style="2" customWidth="1"/>
    <col min="14057" max="14057" width="0.81640625" style="2" customWidth="1"/>
    <col min="14058" max="14058" width="8.81640625" style="2" customWidth="1"/>
    <col min="14059" max="14059" width="0.81640625" style="2" customWidth="1"/>
    <col min="14060" max="14060" width="11.81640625" style="2" customWidth="1"/>
    <col min="14061" max="14061" width="0.81640625" style="2" customWidth="1"/>
    <col min="14062" max="14062" width="10.1796875" style="2" customWidth="1"/>
    <col min="14063" max="14063" width="0.81640625" style="2" customWidth="1"/>
    <col min="14064" max="14064" width="9.453125" style="2" customWidth="1"/>
    <col min="14065" max="14065" width="0.81640625" style="2" customWidth="1"/>
    <col min="14066" max="14066" width="13.453125" style="2" customWidth="1"/>
    <col min="14067" max="14067" width="0.81640625" style="2" customWidth="1"/>
    <col min="14068" max="14068" width="12.54296875" style="2" customWidth="1"/>
    <col min="14069" max="14069" width="0.81640625" style="2" customWidth="1"/>
    <col min="14070" max="14070" width="12.1796875" style="2" customWidth="1"/>
    <col min="14071" max="14071" width="0.81640625" style="2" customWidth="1"/>
    <col min="14072" max="14072" width="10.81640625" style="2" customWidth="1"/>
    <col min="14073" max="14073" width="0.81640625" style="2" customWidth="1"/>
    <col min="14074" max="14074" width="10.81640625" style="2" customWidth="1"/>
    <col min="14075" max="14075" width="0.81640625" style="2" customWidth="1"/>
    <col min="14076" max="14076" width="10.453125" style="2" customWidth="1"/>
    <col min="14077" max="14077" width="1.453125" style="2" customWidth="1"/>
    <col min="14078" max="14078" width="12.54296875" style="2" bestFit="1" customWidth="1"/>
    <col min="14079" max="14079" width="12.453125" style="2" bestFit="1" customWidth="1"/>
    <col min="14080" max="14080" width="13.1796875" style="2" bestFit="1" customWidth="1"/>
    <col min="14081" max="14081" width="10.81640625" style="2" bestFit="1" customWidth="1"/>
    <col min="14082" max="14082" width="9.1796875" style="2" customWidth="1"/>
    <col min="14083" max="14083" width="13.1796875" style="2" bestFit="1" customWidth="1"/>
    <col min="14084" max="14304" width="9.1796875" style="2" customWidth="1"/>
    <col min="14305" max="14305" width="65.1796875" style="2" customWidth="1"/>
    <col min="14306" max="14306" width="8.1796875" style="2" customWidth="1"/>
    <col min="14307" max="14307" width="1.453125" style="2" customWidth="1"/>
    <col min="14308" max="14308" width="10.81640625" style="2"/>
    <col min="14309" max="14309" width="47.1796875" style="2" customWidth="1"/>
    <col min="14310" max="14310" width="6.1796875" style="2" customWidth="1"/>
    <col min="14311" max="14311" width="0.81640625" style="2" customWidth="1"/>
    <col min="14312" max="14312" width="9.81640625" style="2" customWidth="1"/>
    <col min="14313" max="14313" width="0.81640625" style="2" customWidth="1"/>
    <col min="14314" max="14314" width="8.81640625" style="2" customWidth="1"/>
    <col min="14315" max="14315" width="0.81640625" style="2" customWidth="1"/>
    <col min="14316" max="14316" width="11.81640625" style="2" customWidth="1"/>
    <col min="14317" max="14317" width="0.81640625" style="2" customWidth="1"/>
    <col min="14318" max="14318" width="10.1796875" style="2" customWidth="1"/>
    <col min="14319" max="14319" width="0.81640625" style="2" customWidth="1"/>
    <col min="14320" max="14320" width="9.453125" style="2" customWidth="1"/>
    <col min="14321" max="14321" width="0.81640625" style="2" customWidth="1"/>
    <col min="14322" max="14322" width="13.453125" style="2" customWidth="1"/>
    <col min="14323" max="14323" width="0.81640625" style="2" customWidth="1"/>
    <col min="14324" max="14324" width="12.54296875" style="2" customWidth="1"/>
    <col min="14325" max="14325" width="0.81640625" style="2" customWidth="1"/>
    <col min="14326" max="14326" width="12.1796875" style="2" customWidth="1"/>
    <col min="14327" max="14327" width="0.81640625" style="2" customWidth="1"/>
    <col min="14328" max="14328" width="10.81640625" style="2" customWidth="1"/>
    <col min="14329" max="14329" width="0.81640625" style="2" customWidth="1"/>
    <col min="14330" max="14330" width="10.81640625" style="2" customWidth="1"/>
    <col min="14331" max="14331" width="0.81640625" style="2" customWidth="1"/>
    <col min="14332" max="14332" width="10.453125" style="2" customWidth="1"/>
    <col min="14333" max="14333" width="1.453125" style="2" customWidth="1"/>
    <col min="14334" max="14334" width="12.54296875" style="2" bestFit="1" customWidth="1"/>
    <col min="14335" max="14335" width="12.453125" style="2" bestFit="1" customWidth="1"/>
    <col min="14336" max="14336" width="13.1796875" style="2" bestFit="1" customWidth="1"/>
    <col min="14337" max="14337" width="10.81640625" style="2" bestFit="1" customWidth="1"/>
    <col min="14338" max="14338" width="9.1796875" style="2" customWidth="1"/>
    <col min="14339" max="14339" width="13.1796875" style="2" bestFit="1" customWidth="1"/>
    <col min="14340" max="14560" width="9.1796875" style="2" customWidth="1"/>
    <col min="14561" max="14561" width="65.1796875" style="2" customWidth="1"/>
    <col min="14562" max="14562" width="8.1796875" style="2" customWidth="1"/>
    <col min="14563" max="14563" width="1.453125" style="2" customWidth="1"/>
    <col min="14564" max="14564" width="10.81640625" style="2"/>
    <col min="14565" max="14565" width="47.1796875" style="2" customWidth="1"/>
    <col min="14566" max="14566" width="6.1796875" style="2" customWidth="1"/>
    <col min="14567" max="14567" width="0.81640625" style="2" customWidth="1"/>
    <col min="14568" max="14568" width="9.81640625" style="2" customWidth="1"/>
    <col min="14569" max="14569" width="0.81640625" style="2" customWidth="1"/>
    <col min="14570" max="14570" width="8.81640625" style="2" customWidth="1"/>
    <col min="14571" max="14571" width="0.81640625" style="2" customWidth="1"/>
    <col min="14572" max="14572" width="11.81640625" style="2" customWidth="1"/>
    <col min="14573" max="14573" width="0.81640625" style="2" customWidth="1"/>
    <col min="14574" max="14574" width="10.1796875" style="2" customWidth="1"/>
    <col min="14575" max="14575" width="0.81640625" style="2" customWidth="1"/>
    <col min="14576" max="14576" width="9.453125" style="2" customWidth="1"/>
    <col min="14577" max="14577" width="0.81640625" style="2" customWidth="1"/>
    <col min="14578" max="14578" width="13.453125" style="2" customWidth="1"/>
    <col min="14579" max="14579" width="0.81640625" style="2" customWidth="1"/>
    <col min="14580" max="14580" width="12.54296875" style="2" customWidth="1"/>
    <col min="14581" max="14581" width="0.81640625" style="2" customWidth="1"/>
    <col min="14582" max="14582" width="12.1796875" style="2" customWidth="1"/>
    <col min="14583" max="14583" width="0.81640625" style="2" customWidth="1"/>
    <col min="14584" max="14584" width="10.81640625" style="2" customWidth="1"/>
    <col min="14585" max="14585" width="0.81640625" style="2" customWidth="1"/>
    <col min="14586" max="14586" width="10.81640625" style="2" customWidth="1"/>
    <col min="14587" max="14587" width="0.81640625" style="2" customWidth="1"/>
    <col min="14588" max="14588" width="10.453125" style="2" customWidth="1"/>
    <col min="14589" max="14589" width="1.453125" style="2" customWidth="1"/>
    <col min="14590" max="14590" width="12.54296875" style="2" bestFit="1" customWidth="1"/>
    <col min="14591" max="14591" width="12.453125" style="2" bestFit="1" customWidth="1"/>
    <col min="14592" max="14592" width="13.1796875" style="2" bestFit="1" customWidth="1"/>
    <col min="14593" max="14593" width="10.81640625" style="2" bestFit="1" customWidth="1"/>
    <col min="14594" max="14594" width="9.1796875" style="2" customWidth="1"/>
    <col min="14595" max="14595" width="13.1796875" style="2" bestFit="1" customWidth="1"/>
    <col min="14596" max="14816" width="9.1796875" style="2" customWidth="1"/>
    <col min="14817" max="14817" width="65.1796875" style="2" customWidth="1"/>
    <col min="14818" max="14818" width="8.1796875" style="2" customWidth="1"/>
    <col min="14819" max="14819" width="1.453125" style="2" customWidth="1"/>
    <col min="14820" max="14820" width="10.81640625" style="2"/>
    <col min="14821" max="14821" width="47.1796875" style="2" customWidth="1"/>
    <col min="14822" max="14822" width="6.1796875" style="2" customWidth="1"/>
    <col min="14823" max="14823" width="0.81640625" style="2" customWidth="1"/>
    <col min="14824" max="14824" width="9.81640625" style="2" customWidth="1"/>
    <col min="14825" max="14825" width="0.81640625" style="2" customWidth="1"/>
    <col min="14826" max="14826" width="8.81640625" style="2" customWidth="1"/>
    <col min="14827" max="14827" width="0.81640625" style="2" customWidth="1"/>
    <col min="14828" max="14828" width="11.81640625" style="2" customWidth="1"/>
    <col min="14829" max="14829" width="0.81640625" style="2" customWidth="1"/>
    <col min="14830" max="14830" width="10.1796875" style="2" customWidth="1"/>
    <col min="14831" max="14831" width="0.81640625" style="2" customWidth="1"/>
    <col min="14832" max="14832" width="9.453125" style="2" customWidth="1"/>
    <col min="14833" max="14833" width="0.81640625" style="2" customWidth="1"/>
    <col min="14834" max="14834" width="13.453125" style="2" customWidth="1"/>
    <col min="14835" max="14835" width="0.81640625" style="2" customWidth="1"/>
    <col min="14836" max="14836" width="12.54296875" style="2" customWidth="1"/>
    <col min="14837" max="14837" width="0.81640625" style="2" customWidth="1"/>
    <col min="14838" max="14838" width="12.1796875" style="2" customWidth="1"/>
    <col min="14839" max="14839" width="0.81640625" style="2" customWidth="1"/>
    <col min="14840" max="14840" width="10.81640625" style="2" customWidth="1"/>
    <col min="14841" max="14841" width="0.81640625" style="2" customWidth="1"/>
    <col min="14842" max="14842" width="10.81640625" style="2" customWidth="1"/>
    <col min="14843" max="14843" width="0.81640625" style="2" customWidth="1"/>
    <col min="14844" max="14844" width="10.453125" style="2" customWidth="1"/>
    <col min="14845" max="14845" width="1.453125" style="2" customWidth="1"/>
    <col min="14846" max="14846" width="12.54296875" style="2" bestFit="1" customWidth="1"/>
    <col min="14847" max="14847" width="12.453125" style="2" bestFit="1" customWidth="1"/>
    <col min="14848" max="14848" width="13.1796875" style="2" bestFit="1" customWidth="1"/>
    <col min="14849" max="14849" width="10.81640625" style="2" bestFit="1" customWidth="1"/>
    <col min="14850" max="14850" width="9.1796875" style="2" customWidth="1"/>
    <col min="14851" max="14851" width="13.1796875" style="2" bestFit="1" customWidth="1"/>
    <col min="14852" max="15072" width="9.1796875" style="2" customWidth="1"/>
    <col min="15073" max="15073" width="65.1796875" style="2" customWidth="1"/>
    <col min="15074" max="15074" width="8.1796875" style="2" customWidth="1"/>
    <col min="15075" max="15075" width="1.453125" style="2" customWidth="1"/>
    <col min="15076" max="15076" width="10.81640625" style="2"/>
    <col min="15077" max="15077" width="47.1796875" style="2" customWidth="1"/>
    <col min="15078" max="15078" width="6.1796875" style="2" customWidth="1"/>
    <col min="15079" max="15079" width="0.81640625" style="2" customWidth="1"/>
    <col min="15080" max="15080" width="9.81640625" style="2" customWidth="1"/>
    <col min="15081" max="15081" width="0.81640625" style="2" customWidth="1"/>
    <col min="15082" max="15082" width="8.81640625" style="2" customWidth="1"/>
    <col min="15083" max="15083" width="0.81640625" style="2" customWidth="1"/>
    <col min="15084" max="15084" width="11.81640625" style="2" customWidth="1"/>
    <col min="15085" max="15085" width="0.81640625" style="2" customWidth="1"/>
    <col min="15086" max="15086" width="10.1796875" style="2" customWidth="1"/>
    <col min="15087" max="15087" width="0.81640625" style="2" customWidth="1"/>
    <col min="15088" max="15088" width="9.453125" style="2" customWidth="1"/>
    <col min="15089" max="15089" width="0.81640625" style="2" customWidth="1"/>
    <col min="15090" max="15090" width="13.453125" style="2" customWidth="1"/>
    <col min="15091" max="15091" width="0.81640625" style="2" customWidth="1"/>
    <col min="15092" max="15092" width="12.54296875" style="2" customWidth="1"/>
    <col min="15093" max="15093" width="0.81640625" style="2" customWidth="1"/>
    <col min="15094" max="15094" width="12.1796875" style="2" customWidth="1"/>
    <col min="15095" max="15095" width="0.81640625" style="2" customWidth="1"/>
    <col min="15096" max="15096" width="10.81640625" style="2" customWidth="1"/>
    <col min="15097" max="15097" width="0.81640625" style="2" customWidth="1"/>
    <col min="15098" max="15098" width="10.81640625" style="2" customWidth="1"/>
    <col min="15099" max="15099" width="0.81640625" style="2" customWidth="1"/>
    <col min="15100" max="15100" width="10.453125" style="2" customWidth="1"/>
    <col min="15101" max="15101" width="1.453125" style="2" customWidth="1"/>
    <col min="15102" max="15102" width="12.54296875" style="2" bestFit="1" customWidth="1"/>
    <col min="15103" max="15103" width="12.453125" style="2" bestFit="1" customWidth="1"/>
    <col min="15104" max="15104" width="13.1796875" style="2" bestFit="1" customWidth="1"/>
    <col min="15105" max="15105" width="10.81640625" style="2" bestFit="1" customWidth="1"/>
    <col min="15106" max="15106" width="9.1796875" style="2" customWidth="1"/>
    <col min="15107" max="15107" width="13.1796875" style="2" bestFit="1" customWidth="1"/>
    <col min="15108" max="15328" width="9.1796875" style="2" customWidth="1"/>
    <col min="15329" max="15329" width="65.1796875" style="2" customWidth="1"/>
    <col min="15330" max="15330" width="8.1796875" style="2" customWidth="1"/>
    <col min="15331" max="15331" width="1.453125" style="2" customWidth="1"/>
    <col min="15332" max="15332" width="10.81640625" style="2"/>
    <col min="15333" max="15333" width="47.1796875" style="2" customWidth="1"/>
    <col min="15334" max="15334" width="6.1796875" style="2" customWidth="1"/>
    <col min="15335" max="15335" width="0.81640625" style="2" customWidth="1"/>
    <col min="15336" max="15336" width="9.81640625" style="2" customWidth="1"/>
    <col min="15337" max="15337" width="0.81640625" style="2" customWidth="1"/>
    <col min="15338" max="15338" width="8.81640625" style="2" customWidth="1"/>
    <col min="15339" max="15339" width="0.81640625" style="2" customWidth="1"/>
    <col min="15340" max="15340" width="11.81640625" style="2" customWidth="1"/>
    <col min="15341" max="15341" width="0.81640625" style="2" customWidth="1"/>
    <col min="15342" max="15342" width="10.1796875" style="2" customWidth="1"/>
    <col min="15343" max="15343" width="0.81640625" style="2" customWidth="1"/>
    <col min="15344" max="15344" width="9.453125" style="2" customWidth="1"/>
    <col min="15345" max="15345" width="0.81640625" style="2" customWidth="1"/>
    <col min="15346" max="15346" width="13.453125" style="2" customWidth="1"/>
    <col min="15347" max="15347" width="0.81640625" style="2" customWidth="1"/>
    <col min="15348" max="15348" width="12.54296875" style="2" customWidth="1"/>
    <col min="15349" max="15349" width="0.81640625" style="2" customWidth="1"/>
    <col min="15350" max="15350" width="12.1796875" style="2" customWidth="1"/>
    <col min="15351" max="15351" width="0.81640625" style="2" customWidth="1"/>
    <col min="15352" max="15352" width="10.81640625" style="2" customWidth="1"/>
    <col min="15353" max="15353" width="0.81640625" style="2" customWidth="1"/>
    <col min="15354" max="15354" width="10.81640625" style="2" customWidth="1"/>
    <col min="15355" max="15355" width="0.81640625" style="2" customWidth="1"/>
    <col min="15356" max="15356" width="10.453125" style="2" customWidth="1"/>
    <col min="15357" max="15357" width="1.453125" style="2" customWidth="1"/>
    <col min="15358" max="15358" width="12.54296875" style="2" bestFit="1" customWidth="1"/>
    <col min="15359" max="15359" width="12.453125" style="2" bestFit="1" customWidth="1"/>
    <col min="15360" max="15360" width="13.1796875" style="2" bestFit="1" customWidth="1"/>
    <col min="15361" max="15361" width="10.81640625" style="2" bestFit="1" customWidth="1"/>
    <col min="15362" max="15362" width="9.1796875" style="2" customWidth="1"/>
    <col min="15363" max="15363" width="13.1796875" style="2" bestFit="1" customWidth="1"/>
    <col min="15364" max="15584" width="9.1796875" style="2" customWidth="1"/>
    <col min="15585" max="15585" width="65.1796875" style="2" customWidth="1"/>
    <col min="15586" max="15586" width="8.1796875" style="2" customWidth="1"/>
    <col min="15587" max="15587" width="1.453125" style="2" customWidth="1"/>
    <col min="15588" max="15588" width="10.81640625" style="2"/>
    <col min="15589" max="15589" width="47.1796875" style="2" customWidth="1"/>
    <col min="15590" max="15590" width="6.1796875" style="2" customWidth="1"/>
    <col min="15591" max="15591" width="0.81640625" style="2" customWidth="1"/>
    <col min="15592" max="15592" width="9.81640625" style="2" customWidth="1"/>
    <col min="15593" max="15593" width="0.81640625" style="2" customWidth="1"/>
    <col min="15594" max="15594" width="8.81640625" style="2" customWidth="1"/>
    <col min="15595" max="15595" width="0.81640625" style="2" customWidth="1"/>
    <col min="15596" max="15596" width="11.81640625" style="2" customWidth="1"/>
    <col min="15597" max="15597" width="0.81640625" style="2" customWidth="1"/>
    <col min="15598" max="15598" width="10.1796875" style="2" customWidth="1"/>
    <col min="15599" max="15599" width="0.81640625" style="2" customWidth="1"/>
    <col min="15600" max="15600" width="9.453125" style="2" customWidth="1"/>
    <col min="15601" max="15601" width="0.81640625" style="2" customWidth="1"/>
    <col min="15602" max="15602" width="13.453125" style="2" customWidth="1"/>
    <col min="15603" max="15603" width="0.81640625" style="2" customWidth="1"/>
    <col min="15604" max="15604" width="12.54296875" style="2" customWidth="1"/>
    <col min="15605" max="15605" width="0.81640625" style="2" customWidth="1"/>
    <col min="15606" max="15606" width="12.1796875" style="2" customWidth="1"/>
    <col min="15607" max="15607" width="0.81640625" style="2" customWidth="1"/>
    <col min="15608" max="15608" width="10.81640625" style="2" customWidth="1"/>
    <col min="15609" max="15609" width="0.81640625" style="2" customWidth="1"/>
    <col min="15610" max="15610" width="10.81640625" style="2" customWidth="1"/>
    <col min="15611" max="15611" width="0.81640625" style="2" customWidth="1"/>
    <col min="15612" max="15612" width="10.453125" style="2" customWidth="1"/>
    <col min="15613" max="15613" width="1.453125" style="2" customWidth="1"/>
    <col min="15614" max="15614" width="12.54296875" style="2" bestFit="1" customWidth="1"/>
    <col min="15615" max="15615" width="12.453125" style="2" bestFit="1" customWidth="1"/>
    <col min="15616" max="15616" width="13.1796875" style="2" bestFit="1" customWidth="1"/>
    <col min="15617" max="15617" width="10.81640625" style="2" bestFit="1" customWidth="1"/>
    <col min="15618" max="15618" width="9.1796875" style="2" customWidth="1"/>
    <col min="15619" max="15619" width="13.1796875" style="2" bestFit="1" customWidth="1"/>
    <col min="15620" max="15840" width="9.1796875" style="2" customWidth="1"/>
    <col min="15841" max="15841" width="65.1796875" style="2" customWidth="1"/>
    <col min="15842" max="15842" width="8.1796875" style="2" customWidth="1"/>
    <col min="15843" max="15843" width="1.453125" style="2" customWidth="1"/>
    <col min="15844" max="15844" width="10.81640625" style="2"/>
    <col min="15845" max="15845" width="47.1796875" style="2" customWidth="1"/>
    <col min="15846" max="15846" width="6.1796875" style="2" customWidth="1"/>
    <col min="15847" max="15847" width="0.81640625" style="2" customWidth="1"/>
    <col min="15848" max="15848" width="9.81640625" style="2" customWidth="1"/>
    <col min="15849" max="15849" width="0.81640625" style="2" customWidth="1"/>
    <col min="15850" max="15850" width="8.81640625" style="2" customWidth="1"/>
    <col min="15851" max="15851" width="0.81640625" style="2" customWidth="1"/>
    <col min="15852" max="15852" width="11.81640625" style="2" customWidth="1"/>
    <col min="15853" max="15853" width="0.81640625" style="2" customWidth="1"/>
    <col min="15854" max="15854" width="10.1796875" style="2" customWidth="1"/>
    <col min="15855" max="15855" width="0.81640625" style="2" customWidth="1"/>
    <col min="15856" max="15856" width="9.453125" style="2" customWidth="1"/>
    <col min="15857" max="15857" width="0.81640625" style="2" customWidth="1"/>
    <col min="15858" max="15858" width="13.453125" style="2" customWidth="1"/>
    <col min="15859" max="15859" width="0.81640625" style="2" customWidth="1"/>
    <col min="15860" max="15860" width="12.54296875" style="2" customWidth="1"/>
    <col min="15861" max="15861" width="0.81640625" style="2" customWidth="1"/>
    <col min="15862" max="15862" width="12.1796875" style="2" customWidth="1"/>
    <col min="15863" max="15863" width="0.81640625" style="2" customWidth="1"/>
    <col min="15864" max="15864" width="10.81640625" style="2" customWidth="1"/>
    <col min="15865" max="15865" width="0.81640625" style="2" customWidth="1"/>
    <col min="15866" max="15866" width="10.81640625" style="2" customWidth="1"/>
    <col min="15867" max="15867" width="0.81640625" style="2" customWidth="1"/>
    <col min="15868" max="15868" width="10.453125" style="2" customWidth="1"/>
    <col min="15869" max="15869" width="1.453125" style="2" customWidth="1"/>
    <col min="15870" max="15870" width="12.54296875" style="2" bestFit="1" customWidth="1"/>
    <col min="15871" max="15871" width="12.453125" style="2" bestFit="1" customWidth="1"/>
    <col min="15872" max="15872" width="13.1796875" style="2" bestFit="1" customWidth="1"/>
    <col min="15873" max="15873" width="10.81640625" style="2" bestFit="1" customWidth="1"/>
    <col min="15874" max="15874" width="9.1796875" style="2" customWidth="1"/>
    <col min="15875" max="15875" width="13.1796875" style="2" bestFit="1" customWidth="1"/>
    <col min="15876" max="16096" width="9.1796875" style="2" customWidth="1"/>
    <col min="16097" max="16097" width="65.1796875" style="2" customWidth="1"/>
    <col min="16098" max="16098" width="8.1796875" style="2" customWidth="1"/>
    <col min="16099" max="16099" width="1.453125" style="2" customWidth="1"/>
    <col min="16100" max="16100" width="10.81640625" style="2"/>
    <col min="16101" max="16101" width="47.1796875" style="2" customWidth="1"/>
    <col min="16102" max="16102" width="6.1796875" style="2" customWidth="1"/>
    <col min="16103" max="16103" width="0.81640625" style="2" customWidth="1"/>
    <col min="16104" max="16104" width="9.81640625" style="2" customWidth="1"/>
    <col min="16105" max="16105" width="0.81640625" style="2" customWidth="1"/>
    <col min="16106" max="16106" width="8.81640625" style="2" customWidth="1"/>
    <col min="16107" max="16107" width="0.81640625" style="2" customWidth="1"/>
    <col min="16108" max="16108" width="11.81640625" style="2" customWidth="1"/>
    <col min="16109" max="16109" width="0.81640625" style="2" customWidth="1"/>
    <col min="16110" max="16110" width="10.1796875" style="2" customWidth="1"/>
    <col min="16111" max="16111" width="0.81640625" style="2" customWidth="1"/>
    <col min="16112" max="16112" width="9.453125" style="2" customWidth="1"/>
    <col min="16113" max="16113" width="0.81640625" style="2" customWidth="1"/>
    <col min="16114" max="16114" width="13.453125" style="2" customWidth="1"/>
    <col min="16115" max="16115" width="0.81640625" style="2" customWidth="1"/>
    <col min="16116" max="16116" width="12.54296875" style="2" customWidth="1"/>
    <col min="16117" max="16117" width="0.81640625" style="2" customWidth="1"/>
    <col min="16118" max="16118" width="12.1796875" style="2" customWidth="1"/>
    <col min="16119" max="16119" width="0.81640625" style="2" customWidth="1"/>
    <col min="16120" max="16120" width="10.81640625" style="2" customWidth="1"/>
    <col min="16121" max="16121" width="0.81640625" style="2" customWidth="1"/>
    <col min="16122" max="16122" width="10.81640625" style="2" customWidth="1"/>
    <col min="16123" max="16123" width="0.81640625" style="2" customWidth="1"/>
    <col min="16124" max="16124" width="10.453125" style="2" customWidth="1"/>
    <col min="16125" max="16125" width="1.453125" style="2" customWidth="1"/>
    <col min="16126" max="16126" width="12.54296875" style="2" bestFit="1" customWidth="1"/>
    <col min="16127" max="16127" width="12.453125" style="2" bestFit="1" customWidth="1"/>
    <col min="16128" max="16128" width="13.1796875" style="2" bestFit="1" customWidth="1"/>
    <col min="16129" max="16129" width="10.81640625" style="2" bestFit="1" customWidth="1"/>
    <col min="16130" max="16130" width="9.1796875" style="2" customWidth="1"/>
    <col min="16131" max="16131" width="13.1796875" style="2" bestFit="1" customWidth="1"/>
    <col min="16132" max="16352" width="9.1796875" style="2" customWidth="1"/>
    <col min="16353" max="16353" width="65.1796875" style="2" customWidth="1"/>
    <col min="16354" max="16354" width="8.1796875" style="2" customWidth="1"/>
    <col min="16355" max="16355" width="1.453125" style="2" customWidth="1"/>
    <col min="16356" max="16384" width="10.81640625" style="2"/>
  </cols>
  <sheetData>
    <row r="1" spans="1:228" ht="22.5" customHeight="1">
      <c r="A1" s="1" t="s">
        <v>0</v>
      </c>
    </row>
    <row r="2" spans="1:228" ht="22.5" customHeight="1">
      <c r="A2" s="1" t="s">
        <v>166</v>
      </c>
    </row>
    <row r="3" spans="1:228" ht="22.5" customHeight="1">
      <c r="A3" s="105"/>
      <c r="B3" s="26"/>
      <c r="C3" s="27"/>
      <c r="D3" s="207" t="s">
        <v>32</v>
      </c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</row>
    <row r="4" spans="1:228" ht="22.5" customHeight="1">
      <c r="A4" s="105"/>
      <c r="B4" s="26"/>
      <c r="C4" s="27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11" t="s">
        <v>125</v>
      </c>
      <c r="U4" s="95"/>
      <c r="V4" s="95"/>
      <c r="W4" s="95"/>
      <c r="X4" s="95"/>
      <c r="Y4" s="95"/>
      <c r="Z4" s="95"/>
    </row>
    <row r="5" spans="1:228" ht="22.5" customHeight="1">
      <c r="A5" s="105"/>
      <c r="B5" s="26"/>
      <c r="C5" s="27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11" t="s">
        <v>126</v>
      </c>
      <c r="U5" s="95"/>
      <c r="V5" s="95"/>
      <c r="W5" s="95"/>
      <c r="X5" s="95"/>
      <c r="Y5" s="95"/>
      <c r="Z5" s="95"/>
    </row>
    <row r="6" spans="1:228" ht="22.5" customHeight="1">
      <c r="B6" s="25"/>
      <c r="C6" s="26"/>
      <c r="D6" s="27"/>
      <c r="E6" s="95"/>
      <c r="G6" s="27"/>
      <c r="H6" s="27"/>
      <c r="I6" s="27"/>
      <c r="J6" s="27"/>
      <c r="K6" s="27"/>
      <c r="M6" s="27"/>
      <c r="N6" s="208" t="s">
        <v>63</v>
      </c>
      <c r="O6" s="208"/>
      <c r="P6" s="208"/>
      <c r="Q6" s="208"/>
      <c r="R6" s="208"/>
      <c r="S6" s="27"/>
      <c r="T6" s="123" t="s">
        <v>127</v>
      </c>
      <c r="U6" s="144"/>
      <c r="V6" s="28"/>
      <c r="W6" s="95"/>
      <c r="X6" s="95"/>
      <c r="Y6" s="27"/>
      <c r="Z6" s="95"/>
    </row>
    <row r="7" spans="1:228" ht="22.5" customHeight="1">
      <c r="B7" s="11"/>
      <c r="C7" s="28"/>
      <c r="D7" s="109"/>
      <c r="E7" s="109"/>
      <c r="F7" s="109"/>
      <c r="G7" s="109"/>
      <c r="H7" s="109"/>
      <c r="I7" s="109"/>
      <c r="J7" s="109"/>
      <c r="K7" s="109"/>
      <c r="L7" s="109" t="s">
        <v>128</v>
      </c>
      <c r="M7" s="109"/>
      <c r="N7" s="109"/>
      <c r="O7" s="109"/>
      <c r="P7" s="109"/>
      <c r="Q7" s="109"/>
      <c r="R7" s="109"/>
      <c r="S7" s="109"/>
      <c r="T7" s="109"/>
      <c r="U7" s="109"/>
      <c r="W7" s="109"/>
      <c r="X7" s="109"/>
      <c r="Y7" s="109"/>
      <c r="Z7" s="109"/>
    </row>
    <row r="8" spans="1:228" ht="22.5" customHeight="1">
      <c r="B8" s="11"/>
      <c r="C8" s="28"/>
      <c r="D8" s="109"/>
      <c r="E8" s="109"/>
      <c r="F8" s="109"/>
      <c r="G8" s="109"/>
      <c r="H8" s="11" t="s">
        <v>130</v>
      </c>
      <c r="I8" s="109"/>
      <c r="J8" s="109"/>
      <c r="K8" s="109"/>
      <c r="L8" s="109" t="s">
        <v>131</v>
      </c>
      <c r="M8" s="109"/>
      <c r="N8" s="109" t="s">
        <v>132</v>
      </c>
      <c r="O8" s="109"/>
      <c r="P8" s="109"/>
      <c r="Q8" s="109"/>
      <c r="R8" s="109"/>
      <c r="S8" s="109"/>
      <c r="T8" s="109" t="s">
        <v>130</v>
      </c>
      <c r="U8" s="109"/>
      <c r="W8" s="109"/>
      <c r="X8" s="109" t="s">
        <v>134</v>
      </c>
      <c r="Y8" s="109"/>
      <c r="Z8" s="109"/>
    </row>
    <row r="9" spans="1:228" ht="22.5" customHeight="1">
      <c r="B9" s="11"/>
      <c r="C9" s="28"/>
      <c r="D9" s="109" t="s">
        <v>132</v>
      </c>
      <c r="E9" s="109"/>
      <c r="F9" s="109"/>
      <c r="G9" s="109"/>
      <c r="H9" s="11" t="s">
        <v>135</v>
      </c>
      <c r="I9" s="109"/>
      <c r="J9" s="109"/>
      <c r="K9" s="109"/>
      <c r="L9" s="109" t="s">
        <v>136</v>
      </c>
      <c r="M9" s="109"/>
      <c r="N9" s="109" t="s">
        <v>130</v>
      </c>
      <c r="O9" s="109"/>
      <c r="P9" s="130" t="s">
        <v>130</v>
      </c>
      <c r="Q9" s="109"/>
      <c r="R9" s="109"/>
      <c r="S9" s="109"/>
      <c r="T9" s="109" t="s">
        <v>137</v>
      </c>
      <c r="U9" s="109"/>
      <c r="V9" s="109" t="s">
        <v>129</v>
      </c>
      <c r="W9" s="109"/>
      <c r="X9" s="109" t="s">
        <v>139</v>
      </c>
      <c r="Y9" s="109"/>
      <c r="Z9" s="109" t="s">
        <v>129</v>
      </c>
    </row>
    <row r="10" spans="1:228" s="60" customFormat="1" ht="22.5" customHeight="1">
      <c r="A10" s="5"/>
      <c r="B10" s="11"/>
      <c r="C10" s="28"/>
      <c r="D10" s="109" t="s">
        <v>140</v>
      </c>
      <c r="E10" s="109"/>
      <c r="F10" s="109" t="s">
        <v>141</v>
      </c>
      <c r="G10" s="109"/>
      <c r="H10" s="11" t="s">
        <v>142</v>
      </c>
      <c r="I10" s="109"/>
      <c r="J10" s="109" t="s">
        <v>167</v>
      </c>
      <c r="K10" s="109"/>
      <c r="L10" s="109" t="s">
        <v>143</v>
      </c>
      <c r="M10" s="109"/>
      <c r="N10" s="109" t="s">
        <v>144</v>
      </c>
      <c r="O10" s="109"/>
      <c r="P10" s="109" t="s">
        <v>167</v>
      </c>
      <c r="Q10" s="109"/>
      <c r="R10" s="109" t="s">
        <v>145</v>
      </c>
      <c r="S10" s="109"/>
      <c r="T10" s="109" t="s">
        <v>146</v>
      </c>
      <c r="U10" s="109"/>
      <c r="V10" s="109" t="s">
        <v>133</v>
      </c>
      <c r="W10" s="109"/>
      <c r="X10" s="109" t="s">
        <v>147</v>
      </c>
      <c r="Y10" s="109"/>
      <c r="Z10" s="109" t="s">
        <v>133</v>
      </c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</row>
    <row r="11" spans="1:228" ht="22.5" customHeight="1">
      <c r="B11" s="26" t="s">
        <v>6</v>
      </c>
      <c r="C11" s="28"/>
      <c r="D11" s="109" t="s">
        <v>148</v>
      </c>
      <c r="E11" s="109"/>
      <c r="F11" s="109" t="s">
        <v>149</v>
      </c>
      <c r="G11" s="109"/>
      <c r="H11" s="20" t="s">
        <v>150</v>
      </c>
      <c r="I11" s="109"/>
      <c r="J11" s="109" t="s">
        <v>168</v>
      </c>
      <c r="K11" s="109"/>
      <c r="L11" s="109" t="s">
        <v>151</v>
      </c>
      <c r="M11" s="109"/>
      <c r="N11" s="109" t="s">
        <v>152</v>
      </c>
      <c r="O11" s="109"/>
      <c r="P11" s="11" t="s">
        <v>168</v>
      </c>
      <c r="Q11" s="109"/>
      <c r="R11" s="109" t="s">
        <v>153</v>
      </c>
      <c r="S11" s="109"/>
      <c r="T11" s="109" t="s">
        <v>154</v>
      </c>
      <c r="U11" s="109"/>
      <c r="V11" s="109" t="s">
        <v>155</v>
      </c>
      <c r="W11" s="109"/>
      <c r="X11" s="109" t="s">
        <v>143</v>
      </c>
      <c r="Y11" s="109"/>
      <c r="Z11" s="109" t="s">
        <v>138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</row>
    <row r="12" spans="1:228" ht="22.5" customHeight="1">
      <c r="A12" s="2"/>
      <c r="B12" s="48"/>
      <c r="D12" s="200" t="s">
        <v>8</v>
      </c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</row>
    <row r="13" spans="1:228" ht="22.5" customHeight="1">
      <c r="A13" s="8" t="s">
        <v>232</v>
      </c>
      <c r="B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</row>
    <row r="14" spans="1:228" ht="22.5" customHeight="1">
      <c r="A14" s="8" t="s">
        <v>169</v>
      </c>
      <c r="B14" s="48"/>
      <c r="C14" s="23"/>
      <c r="D14" s="4">
        <v>308289</v>
      </c>
      <c r="E14" s="4">
        <v>0</v>
      </c>
      <c r="F14" s="4">
        <v>1082230</v>
      </c>
      <c r="G14" s="4">
        <v>0</v>
      </c>
      <c r="H14" s="4">
        <v>5907</v>
      </c>
      <c r="I14" s="4">
        <v>0</v>
      </c>
      <c r="J14" s="45">
        <v>-12565</v>
      </c>
      <c r="K14" s="45">
        <v>0</v>
      </c>
      <c r="L14" s="45">
        <v>-4365</v>
      </c>
      <c r="M14" s="45">
        <v>0</v>
      </c>
      <c r="N14" s="45">
        <v>30844</v>
      </c>
      <c r="O14" s="45">
        <v>0</v>
      </c>
      <c r="P14" s="45">
        <v>12565</v>
      </c>
      <c r="Q14" s="45">
        <v>0</v>
      </c>
      <c r="R14" s="45">
        <v>2392264</v>
      </c>
      <c r="S14" s="45">
        <v>0</v>
      </c>
      <c r="T14" s="45">
        <v>2338</v>
      </c>
      <c r="U14" s="35">
        <v>0</v>
      </c>
      <c r="V14" s="45">
        <v>3817507</v>
      </c>
      <c r="W14" s="45">
        <v>0</v>
      </c>
      <c r="X14" s="45">
        <v>78358</v>
      </c>
      <c r="Y14" s="45">
        <v>0</v>
      </c>
      <c r="Z14" s="45">
        <v>3895865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</row>
    <row r="15" spans="1:228" ht="14.15" customHeight="1">
      <c r="A15" s="19"/>
      <c r="B15" s="37"/>
      <c r="C15" s="2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28" ht="22.5" customHeight="1">
      <c r="A16" s="8" t="s">
        <v>157</v>
      </c>
      <c r="B16" s="48"/>
      <c r="C16" s="23"/>
      <c r="D16" s="45"/>
      <c r="E16" s="45"/>
      <c r="F16" s="45"/>
      <c r="G16" s="39"/>
      <c r="H16" s="39"/>
      <c r="I16" s="39"/>
      <c r="J16" s="39"/>
      <c r="K16" s="39"/>
      <c r="L16" s="45"/>
      <c r="M16" s="39"/>
      <c r="N16" s="45"/>
      <c r="O16" s="39"/>
      <c r="P16" s="45"/>
      <c r="Q16" s="39"/>
      <c r="R16" s="45"/>
      <c r="S16" s="39"/>
      <c r="T16" s="45"/>
      <c r="U16" s="45"/>
      <c r="V16" s="45"/>
      <c r="W16" s="39"/>
      <c r="X16" s="45"/>
      <c r="Y16" s="45"/>
      <c r="Z16" s="45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</row>
    <row r="17" spans="1:228" ht="22.5" customHeight="1">
      <c r="A17" s="6" t="s">
        <v>158</v>
      </c>
      <c r="B17" s="48"/>
      <c r="C17" s="23"/>
      <c r="D17" s="46"/>
      <c r="E17" s="46"/>
      <c r="F17" s="46"/>
      <c r="G17" s="62"/>
      <c r="H17" s="62"/>
      <c r="I17" s="62"/>
      <c r="J17" s="62"/>
      <c r="K17" s="62"/>
      <c r="L17" s="46"/>
      <c r="M17" s="62"/>
      <c r="N17" s="46"/>
      <c r="O17" s="62"/>
      <c r="P17" s="46"/>
      <c r="Q17" s="62"/>
      <c r="R17" s="46"/>
      <c r="S17" s="62"/>
      <c r="T17" s="46"/>
      <c r="U17" s="46"/>
      <c r="V17" s="46"/>
      <c r="W17" s="62"/>
      <c r="X17" s="46"/>
      <c r="Y17" s="46"/>
      <c r="Z17" s="46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</row>
    <row r="18" spans="1:228" ht="22.5" customHeight="1">
      <c r="A18" s="5" t="s">
        <v>159</v>
      </c>
      <c r="B18" s="48">
        <v>7</v>
      </c>
      <c r="C18" s="23"/>
      <c r="D18" s="46">
        <v>0</v>
      </c>
      <c r="E18" s="46"/>
      <c r="F18" s="46">
        <v>0</v>
      </c>
      <c r="G18" s="62"/>
      <c r="H18" s="46">
        <v>12123</v>
      </c>
      <c r="I18" s="62"/>
      <c r="J18" s="46">
        <v>0</v>
      </c>
      <c r="K18" s="62"/>
      <c r="L18" s="46">
        <v>0</v>
      </c>
      <c r="M18" s="62"/>
      <c r="N18" s="46">
        <v>0</v>
      </c>
      <c r="O18" s="62"/>
      <c r="P18" s="46">
        <v>0</v>
      </c>
      <c r="Q18" s="62"/>
      <c r="R18" s="46">
        <v>0</v>
      </c>
      <c r="S18" s="62"/>
      <c r="T18" s="46">
        <v>0</v>
      </c>
      <c r="U18" s="46"/>
      <c r="V18" s="36">
        <v>12123</v>
      </c>
      <c r="W18" s="62"/>
      <c r="X18" s="46">
        <v>0</v>
      </c>
      <c r="Y18" s="46"/>
      <c r="Z18" s="46">
        <v>12123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</row>
    <row r="19" spans="1:228" ht="22.5" customHeight="1">
      <c r="A19" s="5" t="s">
        <v>170</v>
      </c>
      <c r="B19" s="48">
        <v>7</v>
      </c>
      <c r="C19" s="23"/>
      <c r="D19" s="46">
        <v>0</v>
      </c>
      <c r="E19" s="46"/>
      <c r="F19" s="46">
        <v>0</v>
      </c>
      <c r="G19" s="62"/>
      <c r="H19" s="46">
        <v>0</v>
      </c>
      <c r="I19" s="62"/>
      <c r="J19" s="62">
        <v>-19330</v>
      </c>
      <c r="K19" s="62"/>
      <c r="L19" s="46">
        <v>0</v>
      </c>
      <c r="M19" s="62"/>
      <c r="N19" s="46">
        <v>0</v>
      </c>
      <c r="O19" s="62"/>
      <c r="P19" s="46">
        <v>19330</v>
      </c>
      <c r="Q19" s="62"/>
      <c r="R19" s="46">
        <v>-19330</v>
      </c>
      <c r="S19" s="62"/>
      <c r="T19" s="46">
        <v>0</v>
      </c>
      <c r="U19" s="46"/>
      <c r="V19" s="36">
        <v>-19330</v>
      </c>
      <c r="W19" s="62"/>
      <c r="X19" s="46">
        <v>0</v>
      </c>
      <c r="Y19" s="46"/>
      <c r="Z19" s="46">
        <v>-19330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</row>
    <row r="20" spans="1:228" ht="22.5" customHeight="1">
      <c r="A20" s="5" t="s">
        <v>160</v>
      </c>
      <c r="B20" s="48">
        <v>9</v>
      </c>
      <c r="C20" s="23"/>
      <c r="D20" s="46">
        <v>0</v>
      </c>
      <c r="E20" s="46"/>
      <c r="F20" s="46">
        <v>0</v>
      </c>
      <c r="G20" s="62"/>
      <c r="H20" s="46">
        <v>0</v>
      </c>
      <c r="I20" s="62"/>
      <c r="J20" s="46">
        <v>0</v>
      </c>
      <c r="K20" s="46"/>
      <c r="L20" s="46">
        <v>0</v>
      </c>
      <c r="M20" s="62"/>
      <c r="N20" s="46">
        <v>0</v>
      </c>
      <c r="O20" s="62"/>
      <c r="P20" s="46">
        <v>0</v>
      </c>
      <c r="Q20" s="62"/>
      <c r="R20" s="46">
        <v>-670737</v>
      </c>
      <c r="S20" s="62"/>
      <c r="T20" s="46">
        <v>0</v>
      </c>
      <c r="U20" s="46"/>
      <c r="V20" s="36">
        <v>-670737</v>
      </c>
      <c r="W20" s="62"/>
      <c r="X20" s="46">
        <v>0</v>
      </c>
      <c r="Y20" s="46"/>
      <c r="Z20" s="46">
        <v>-670737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</row>
    <row r="21" spans="1:228" ht="22.5" customHeight="1">
      <c r="A21" s="6" t="s">
        <v>161</v>
      </c>
      <c r="B21" s="48"/>
      <c r="C21" s="23"/>
      <c r="D21" s="124">
        <f>SUM(D18:D20)</f>
        <v>0</v>
      </c>
      <c r="E21" s="45"/>
      <c r="F21" s="124">
        <f>SUM(F18:F20)</f>
        <v>0</v>
      </c>
      <c r="G21" s="45"/>
      <c r="H21" s="124">
        <f>SUM(H18:H20)</f>
        <v>12123</v>
      </c>
      <c r="I21" s="45"/>
      <c r="J21" s="124">
        <f>SUM(J18:J20)</f>
        <v>-19330</v>
      </c>
      <c r="K21" s="39"/>
      <c r="L21" s="124">
        <f>SUM(L18:L20)</f>
        <v>0</v>
      </c>
      <c r="M21" s="39"/>
      <c r="N21" s="124">
        <f>SUM(N18:N20)</f>
        <v>0</v>
      </c>
      <c r="O21" s="45"/>
      <c r="P21" s="124">
        <f>SUM(P18:P20)</f>
        <v>19330</v>
      </c>
      <c r="Q21" s="45"/>
      <c r="R21" s="124">
        <f>SUM(R18:R20)</f>
        <v>-690067</v>
      </c>
      <c r="S21" s="45"/>
      <c r="T21" s="124">
        <f>SUM(T18:T20)</f>
        <v>0</v>
      </c>
      <c r="U21" s="45"/>
      <c r="V21" s="124">
        <f>SUM(V18:V20)</f>
        <v>-677944</v>
      </c>
      <c r="W21" s="45"/>
      <c r="X21" s="124">
        <f>SUM(X18:X20)</f>
        <v>0</v>
      </c>
      <c r="Y21" s="45"/>
      <c r="Z21" s="124">
        <f>SUM(Z18:Z20)</f>
        <v>-677944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</row>
    <row r="22" spans="1:228" ht="14.25" customHeight="1">
      <c r="A22" s="6"/>
      <c r="B22" s="48"/>
      <c r="C22" s="23"/>
      <c r="D22" s="45"/>
      <c r="E22" s="45"/>
      <c r="F22" s="45"/>
      <c r="G22" s="45"/>
      <c r="H22" s="45"/>
      <c r="I22" s="45"/>
      <c r="J22" s="45"/>
      <c r="K22" s="39"/>
      <c r="L22" s="45"/>
      <c r="M22" s="39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</row>
    <row r="23" spans="1:228" ht="22.5" customHeight="1">
      <c r="A23" s="6" t="s">
        <v>171</v>
      </c>
      <c r="B23" s="48"/>
      <c r="C23" s="23"/>
      <c r="D23" s="45"/>
      <c r="E23" s="45"/>
      <c r="F23" s="45"/>
      <c r="G23" s="45"/>
      <c r="H23" s="45"/>
      <c r="I23" s="45"/>
      <c r="J23" s="45"/>
      <c r="K23" s="39"/>
      <c r="L23" s="45"/>
      <c r="M23" s="39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6"/>
      <c r="Y23" s="45"/>
      <c r="Z23" s="45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</row>
    <row r="24" spans="1:228" ht="22.5" customHeight="1">
      <c r="A24" s="5" t="s">
        <v>172</v>
      </c>
      <c r="B24" s="48">
        <v>3</v>
      </c>
      <c r="C24" s="23"/>
      <c r="D24" s="59">
        <v>0</v>
      </c>
      <c r="E24" s="46"/>
      <c r="F24" s="59">
        <v>0</v>
      </c>
      <c r="G24" s="62"/>
      <c r="H24" s="59">
        <v>0</v>
      </c>
      <c r="I24" s="62"/>
      <c r="J24" s="59">
        <v>0</v>
      </c>
      <c r="K24" s="62"/>
      <c r="L24" s="59">
        <v>4365</v>
      </c>
      <c r="M24" s="62"/>
      <c r="N24" s="59">
        <v>0</v>
      </c>
      <c r="O24" s="62"/>
      <c r="P24" s="59">
        <v>0</v>
      </c>
      <c r="Q24" s="62"/>
      <c r="R24" s="59">
        <v>-4365</v>
      </c>
      <c r="S24" s="62"/>
      <c r="T24" s="59">
        <v>-74</v>
      </c>
      <c r="U24" s="46"/>
      <c r="V24" s="133">
        <v>-74</v>
      </c>
      <c r="W24" s="62"/>
      <c r="X24" s="186">
        <v>7013</v>
      </c>
      <c r="Y24" s="146"/>
      <c r="Z24" s="186">
        <v>6939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</row>
    <row r="25" spans="1:228" ht="22.5" customHeight="1">
      <c r="A25" s="6" t="s">
        <v>173</v>
      </c>
      <c r="B25" s="48"/>
      <c r="C25" s="23"/>
      <c r="D25" s="96">
        <f>SUM(D24)</f>
        <v>0</v>
      </c>
      <c r="E25" s="45"/>
      <c r="F25" s="96">
        <f>SUM(F24)</f>
        <v>0</v>
      </c>
      <c r="G25" s="39"/>
      <c r="H25" s="96">
        <f>SUM(H24)</f>
        <v>0</v>
      </c>
      <c r="I25" s="39"/>
      <c r="J25" s="96">
        <f>SUM(J24)</f>
        <v>0</v>
      </c>
      <c r="K25" s="39"/>
      <c r="L25" s="96">
        <f>SUM(L24)</f>
        <v>4365</v>
      </c>
      <c r="M25" s="39"/>
      <c r="N25" s="96">
        <f>SUM(N24)</f>
        <v>0</v>
      </c>
      <c r="O25" s="39"/>
      <c r="P25" s="96">
        <f>SUM(P24)</f>
        <v>0</v>
      </c>
      <c r="Q25" s="39"/>
      <c r="R25" s="96">
        <f>SUM(R24)</f>
        <v>-4365</v>
      </c>
      <c r="S25" s="39"/>
      <c r="T25" s="96">
        <f>SUM(T24)</f>
        <v>-74</v>
      </c>
      <c r="U25" s="35"/>
      <c r="V25" s="96">
        <f>SUM(V24)</f>
        <v>-74</v>
      </c>
      <c r="W25" s="39"/>
      <c r="X25" s="187">
        <f>SUM(X24)</f>
        <v>7013</v>
      </c>
      <c r="Y25" s="188"/>
      <c r="Z25" s="187">
        <f>SUM(Z24)</f>
        <v>6939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</row>
    <row r="26" spans="1:228" ht="14.15" customHeight="1">
      <c r="A26" s="19"/>
      <c r="B26" s="37"/>
      <c r="C26" s="23"/>
      <c r="D26" s="35"/>
      <c r="E26" s="45"/>
      <c r="F26" s="35"/>
      <c r="G26" s="45"/>
      <c r="H26" s="35"/>
      <c r="I26" s="45"/>
      <c r="J26" s="35"/>
      <c r="K26" s="45"/>
      <c r="L26" s="35"/>
      <c r="M26" s="45"/>
      <c r="N26" s="35"/>
      <c r="O26" s="45"/>
      <c r="P26" s="35"/>
      <c r="Q26" s="45"/>
      <c r="R26" s="35"/>
      <c r="S26" s="45"/>
      <c r="T26" s="22"/>
      <c r="U26" s="22"/>
      <c r="V26" s="22"/>
      <c r="W26" s="22"/>
      <c r="X26" s="147"/>
      <c r="Y26" s="147"/>
      <c r="Z26" s="147"/>
    </row>
    <row r="27" spans="1:228" ht="22.5" customHeight="1">
      <c r="A27" s="8" t="s">
        <v>162</v>
      </c>
      <c r="B27" s="48"/>
      <c r="C27" s="23"/>
      <c r="D27" s="96">
        <f>SUM(D21,D25)</f>
        <v>0</v>
      </c>
      <c r="E27" s="45"/>
      <c r="F27" s="96">
        <f>SUM(F21,F25)</f>
        <v>0</v>
      </c>
      <c r="G27" s="39"/>
      <c r="H27" s="96">
        <f>SUM(H21,H25)</f>
        <v>12123</v>
      </c>
      <c r="I27" s="39"/>
      <c r="J27" s="96">
        <f>SUM(J21,J25)</f>
        <v>-19330</v>
      </c>
      <c r="K27" s="39"/>
      <c r="L27" s="96">
        <f>SUM(L21,L25)</f>
        <v>4365</v>
      </c>
      <c r="M27" s="39"/>
      <c r="N27" s="96">
        <f>SUM(N21,N25)</f>
        <v>0</v>
      </c>
      <c r="O27" s="39"/>
      <c r="P27" s="96">
        <f>SUM(P21,P25)</f>
        <v>19330</v>
      </c>
      <c r="Q27" s="39"/>
      <c r="R27" s="96">
        <f>SUM(R21,R25)</f>
        <v>-694432</v>
      </c>
      <c r="S27" s="39"/>
      <c r="T27" s="96">
        <f>SUM(T21,T25)</f>
        <v>-74</v>
      </c>
      <c r="U27" s="45"/>
      <c r="V27" s="96">
        <f>SUM(V21,V25)</f>
        <v>-678018</v>
      </c>
      <c r="W27" s="39"/>
      <c r="X27" s="187">
        <f>SUM(X21,X25)</f>
        <v>7013</v>
      </c>
      <c r="Y27" s="188"/>
      <c r="Z27" s="187">
        <f>SUM(Z21,Z25)</f>
        <v>-671005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</row>
    <row r="28" spans="1:228" ht="14.15" customHeight="1">
      <c r="A28" s="19"/>
      <c r="B28" s="37"/>
      <c r="C28" s="23"/>
      <c r="D28" s="35"/>
      <c r="E28" s="45"/>
      <c r="F28" s="35"/>
      <c r="G28" s="45"/>
      <c r="H28" s="35"/>
      <c r="I28" s="45"/>
      <c r="J28" s="35"/>
      <c r="K28" s="45"/>
      <c r="L28" s="35"/>
      <c r="M28" s="45"/>
      <c r="N28" s="35"/>
      <c r="O28" s="45"/>
      <c r="P28" s="35"/>
      <c r="Q28" s="45"/>
      <c r="R28" s="35"/>
      <c r="S28" s="45"/>
      <c r="T28" s="22"/>
      <c r="U28" s="22"/>
      <c r="V28" s="22"/>
      <c r="W28" s="22"/>
      <c r="X28" s="147"/>
      <c r="Y28" s="147"/>
      <c r="Z28" s="147"/>
    </row>
    <row r="29" spans="1:228" ht="22.5" customHeight="1">
      <c r="A29" s="8" t="s">
        <v>163</v>
      </c>
      <c r="B29" s="48"/>
      <c r="C29" s="23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188"/>
      <c r="Y29" s="188"/>
      <c r="Z29" s="188"/>
      <c r="AA29" s="43"/>
      <c r="AB29" s="43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</row>
    <row r="30" spans="1:228" ht="22.5" customHeight="1">
      <c r="A30" s="5" t="s">
        <v>178</v>
      </c>
      <c r="B30" s="48"/>
      <c r="C30" s="23"/>
      <c r="D30" s="46">
        <v>0</v>
      </c>
      <c r="E30" s="46"/>
      <c r="F30" s="46">
        <v>0</v>
      </c>
      <c r="G30" s="62"/>
      <c r="H30" s="46">
        <v>0</v>
      </c>
      <c r="I30" s="62"/>
      <c r="J30" s="46">
        <v>0</v>
      </c>
      <c r="K30" s="46"/>
      <c r="L30" s="46">
        <v>0</v>
      </c>
      <c r="M30" s="62"/>
      <c r="N30" s="46">
        <v>0</v>
      </c>
      <c r="O30" s="62"/>
      <c r="P30" s="46">
        <v>0</v>
      </c>
      <c r="Q30" s="46"/>
      <c r="R30" s="38">
        <v>1063425</v>
      </c>
      <c r="S30" s="46"/>
      <c r="T30" s="38">
        <v>0</v>
      </c>
      <c r="U30" s="38"/>
      <c r="V30" s="36">
        <v>1063425</v>
      </c>
      <c r="W30" s="46"/>
      <c r="X30" s="62">
        <v>6600</v>
      </c>
      <c r="Y30" s="146"/>
      <c r="Z30" s="62">
        <v>1070025</v>
      </c>
      <c r="AA30" s="151"/>
      <c r="AB30" s="152"/>
    </row>
    <row r="31" spans="1:228" ht="22.5" customHeight="1">
      <c r="A31" s="5" t="s">
        <v>174</v>
      </c>
      <c r="B31" s="48"/>
      <c r="C31" s="23"/>
      <c r="D31" s="36">
        <v>0</v>
      </c>
      <c r="E31" s="46"/>
      <c r="F31" s="62">
        <v>0</v>
      </c>
      <c r="G31" s="46"/>
      <c r="H31" s="62">
        <v>0</v>
      </c>
      <c r="I31" s="46"/>
      <c r="J31" s="62">
        <v>0</v>
      </c>
      <c r="K31" s="46"/>
      <c r="L31" s="62">
        <v>0</v>
      </c>
      <c r="M31" s="46"/>
      <c r="N31" s="62">
        <v>0</v>
      </c>
      <c r="O31" s="46"/>
      <c r="P31" s="62">
        <v>0</v>
      </c>
      <c r="Q31" s="46"/>
      <c r="R31" s="62">
        <v>617</v>
      </c>
      <c r="S31" s="46"/>
      <c r="T31" s="36">
        <v>978</v>
      </c>
      <c r="U31" s="36"/>
      <c r="V31" s="36">
        <v>1595</v>
      </c>
      <c r="W31" s="46"/>
      <c r="X31" s="62">
        <v>-135</v>
      </c>
      <c r="Y31" s="146"/>
      <c r="Z31" s="62">
        <v>1460</v>
      </c>
      <c r="AA31" s="151"/>
      <c r="AB31" s="152"/>
    </row>
    <row r="32" spans="1:228" ht="22.5" customHeight="1">
      <c r="A32" s="8" t="s">
        <v>165</v>
      </c>
      <c r="B32" s="37"/>
      <c r="C32" s="23"/>
      <c r="D32" s="120">
        <f>SUM(D30:D31)</f>
        <v>0</v>
      </c>
      <c r="E32" s="45"/>
      <c r="F32" s="120">
        <f>SUM(F30:F31)</f>
        <v>0</v>
      </c>
      <c r="G32" s="45"/>
      <c r="H32" s="120">
        <f>SUM(H30:H31)</f>
        <v>0</v>
      </c>
      <c r="I32" s="45"/>
      <c r="J32" s="120">
        <f>SUM(J30:J31)</f>
        <v>0</v>
      </c>
      <c r="K32" s="45"/>
      <c r="L32" s="120">
        <f>SUM(L30:L31)</f>
        <v>0</v>
      </c>
      <c r="M32" s="45"/>
      <c r="N32" s="120">
        <f>SUM(N30:N31)</f>
        <v>0</v>
      </c>
      <c r="O32" s="45"/>
      <c r="P32" s="120">
        <f>SUM(P30:P31)</f>
        <v>0</v>
      </c>
      <c r="Q32" s="45"/>
      <c r="R32" s="120">
        <f>SUM(R30:R31)</f>
        <v>1064042</v>
      </c>
      <c r="S32" s="45"/>
      <c r="T32" s="120">
        <f>SUM(T30:T31)</f>
        <v>978</v>
      </c>
      <c r="U32" s="35"/>
      <c r="V32" s="120">
        <f>SUM(D32:T32)</f>
        <v>1065020</v>
      </c>
      <c r="W32" s="45"/>
      <c r="X32" s="120">
        <f>SUM(X30:X31)</f>
        <v>6465</v>
      </c>
      <c r="Y32" s="45"/>
      <c r="Z32" s="120">
        <f>SUM(Z30:Z31)</f>
        <v>1071485</v>
      </c>
      <c r="AA32" s="151"/>
      <c r="AB32" s="152"/>
    </row>
    <row r="33" spans="1:27" ht="14.15" customHeight="1">
      <c r="A33" s="19"/>
      <c r="B33" s="37"/>
      <c r="C33" s="23"/>
      <c r="D33" s="35"/>
      <c r="E33" s="45"/>
      <c r="F33" s="35"/>
      <c r="G33" s="45"/>
      <c r="H33" s="35"/>
      <c r="I33" s="45"/>
      <c r="J33" s="35"/>
      <c r="K33" s="45"/>
      <c r="L33" s="35"/>
      <c r="M33" s="45"/>
      <c r="N33" s="35"/>
      <c r="O33" s="45"/>
      <c r="P33" s="35"/>
      <c r="Q33" s="45"/>
      <c r="R33" s="35"/>
      <c r="S33" s="45"/>
      <c r="T33" s="22"/>
      <c r="U33" s="22"/>
      <c r="V33" s="22"/>
      <c r="W33" s="22"/>
      <c r="X33" s="22"/>
      <c r="Y33" s="22"/>
      <c r="Z33" s="22"/>
    </row>
    <row r="34" spans="1:27" ht="22.5" customHeight="1" thickBot="1">
      <c r="A34" s="8" t="s">
        <v>229</v>
      </c>
      <c r="B34" s="48"/>
      <c r="C34" s="20"/>
      <c r="D34" s="63">
        <f>D14+D27</f>
        <v>308289</v>
      </c>
      <c r="E34" s="62"/>
      <c r="F34" s="63">
        <f>F14+F27</f>
        <v>1082230</v>
      </c>
      <c r="G34" s="62"/>
      <c r="H34" s="63">
        <f>H14+H27</f>
        <v>18030</v>
      </c>
      <c r="I34" s="62"/>
      <c r="J34" s="63">
        <f>J14+J27+J32</f>
        <v>-31895</v>
      </c>
      <c r="K34" s="62"/>
      <c r="L34" s="63">
        <f>L14+L27</f>
        <v>0</v>
      </c>
      <c r="M34" s="62"/>
      <c r="N34" s="63">
        <f>SUM(N14)</f>
        <v>30844</v>
      </c>
      <c r="O34" s="62"/>
      <c r="P34" s="63">
        <f>P14+P27+P32</f>
        <v>31895</v>
      </c>
      <c r="Q34" s="62"/>
      <c r="R34" s="63">
        <f>R14+R27+R32</f>
        <v>2761874</v>
      </c>
      <c r="S34" s="62"/>
      <c r="T34" s="63">
        <f>T14+T27+T32</f>
        <v>3242</v>
      </c>
      <c r="U34" s="39"/>
      <c r="V34" s="63">
        <f>V14+V27+V32</f>
        <v>4204509</v>
      </c>
      <c r="W34" s="62"/>
      <c r="X34" s="63">
        <f>X14+X27+X32</f>
        <v>91836</v>
      </c>
      <c r="Y34" s="62"/>
      <c r="Z34" s="63">
        <f>Z14+Z27+Z32</f>
        <v>4296345</v>
      </c>
    </row>
    <row r="35" spans="1:27" ht="22.5" customHeight="1" thickTop="1"/>
    <row r="36" spans="1:27" ht="22.5" customHeight="1">
      <c r="D36" s="18"/>
      <c r="E36" s="33"/>
      <c r="F36" s="18"/>
      <c r="G36" s="33"/>
      <c r="H36" s="18"/>
      <c r="I36" s="33"/>
      <c r="J36" s="33"/>
      <c r="K36" s="33"/>
      <c r="L36" s="18"/>
      <c r="M36" s="33"/>
      <c r="N36" s="18"/>
      <c r="O36" s="33"/>
      <c r="P36" s="18"/>
      <c r="Q36" s="33"/>
      <c r="R36" s="18"/>
      <c r="S36" s="33"/>
      <c r="T36" s="33"/>
      <c r="U36" s="33"/>
      <c r="V36" s="18"/>
      <c r="W36" s="33"/>
      <c r="X36" s="18"/>
      <c r="Y36" s="33"/>
      <c r="Z36" s="18"/>
      <c r="AA36" s="10"/>
    </row>
    <row r="37" spans="1:27" ht="22.5" customHeight="1">
      <c r="D37" s="18"/>
      <c r="E37" s="33"/>
      <c r="F37" s="18"/>
      <c r="G37" s="33"/>
      <c r="H37" s="18"/>
      <c r="I37" s="33"/>
      <c r="J37" s="33"/>
      <c r="K37" s="33"/>
      <c r="L37" s="18"/>
      <c r="M37" s="33"/>
      <c r="N37" s="18"/>
      <c r="O37" s="33"/>
      <c r="P37" s="18"/>
      <c r="Q37" s="33"/>
      <c r="R37" s="18"/>
      <c r="S37" s="33"/>
      <c r="T37" s="33"/>
      <c r="U37" s="33"/>
      <c r="V37" s="18"/>
      <c r="W37" s="33"/>
      <c r="X37" s="18"/>
      <c r="Y37" s="33"/>
      <c r="Z37" s="18"/>
      <c r="AA37" s="10"/>
    </row>
    <row r="38" spans="1:27" ht="22.5" customHeight="1">
      <c r="V38" s="22"/>
      <c r="X38" s="22"/>
    </row>
    <row r="39" spans="1:27" ht="22.5" customHeight="1">
      <c r="V39" s="22"/>
      <c r="X39" s="22"/>
    </row>
    <row r="40" spans="1:27" ht="22.5" customHeight="1">
      <c r="V40" s="22"/>
    </row>
    <row r="41" spans="1:27" ht="22.5" customHeight="1"/>
    <row r="42" spans="1:27" ht="22.5" customHeight="1"/>
    <row r="43" spans="1:27" ht="22.5" customHeight="1"/>
    <row r="44" spans="1:27" ht="22.5" customHeight="1"/>
    <row r="45" spans="1:27" ht="22.5" customHeight="1"/>
    <row r="46" spans="1:27" ht="22.5" customHeight="1"/>
    <row r="47" spans="1:27" ht="22.5" customHeight="1"/>
    <row r="48" spans="1:27" ht="22.5" customHeight="1"/>
    <row r="49" ht="22.5" customHeight="1"/>
  </sheetData>
  <mergeCells count="3">
    <mergeCell ref="D12:Z12"/>
    <mergeCell ref="D3:Z3"/>
    <mergeCell ref="N6:R6"/>
  </mergeCells>
  <pageMargins left="0.7" right="0.7" top="0.48" bottom="0.5" header="0.5" footer="0.5"/>
  <pageSetup paperSize="9" scale="67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14665-24D3-473E-AA4A-F3161A5E27FD}">
  <sheetPr>
    <pageSetUpPr fitToPage="1"/>
  </sheetPr>
  <dimension ref="A1:T27"/>
  <sheetViews>
    <sheetView view="pageBreakPreview" zoomScale="70" zoomScaleNormal="70" zoomScaleSheetLayoutView="70" workbookViewId="0"/>
  </sheetViews>
  <sheetFormatPr defaultColWidth="10.81640625" defaultRowHeight="21.75" customHeight="1"/>
  <cols>
    <col min="1" max="1" width="49.81640625" style="5" customWidth="1"/>
    <col min="2" max="2" width="8.1796875" style="10" customWidth="1"/>
    <col min="3" max="3" width="1.1796875" style="2" customWidth="1"/>
    <col min="4" max="4" width="10.453125" style="2" customWidth="1"/>
    <col min="5" max="5" width="1.1796875" style="2" customWidth="1"/>
    <col min="6" max="6" width="10.453125" style="2" customWidth="1"/>
    <col min="7" max="7" width="1.1796875" style="2" customWidth="1"/>
    <col min="8" max="8" width="11.1796875" style="2" bestFit="1" customWidth="1"/>
    <col min="9" max="9" width="1.1796875" style="2" customWidth="1"/>
    <col min="10" max="10" width="11.1796875" style="2" customWidth="1"/>
    <col min="11" max="11" width="1.1796875" style="2" customWidth="1"/>
    <col min="12" max="12" width="10.54296875" style="2" customWidth="1"/>
    <col min="13" max="13" width="1.1796875" style="2" customWidth="1"/>
    <col min="14" max="14" width="10.54296875" style="2" hidden="1" customWidth="1"/>
    <col min="15" max="15" width="1.1796875" style="2" hidden="1" customWidth="1"/>
    <col min="16" max="16" width="10.54296875" style="2" customWidth="1"/>
    <col min="17" max="17" width="1.1796875" style="2" customWidth="1"/>
    <col min="18" max="18" width="10.54296875" style="2" customWidth="1"/>
    <col min="19" max="19" width="1.453125" style="2" customWidth="1"/>
    <col min="20" max="246" width="9.1796875" style="2" customWidth="1"/>
    <col min="247" max="247" width="65.1796875" style="2" customWidth="1"/>
    <col min="248" max="248" width="8.1796875" style="2" customWidth="1"/>
    <col min="249" max="249" width="1.453125" style="2" customWidth="1"/>
    <col min="250" max="250" width="10.81640625" style="2" customWidth="1"/>
    <col min="251" max="251" width="1.453125" style="2" customWidth="1"/>
    <col min="252" max="252" width="13.81640625" style="2" customWidth="1"/>
    <col min="253" max="253" width="1" style="2" customWidth="1"/>
    <col min="254" max="254" width="10.81640625" style="2"/>
    <col min="255" max="255" width="50.453125" style="2" customWidth="1"/>
    <col min="256" max="256" width="8.1796875" style="2" customWidth="1"/>
    <col min="257" max="257" width="1.54296875" style="2" customWidth="1"/>
    <col min="258" max="258" width="11" style="2" customWidth="1"/>
    <col min="259" max="259" width="1.54296875" style="2" customWidth="1"/>
    <col min="260" max="260" width="11.54296875" style="2" customWidth="1"/>
    <col min="261" max="261" width="1.54296875" style="2" customWidth="1"/>
    <col min="262" max="262" width="12.1796875" style="2" customWidth="1"/>
    <col min="263" max="263" width="1.54296875" style="2" customWidth="1"/>
    <col min="264" max="264" width="10.54296875" style="2" customWidth="1"/>
    <col min="265" max="265" width="1.54296875" style="2" customWidth="1"/>
    <col min="266" max="266" width="11.1796875" style="2" customWidth="1"/>
    <col min="267" max="267" width="1.54296875" style="2" customWidth="1"/>
    <col min="268" max="268" width="10.453125" style="2" customWidth="1"/>
    <col min="269" max="269" width="13.54296875" style="2" customWidth="1"/>
    <col min="270" max="270" width="13.54296875" style="2" bestFit="1" customWidth="1"/>
    <col min="271" max="271" width="1.453125" style="2" customWidth="1"/>
    <col min="272" max="272" width="11.1796875" style="2" bestFit="1" customWidth="1"/>
    <col min="273" max="273" width="1.453125" style="2" customWidth="1"/>
    <col min="274" max="274" width="12.81640625" style="2" bestFit="1" customWidth="1"/>
    <col min="275" max="275" width="1.453125" style="2" customWidth="1"/>
    <col min="276" max="502" width="9.1796875" style="2" customWidth="1"/>
    <col min="503" max="503" width="65.1796875" style="2" customWidth="1"/>
    <col min="504" max="504" width="8.1796875" style="2" customWidth="1"/>
    <col min="505" max="505" width="1.453125" style="2" customWidth="1"/>
    <col min="506" max="506" width="10.81640625" style="2" customWidth="1"/>
    <col min="507" max="507" width="1.453125" style="2" customWidth="1"/>
    <col min="508" max="508" width="13.81640625" style="2" customWidth="1"/>
    <col min="509" max="509" width="1" style="2" customWidth="1"/>
    <col min="510" max="510" width="10.81640625" style="2"/>
    <col min="511" max="511" width="50.453125" style="2" customWidth="1"/>
    <col min="512" max="512" width="8.1796875" style="2" customWidth="1"/>
    <col min="513" max="513" width="1.54296875" style="2" customWidth="1"/>
    <col min="514" max="514" width="11" style="2" customWidth="1"/>
    <col min="515" max="515" width="1.54296875" style="2" customWidth="1"/>
    <col min="516" max="516" width="11.54296875" style="2" customWidth="1"/>
    <col min="517" max="517" width="1.54296875" style="2" customWidth="1"/>
    <col min="518" max="518" width="12.1796875" style="2" customWidth="1"/>
    <col min="519" max="519" width="1.54296875" style="2" customWidth="1"/>
    <col min="520" max="520" width="10.54296875" style="2" customWidth="1"/>
    <col min="521" max="521" width="1.54296875" style="2" customWidth="1"/>
    <col min="522" max="522" width="11.1796875" style="2" customWidth="1"/>
    <col min="523" max="523" width="1.54296875" style="2" customWidth="1"/>
    <col min="524" max="524" width="10.453125" style="2" customWidth="1"/>
    <col min="525" max="525" width="13.54296875" style="2" customWidth="1"/>
    <col min="526" max="526" width="13.54296875" style="2" bestFit="1" customWidth="1"/>
    <col min="527" max="527" width="1.453125" style="2" customWidth="1"/>
    <col min="528" max="528" width="11.1796875" style="2" bestFit="1" customWidth="1"/>
    <col min="529" max="529" width="1.453125" style="2" customWidth="1"/>
    <col min="530" max="530" width="12.81640625" style="2" bestFit="1" customWidth="1"/>
    <col min="531" max="531" width="1.453125" style="2" customWidth="1"/>
    <col min="532" max="758" width="9.1796875" style="2" customWidth="1"/>
    <col min="759" max="759" width="65.1796875" style="2" customWidth="1"/>
    <col min="760" max="760" width="8.1796875" style="2" customWidth="1"/>
    <col min="761" max="761" width="1.453125" style="2" customWidth="1"/>
    <col min="762" max="762" width="10.81640625" style="2" customWidth="1"/>
    <col min="763" max="763" width="1.453125" style="2" customWidth="1"/>
    <col min="764" max="764" width="13.81640625" style="2" customWidth="1"/>
    <col min="765" max="765" width="1" style="2" customWidth="1"/>
    <col min="766" max="766" width="10.81640625" style="2"/>
    <col min="767" max="767" width="50.453125" style="2" customWidth="1"/>
    <col min="768" max="768" width="8.1796875" style="2" customWidth="1"/>
    <col min="769" max="769" width="1.54296875" style="2" customWidth="1"/>
    <col min="770" max="770" width="11" style="2" customWidth="1"/>
    <col min="771" max="771" width="1.54296875" style="2" customWidth="1"/>
    <col min="772" max="772" width="11.54296875" style="2" customWidth="1"/>
    <col min="773" max="773" width="1.54296875" style="2" customWidth="1"/>
    <col min="774" max="774" width="12.1796875" style="2" customWidth="1"/>
    <col min="775" max="775" width="1.54296875" style="2" customWidth="1"/>
    <col min="776" max="776" width="10.54296875" style="2" customWidth="1"/>
    <col min="777" max="777" width="1.54296875" style="2" customWidth="1"/>
    <col min="778" max="778" width="11.1796875" style="2" customWidth="1"/>
    <col min="779" max="779" width="1.54296875" style="2" customWidth="1"/>
    <col min="780" max="780" width="10.453125" style="2" customWidth="1"/>
    <col min="781" max="781" width="13.54296875" style="2" customWidth="1"/>
    <col min="782" max="782" width="13.54296875" style="2" bestFit="1" customWidth="1"/>
    <col min="783" max="783" width="1.453125" style="2" customWidth="1"/>
    <col min="784" max="784" width="11.1796875" style="2" bestFit="1" customWidth="1"/>
    <col min="785" max="785" width="1.453125" style="2" customWidth="1"/>
    <col min="786" max="786" width="12.81640625" style="2" bestFit="1" customWidth="1"/>
    <col min="787" max="787" width="1.453125" style="2" customWidth="1"/>
    <col min="788" max="1014" width="9.1796875" style="2" customWidth="1"/>
    <col min="1015" max="1015" width="65.1796875" style="2" customWidth="1"/>
    <col min="1016" max="1016" width="8.1796875" style="2" customWidth="1"/>
    <col min="1017" max="1017" width="1.453125" style="2" customWidth="1"/>
    <col min="1018" max="1018" width="10.81640625" style="2" customWidth="1"/>
    <col min="1019" max="1019" width="1.453125" style="2" customWidth="1"/>
    <col min="1020" max="1020" width="13.81640625" style="2" customWidth="1"/>
    <col min="1021" max="1021" width="1" style="2" customWidth="1"/>
    <col min="1022" max="1022" width="10.81640625" style="2"/>
    <col min="1023" max="1023" width="50.453125" style="2" customWidth="1"/>
    <col min="1024" max="1024" width="8.1796875" style="2" customWidth="1"/>
    <col min="1025" max="1025" width="1.54296875" style="2" customWidth="1"/>
    <col min="1026" max="1026" width="11" style="2" customWidth="1"/>
    <col min="1027" max="1027" width="1.54296875" style="2" customWidth="1"/>
    <col min="1028" max="1028" width="11.54296875" style="2" customWidth="1"/>
    <col min="1029" max="1029" width="1.54296875" style="2" customWidth="1"/>
    <col min="1030" max="1030" width="12.1796875" style="2" customWidth="1"/>
    <col min="1031" max="1031" width="1.54296875" style="2" customWidth="1"/>
    <col min="1032" max="1032" width="10.54296875" style="2" customWidth="1"/>
    <col min="1033" max="1033" width="1.54296875" style="2" customWidth="1"/>
    <col min="1034" max="1034" width="11.1796875" style="2" customWidth="1"/>
    <col min="1035" max="1035" width="1.54296875" style="2" customWidth="1"/>
    <col min="1036" max="1036" width="10.453125" style="2" customWidth="1"/>
    <col min="1037" max="1037" width="13.54296875" style="2" customWidth="1"/>
    <col min="1038" max="1038" width="13.54296875" style="2" bestFit="1" customWidth="1"/>
    <col min="1039" max="1039" width="1.453125" style="2" customWidth="1"/>
    <col min="1040" max="1040" width="11.1796875" style="2" bestFit="1" customWidth="1"/>
    <col min="1041" max="1041" width="1.453125" style="2" customWidth="1"/>
    <col min="1042" max="1042" width="12.81640625" style="2" bestFit="1" customWidth="1"/>
    <col min="1043" max="1043" width="1.453125" style="2" customWidth="1"/>
    <col min="1044" max="1270" width="9.1796875" style="2" customWidth="1"/>
    <col min="1271" max="1271" width="65.1796875" style="2" customWidth="1"/>
    <col min="1272" max="1272" width="8.1796875" style="2" customWidth="1"/>
    <col min="1273" max="1273" width="1.453125" style="2" customWidth="1"/>
    <col min="1274" max="1274" width="10.81640625" style="2" customWidth="1"/>
    <col min="1275" max="1275" width="1.453125" style="2" customWidth="1"/>
    <col min="1276" max="1276" width="13.81640625" style="2" customWidth="1"/>
    <col min="1277" max="1277" width="1" style="2" customWidth="1"/>
    <col min="1278" max="1278" width="10.81640625" style="2"/>
    <col min="1279" max="1279" width="50.453125" style="2" customWidth="1"/>
    <col min="1280" max="1280" width="8.1796875" style="2" customWidth="1"/>
    <col min="1281" max="1281" width="1.54296875" style="2" customWidth="1"/>
    <col min="1282" max="1282" width="11" style="2" customWidth="1"/>
    <col min="1283" max="1283" width="1.54296875" style="2" customWidth="1"/>
    <col min="1284" max="1284" width="11.54296875" style="2" customWidth="1"/>
    <col min="1285" max="1285" width="1.54296875" style="2" customWidth="1"/>
    <col min="1286" max="1286" width="12.1796875" style="2" customWidth="1"/>
    <col min="1287" max="1287" width="1.54296875" style="2" customWidth="1"/>
    <col min="1288" max="1288" width="10.54296875" style="2" customWidth="1"/>
    <col min="1289" max="1289" width="1.54296875" style="2" customWidth="1"/>
    <col min="1290" max="1290" width="11.1796875" style="2" customWidth="1"/>
    <col min="1291" max="1291" width="1.54296875" style="2" customWidth="1"/>
    <col min="1292" max="1292" width="10.453125" style="2" customWidth="1"/>
    <col min="1293" max="1293" width="13.54296875" style="2" customWidth="1"/>
    <col min="1294" max="1294" width="13.54296875" style="2" bestFit="1" customWidth="1"/>
    <col min="1295" max="1295" width="1.453125" style="2" customWidth="1"/>
    <col min="1296" max="1296" width="11.1796875" style="2" bestFit="1" customWidth="1"/>
    <col min="1297" max="1297" width="1.453125" style="2" customWidth="1"/>
    <col min="1298" max="1298" width="12.81640625" style="2" bestFit="1" customWidth="1"/>
    <col min="1299" max="1299" width="1.453125" style="2" customWidth="1"/>
    <col min="1300" max="1526" width="9.1796875" style="2" customWidth="1"/>
    <col min="1527" max="1527" width="65.1796875" style="2" customWidth="1"/>
    <col min="1528" max="1528" width="8.1796875" style="2" customWidth="1"/>
    <col min="1529" max="1529" width="1.453125" style="2" customWidth="1"/>
    <col min="1530" max="1530" width="10.81640625" style="2" customWidth="1"/>
    <col min="1531" max="1531" width="1.453125" style="2" customWidth="1"/>
    <col min="1532" max="1532" width="13.81640625" style="2" customWidth="1"/>
    <col min="1533" max="1533" width="1" style="2" customWidth="1"/>
    <col min="1534" max="1534" width="10.81640625" style="2"/>
    <col min="1535" max="1535" width="50.453125" style="2" customWidth="1"/>
    <col min="1536" max="1536" width="8.1796875" style="2" customWidth="1"/>
    <col min="1537" max="1537" width="1.54296875" style="2" customWidth="1"/>
    <col min="1538" max="1538" width="11" style="2" customWidth="1"/>
    <col min="1539" max="1539" width="1.54296875" style="2" customWidth="1"/>
    <col min="1540" max="1540" width="11.54296875" style="2" customWidth="1"/>
    <col min="1541" max="1541" width="1.54296875" style="2" customWidth="1"/>
    <col min="1542" max="1542" width="12.1796875" style="2" customWidth="1"/>
    <col min="1543" max="1543" width="1.54296875" style="2" customWidth="1"/>
    <col min="1544" max="1544" width="10.54296875" style="2" customWidth="1"/>
    <col min="1545" max="1545" width="1.54296875" style="2" customWidth="1"/>
    <col min="1546" max="1546" width="11.1796875" style="2" customWidth="1"/>
    <col min="1547" max="1547" width="1.54296875" style="2" customWidth="1"/>
    <col min="1548" max="1548" width="10.453125" style="2" customWidth="1"/>
    <col min="1549" max="1549" width="13.54296875" style="2" customWidth="1"/>
    <col min="1550" max="1550" width="13.54296875" style="2" bestFit="1" customWidth="1"/>
    <col min="1551" max="1551" width="1.453125" style="2" customWidth="1"/>
    <col min="1552" max="1552" width="11.1796875" style="2" bestFit="1" customWidth="1"/>
    <col min="1553" max="1553" width="1.453125" style="2" customWidth="1"/>
    <col min="1554" max="1554" width="12.81640625" style="2" bestFit="1" customWidth="1"/>
    <col min="1555" max="1555" width="1.453125" style="2" customWidth="1"/>
    <col min="1556" max="1782" width="9.1796875" style="2" customWidth="1"/>
    <col min="1783" max="1783" width="65.1796875" style="2" customWidth="1"/>
    <col min="1784" max="1784" width="8.1796875" style="2" customWidth="1"/>
    <col min="1785" max="1785" width="1.453125" style="2" customWidth="1"/>
    <col min="1786" max="1786" width="10.81640625" style="2" customWidth="1"/>
    <col min="1787" max="1787" width="1.453125" style="2" customWidth="1"/>
    <col min="1788" max="1788" width="13.81640625" style="2" customWidth="1"/>
    <col min="1789" max="1789" width="1" style="2" customWidth="1"/>
    <col min="1790" max="1790" width="10.81640625" style="2"/>
    <col min="1791" max="1791" width="50.453125" style="2" customWidth="1"/>
    <col min="1792" max="1792" width="8.1796875" style="2" customWidth="1"/>
    <col min="1793" max="1793" width="1.54296875" style="2" customWidth="1"/>
    <col min="1794" max="1794" width="11" style="2" customWidth="1"/>
    <col min="1795" max="1795" width="1.54296875" style="2" customWidth="1"/>
    <col min="1796" max="1796" width="11.54296875" style="2" customWidth="1"/>
    <col min="1797" max="1797" width="1.54296875" style="2" customWidth="1"/>
    <col min="1798" max="1798" width="12.1796875" style="2" customWidth="1"/>
    <col min="1799" max="1799" width="1.54296875" style="2" customWidth="1"/>
    <col min="1800" max="1800" width="10.54296875" style="2" customWidth="1"/>
    <col min="1801" max="1801" width="1.54296875" style="2" customWidth="1"/>
    <col min="1802" max="1802" width="11.1796875" style="2" customWidth="1"/>
    <col min="1803" max="1803" width="1.54296875" style="2" customWidth="1"/>
    <col min="1804" max="1804" width="10.453125" style="2" customWidth="1"/>
    <col min="1805" max="1805" width="13.54296875" style="2" customWidth="1"/>
    <col min="1806" max="1806" width="13.54296875" style="2" bestFit="1" customWidth="1"/>
    <col min="1807" max="1807" width="1.453125" style="2" customWidth="1"/>
    <col min="1808" max="1808" width="11.1796875" style="2" bestFit="1" customWidth="1"/>
    <col min="1809" max="1809" width="1.453125" style="2" customWidth="1"/>
    <col min="1810" max="1810" width="12.81640625" style="2" bestFit="1" customWidth="1"/>
    <col min="1811" max="1811" width="1.453125" style="2" customWidth="1"/>
    <col min="1812" max="2038" width="9.1796875" style="2" customWidth="1"/>
    <col min="2039" max="2039" width="65.1796875" style="2" customWidth="1"/>
    <col min="2040" max="2040" width="8.1796875" style="2" customWidth="1"/>
    <col min="2041" max="2041" width="1.453125" style="2" customWidth="1"/>
    <col min="2042" max="2042" width="10.81640625" style="2" customWidth="1"/>
    <col min="2043" max="2043" width="1.453125" style="2" customWidth="1"/>
    <col min="2044" max="2044" width="13.81640625" style="2" customWidth="1"/>
    <col min="2045" max="2045" width="1" style="2" customWidth="1"/>
    <col min="2046" max="2046" width="10.81640625" style="2"/>
    <col min="2047" max="2047" width="50.453125" style="2" customWidth="1"/>
    <col min="2048" max="2048" width="8.1796875" style="2" customWidth="1"/>
    <col min="2049" max="2049" width="1.54296875" style="2" customWidth="1"/>
    <col min="2050" max="2050" width="11" style="2" customWidth="1"/>
    <col min="2051" max="2051" width="1.54296875" style="2" customWidth="1"/>
    <col min="2052" max="2052" width="11.54296875" style="2" customWidth="1"/>
    <col min="2053" max="2053" width="1.54296875" style="2" customWidth="1"/>
    <col min="2054" max="2054" width="12.1796875" style="2" customWidth="1"/>
    <col min="2055" max="2055" width="1.54296875" style="2" customWidth="1"/>
    <col min="2056" max="2056" width="10.54296875" style="2" customWidth="1"/>
    <col min="2057" max="2057" width="1.54296875" style="2" customWidth="1"/>
    <col min="2058" max="2058" width="11.1796875" style="2" customWidth="1"/>
    <col min="2059" max="2059" width="1.54296875" style="2" customWidth="1"/>
    <col min="2060" max="2060" width="10.453125" style="2" customWidth="1"/>
    <col min="2061" max="2061" width="13.54296875" style="2" customWidth="1"/>
    <col min="2062" max="2062" width="13.54296875" style="2" bestFit="1" customWidth="1"/>
    <col min="2063" max="2063" width="1.453125" style="2" customWidth="1"/>
    <col min="2064" max="2064" width="11.1796875" style="2" bestFit="1" customWidth="1"/>
    <col min="2065" max="2065" width="1.453125" style="2" customWidth="1"/>
    <col min="2066" max="2066" width="12.81640625" style="2" bestFit="1" customWidth="1"/>
    <col min="2067" max="2067" width="1.453125" style="2" customWidth="1"/>
    <col min="2068" max="2294" width="9.1796875" style="2" customWidth="1"/>
    <col min="2295" max="2295" width="65.1796875" style="2" customWidth="1"/>
    <col min="2296" max="2296" width="8.1796875" style="2" customWidth="1"/>
    <col min="2297" max="2297" width="1.453125" style="2" customWidth="1"/>
    <col min="2298" max="2298" width="10.81640625" style="2" customWidth="1"/>
    <col min="2299" max="2299" width="1.453125" style="2" customWidth="1"/>
    <col min="2300" max="2300" width="13.81640625" style="2" customWidth="1"/>
    <col min="2301" max="2301" width="1" style="2" customWidth="1"/>
    <col min="2302" max="2302" width="10.81640625" style="2"/>
    <col min="2303" max="2303" width="50.453125" style="2" customWidth="1"/>
    <col min="2304" max="2304" width="8.1796875" style="2" customWidth="1"/>
    <col min="2305" max="2305" width="1.54296875" style="2" customWidth="1"/>
    <col min="2306" max="2306" width="11" style="2" customWidth="1"/>
    <col min="2307" max="2307" width="1.54296875" style="2" customWidth="1"/>
    <col min="2308" max="2308" width="11.54296875" style="2" customWidth="1"/>
    <col min="2309" max="2309" width="1.54296875" style="2" customWidth="1"/>
    <col min="2310" max="2310" width="12.1796875" style="2" customWidth="1"/>
    <col min="2311" max="2311" width="1.54296875" style="2" customWidth="1"/>
    <col min="2312" max="2312" width="10.54296875" style="2" customWidth="1"/>
    <col min="2313" max="2313" width="1.54296875" style="2" customWidth="1"/>
    <col min="2314" max="2314" width="11.1796875" style="2" customWidth="1"/>
    <col min="2315" max="2315" width="1.54296875" style="2" customWidth="1"/>
    <col min="2316" max="2316" width="10.453125" style="2" customWidth="1"/>
    <col min="2317" max="2317" width="13.54296875" style="2" customWidth="1"/>
    <col min="2318" max="2318" width="13.54296875" style="2" bestFit="1" customWidth="1"/>
    <col min="2319" max="2319" width="1.453125" style="2" customWidth="1"/>
    <col min="2320" max="2320" width="11.1796875" style="2" bestFit="1" customWidth="1"/>
    <col min="2321" max="2321" width="1.453125" style="2" customWidth="1"/>
    <col min="2322" max="2322" width="12.81640625" style="2" bestFit="1" customWidth="1"/>
    <col min="2323" max="2323" width="1.453125" style="2" customWidth="1"/>
    <col min="2324" max="2550" width="9.1796875" style="2" customWidth="1"/>
    <col min="2551" max="2551" width="65.1796875" style="2" customWidth="1"/>
    <col min="2552" max="2552" width="8.1796875" style="2" customWidth="1"/>
    <col min="2553" max="2553" width="1.453125" style="2" customWidth="1"/>
    <col min="2554" max="2554" width="10.81640625" style="2" customWidth="1"/>
    <col min="2555" max="2555" width="1.453125" style="2" customWidth="1"/>
    <col min="2556" max="2556" width="13.81640625" style="2" customWidth="1"/>
    <col min="2557" max="2557" width="1" style="2" customWidth="1"/>
    <col min="2558" max="2558" width="10.81640625" style="2"/>
    <col min="2559" max="2559" width="50.453125" style="2" customWidth="1"/>
    <col min="2560" max="2560" width="8.1796875" style="2" customWidth="1"/>
    <col min="2561" max="2561" width="1.54296875" style="2" customWidth="1"/>
    <col min="2562" max="2562" width="11" style="2" customWidth="1"/>
    <col min="2563" max="2563" width="1.54296875" style="2" customWidth="1"/>
    <col min="2564" max="2564" width="11.54296875" style="2" customWidth="1"/>
    <col min="2565" max="2565" width="1.54296875" style="2" customWidth="1"/>
    <col min="2566" max="2566" width="12.1796875" style="2" customWidth="1"/>
    <col min="2567" max="2567" width="1.54296875" style="2" customWidth="1"/>
    <col min="2568" max="2568" width="10.54296875" style="2" customWidth="1"/>
    <col min="2569" max="2569" width="1.54296875" style="2" customWidth="1"/>
    <col min="2570" max="2570" width="11.1796875" style="2" customWidth="1"/>
    <col min="2571" max="2571" width="1.54296875" style="2" customWidth="1"/>
    <col min="2572" max="2572" width="10.453125" style="2" customWidth="1"/>
    <col min="2573" max="2573" width="13.54296875" style="2" customWidth="1"/>
    <col min="2574" max="2574" width="13.54296875" style="2" bestFit="1" customWidth="1"/>
    <col min="2575" max="2575" width="1.453125" style="2" customWidth="1"/>
    <col min="2576" max="2576" width="11.1796875" style="2" bestFit="1" customWidth="1"/>
    <col min="2577" max="2577" width="1.453125" style="2" customWidth="1"/>
    <col min="2578" max="2578" width="12.81640625" style="2" bestFit="1" customWidth="1"/>
    <col min="2579" max="2579" width="1.453125" style="2" customWidth="1"/>
    <col min="2580" max="2806" width="9.1796875" style="2" customWidth="1"/>
    <col min="2807" max="2807" width="65.1796875" style="2" customWidth="1"/>
    <col min="2808" max="2808" width="8.1796875" style="2" customWidth="1"/>
    <col min="2809" max="2809" width="1.453125" style="2" customWidth="1"/>
    <col min="2810" max="2810" width="10.81640625" style="2" customWidth="1"/>
    <col min="2811" max="2811" width="1.453125" style="2" customWidth="1"/>
    <col min="2812" max="2812" width="13.81640625" style="2" customWidth="1"/>
    <col min="2813" max="2813" width="1" style="2" customWidth="1"/>
    <col min="2814" max="2814" width="10.81640625" style="2"/>
    <col min="2815" max="2815" width="50.453125" style="2" customWidth="1"/>
    <col min="2816" max="2816" width="8.1796875" style="2" customWidth="1"/>
    <col min="2817" max="2817" width="1.54296875" style="2" customWidth="1"/>
    <col min="2818" max="2818" width="11" style="2" customWidth="1"/>
    <col min="2819" max="2819" width="1.54296875" style="2" customWidth="1"/>
    <col min="2820" max="2820" width="11.54296875" style="2" customWidth="1"/>
    <col min="2821" max="2821" width="1.54296875" style="2" customWidth="1"/>
    <col min="2822" max="2822" width="12.1796875" style="2" customWidth="1"/>
    <col min="2823" max="2823" width="1.54296875" style="2" customWidth="1"/>
    <col min="2824" max="2824" width="10.54296875" style="2" customWidth="1"/>
    <col min="2825" max="2825" width="1.54296875" style="2" customWidth="1"/>
    <col min="2826" max="2826" width="11.1796875" style="2" customWidth="1"/>
    <col min="2827" max="2827" width="1.54296875" style="2" customWidth="1"/>
    <col min="2828" max="2828" width="10.453125" style="2" customWidth="1"/>
    <col min="2829" max="2829" width="13.54296875" style="2" customWidth="1"/>
    <col min="2830" max="2830" width="13.54296875" style="2" bestFit="1" customWidth="1"/>
    <col min="2831" max="2831" width="1.453125" style="2" customWidth="1"/>
    <col min="2832" max="2832" width="11.1796875" style="2" bestFit="1" customWidth="1"/>
    <col min="2833" max="2833" width="1.453125" style="2" customWidth="1"/>
    <col min="2834" max="2834" width="12.81640625" style="2" bestFit="1" customWidth="1"/>
    <col min="2835" max="2835" width="1.453125" style="2" customWidth="1"/>
    <col min="2836" max="3062" width="9.1796875" style="2" customWidth="1"/>
    <col min="3063" max="3063" width="65.1796875" style="2" customWidth="1"/>
    <col min="3064" max="3064" width="8.1796875" style="2" customWidth="1"/>
    <col min="3065" max="3065" width="1.453125" style="2" customWidth="1"/>
    <col min="3066" max="3066" width="10.81640625" style="2" customWidth="1"/>
    <col min="3067" max="3067" width="1.453125" style="2" customWidth="1"/>
    <col min="3068" max="3068" width="13.81640625" style="2" customWidth="1"/>
    <col min="3069" max="3069" width="1" style="2" customWidth="1"/>
    <col min="3070" max="3070" width="10.81640625" style="2"/>
    <col min="3071" max="3071" width="50.453125" style="2" customWidth="1"/>
    <col min="3072" max="3072" width="8.1796875" style="2" customWidth="1"/>
    <col min="3073" max="3073" width="1.54296875" style="2" customWidth="1"/>
    <col min="3074" max="3074" width="11" style="2" customWidth="1"/>
    <col min="3075" max="3075" width="1.54296875" style="2" customWidth="1"/>
    <col min="3076" max="3076" width="11.54296875" style="2" customWidth="1"/>
    <col min="3077" max="3077" width="1.54296875" style="2" customWidth="1"/>
    <col min="3078" max="3078" width="12.1796875" style="2" customWidth="1"/>
    <col min="3079" max="3079" width="1.54296875" style="2" customWidth="1"/>
    <col min="3080" max="3080" width="10.54296875" style="2" customWidth="1"/>
    <col min="3081" max="3081" width="1.54296875" style="2" customWidth="1"/>
    <col min="3082" max="3082" width="11.1796875" style="2" customWidth="1"/>
    <col min="3083" max="3083" width="1.54296875" style="2" customWidth="1"/>
    <col min="3084" max="3084" width="10.453125" style="2" customWidth="1"/>
    <col min="3085" max="3085" width="13.54296875" style="2" customWidth="1"/>
    <col min="3086" max="3086" width="13.54296875" style="2" bestFit="1" customWidth="1"/>
    <col min="3087" max="3087" width="1.453125" style="2" customWidth="1"/>
    <col min="3088" max="3088" width="11.1796875" style="2" bestFit="1" customWidth="1"/>
    <col min="3089" max="3089" width="1.453125" style="2" customWidth="1"/>
    <col min="3090" max="3090" width="12.81640625" style="2" bestFit="1" customWidth="1"/>
    <col min="3091" max="3091" width="1.453125" style="2" customWidth="1"/>
    <col min="3092" max="3318" width="9.1796875" style="2" customWidth="1"/>
    <col min="3319" max="3319" width="65.1796875" style="2" customWidth="1"/>
    <col min="3320" max="3320" width="8.1796875" style="2" customWidth="1"/>
    <col min="3321" max="3321" width="1.453125" style="2" customWidth="1"/>
    <col min="3322" max="3322" width="10.81640625" style="2" customWidth="1"/>
    <col min="3323" max="3323" width="1.453125" style="2" customWidth="1"/>
    <col min="3324" max="3324" width="13.81640625" style="2" customWidth="1"/>
    <col min="3325" max="3325" width="1" style="2" customWidth="1"/>
    <col min="3326" max="3326" width="10.81640625" style="2"/>
    <col min="3327" max="3327" width="50.453125" style="2" customWidth="1"/>
    <col min="3328" max="3328" width="8.1796875" style="2" customWidth="1"/>
    <col min="3329" max="3329" width="1.54296875" style="2" customWidth="1"/>
    <col min="3330" max="3330" width="11" style="2" customWidth="1"/>
    <col min="3331" max="3331" width="1.54296875" style="2" customWidth="1"/>
    <col min="3332" max="3332" width="11.54296875" style="2" customWidth="1"/>
    <col min="3333" max="3333" width="1.54296875" style="2" customWidth="1"/>
    <col min="3334" max="3334" width="12.1796875" style="2" customWidth="1"/>
    <col min="3335" max="3335" width="1.54296875" style="2" customWidth="1"/>
    <col min="3336" max="3336" width="10.54296875" style="2" customWidth="1"/>
    <col min="3337" max="3337" width="1.54296875" style="2" customWidth="1"/>
    <col min="3338" max="3338" width="11.1796875" style="2" customWidth="1"/>
    <col min="3339" max="3339" width="1.54296875" style="2" customWidth="1"/>
    <col min="3340" max="3340" width="10.453125" style="2" customWidth="1"/>
    <col min="3341" max="3341" width="13.54296875" style="2" customWidth="1"/>
    <col min="3342" max="3342" width="13.54296875" style="2" bestFit="1" customWidth="1"/>
    <col min="3343" max="3343" width="1.453125" style="2" customWidth="1"/>
    <col min="3344" max="3344" width="11.1796875" style="2" bestFit="1" customWidth="1"/>
    <col min="3345" max="3345" width="1.453125" style="2" customWidth="1"/>
    <col min="3346" max="3346" width="12.81640625" style="2" bestFit="1" customWidth="1"/>
    <col min="3347" max="3347" width="1.453125" style="2" customWidth="1"/>
    <col min="3348" max="3574" width="9.1796875" style="2" customWidth="1"/>
    <col min="3575" max="3575" width="65.1796875" style="2" customWidth="1"/>
    <col min="3576" max="3576" width="8.1796875" style="2" customWidth="1"/>
    <col min="3577" max="3577" width="1.453125" style="2" customWidth="1"/>
    <col min="3578" max="3578" width="10.81640625" style="2" customWidth="1"/>
    <col min="3579" max="3579" width="1.453125" style="2" customWidth="1"/>
    <col min="3580" max="3580" width="13.81640625" style="2" customWidth="1"/>
    <col min="3581" max="3581" width="1" style="2" customWidth="1"/>
    <col min="3582" max="3582" width="10.81640625" style="2"/>
    <col min="3583" max="3583" width="50.453125" style="2" customWidth="1"/>
    <col min="3584" max="3584" width="8.1796875" style="2" customWidth="1"/>
    <col min="3585" max="3585" width="1.54296875" style="2" customWidth="1"/>
    <col min="3586" max="3586" width="11" style="2" customWidth="1"/>
    <col min="3587" max="3587" width="1.54296875" style="2" customWidth="1"/>
    <col min="3588" max="3588" width="11.54296875" style="2" customWidth="1"/>
    <col min="3589" max="3589" width="1.54296875" style="2" customWidth="1"/>
    <col min="3590" max="3590" width="12.1796875" style="2" customWidth="1"/>
    <col min="3591" max="3591" width="1.54296875" style="2" customWidth="1"/>
    <col min="3592" max="3592" width="10.54296875" style="2" customWidth="1"/>
    <col min="3593" max="3593" width="1.54296875" style="2" customWidth="1"/>
    <col min="3594" max="3594" width="11.1796875" style="2" customWidth="1"/>
    <col min="3595" max="3595" width="1.54296875" style="2" customWidth="1"/>
    <col min="3596" max="3596" width="10.453125" style="2" customWidth="1"/>
    <col min="3597" max="3597" width="13.54296875" style="2" customWidth="1"/>
    <col min="3598" max="3598" width="13.54296875" style="2" bestFit="1" customWidth="1"/>
    <col min="3599" max="3599" width="1.453125" style="2" customWidth="1"/>
    <col min="3600" max="3600" width="11.1796875" style="2" bestFit="1" customWidth="1"/>
    <col min="3601" max="3601" width="1.453125" style="2" customWidth="1"/>
    <col min="3602" max="3602" width="12.81640625" style="2" bestFit="1" customWidth="1"/>
    <col min="3603" max="3603" width="1.453125" style="2" customWidth="1"/>
    <col min="3604" max="3830" width="9.1796875" style="2" customWidth="1"/>
    <col min="3831" max="3831" width="65.1796875" style="2" customWidth="1"/>
    <col min="3832" max="3832" width="8.1796875" style="2" customWidth="1"/>
    <col min="3833" max="3833" width="1.453125" style="2" customWidth="1"/>
    <col min="3834" max="3834" width="10.81640625" style="2" customWidth="1"/>
    <col min="3835" max="3835" width="1.453125" style="2" customWidth="1"/>
    <col min="3836" max="3836" width="13.81640625" style="2" customWidth="1"/>
    <col min="3837" max="3837" width="1" style="2" customWidth="1"/>
    <col min="3838" max="3838" width="10.81640625" style="2"/>
    <col min="3839" max="3839" width="50.453125" style="2" customWidth="1"/>
    <col min="3840" max="3840" width="8.1796875" style="2" customWidth="1"/>
    <col min="3841" max="3841" width="1.54296875" style="2" customWidth="1"/>
    <col min="3842" max="3842" width="11" style="2" customWidth="1"/>
    <col min="3843" max="3843" width="1.54296875" style="2" customWidth="1"/>
    <col min="3844" max="3844" width="11.54296875" style="2" customWidth="1"/>
    <col min="3845" max="3845" width="1.54296875" style="2" customWidth="1"/>
    <col min="3846" max="3846" width="12.1796875" style="2" customWidth="1"/>
    <col min="3847" max="3847" width="1.54296875" style="2" customWidth="1"/>
    <col min="3848" max="3848" width="10.54296875" style="2" customWidth="1"/>
    <col min="3849" max="3849" width="1.54296875" style="2" customWidth="1"/>
    <col min="3850" max="3850" width="11.1796875" style="2" customWidth="1"/>
    <col min="3851" max="3851" width="1.54296875" style="2" customWidth="1"/>
    <col min="3852" max="3852" width="10.453125" style="2" customWidth="1"/>
    <col min="3853" max="3853" width="13.54296875" style="2" customWidth="1"/>
    <col min="3854" max="3854" width="13.54296875" style="2" bestFit="1" customWidth="1"/>
    <col min="3855" max="3855" width="1.453125" style="2" customWidth="1"/>
    <col min="3856" max="3856" width="11.1796875" style="2" bestFit="1" customWidth="1"/>
    <col min="3857" max="3857" width="1.453125" style="2" customWidth="1"/>
    <col min="3858" max="3858" width="12.81640625" style="2" bestFit="1" customWidth="1"/>
    <col min="3859" max="3859" width="1.453125" style="2" customWidth="1"/>
    <col min="3860" max="4086" width="9.1796875" style="2" customWidth="1"/>
    <col min="4087" max="4087" width="65.1796875" style="2" customWidth="1"/>
    <col min="4088" max="4088" width="8.1796875" style="2" customWidth="1"/>
    <col min="4089" max="4089" width="1.453125" style="2" customWidth="1"/>
    <col min="4090" max="4090" width="10.81640625" style="2" customWidth="1"/>
    <col min="4091" max="4091" width="1.453125" style="2" customWidth="1"/>
    <col min="4092" max="4092" width="13.81640625" style="2" customWidth="1"/>
    <col min="4093" max="4093" width="1" style="2" customWidth="1"/>
    <col min="4094" max="4094" width="10.81640625" style="2"/>
    <col min="4095" max="4095" width="50.453125" style="2" customWidth="1"/>
    <col min="4096" max="4096" width="8.1796875" style="2" customWidth="1"/>
    <col min="4097" max="4097" width="1.54296875" style="2" customWidth="1"/>
    <col min="4098" max="4098" width="11" style="2" customWidth="1"/>
    <col min="4099" max="4099" width="1.54296875" style="2" customWidth="1"/>
    <col min="4100" max="4100" width="11.54296875" style="2" customWidth="1"/>
    <col min="4101" max="4101" width="1.54296875" style="2" customWidth="1"/>
    <col min="4102" max="4102" width="12.1796875" style="2" customWidth="1"/>
    <col min="4103" max="4103" width="1.54296875" style="2" customWidth="1"/>
    <col min="4104" max="4104" width="10.54296875" style="2" customWidth="1"/>
    <col min="4105" max="4105" width="1.54296875" style="2" customWidth="1"/>
    <col min="4106" max="4106" width="11.1796875" style="2" customWidth="1"/>
    <col min="4107" max="4107" width="1.54296875" style="2" customWidth="1"/>
    <col min="4108" max="4108" width="10.453125" style="2" customWidth="1"/>
    <col min="4109" max="4109" width="13.54296875" style="2" customWidth="1"/>
    <col min="4110" max="4110" width="13.54296875" style="2" bestFit="1" customWidth="1"/>
    <col min="4111" max="4111" width="1.453125" style="2" customWidth="1"/>
    <col min="4112" max="4112" width="11.1796875" style="2" bestFit="1" customWidth="1"/>
    <col min="4113" max="4113" width="1.453125" style="2" customWidth="1"/>
    <col min="4114" max="4114" width="12.81640625" style="2" bestFit="1" customWidth="1"/>
    <col min="4115" max="4115" width="1.453125" style="2" customWidth="1"/>
    <col min="4116" max="4342" width="9.1796875" style="2" customWidth="1"/>
    <col min="4343" max="4343" width="65.1796875" style="2" customWidth="1"/>
    <col min="4344" max="4344" width="8.1796875" style="2" customWidth="1"/>
    <col min="4345" max="4345" width="1.453125" style="2" customWidth="1"/>
    <col min="4346" max="4346" width="10.81640625" style="2" customWidth="1"/>
    <col min="4347" max="4347" width="1.453125" style="2" customWidth="1"/>
    <col min="4348" max="4348" width="13.81640625" style="2" customWidth="1"/>
    <col min="4349" max="4349" width="1" style="2" customWidth="1"/>
    <col min="4350" max="4350" width="10.81640625" style="2"/>
    <col min="4351" max="4351" width="50.453125" style="2" customWidth="1"/>
    <col min="4352" max="4352" width="8.1796875" style="2" customWidth="1"/>
    <col min="4353" max="4353" width="1.54296875" style="2" customWidth="1"/>
    <col min="4354" max="4354" width="11" style="2" customWidth="1"/>
    <col min="4355" max="4355" width="1.54296875" style="2" customWidth="1"/>
    <col min="4356" max="4356" width="11.54296875" style="2" customWidth="1"/>
    <col min="4357" max="4357" width="1.54296875" style="2" customWidth="1"/>
    <col min="4358" max="4358" width="12.1796875" style="2" customWidth="1"/>
    <col min="4359" max="4359" width="1.54296875" style="2" customWidth="1"/>
    <col min="4360" max="4360" width="10.54296875" style="2" customWidth="1"/>
    <col min="4361" max="4361" width="1.54296875" style="2" customWidth="1"/>
    <col min="4362" max="4362" width="11.1796875" style="2" customWidth="1"/>
    <col min="4363" max="4363" width="1.54296875" style="2" customWidth="1"/>
    <col min="4364" max="4364" width="10.453125" style="2" customWidth="1"/>
    <col min="4365" max="4365" width="13.54296875" style="2" customWidth="1"/>
    <col min="4366" max="4366" width="13.54296875" style="2" bestFit="1" customWidth="1"/>
    <col min="4367" max="4367" width="1.453125" style="2" customWidth="1"/>
    <col min="4368" max="4368" width="11.1796875" style="2" bestFit="1" customWidth="1"/>
    <col min="4369" max="4369" width="1.453125" style="2" customWidth="1"/>
    <col min="4370" max="4370" width="12.81640625" style="2" bestFit="1" customWidth="1"/>
    <col min="4371" max="4371" width="1.453125" style="2" customWidth="1"/>
    <col min="4372" max="4598" width="9.1796875" style="2" customWidth="1"/>
    <col min="4599" max="4599" width="65.1796875" style="2" customWidth="1"/>
    <col min="4600" max="4600" width="8.1796875" style="2" customWidth="1"/>
    <col min="4601" max="4601" width="1.453125" style="2" customWidth="1"/>
    <col min="4602" max="4602" width="10.81640625" style="2" customWidth="1"/>
    <col min="4603" max="4603" width="1.453125" style="2" customWidth="1"/>
    <col min="4604" max="4604" width="13.81640625" style="2" customWidth="1"/>
    <col min="4605" max="4605" width="1" style="2" customWidth="1"/>
    <col min="4606" max="4606" width="10.81640625" style="2"/>
    <col min="4607" max="4607" width="50.453125" style="2" customWidth="1"/>
    <col min="4608" max="4608" width="8.1796875" style="2" customWidth="1"/>
    <col min="4609" max="4609" width="1.54296875" style="2" customWidth="1"/>
    <col min="4610" max="4610" width="11" style="2" customWidth="1"/>
    <col min="4611" max="4611" width="1.54296875" style="2" customWidth="1"/>
    <col min="4612" max="4612" width="11.54296875" style="2" customWidth="1"/>
    <col min="4613" max="4613" width="1.54296875" style="2" customWidth="1"/>
    <col min="4614" max="4614" width="12.1796875" style="2" customWidth="1"/>
    <col min="4615" max="4615" width="1.54296875" style="2" customWidth="1"/>
    <col min="4616" max="4616" width="10.54296875" style="2" customWidth="1"/>
    <col min="4617" max="4617" width="1.54296875" style="2" customWidth="1"/>
    <col min="4618" max="4618" width="11.1796875" style="2" customWidth="1"/>
    <col min="4619" max="4619" width="1.54296875" style="2" customWidth="1"/>
    <col min="4620" max="4620" width="10.453125" style="2" customWidth="1"/>
    <col min="4621" max="4621" width="13.54296875" style="2" customWidth="1"/>
    <col min="4622" max="4622" width="13.54296875" style="2" bestFit="1" customWidth="1"/>
    <col min="4623" max="4623" width="1.453125" style="2" customWidth="1"/>
    <col min="4624" max="4624" width="11.1796875" style="2" bestFit="1" customWidth="1"/>
    <col min="4625" max="4625" width="1.453125" style="2" customWidth="1"/>
    <col min="4626" max="4626" width="12.81640625" style="2" bestFit="1" customWidth="1"/>
    <col min="4627" max="4627" width="1.453125" style="2" customWidth="1"/>
    <col min="4628" max="4854" width="9.1796875" style="2" customWidth="1"/>
    <col min="4855" max="4855" width="65.1796875" style="2" customWidth="1"/>
    <col min="4856" max="4856" width="8.1796875" style="2" customWidth="1"/>
    <col min="4857" max="4857" width="1.453125" style="2" customWidth="1"/>
    <col min="4858" max="4858" width="10.81640625" style="2" customWidth="1"/>
    <col min="4859" max="4859" width="1.453125" style="2" customWidth="1"/>
    <col min="4860" max="4860" width="13.81640625" style="2" customWidth="1"/>
    <col min="4861" max="4861" width="1" style="2" customWidth="1"/>
    <col min="4862" max="4862" width="10.81640625" style="2"/>
    <col min="4863" max="4863" width="50.453125" style="2" customWidth="1"/>
    <col min="4864" max="4864" width="8.1796875" style="2" customWidth="1"/>
    <col min="4865" max="4865" width="1.54296875" style="2" customWidth="1"/>
    <col min="4866" max="4866" width="11" style="2" customWidth="1"/>
    <col min="4867" max="4867" width="1.54296875" style="2" customWidth="1"/>
    <col min="4868" max="4868" width="11.54296875" style="2" customWidth="1"/>
    <col min="4869" max="4869" width="1.54296875" style="2" customWidth="1"/>
    <col min="4870" max="4870" width="12.1796875" style="2" customWidth="1"/>
    <col min="4871" max="4871" width="1.54296875" style="2" customWidth="1"/>
    <col min="4872" max="4872" width="10.54296875" style="2" customWidth="1"/>
    <col min="4873" max="4873" width="1.54296875" style="2" customWidth="1"/>
    <col min="4874" max="4874" width="11.1796875" style="2" customWidth="1"/>
    <col min="4875" max="4875" width="1.54296875" style="2" customWidth="1"/>
    <col min="4876" max="4876" width="10.453125" style="2" customWidth="1"/>
    <col min="4877" max="4877" width="13.54296875" style="2" customWidth="1"/>
    <col min="4878" max="4878" width="13.54296875" style="2" bestFit="1" customWidth="1"/>
    <col min="4879" max="4879" width="1.453125" style="2" customWidth="1"/>
    <col min="4880" max="4880" width="11.1796875" style="2" bestFit="1" customWidth="1"/>
    <col min="4881" max="4881" width="1.453125" style="2" customWidth="1"/>
    <col min="4882" max="4882" width="12.81640625" style="2" bestFit="1" customWidth="1"/>
    <col min="4883" max="4883" width="1.453125" style="2" customWidth="1"/>
    <col min="4884" max="5110" width="9.1796875" style="2" customWidth="1"/>
    <col min="5111" max="5111" width="65.1796875" style="2" customWidth="1"/>
    <col min="5112" max="5112" width="8.1796875" style="2" customWidth="1"/>
    <col min="5113" max="5113" width="1.453125" style="2" customWidth="1"/>
    <col min="5114" max="5114" width="10.81640625" style="2" customWidth="1"/>
    <col min="5115" max="5115" width="1.453125" style="2" customWidth="1"/>
    <col min="5116" max="5116" width="13.81640625" style="2" customWidth="1"/>
    <col min="5117" max="5117" width="1" style="2" customWidth="1"/>
    <col min="5118" max="5118" width="10.81640625" style="2"/>
    <col min="5119" max="5119" width="50.453125" style="2" customWidth="1"/>
    <col min="5120" max="5120" width="8.1796875" style="2" customWidth="1"/>
    <col min="5121" max="5121" width="1.54296875" style="2" customWidth="1"/>
    <col min="5122" max="5122" width="11" style="2" customWidth="1"/>
    <col min="5123" max="5123" width="1.54296875" style="2" customWidth="1"/>
    <col min="5124" max="5124" width="11.54296875" style="2" customWidth="1"/>
    <col min="5125" max="5125" width="1.54296875" style="2" customWidth="1"/>
    <col min="5126" max="5126" width="12.1796875" style="2" customWidth="1"/>
    <col min="5127" max="5127" width="1.54296875" style="2" customWidth="1"/>
    <col min="5128" max="5128" width="10.54296875" style="2" customWidth="1"/>
    <col min="5129" max="5129" width="1.54296875" style="2" customWidth="1"/>
    <col min="5130" max="5130" width="11.1796875" style="2" customWidth="1"/>
    <col min="5131" max="5131" width="1.54296875" style="2" customWidth="1"/>
    <col min="5132" max="5132" width="10.453125" style="2" customWidth="1"/>
    <col min="5133" max="5133" width="13.54296875" style="2" customWidth="1"/>
    <col min="5134" max="5134" width="13.54296875" style="2" bestFit="1" customWidth="1"/>
    <col min="5135" max="5135" width="1.453125" style="2" customWidth="1"/>
    <col min="5136" max="5136" width="11.1796875" style="2" bestFit="1" customWidth="1"/>
    <col min="5137" max="5137" width="1.453125" style="2" customWidth="1"/>
    <col min="5138" max="5138" width="12.81640625" style="2" bestFit="1" customWidth="1"/>
    <col min="5139" max="5139" width="1.453125" style="2" customWidth="1"/>
    <col min="5140" max="5366" width="9.1796875" style="2" customWidth="1"/>
    <col min="5367" max="5367" width="65.1796875" style="2" customWidth="1"/>
    <col min="5368" max="5368" width="8.1796875" style="2" customWidth="1"/>
    <col min="5369" max="5369" width="1.453125" style="2" customWidth="1"/>
    <col min="5370" max="5370" width="10.81640625" style="2" customWidth="1"/>
    <col min="5371" max="5371" width="1.453125" style="2" customWidth="1"/>
    <col min="5372" max="5372" width="13.81640625" style="2" customWidth="1"/>
    <col min="5373" max="5373" width="1" style="2" customWidth="1"/>
    <col min="5374" max="5374" width="10.81640625" style="2"/>
    <col min="5375" max="5375" width="50.453125" style="2" customWidth="1"/>
    <col min="5376" max="5376" width="8.1796875" style="2" customWidth="1"/>
    <col min="5377" max="5377" width="1.54296875" style="2" customWidth="1"/>
    <col min="5378" max="5378" width="11" style="2" customWidth="1"/>
    <col min="5379" max="5379" width="1.54296875" style="2" customWidth="1"/>
    <col min="5380" max="5380" width="11.54296875" style="2" customWidth="1"/>
    <col min="5381" max="5381" width="1.54296875" style="2" customWidth="1"/>
    <col min="5382" max="5382" width="12.1796875" style="2" customWidth="1"/>
    <col min="5383" max="5383" width="1.54296875" style="2" customWidth="1"/>
    <col min="5384" max="5384" width="10.54296875" style="2" customWidth="1"/>
    <col min="5385" max="5385" width="1.54296875" style="2" customWidth="1"/>
    <col min="5386" max="5386" width="11.1796875" style="2" customWidth="1"/>
    <col min="5387" max="5387" width="1.54296875" style="2" customWidth="1"/>
    <col min="5388" max="5388" width="10.453125" style="2" customWidth="1"/>
    <col min="5389" max="5389" width="13.54296875" style="2" customWidth="1"/>
    <col min="5390" max="5390" width="13.54296875" style="2" bestFit="1" customWidth="1"/>
    <col min="5391" max="5391" width="1.453125" style="2" customWidth="1"/>
    <col min="5392" max="5392" width="11.1796875" style="2" bestFit="1" customWidth="1"/>
    <col min="5393" max="5393" width="1.453125" style="2" customWidth="1"/>
    <col min="5394" max="5394" width="12.81640625" style="2" bestFit="1" customWidth="1"/>
    <col min="5395" max="5395" width="1.453125" style="2" customWidth="1"/>
    <col min="5396" max="5622" width="9.1796875" style="2" customWidth="1"/>
    <col min="5623" max="5623" width="65.1796875" style="2" customWidth="1"/>
    <col min="5624" max="5624" width="8.1796875" style="2" customWidth="1"/>
    <col min="5625" max="5625" width="1.453125" style="2" customWidth="1"/>
    <col min="5626" max="5626" width="10.81640625" style="2" customWidth="1"/>
    <col min="5627" max="5627" width="1.453125" style="2" customWidth="1"/>
    <col min="5628" max="5628" width="13.81640625" style="2" customWidth="1"/>
    <col min="5629" max="5629" width="1" style="2" customWidth="1"/>
    <col min="5630" max="5630" width="10.81640625" style="2"/>
    <col min="5631" max="5631" width="50.453125" style="2" customWidth="1"/>
    <col min="5632" max="5632" width="8.1796875" style="2" customWidth="1"/>
    <col min="5633" max="5633" width="1.54296875" style="2" customWidth="1"/>
    <col min="5634" max="5634" width="11" style="2" customWidth="1"/>
    <col min="5635" max="5635" width="1.54296875" style="2" customWidth="1"/>
    <col min="5636" max="5636" width="11.54296875" style="2" customWidth="1"/>
    <col min="5637" max="5637" width="1.54296875" style="2" customWidth="1"/>
    <col min="5638" max="5638" width="12.1796875" style="2" customWidth="1"/>
    <col min="5639" max="5639" width="1.54296875" style="2" customWidth="1"/>
    <col min="5640" max="5640" width="10.54296875" style="2" customWidth="1"/>
    <col min="5641" max="5641" width="1.54296875" style="2" customWidth="1"/>
    <col min="5642" max="5642" width="11.1796875" style="2" customWidth="1"/>
    <col min="5643" max="5643" width="1.54296875" style="2" customWidth="1"/>
    <col min="5644" max="5644" width="10.453125" style="2" customWidth="1"/>
    <col min="5645" max="5645" width="13.54296875" style="2" customWidth="1"/>
    <col min="5646" max="5646" width="13.54296875" style="2" bestFit="1" customWidth="1"/>
    <col min="5647" max="5647" width="1.453125" style="2" customWidth="1"/>
    <col min="5648" max="5648" width="11.1796875" style="2" bestFit="1" customWidth="1"/>
    <col min="5649" max="5649" width="1.453125" style="2" customWidth="1"/>
    <col min="5650" max="5650" width="12.81640625" style="2" bestFit="1" customWidth="1"/>
    <col min="5651" max="5651" width="1.453125" style="2" customWidth="1"/>
    <col min="5652" max="5878" width="9.1796875" style="2" customWidth="1"/>
    <col min="5879" max="5879" width="65.1796875" style="2" customWidth="1"/>
    <col min="5880" max="5880" width="8.1796875" style="2" customWidth="1"/>
    <col min="5881" max="5881" width="1.453125" style="2" customWidth="1"/>
    <col min="5882" max="5882" width="10.81640625" style="2" customWidth="1"/>
    <col min="5883" max="5883" width="1.453125" style="2" customWidth="1"/>
    <col min="5884" max="5884" width="13.81640625" style="2" customWidth="1"/>
    <col min="5885" max="5885" width="1" style="2" customWidth="1"/>
    <col min="5886" max="5886" width="10.81640625" style="2"/>
    <col min="5887" max="5887" width="50.453125" style="2" customWidth="1"/>
    <col min="5888" max="5888" width="8.1796875" style="2" customWidth="1"/>
    <col min="5889" max="5889" width="1.54296875" style="2" customWidth="1"/>
    <col min="5890" max="5890" width="11" style="2" customWidth="1"/>
    <col min="5891" max="5891" width="1.54296875" style="2" customWidth="1"/>
    <col min="5892" max="5892" width="11.54296875" style="2" customWidth="1"/>
    <col min="5893" max="5893" width="1.54296875" style="2" customWidth="1"/>
    <col min="5894" max="5894" width="12.1796875" style="2" customWidth="1"/>
    <col min="5895" max="5895" width="1.54296875" style="2" customWidth="1"/>
    <col min="5896" max="5896" width="10.54296875" style="2" customWidth="1"/>
    <col min="5897" max="5897" width="1.54296875" style="2" customWidth="1"/>
    <col min="5898" max="5898" width="11.1796875" style="2" customWidth="1"/>
    <col min="5899" max="5899" width="1.54296875" style="2" customWidth="1"/>
    <col min="5900" max="5900" width="10.453125" style="2" customWidth="1"/>
    <col min="5901" max="5901" width="13.54296875" style="2" customWidth="1"/>
    <col min="5902" max="5902" width="13.54296875" style="2" bestFit="1" customWidth="1"/>
    <col min="5903" max="5903" width="1.453125" style="2" customWidth="1"/>
    <col min="5904" max="5904" width="11.1796875" style="2" bestFit="1" customWidth="1"/>
    <col min="5905" max="5905" width="1.453125" style="2" customWidth="1"/>
    <col min="5906" max="5906" width="12.81640625" style="2" bestFit="1" customWidth="1"/>
    <col min="5907" max="5907" width="1.453125" style="2" customWidth="1"/>
    <col min="5908" max="6134" width="9.1796875" style="2" customWidth="1"/>
    <col min="6135" max="6135" width="65.1796875" style="2" customWidth="1"/>
    <col min="6136" max="6136" width="8.1796875" style="2" customWidth="1"/>
    <col min="6137" max="6137" width="1.453125" style="2" customWidth="1"/>
    <col min="6138" max="6138" width="10.81640625" style="2" customWidth="1"/>
    <col min="6139" max="6139" width="1.453125" style="2" customWidth="1"/>
    <col min="6140" max="6140" width="13.81640625" style="2" customWidth="1"/>
    <col min="6141" max="6141" width="1" style="2" customWidth="1"/>
    <col min="6142" max="6142" width="10.81640625" style="2"/>
    <col min="6143" max="6143" width="50.453125" style="2" customWidth="1"/>
    <col min="6144" max="6144" width="8.1796875" style="2" customWidth="1"/>
    <col min="6145" max="6145" width="1.54296875" style="2" customWidth="1"/>
    <col min="6146" max="6146" width="11" style="2" customWidth="1"/>
    <col min="6147" max="6147" width="1.54296875" style="2" customWidth="1"/>
    <col min="6148" max="6148" width="11.54296875" style="2" customWidth="1"/>
    <col min="6149" max="6149" width="1.54296875" style="2" customWidth="1"/>
    <col min="6150" max="6150" width="12.1796875" style="2" customWidth="1"/>
    <col min="6151" max="6151" width="1.54296875" style="2" customWidth="1"/>
    <col min="6152" max="6152" width="10.54296875" style="2" customWidth="1"/>
    <col min="6153" max="6153" width="1.54296875" style="2" customWidth="1"/>
    <col min="6154" max="6154" width="11.1796875" style="2" customWidth="1"/>
    <col min="6155" max="6155" width="1.54296875" style="2" customWidth="1"/>
    <col min="6156" max="6156" width="10.453125" style="2" customWidth="1"/>
    <col min="6157" max="6157" width="13.54296875" style="2" customWidth="1"/>
    <col min="6158" max="6158" width="13.54296875" style="2" bestFit="1" customWidth="1"/>
    <col min="6159" max="6159" width="1.453125" style="2" customWidth="1"/>
    <col min="6160" max="6160" width="11.1796875" style="2" bestFit="1" customWidth="1"/>
    <col min="6161" max="6161" width="1.453125" style="2" customWidth="1"/>
    <col min="6162" max="6162" width="12.81640625" style="2" bestFit="1" customWidth="1"/>
    <col min="6163" max="6163" width="1.453125" style="2" customWidth="1"/>
    <col min="6164" max="6390" width="9.1796875" style="2" customWidth="1"/>
    <col min="6391" max="6391" width="65.1796875" style="2" customWidth="1"/>
    <col min="6392" max="6392" width="8.1796875" style="2" customWidth="1"/>
    <col min="6393" max="6393" width="1.453125" style="2" customWidth="1"/>
    <col min="6394" max="6394" width="10.81640625" style="2" customWidth="1"/>
    <col min="6395" max="6395" width="1.453125" style="2" customWidth="1"/>
    <col min="6396" max="6396" width="13.81640625" style="2" customWidth="1"/>
    <col min="6397" max="6397" width="1" style="2" customWidth="1"/>
    <col min="6398" max="6398" width="10.81640625" style="2"/>
    <col min="6399" max="6399" width="50.453125" style="2" customWidth="1"/>
    <col min="6400" max="6400" width="8.1796875" style="2" customWidth="1"/>
    <col min="6401" max="6401" width="1.54296875" style="2" customWidth="1"/>
    <col min="6402" max="6402" width="11" style="2" customWidth="1"/>
    <col min="6403" max="6403" width="1.54296875" style="2" customWidth="1"/>
    <col min="6404" max="6404" width="11.54296875" style="2" customWidth="1"/>
    <col min="6405" max="6405" width="1.54296875" style="2" customWidth="1"/>
    <col min="6406" max="6406" width="12.1796875" style="2" customWidth="1"/>
    <col min="6407" max="6407" width="1.54296875" style="2" customWidth="1"/>
    <col min="6408" max="6408" width="10.54296875" style="2" customWidth="1"/>
    <col min="6409" max="6409" width="1.54296875" style="2" customWidth="1"/>
    <col min="6410" max="6410" width="11.1796875" style="2" customWidth="1"/>
    <col min="6411" max="6411" width="1.54296875" style="2" customWidth="1"/>
    <col min="6412" max="6412" width="10.453125" style="2" customWidth="1"/>
    <col min="6413" max="6413" width="13.54296875" style="2" customWidth="1"/>
    <col min="6414" max="6414" width="13.54296875" style="2" bestFit="1" customWidth="1"/>
    <col min="6415" max="6415" width="1.453125" style="2" customWidth="1"/>
    <col min="6416" max="6416" width="11.1796875" style="2" bestFit="1" customWidth="1"/>
    <col min="6417" max="6417" width="1.453125" style="2" customWidth="1"/>
    <col min="6418" max="6418" width="12.81640625" style="2" bestFit="1" customWidth="1"/>
    <col min="6419" max="6419" width="1.453125" style="2" customWidth="1"/>
    <col min="6420" max="6646" width="9.1796875" style="2" customWidth="1"/>
    <col min="6647" max="6647" width="65.1796875" style="2" customWidth="1"/>
    <col min="6648" max="6648" width="8.1796875" style="2" customWidth="1"/>
    <col min="6649" max="6649" width="1.453125" style="2" customWidth="1"/>
    <col min="6650" max="6650" width="10.81640625" style="2" customWidth="1"/>
    <col min="6651" max="6651" width="1.453125" style="2" customWidth="1"/>
    <col min="6652" max="6652" width="13.81640625" style="2" customWidth="1"/>
    <col min="6653" max="6653" width="1" style="2" customWidth="1"/>
    <col min="6654" max="6654" width="10.81640625" style="2"/>
    <col min="6655" max="6655" width="50.453125" style="2" customWidth="1"/>
    <col min="6656" max="6656" width="8.1796875" style="2" customWidth="1"/>
    <col min="6657" max="6657" width="1.54296875" style="2" customWidth="1"/>
    <col min="6658" max="6658" width="11" style="2" customWidth="1"/>
    <col min="6659" max="6659" width="1.54296875" style="2" customWidth="1"/>
    <col min="6660" max="6660" width="11.54296875" style="2" customWidth="1"/>
    <col min="6661" max="6661" width="1.54296875" style="2" customWidth="1"/>
    <col min="6662" max="6662" width="12.1796875" style="2" customWidth="1"/>
    <col min="6663" max="6663" width="1.54296875" style="2" customWidth="1"/>
    <col min="6664" max="6664" width="10.54296875" style="2" customWidth="1"/>
    <col min="6665" max="6665" width="1.54296875" style="2" customWidth="1"/>
    <col min="6666" max="6666" width="11.1796875" style="2" customWidth="1"/>
    <col min="6667" max="6667" width="1.54296875" style="2" customWidth="1"/>
    <col min="6668" max="6668" width="10.453125" style="2" customWidth="1"/>
    <col min="6669" max="6669" width="13.54296875" style="2" customWidth="1"/>
    <col min="6670" max="6670" width="13.54296875" style="2" bestFit="1" customWidth="1"/>
    <col min="6671" max="6671" width="1.453125" style="2" customWidth="1"/>
    <col min="6672" max="6672" width="11.1796875" style="2" bestFit="1" customWidth="1"/>
    <col min="6673" max="6673" width="1.453125" style="2" customWidth="1"/>
    <col min="6674" max="6674" width="12.81640625" style="2" bestFit="1" customWidth="1"/>
    <col min="6675" max="6675" width="1.453125" style="2" customWidth="1"/>
    <col min="6676" max="6902" width="9.1796875" style="2" customWidth="1"/>
    <col min="6903" max="6903" width="65.1796875" style="2" customWidth="1"/>
    <col min="6904" max="6904" width="8.1796875" style="2" customWidth="1"/>
    <col min="6905" max="6905" width="1.453125" style="2" customWidth="1"/>
    <col min="6906" max="6906" width="10.81640625" style="2" customWidth="1"/>
    <col min="6907" max="6907" width="1.453125" style="2" customWidth="1"/>
    <col min="6908" max="6908" width="13.81640625" style="2" customWidth="1"/>
    <col min="6909" max="6909" width="1" style="2" customWidth="1"/>
    <col min="6910" max="6910" width="10.81640625" style="2"/>
    <col min="6911" max="6911" width="50.453125" style="2" customWidth="1"/>
    <col min="6912" max="6912" width="8.1796875" style="2" customWidth="1"/>
    <col min="6913" max="6913" width="1.54296875" style="2" customWidth="1"/>
    <col min="6914" max="6914" width="11" style="2" customWidth="1"/>
    <col min="6915" max="6915" width="1.54296875" style="2" customWidth="1"/>
    <col min="6916" max="6916" width="11.54296875" style="2" customWidth="1"/>
    <col min="6917" max="6917" width="1.54296875" style="2" customWidth="1"/>
    <col min="6918" max="6918" width="12.1796875" style="2" customWidth="1"/>
    <col min="6919" max="6919" width="1.54296875" style="2" customWidth="1"/>
    <col min="6920" max="6920" width="10.54296875" style="2" customWidth="1"/>
    <col min="6921" max="6921" width="1.54296875" style="2" customWidth="1"/>
    <col min="6922" max="6922" width="11.1796875" style="2" customWidth="1"/>
    <col min="6923" max="6923" width="1.54296875" style="2" customWidth="1"/>
    <col min="6924" max="6924" width="10.453125" style="2" customWidth="1"/>
    <col min="6925" max="6925" width="13.54296875" style="2" customWidth="1"/>
    <col min="6926" max="6926" width="13.54296875" style="2" bestFit="1" customWidth="1"/>
    <col min="6927" max="6927" width="1.453125" style="2" customWidth="1"/>
    <col min="6928" max="6928" width="11.1796875" style="2" bestFit="1" customWidth="1"/>
    <col min="6929" max="6929" width="1.453125" style="2" customWidth="1"/>
    <col min="6930" max="6930" width="12.81640625" style="2" bestFit="1" customWidth="1"/>
    <col min="6931" max="6931" width="1.453125" style="2" customWidth="1"/>
    <col min="6932" max="7158" width="9.1796875" style="2" customWidth="1"/>
    <col min="7159" max="7159" width="65.1796875" style="2" customWidth="1"/>
    <col min="7160" max="7160" width="8.1796875" style="2" customWidth="1"/>
    <col min="7161" max="7161" width="1.453125" style="2" customWidth="1"/>
    <col min="7162" max="7162" width="10.81640625" style="2" customWidth="1"/>
    <col min="7163" max="7163" width="1.453125" style="2" customWidth="1"/>
    <col min="7164" max="7164" width="13.81640625" style="2" customWidth="1"/>
    <col min="7165" max="7165" width="1" style="2" customWidth="1"/>
    <col min="7166" max="7166" width="10.81640625" style="2"/>
    <col min="7167" max="7167" width="50.453125" style="2" customWidth="1"/>
    <col min="7168" max="7168" width="8.1796875" style="2" customWidth="1"/>
    <col min="7169" max="7169" width="1.54296875" style="2" customWidth="1"/>
    <col min="7170" max="7170" width="11" style="2" customWidth="1"/>
    <col min="7171" max="7171" width="1.54296875" style="2" customWidth="1"/>
    <col min="7172" max="7172" width="11.54296875" style="2" customWidth="1"/>
    <col min="7173" max="7173" width="1.54296875" style="2" customWidth="1"/>
    <col min="7174" max="7174" width="12.1796875" style="2" customWidth="1"/>
    <col min="7175" max="7175" width="1.54296875" style="2" customWidth="1"/>
    <col min="7176" max="7176" width="10.54296875" style="2" customWidth="1"/>
    <col min="7177" max="7177" width="1.54296875" style="2" customWidth="1"/>
    <col min="7178" max="7178" width="11.1796875" style="2" customWidth="1"/>
    <col min="7179" max="7179" width="1.54296875" style="2" customWidth="1"/>
    <col min="7180" max="7180" width="10.453125" style="2" customWidth="1"/>
    <col min="7181" max="7181" width="13.54296875" style="2" customWidth="1"/>
    <col min="7182" max="7182" width="13.54296875" style="2" bestFit="1" customWidth="1"/>
    <col min="7183" max="7183" width="1.453125" style="2" customWidth="1"/>
    <col min="7184" max="7184" width="11.1796875" style="2" bestFit="1" customWidth="1"/>
    <col min="7185" max="7185" width="1.453125" style="2" customWidth="1"/>
    <col min="7186" max="7186" width="12.81640625" style="2" bestFit="1" customWidth="1"/>
    <col min="7187" max="7187" width="1.453125" style="2" customWidth="1"/>
    <col min="7188" max="7414" width="9.1796875" style="2" customWidth="1"/>
    <col min="7415" max="7415" width="65.1796875" style="2" customWidth="1"/>
    <col min="7416" max="7416" width="8.1796875" style="2" customWidth="1"/>
    <col min="7417" max="7417" width="1.453125" style="2" customWidth="1"/>
    <col min="7418" max="7418" width="10.81640625" style="2" customWidth="1"/>
    <col min="7419" max="7419" width="1.453125" style="2" customWidth="1"/>
    <col min="7420" max="7420" width="13.81640625" style="2" customWidth="1"/>
    <col min="7421" max="7421" width="1" style="2" customWidth="1"/>
    <col min="7422" max="7422" width="10.81640625" style="2"/>
    <col min="7423" max="7423" width="50.453125" style="2" customWidth="1"/>
    <col min="7424" max="7424" width="8.1796875" style="2" customWidth="1"/>
    <col min="7425" max="7425" width="1.54296875" style="2" customWidth="1"/>
    <col min="7426" max="7426" width="11" style="2" customWidth="1"/>
    <col min="7427" max="7427" width="1.54296875" style="2" customWidth="1"/>
    <col min="7428" max="7428" width="11.54296875" style="2" customWidth="1"/>
    <col min="7429" max="7429" width="1.54296875" style="2" customWidth="1"/>
    <col min="7430" max="7430" width="12.1796875" style="2" customWidth="1"/>
    <col min="7431" max="7431" width="1.54296875" style="2" customWidth="1"/>
    <col min="7432" max="7432" width="10.54296875" style="2" customWidth="1"/>
    <col min="7433" max="7433" width="1.54296875" style="2" customWidth="1"/>
    <col min="7434" max="7434" width="11.1796875" style="2" customWidth="1"/>
    <col min="7435" max="7435" width="1.54296875" style="2" customWidth="1"/>
    <col min="7436" max="7436" width="10.453125" style="2" customWidth="1"/>
    <col min="7437" max="7437" width="13.54296875" style="2" customWidth="1"/>
    <col min="7438" max="7438" width="13.54296875" style="2" bestFit="1" customWidth="1"/>
    <col min="7439" max="7439" width="1.453125" style="2" customWidth="1"/>
    <col min="7440" max="7440" width="11.1796875" style="2" bestFit="1" customWidth="1"/>
    <col min="7441" max="7441" width="1.453125" style="2" customWidth="1"/>
    <col min="7442" max="7442" width="12.81640625" style="2" bestFit="1" customWidth="1"/>
    <col min="7443" max="7443" width="1.453125" style="2" customWidth="1"/>
    <col min="7444" max="7670" width="9.1796875" style="2" customWidth="1"/>
    <col min="7671" max="7671" width="65.1796875" style="2" customWidth="1"/>
    <col min="7672" max="7672" width="8.1796875" style="2" customWidth="1"/>
    <col min="7673" max="7673" width="1.453125" style="2" customWidth="1"/>
    <col min="7674" max="7674" width="10.81640625" style="2" customWidth="1"/>
    <col min="7675" max="7675" width="1.453125" style="2" customWidth="1"/>
    <col min="7676" max="7676" width="13.81640625" style="2" customWidth="1"/>
    <col min="7677" max="7677" width="1" style="2" customWidth="1"/>
    <col min="7678" max="7678" width="10.81640625" style="2"/>
    <col min="7679" max="7679" width="50.453125" style="2" customWidth="1"/>
    <col min="7680" max="7680" width="8.1796875" style="2" customWidth="1"/>
    <col min="7681" max="7681" width="1.54296875" style="2" customWidth="1"/>
    <col min="7682" max="7682" width="11" style="2" customWidth="1"/>
    <col min="7683" max="7683" width="1.54296875" style="2" customWidth="1"/>
    <col min="7684" max="7684" width="11.54296875" style="2" customWidth="1"/>
    <col min="7685" max="7685" width="1.54296875" style="2" customWidth="1"/>
    <col min="7686" max="7686" width="12.1796875" style="2" customWidth="1"/>
    <col min="7687" max="7687" width="1.54296875" style="2" customWidth="1"/>
    <col min="7688" max="7688" width="10.54296875" style="2" customWidth="1"/>
    <col min="7689" max="7689" width="1.54296875" style="2" customWidth="1"/>
    <col min="7690" max="7690" width="11.1796875" style="2" customWidth="1"/>
    <col min="7691" max="7691" width="1.54296875" style="2" customWidth="1"/>
    <col min="7692" max="7692" width="10.453125" style="2" customWidth="1"/>
    <col min="7693" max="7693" width="13.54296875" style="2" customWidth="1"/>
    <col min="7694" max="7694" width="13.54296875" style="2" bestFit="1" customWidth="1"/>
    <col min="7695" max="7695" width="1.453125" style="2" customWidth="1"/>
    <col min="7696" max="7696" width="11.1796875" style="2" bestFit="1" customWidth="1"/>
    <col min="7697" max="7697" width="1.453125" style="2" customWidth="1"/>
    <col min="7698" max="7698" width="12.81640625" style="2" bestFit="1" customWidth="1"/>
    <col min="7699" max="7699" width="1.453125" style="2" customWidth="1"/>
    <col min="7700" max="7926" width="9.1796875" style="2" customWidth="1"/>
    <col min="7927" max="7927" width="65.1796875" style="2" customWidth="1"/>
    <col min="7928" max="7928" width="8.1796875" style="2" customWidth="1"/>
    <col min="7929" max="7929" width="1.453125" style="2" customWidth="1"/>
    <col min="7930" max="7930" width="10.81640625" style="2" customWidth="1"/>
    <col min="7931" max="7931" width="1.453125" style="2" customWidth="1"/>
    <col min="7932" max="7932" width="13.81640625" style="2" customWidth="1"/>
    <col min="7933" max="7933" width="1" style="2" customWidth="1"/>
    <col min="7934" max="7934" width="10.81640625" style="2"/>
    <col min="7935" max="7935" width="50.453125" style="2" customWidth="1"/>
    <col min="7936" max="7936" width="8.1796875" style="2" customWidth="1"/>
    <col min="7937" max="7937" width="1.54296875" style="2" customWidth="1"/>
    <col min="7938" max="7938" width="11" style="2" customWidth="1"/>
    <col min="7939" max="7939" width="1.54296875" style="2" customWidth="1"/>
    <col min="7940" max="7940" width="11.54296875" style="2" customWidth="1"/>
    <col min="7941" max="7941" width="1.54296875" style="2" customWidth="1"/>
    <col min="7942" max="7942" width="12.1796875" style="2" customWidth="1"/>
    <col min="7943" max="7943" width="1.54296875" style="2" customWidth="1"/>
    <col min="7944" max="7944" width="10.54296875" style="2" customWidth="1"/>
    <col min="7945" max="7945" width="1.54296875" style="2" customWidth="1"/>
    <col min="7946" max="7946" width="11.1796875" style="2" customWidth="1"/>
    <col min="7947" max="7947" width="1.54296875" style="2" customWidth="1"/>
    <col min="7948" max="7948" width="10.453125" style="2" customWidth="1"/>
    <col min="7949" max="7949" width="13.54296875" style="2" customWidth="1"/>
    <col min="7950" max="7950" width="13.54296875" style="2" bestFit="1" customWidth="1"/>
    <col min="7951" max="7951" width="1.453125" style="2" customWidth="1"/>
    <col min="7952" max="7952" width="11.1796875" style="2" bestFit="1" customWidth="1"/>
    <col min="7953" max="7953" width="1.453125" style="2" customWidth="1"/>
    <col min="7954" max="7954" width="12.81640625" style="2" bestFit="1" customWidth="1"/>
    <col min="7955" max="7955" width="1.453125" style="2" customWidth="1"/>
    <col min="7956" max="8182" width="9.1796875" style="2" customWidth="1"/>
    <col min="8183" max="8183" width="65.1796875" style="2" customWidth="1"/>
    <col min="8184" max="8184" width="8.1796875" style="2" customWidth="1"/>
    <col min="8185" max="8185" width="1.453125" style="2" customWidth="1"/>
    <col min="8186" max="8186" width="10.81640625" style="2" customWidth="1"/>
    <col min="8187" max="8187" width="1.453125" style="2" customWidth="1"/>
    <col min="8188" max="8188" width="13.81640625" style="2" customWidth="1"/>
    <col min="8189" max="8189" width="1" style="2" customWidth="1"/>
    <col min="8190" max="8190" width="10.81640625" style="2"/>
    <col min="8191" max="8191" width="50.453125" style="2" customWidth="1"/>
    <col min="8192" max="8192" width="8.1796875" style="2" customWidth="1"/>
    <col min="8193" max="8193" width="1.54296875" style="2" customWidth="1"/>
    <col min="8194" max="8194" width="11" style="2" customWidth="1"/>
    <col min="8195" max="8195" width="1.54296875" style="2" customWidth="1"/>
    <col min="8196" max="8196" width="11.54296875" style="2" customWidth="1"/>
    <col min="8197" max="8197" width="1.54296875" style="2" customWidth="1"/>
    <col min="8198" max="8198" width="12.1796875" style="2" customWidth="1"/>
    <col min="8199" max="8199" width="1.54296875" style="2" customWidth="1"/>
    <col min="8200" max="8200" width="10.54296875" style="2" customWidth="1"/>
    <col min="8201" max="8201" width="1.54296875" style="2" customWidth="1"/>
    <col min="8202" max="8202" width="11.1796875" style="2" customWidth="1"/>
    <col min="8203" max="8203" width="1.54296875" style="2" customWidth="1"/>
    <col min="8204" max="8204" width="10.453125" style="2" customWidth="1"/>
    <col min="8205" max="8205" width="13.54296875" style="2" customWidth="1"/>
    <col min="8206" max="8206" width="13.54296875" style="2" bestFit="1" customWidth="1"/>
    <col min="8207" max="8207" width="1.453125" style="2" customWidth="1"/>
    <col min="8208" max="8208" width="11.1796875" style="2" bestFit="1" customWidth="1"/>
    <col min="8209" max="8209" width="1.453125" style="2" customWidth="1"/>
    <col min="8210" max="8210" width="12.81640625" style="2" bestFit="1" customWidth="1"/>
    <col min="8211" max="8211" width="1.453125" style="2" customWidth="1"/>
    <col min="8212" max="8438" width="9.1796875" style="2" customWidth="1"/>
    <col min="8439" max="8439" width="65.1796875" style="2" customWidth="1"/>
    <col min="8440" max="8440" width="8.1796875" style="2" customWidth="1"/>
    <col min="8441" max="8441" width="1.453125" style="2" customWidth="1"/>
    <col min="8442" max="8442" width="10.81640625" style="2" customWidth="1"/>
    <col min="8443" max="8443" width="1.453125" style="2" customWidth="1"/>
    <col min="8444" max="8444" width="13.81640625" style="2" customWidth="1"/>
    <col min="8445" max="8445" width="1" style="2" customWidth="1"/>
    <col min="8446" max="8446" width="10.81640625" style="2"/>
    <col min="8447" max="8447" width="50.453125" style="2" customWidth="1"/>
    <col min="8448" max="8448" width="8.1796875" style="2" customWidth="1"/>
    <col min="8449" max="8449" width="1.54296875" style="2" customWidth="1"/>
    <col min="8450" max="8450" width="11" style="2" customWidth="1"/>
    <col min="8451" max="8451" width="1.54296875" style="2" customWidth="1"/>
    <col min="8452" max="8452" width="11.54296875" style="2" customWidth="1"/>
    <col min="8453" max="8453" width="1.54296875" style="2" customWidth="1"/>
    <col min="8454" max="8454" width="12.1796875" style="2" customWidth="1"/>
    <col min="8455" max="8455" width="1.54296875" style="2" customWidth="1"/>
    <col min="8456" max="8456" width="10.54296875" style="2" customWidth="1"/>
    <col min="8457" max="8457" width="1.54296875" style="2" customWidth="1"/>
    <col min="8458" max="8458" width="11.1796875" style="2" customWidth="1"/>
    <col min="8459" max="8459" width="1.54296875" style="2" customWidth="1"/>
    <col min="8460" max="8460" width="10.453125" style="2" customWidth="1"/>
    <col min="8461" max="8461" width="13.54296875" style="2" customWidth="1"/>
    <col min="8462" max="8462" width="13.54296875" style="2" bestFit="1" customWidth="1"/>
    <col min="8463" max="8463" width="1.453125" style="2" customWidth="1"/>
    <col min="8464" max="8464" width="11.1796875" style="2" bestFit="1" customWidth="1"/>
    <col min="8465" max="8465" width="1.453125" style="2" customWidth="1"/>
    <col min="8466" max="8466" width="12.81640625" style="2" bestFit="1" customWidth="1"/>
    <col min="8467" max="8467" width="1.453125" style="2" customWidth="1"/>
    <col min="8468" max="8694" width="9.1796875" style="2" customWidth="1"/>
    <col min="8695" max="8695" width="65.1796875" style="2" customWidth="1"/>
    <col min="8696" max="8696" width="8.1796875" style="2" customWidth="1"/>
    <col min="8697" max="8697" width="1.453125" style="2" customWidth="1"/>
    <col min="8698" max="8698" width="10.81640625" style="2" customWidth="1"/>
    <col min="8699" max="8699" width="1.453125" style="2" customWidth="1"/>
    <col min="8700" max="8700" width="13.81640625" style="2" customWidth="1"/>
    <col min="8701" max="8701" width="1" style="2" customWidth="1"/>
    <col min="8702" max="8702" width="10.81640625" style="2"/>
    <col min="8703" max="8703" width="50.453125" style="2" customWidth="1"/>
    <col min="8704" max="8704" width="8.1796875" style="2" customWidth="1"/>
    <col min="8705" max="8705" width="1.54296875" style="2" customWidth="1"/>
    <col min="8706" max="8706" width="11" style="2" customWidth="1"/>
    <col min="8707" max="8707" width="1.54296875" style="2" customWidth="1"/>
    <col min="8708" max="8708" width="11.54296875" style="2" customWidth="1"/>
    <col min="8709" max="8709" width="1.54296875" style="2" customWidth="1"/>
    <col min="8710" max="8710" width="12.1796875" style="2" customWidth="1"/>
    <col min="8711" max="8711" width="1.54296875" style="2" customWidth="1"/>
    <col min="8712" max="8712" width="10.54296875" style="2" customWidth="1"/>
    <col min="8713" max="8713" width="1.54296875" style="2" customWidth="1"/>
    <col min="8714" max="8714" width="11.1796875" style="2" customWidth="1"/>
    <col min="8715" max="8715" width="1.54296875" style="2" customWidth="1"/>
    <col min="8716" max="8716" width="10.453125" style="2" customWidth="1"/>
    <col min="8717" max="8717" width="13.54296875" style="2" customWidth="1"/>
    <col min="8718" max="8718" width="13.54296875" style="2" bestFit="1" customWidth="1"/>
    <col min="8719" max="8719" width="1.453125" style="2" customWidth="1"/>
    <col min="8720" max="8720" width="11.1796875" style="2" bestFit="1" customWidth="1"/>
    <col min="8721" max="8721" width="1.453125" style="2" customWidth="1"/>
    <col min="8722" max="8722" width="12.81640625" style="2" bestFit="1" customWidth="1"/>
    <col min="8723" max="8723" width="1.453125" style="2" customWidth="1"/>
    <col min="8724" max="8950" width="9.1796875" style="2" customWidth="1"/>
    <col min="8951" max="8951" width="65.1796875" style="2" customWidth="1"/>
    <col min="8952" max="8952" width="8.1796875" style="2" customWidth="1"/>
    <col min="8953" max="8953" width="1.453125" style="2" customWidth="1"/>
    <col min="8954" max="8954" width="10.81640625" style="2" customWidth="1"/>
    <col min="8955" max="8955" width="1.453125" style="2" customWidth="1"/>
    <col min="8956" max="8956" width="13.81640625" style="2" customWidth="1"/>
    <col min="8957" max="8957" width="1" style="2" customWidth="1"/>
    <col min="8958" max="8958" width="10.81640625" style="2"/>
    <col min="8959" max="8959" width="50.453125" style="2" customWidth="1"/>
    <col min="8960" max="8960" width="8.1796875" style="2" customWidth="1"/>
    <col min="8961" max="8961" width="1.54296875" style="2" customWidth="1"/>
    <col min="8962" max="8962" width="11" style="2" customWidth="1"/>
    <col min="8963" max="8963" width="1.54296875" style="2" customWidth="1"/>
    <col min="8964" max="8964" width="11.54296875" style="2" customWidth="1"/>
    <col min="8965" max="8965" width="1.54296875" style="2" customWidth="1"/>
    <col min="8966" max="8966" width="12.1796875" style="2" customWidth="1"/>
    <col min="8967" max="8967" width="1.54296875" style="2" customWidth="1"/>
    <col min="8968" max="8968" width="10.54296875" style="2" customWidth="1"/>
    <col min="8969" max="8969" width="1.54296875" style="2" customWidth="1"/>
    <col min="8970" max="8970" width="11.1796875" style="2" customWidth="1"/>
    <col min="8971" max="8971" width="1.54296875" style="2" customWidth="1"/>
    <col min="8972" max="8972" width="10.453125" style="2" customWidth="1"/>
    <col min="8973" max="8973" width="13.54296875" style="2" customWidth="1"/>
    <col min="8974" max="8974" width="13.54296875" style="2" bestFit="1" customWidth="1"/>
    <col min="8975" max="8975" width="1.453125" style="2" customWidth="1"/>
    <col min="8976" max="8976" width="11.1796875" style="2" bestFit="1" customWidth="1"/>
    <col min="8977" max="8977" width="1.453125" style="2" customWidth="1"/>
    <col min="8978" max="8978" width="12.81640625" style="2" bestFit="1" customWidth="1"/>
    <col min="8979" max="8979" width="1.453125" style="2" customWidth="1"/>
    <col min="8980" max="9206" width="9.1796875" style="2" customWidth="1"/>
    <col min="9207" max="9207" width="65.1796875" style="2" customWidth="1"/>
    <col min="9208" max="9208" width="8.1796875" style="2" customWidth="1"/>
    <col min="9209" max="9209" width="1.453125" style="2" customWidth="1"/>
    <col min="9210" max="9210" width="10.81640625" style="2" customWidth="1"/>
    <col min="9211" max="9211" width="1.453125" style="2" customWidth="1"/>
    <col min="9212" max="9212" width="13.81640625" style="2" customWidth="1"/>
    <col min="9213" max="9213" width="1" style="2" customWidth="1"/>
    <col min="9214" max="9214" width="10.81640625" style="2"/>
    <col min="9215" max="9215" width="50.453125" style="2" customWidth="1"/>
    <col min="9216" max="9216" width="8.1796875" style="2" customWidth="1"/>
    <col min="9217" max="9217" width="1.54296875" style="2" customWidth="1"/>
    <col min="9218" max="9218" width="11" style="2" customWidth="1"/>
    <col min="9219" max="9219" width="1.54296875" style="2" customWidth="1"/>
    <col min="9220" max="9220" width="11.54296875" style="2" customWidth="1"/>
    <col min="9221" max="9221" width="1.54296875" style="2" customWidth="1"/>
    <col min="9222" max="9222" width="12.1796875" style="2" customWidth="1"/>
    <col min="9223" max="9223" width="1.54296875" style="2" customWidth="1"/>
    <col min="9224" max="9224" width="10.54296875" style="2" customWidth="1"/>
    <col min="9225" max="9225" width="1.54296875" style="2" customWidth="1"/>
    <col min="9226" max="9226" width="11.1796875" style="2" customWidth="1"/>
    <col min="9227" max="9227" width="1.54296875" style="2" customWidth="1"/>
    <col min="9228" max="9228" width="10.453125" style="2" customWidth="1"/>
    <col min="9229" max="9229" width="13.54296875" style="2" customWidth="1"/>
    <col min="9230" max="9230" width="13.54296875" style="2" bestFit="1" customWidth="1"/>
    <col min="9231" max="9231" width="1.453125" style="2" customWidth="1"/>
    <col min="9232" max="9232" width="11.1796875" style="2" bestFit="1" customWidth="1"/>
    <col min="9233" max="9233" width="1.453125" style="2" customWidth="1"/>
    <col min="9234" max="9234" width="12.81640625" style="2" bestFit="1" customWidth="1"/>
    <col min="9235" max="9235" width="1.453125" style="2" customWidth="1"/>
    <col min="9236" max="9462" width="9.1796875" style="2" customWidth="1"/>
    <col min="9463" max="9463" width="65.1796875" style="2" customWidth="1"/>
    <col min="9464" max="9464" width="8.1796875" style="2" customWidth="1"/>
    <col min="9465" max="9465" width="1.453125" style="2" customWidth="1"/>
    <col min="9466" max="9466" width="10.81640625" style="2" customWidth="1"/>
    <col min="9467" max="9467" width="1.453125" style="2" customWidth="1"/>
    <col min="9468" max="9468" width="13.81640625" style="2" customWidth="1"/>
    <col min="9469" max="9469" width="1" style="2" customWidth="1"/>
    <col min="9470" max="9470" width="10.81640625" style="2"/>
    <col min="9471" max="9471" width="50.453125" style="2" customWidth="1"/>
    <col min="9472" max="9472" width="8.1796875" style="2" customWidth="1"/>
    <col min="9473" max="9473" width="1.54296875" style="2" customWidth="1"/>
    <col min="9474" max="9474" width="11" style="2" customWidth="1"/>
    <col min="9475" max="9475" width="1.54296875" style="2" customWidth="1"/>
    <col min="9476" max="9476" width="11.54296875" style="2" customWidth="1"/>
    <col min="9477" max="9477" width="1.54296875" style="2" customWidth="1"/>
    <col min="9478" max="9478" width="12.1796875" style="2" customWidth="1"/>
    <col min="9479" max="9479" width="1.54296875" style="2" customWidth="1"/>
    <col min="9480" max="9480" width="10.54296875" style="2" customWidth="1"/>
    <col min="9481" max="9481" width="1.54296875" style="2" customWidth="1"/>
    <col min="9482" max="9482" width="11.1796875" style="2" customWidth="1"/>
    <col min="9483" max="9483" width="1.54296875" style="2" customWidth="1"/>
    <col min="9484" max="9484" width="10.453125" style="2" customWidth="1"/>
    <col min="9485" max="9485" width="13.54296875" style="2" customWidth="1"/>
    <col min="9486" max="9486" width="13.54296875" style="2" bestFit="1" customWidth="1"/>
    <col min="9487" max="9487" width="1.453125" style="2" customWidth="1"/>
    <col min="9488" max="9488" width="11.1796875" style="2" bestFit="1" customWidth="1"/>
    <col min="9489" max="9489" width="1.453125" style="2" customWidth="1"/>
    <col min="9490" max="9490" width="12.81640625" style="2" bestFit="1" customWidth="1"/>
    <col min="9491" max="9491" width="1.453125" style="2" customWidth="1"/>
    <col min="9492" max="9718" width="9.1796875" style="2" customWidth="1"/>
    <col min="9719" max="9719" width="65.1796875" style="2" customWidth="1"/>
    <col min="9720" max="9720" width="8.1796875" style="2" customWidth="1"/>
    <col min="9721" max="9721" width="1.453125" style="2" customWidth="1"/>
    <col min="9722" max="9722" width="10.81640625" style="2" customWidth="1"/>
    <col min="9723" max="9723" width="1.453125" style="2" customWidth="1"/>
    <col min="9724" max="9724" width="13.81640625" style="2" customWidth="1"/>
    <col min="9725" max="9725" width="1" style="2" customWidth="1"/>
    <col min="9726" max="9726" width="10.81640625" style="2"/>
    <col min="9727" max="9727" width="50.453125" style="2" customWidth="1"/>
    <col min="9728" max="9728" width="8.1796875" style="2" customWidth="1"/>
    <col min="9729" max="9729" width="1.54296875" style="2" customWidth="1"/>
    <col min="9730" max="9730" width="11" style="2" customWidth="1"/>
    <col min="9731" max="9731" width="1.54296875" style="2" customWidth="1"/>
    <col min="9732" max="9732" width="11.54296875" style="2" customWidth="1"/>
    <col min="9733" max="9733" width="1.54296875" style="2" customWidth="1"/>
    <col min="9734" max="9734" width="12.1796875" style="2" customWidth="1"/>
    <col min="9735" max="9735" width="1.54296875" style="2" customWidth="1"/>
    <col min="9736" max="9736" width="10.54296875" style="2" customWidth="1"/>
    <col min="9737" max="9737" width="1.54296875" style="2" customWidth="1"/>
    <col min="9738" max="9738" width="11.1796875" style="2" customWidth="1"/>
    <col min="9739" max="9739" width="1.54296875" style="2" customWidth="1"/>
    <col min="9740" max="9740" width="10.453125" style="2" customWidth="1"/>
    <col min="9741" max="9741" width="13.54296875" style="2" customWidth="1"/>
    <col min="9742" max="9742" width="13.54296875" style="2" bestFit="1" customWidth="1"/>
    <col min="9743" max="9743" width="1.453125" style="2" customWidth="1"/>
    <col min="9744" max="9744" width="11.1796875" style="2" bestFit="1" customWidth="1"/>
    <col min="9745" max="9745" width="1.453125" style="2" customWidth="1"/>
    <col min="9746" max="9746" width="12.81640625" style="2" bestFit="1" customWidth="1"/>
    <col min="9747" max="9747" width="1.453125" style="2" customWidth="1"/>
    <col min="9748" max="9974" width="9.1796875" style="2" customWidth="1"/>
    <col min="9975" max="9975" width="65.1796875" style="2" customWidth="1"/>
    <col min="9976" max="9976" width="8.1796875" style="2" customWidth="1"/>
    <col min="9977" max="9977" width="1.453125" style="2" customWidth="1"/>
    <col min="9978" max="9978" width="10.81640625" style="2" customWidth="1"/>
    <col min="9979" max="9979" width="1.453125" style="2" customWidth="1"/>
    <col min="9980" max="9980" width="13.81640625" style="2" customWidth="1"/>
    <col min="9981" max="9981" width="1" style="2" customWidth="1"/>
    <col min="9982" max="9982" width="10.81640625" style="2"/>
    <col min="9983" max="9983" width="50.453125" style="2" customWidth="1"/>
    <col min="9984" max="9984" width="8.1796875" style="2" customWidth="1"/>
    <col min="9985" max="9985" width="1.54296875" style="2" customWidth="1"/>
    <col min="9986" max="9986" width="11" style="2" customWidth="1"/>
    <col min="9987" max="9987" width="1.54296875" style="2" customWidth="1"/>
    <col min="9988" max="9988" width="11.54296875" style="2" customWidth="1"/>
    <col min="9989" max="9989" width="1.54296875" style="2" customWidth="1"/>
    <col min="9990" max="9990" width="12.1796875" style="2" customWidth="1"/>
    <col min="9991" max="9991" width="1.54296875" style="2" customWidth="1"/>
    <col min="9992" max="9992" width="10.54296875" style="2" customWidth="1"/>
    <col min="9993" max="9993" width="1.54296875" style="2" customWidth="1"/>
    <col min="9994" max="9994" width="11.1796875" style="2" customWidth="1"/>
    <col min="9995" max="9995" width="1.54296875" style="2" customWidth="1"/>
    <col min="9996" max="9996" width="10.453125" style="2" customWidth="1"/>
    <col min="9997" max="9997" width="13.54296875" style="2" customWidth="1"/>
    <col min="9998" max="9998" width="13.54296875" style="2" bestFit="1" customWidth="1"/>
    <col min="9999" max="9999" width="1.453125" style="2" customWidth="1"/>
    <col min="10000" max="10000" width="11.1796875" style="2" bestFit="1" customWidth="1"/>
    <col min="10001" max="10001" width="1.453125" style="2" customWidth="1"/>
    <col min="10002" max="10002" width="12.81640625" style="2" bestFit="1" customWidth="1"/>
    <col min="10003" max="10003" width="1.453125" style="2" customWidth="1"/>
    <col min="10004" max="10230" width="9.1796875" style="2" customWidth="1"/>
    <col min="10231" max="10231" width="65.1796875" style="2" customWidth="1"/>
    <col min="10232" max="10232" width="8.1796875" style="2" customWidth="1"/>
    <col min="10233" max="10233" width="1.453125" style="2" customWidth="1"/>
    <col min="10234" max="10234" width="10.81640625" style="2" customWidth="1"/>
    <col min="10235" max="10235" width="1.453125" style="2" customWidth="1"/>
    <col min="10236" max="10236" width="13.81640625" style="2" customWidth="1"/>
    <col min="10237" max="10237" width="1" style="2" customWidth="1"/>
    <col min="10238" max="10238" width="10.81640625" style="2"/>
    <col min="10239" max="10239" width="50.453125" style="2" customWidth="1"/>
    <col min="10240" max="10240" width="8.1796875" style="2" customWidth="1"/>
    <col min="10241" max="10241" width="1.54296875" style="2" customWidth="1"/>
    <col min="10242" max="10242" width="11" style="2" customWidth="1"/>
    <col min="10243" max="10243" width="1.54296875" style="2" customWidth="1"/>
    <col min="10244" max="10244" width="11.54296875" style="2" customWidth="1"/>
    <col min="10245" max="10245" width="1.54296875" style="2" customWidth="1"/>
    <col min="10246" max="10246" width="12.1796875" style="2" customWidth="1"/>
    <col min="10247" max="10247" width="1.54296875" style="2" customWidth="1"/>
    <col min="10248" max="10248" width="10.54296875" style="2" customWidth="1"/>
    <col min="10249" max="10249" width="1.54296875" style="2" customWidth="1"/>
    <col min="10250" max="10250" width="11.1796875" style="2" customWidth="1"/>
    <col min="10251" max="10251" width="1.54296875" style="2" customWidth="1"/>
    <col min="10252" max="10252" width="10.453125" style="2" customWidth="1"/>
    <col min="10253" max="10253" width="13.54296875" style="2" customWidth="1"/>
    <col min="10254" max="10254" width="13.54296875" style="2" bestFit="1" customWidth="1"/>
    <col min="10255" max="10255" width="1.453125" style="2" customWidth="1"/>
    <col min="10256" max="10256" width="11.1796875" style="2" bestFit="1" customWidth="1"/>
    <col min="10257" max="10257" width="1.453125" style="2" customWidth="1"/>
    <col min="10258" max="10258" width="12.81640625" style="2" bestFit="1" customWidth="1"/>
    <col min="10259" max="10259" width="1.453125" style="2" customWidth="1"/>
    <col min="10260" max="10486" width="9.1796875" style="2" customWidth="1"/>
    <col min="10487" max="10487" width="65.1796875" style="2" customWidth="1"/>
    <col min="10488" max="10488" width="8.1796875" style="2" customWidth="1"/>
    <col min="10489" max="10489" width="1.453125" style="2" customWidth="1"/>
    <col min="10490" max="10490" width="10.81640625" style="2" customWidth="1"/>
    <col min="10491" max="10491" width="1.453125" style="2" customWidth="1"/>
    <col min="10492" max="10492" width="13.81640625" style="2" customWidth="1"/>
    <col min="10493" max="10493" width="1" style="2" customWidth="1"/>
    <col min="10494" max="10494" width="10.81640625" style="2"/>
    <col min="10495" max="10495" width="50.453125" style="2" customWidth="1"/>
    <col min="10496" max="10496" width="8.1796875" style="2" customWidth="1"/>
    <col min="10497" max="10497" width="1.54296875" style="2" customWidth="1"/>
    <col min="10498" max="10498" width="11" style="2" customWidth="1"/>
    <col min="10499" max="10499" width="1.54296875" style="2" customWidth="1"/>
    <col min="10500" max="10500" width="11.54296875" style="2" customWidth="1"/>
    <col min="10501" max="10501" width="1.54296875" style="2" customWidth="1"/>
    <col min="10502" max="10502" width="12.1796875" style="2" customWidth="1"/>
    <col min="10503" max="10503" width="1.54296875" style="2" customWidth="1"/>
    <col min="10504" max="10504" width="10.54296875" style="2" customWidth="1"/>
    <col min="10505" max="10505" width="1.54296875" style="2" customWidth="1"/>
    <col min="10506" max="10506" width="11.1796875" style="2" customWidth="1"/>
    <col min="10507" max="10507" width="1.54296875" style="2" customWidth="1"/>
    <col min="10508" max="10508" width="10.453125" style="2" customWidth="1"/>
    <col min="10509" max="10509" width="13.54296875" style="2" customWidth="1"/>
    <col min="10510" max="10510" width="13.54296875" style="2" bestFit="1" customWidth="1"/>
    <col min="10511" max="10511" width="1.453125" style="2" customWidth="1"/>
    <col min="10512" max="10512" width="11.1796875" style="2" bestFit="1" customWidth="1"/>
    <col min="10513" max="10513" width="1.453125" style="2" customWidth="1"/>
    <col min="10514" max="10514" width="12.81640625" style="2" bestFit="1" customWidth="1"/>
    <col min="10515" max="10515" width="1.453125" style="2" customWidth="1"/>
    <col min="10516" max="10742" width="9.1796875" style="2" customWidth="1"/>
    <col min="10743" max="10743" width="65.1796875" style="2" customWidth="1"/>
    <col min="10744" max="10744" width="8.1796875" style="2" customWidth="1"/>
    <col min="10745" max="10745" width="1.453125" style="2" customWidth="1"/>
    <col min="10746" max="10746" width="10.81640625" style="2" customWidth="1"/>
    <col min="10747" max="10747" width="1.453125" style="2" customWidth="1"/>
    <col min="10748" max="10748" width="13.81640625" style="2" customWidth="1"/>
    <col min="10749" max="10749" width="1" style="2" customWidth="1"/>
    <col min="10750" max="10750" width="10.81640625" style="2"/>
    <col min="10751" max="10751" width="50.453125" style="2" customWidth="1"/>
    <col min="10752" max="10752" width="8.1796875" style="2" customWidth="1"/>
    <col min="10753" max="10753" width="1.54296875" style="2" customWidth="1"/>
    <col min="10754" max="10754" width="11" style="2" customWidth="1"/>
    <col min="10755" max="10755" width="1.54296875" style="2" customWidth="1"/>
    <col min="10756" max="10756" width="11.54296875" style="2" customWidth="1"/>
    <col min="10757" max="10757" width="1.54296875" style="2" customWidth="1"/>
    <col min="10758" max="10758" width="12.1796875" style="2" customWidth="1"/>
    <col min="10759" max="10759" width="1.54296875" style="2" customWidth="1"/>
    <col min="10760" max="10760" width="10.54296875" style="2" customWidth="1"/>
    <col min="10761" max="10761" width="1.54296875" style="2" customWidth="1"/>
    <col min="10762" max="10762" width="11.1796875" style="2" customWidth="1"/>
    <col min="10763" max="10763" width="1.54296875" style="2" customWidth="1"/>
    <col min="10764" max="10764" width="10.453125" style="2" customWidth="1"/>
    <col min="10765" max="10765" width="13.54296875" style="2" customWidth="1"/>
    <col min="10766" max="10766" width="13.54296875" style="2" bestFit="1" customWidth="1"/>
    <col min="10767" max="10767" width="1.453125" style="2" customWidth="1"/>
    <col min="10768" max="10768" width="11.1796875" style="2" bestFit="1" customWidth="1"/>
    <col min="10769" max="10769" width="1.453125" style="2" customWidth="1"/>
    <col min="10770" max="10770" width="12.81640625" style="2" bestFit="1" customWidth="1"/>
    <col min="10771" max="10771" width="1.453125" style="2" customWidth="1"/>
    <col min="10772" max="10998" width="9.1796875" style="2" customWidth="1"/>
    <col min="10999" max="10999" width="65.1796875" style="2" customWidth="1"/>
    <col min="11000" max="11000" width="8.1796875" style="2" customWidth="1"/>
    <col min="11001" max="11001" width="1.453125" style="2" customWidth="1"/>
    <col min="11002" max="11002" width="10.81640625" style="2" customWidth="1"/>
    <col min="11003" max="11003" width="1.453125" style="2" customWidth="1"/>
    <col min="11004" max="11004" width="13.81640625" style="2" customWidth="1"/>
    <col min="11005" max="11005" width="1" style="2" customWidth="1"/>
    <col min="11006" max="11006" width="10.81640625" style="2"/>
    <col min="11007" max="11007" width="50.453125" style="2" customWidth="1"/>
    <col min="11008" max="11008" width="8.1796875" style="2" customWidth="1"/>
    <col min="11009" max="11009" width="1.54296875" style="2" customWidth="1"/>
    <col min="11010" max="11010" width="11" style="2" customWidth="1"/>
    <col min="11011" max="11011" width="1.54296875" style="2" customWidth="1"/>
    <col min="11012" max="11012" width="11.54296875" style="2" customWidth="1"/>
    <col min="11013" max="11013" width="1.54296875" style="2" customWidth="1"/>
    <col min="11014" max="11014" width="12.1796875" style="2" customWidth="1"/>
    <col min="11015" max="11015" width="1.54296875" style="2" customWidth="1"/>
    <col min="11016" max="11016" width="10.54296875" style="2" customWidth="1"/>
    <col min="11017" max="11017" width="1.54296875" style="2" customWidth="1"/>
    <col min="11018" max="11018" width="11.1796875" style="2" customWidth="1"/>
    <col min="11019" max="11019" width="1.54296875" style="2" customWidth="1"/>
    <col min="11020" max="11020" width="10.453125" style="2" customWidth="1"/>
    <col min="11021" max="11021" width="13.54296875" style="2" customWidth="1"/>
    <col min="11022" max="11022" width="13.54296875" style="2" bestFit="1" customWidth="1"/>
    <col min="11023" max="11023" width="1.453125" style="2" customWidth="1"/>
    <col min="11024" max="11024" width="11.1796875" style="2" bestFit="1" customWidth="1"/>
    <col min="11025" max="11025" width="1.453125" style="2" customWidth="1"/>
    <col min="11026" max="11026" width="12.81640625" style="2" bestFit="1" customWidth="1"/>
    <col min="11027" max="11027" width="1.453125" style="2" customWidth="1"/>
    <col min="11028" max="11254" width="9.1796875" style="2" customWidth="1"/>
    <col min="11255" max="11255" width="65.1796875" style="2" customWidth="1"/>
    <col min="11256" max="11256" width="8.1796875" style="2" customWidth="1"/>
    <col min="11257" max="11257" width="1.453125" style="2" customWidth="1"/>
    <col min="11258" max="11258" width="10.81640625" style="2" customWidth="1"/>
    <col min="11259" max="11259" width="1.453125" style="2" customWidth="1"/>
    <col min="11260" max="11260" width="13.81640625" style="2" customWidth="1"/>
    <col min="11261" max="11261" width="1" style="2" customWidth="1"/>
    <col min="11262" max="11262" width="10.81640625" style="2"/>
    <col min="11263" max="11263" width="50.453125" style="2" customWidth="1"/>
    <col min="11264" max="11264" width="8.1796875" style="2" customWidth="1"/>
    <col min="11265" max="11265" width="1.54296875" style="2" customWidth="1"/>
    <col min="11266" max="11266" width="11" style="2" customWidth="1"/>
    <col min="11267" max="11267" width="1.54296875" style="2" customWidth="1"/>
    <col min="11268" max="11268" width="11.54296875" style="2" customWidth="1"/>
    <col min="11269" max="11269" width="1.54296875" style="2" customWidth="1"/>
    <col min="11270" max="11270" width="12.1796875" style="2" customWidth="1"/>
    <col min="11271" max="11271" width="1.54296875" style="2" customWidth="1"/>
    <col min="11272" max="11272" width="10.54296875" style="2" customWidth="1"/>
    <col min="11273" max="11273" width="1.54296875" style="2" customWidth="1"/>
    <col min="11274" max="11274" width="11.1796875" style="2" customWidth="1"/>
    <col min="11275" max="11275" width="1.54296875" style="2" customWidth="1"/>
    <col min="11276" max="11276" width="10.453125" style="2" customWidth="1"/>
    <col min="11277" max="11277" width="13.54296875" style="2" customWidth="1"/>
    <col min="11278" max="11278" width="13.54296875" style="2" bestFit="1" customWidth="1"/>
    <col min="11279" max="11279" width="1.453125" style="2" customWidth="1"/>
    <col min="11280" max="11280" width="11.1796875" style="2" bestFit="1" customWidth="1"/>
    <col min="11281" max="11281" width="1.453125" style="2" customWidth="1"/>
    <col min="11282" max="11282" width="12.81640625" style="2" bestFit="1" customWidth="1"/>
    <col min="11283" max="11283" width="1.453125" style="2" customWidth="1"/>
    <col min="11284" max="11510" width="9.1796875" style="2" customWidth="1"/>
    <col min="11511" max="11511" width="65.1796875" style="2" customWidth="1"/>
    <col min="11512" max="11512" width="8.1796875" style="2" customWidth="1"/>
    <col min="11513" max="11513" width="1.453125" style="2" customWidth="1"/>
    <col min="11514" max="11514" width="10.81640625" style="2" customWidth="1"/>
    <col min="11515" max="11515" width="1.453125" style="2" customWidth="1"/>
    <col min="11516" max="11516" width="13.81640625" style="2" customWidth="1"/>
    <col min="11517" max="11517" width="1" style="2" customWidth="1"/>
    <col min="11518" max="11518" width="10.81640625" style="2"/>
    <col min="11519" max="11519" width="50.453125" style="2" customWidth="1"/>
    <col min="11520" max="11520" width="8.1796875" style="2" customWidth="1"/>
    <col min="11521" max="11521" width="1.54296875" style="2" customWidth="1"/>
    <col min="11522" max="11522" width="11" style="2" customWidth="1"/>
    <col min="11523" max="11523" width="1.54296875" style="2" customWidth="1"/>
    <col min="11524" max="11524" width="11.54296875" style="2" customWidth="1"/>
    <col min="11525" max="11525" width="1.54296875" style="2" customWidth="1"/>
    <col min="11526" max="11526" width="12.1796875" style="2" customWidth="1"/>
    <col min="11527" max="11527" width="1.54296875" style="2" customWidth="1"/>
    <col min="11528" max="11528" width="10.54296875" style="2" customWidth="1"/>
    <col min="11529" max="11529" width="1.54296875" style="2" customWidth="1"/>
    <col min="11530" max="11530" width="11.1796875" style="2" customWidth="1"/>
    <col min="11531" max="11531" width="1.54296875" style="2" customWidth="1"/>
    <col min="11532" max="11532" width="10.453125" style="2" customWidth="1"/>
    <col min="11533" max="11533" width="13.54296875" style="2" customWidth="1"/>
    <col min="11534" max="11534" width="13.54296875" style="2" bestFit="1" customWidth="1"/>
    <col min="11535" max="11535" width="1.453125" style="2" customWidth="1"/>
    <col min="11536" max="11536" width="11.1796875" style="2" bestFit="1" customWidth="1"/>
    <col min="11537" max="11537" width="1.453125" style="2" customWidth="1"/>
    <col min="11538" max="11538" width="12.81640625" style="2" bestFit="1" customWidth="1"/>
    <col min="11539" max="11539" width="1.453125" style="2" customWidth="1"/>
    <col min="11540" max="11766" width="9.1796875" style="2" customWidth="1"/>
    <col min="11767" max="11767" width="65.1796875" style="2" customWidth="1"/>
    <col min="11768" max="11768" width="8.1796875" style="2" customWidth="1"/>
    <col min="11769" max="11769" width="1.453125" style="2" customWidth="1"/>
    <col min="11770" max="11770" width="10.81640625" style="2" customWidth="1"/>
    <col min="11771" max="11771" width="1.453125" style="2" customWidth="1"/>
    <col min="11772" max="11772" width="13.81640625" style="2" customWidth="1"/>
    <col min="11773" max="11773" width="1" style="2" customWidth="1"/>
    <col min="11774" max="11774" width="10.81640625" style="2"/>
    <col min="11775" max="11775" width="50.453125" style="2" customWidth="1"/>
    <col min="11776" max="11776" width="8.1796875" style="2" customWidth="1"/>
    <col min="11777" max="11777" width="1.54296875" style="2" customWidth="1"/>
    <col min="11778" max="11778" width="11" style="2" customWidth="1"/>
    <col min="11779" max="11779" width="1.54296875" style="2" customWidth="1"/>
    <col min="11780" max="11780" width="11.54296875" style="2" customWidth="1"/>
    <col min="11781" max="11781" width="1.54296875" style="2" customWidth="1"/>
    <col min="11782" max="11782" width="12.1796875" style="2" customWidth="1"/>
    <col min="11783" max="11783" width="1.54296875" style="2" customWidth="1"/>
    <col min="11784" max="11784" width="10.54296875" style="2" customWidth="1"/>
    <col min="11785" max="11785" width="1.54296875" style="2" customWidth="1"/>
    <col min="11786" max="11786" width="11.1796875" style="2" customWidth="1"/>
    <col min="11787" max="11787" width="1.54296875" style="2" customWidth="1"/>
    <col min="11788" max="11788" width="10.453125" style="2" customWidth="1"/>
    <col min="11789" max="11789" width="13.54296875" style="2" customWidth="1"/>
    <col min="11790" max="11790" width="13.54296875" style="2" bestFit="1" customWidth="1"/>
    <col min="11791" max="11791" width="1.453125" style="2" customWidth="1"/>
    <col min="11792" max="11792" width="11.1796875" style="2" bestFit="1" customWidth="1"/>
    <col min="11793" max="11793" width="1.453125" style="2" customWidth="1"/>
    <col min="11794" max="11794" width="12.81640625" style="2" bestFit="1" customWidth="1"/>
    <col min="11795" max="11795" width="1.453125" style="2" customWidth="1"/>
    <col min="11796" max="12022" width="9.1796875" style="2" customWidth="1"/>
    <col min="12023" max="12023" width="65.1796875" style="2" customWidth="1"/>
    <col min="12024" max="12024" width="8.1796875" style="2" customWidth="1"/>
    <col min="12025" max="12025" width="1.453125" style="2" customWidth="1"/>
    <col min="12026" max="12026" width="10.81640625" style="2" customWidth="1"/>
    <col min="12027" max="12027" width="1.453125" style="2" customWidth="1"/>
    <col min="12028" max="12028" width="13.81640625" style="2" customWidth="1"/>
    <col min="12029" max="12029" width="1" style="2" customWidth="1"/>
    <col min="12030" max="12030" width="10.81640625" style="2"/>
    <col min="12031" max="12031" width="50.453125" style="2" customWidth="1"/>
    <col min="12032" max="12032" width="8.1796875" style="2" customWidth="1"/>
    <col min="12033" max="12033" width="1.54296875" style="2" customWidth="1"/>
    <col min="12034" max="12034" width="11" style="2" customWidth="1"/>
    <col min="12035" max="12035" width="1.54296875" style="2" customWidth="1"/>
    <col min="12036" max="12036" width="11.54296875" style="2" customWidth="1"/>
    <col min="12037" max="12037" width="1.54296875" style="2" customWidth="1"/>
    <col min="12038" max="12038" width="12.1796875" style="2" customWidth="1"/>
    <col min="12039" max="12039" width="1.54296875" style="2" customWidth="1"/>
    <col min="12040" max="12040" width="10.54296875" style="2" customWidth="1"/>
    <col min="12041" max="12041" width="1.54296875" style="2" customWidth="1"/>
    <col min="12042" max="12042" width="11.1796875" style="2" customWidth="1"/>
    <col min="12043" max="12043" width="1.54296875" style="2" customWidth="1"/>
    <col min="12044" max="12044" width="10.453125" style="2" customWidth="1"/>
    <col min="12045" max="12045" width="13.54296875" style="2" customWidth="1"/>
    <col min="12046" max="12046" width="13.54296875" style="2" bestFit="1" customWidth="1"/>
    <col min="12047" max="12047" width="1.453125" style="2" customWidth="1"/>
    <col min="12048" max="12048" width="11.1796875" style="2" bestFit="1" customWidth="1"/>
    <col min="12049" max="12049" width="1.453125" style="2" customWidth="1"/>
    <col min="12050" max="12050" width="12.81640625" style="2" bestFit="1" customWidth="1"/>
    <col min="12051" max="12051" width="1.453125" style="2" customWidth="1"/>
    <col min="12052" max="12278" width="9.1796875" style="2" customWidth="1"/>
    <col min="12279" max="12279" width="65.1796875" style="2" customWidth="1"/>
    <col min="12280" max="12280" width="8.1796875" style="2" customWidth="1"/>
    <col min="12281" max="12281" width="1.453125" style="2" customWidth="1"/>
    <col min="12282" max="12282" width="10.81640625" style="2" customWidth="1"/>
    <col min="12283" max="12283" width="1.453125" style="2" customWidth="1"/>
    <col min="12284" max="12284" width="13.81640625" style="2" customWidth="1"/>
    <col min="12285" max="12285" width="1" style="2" customWidth="1"/>
    <col min="12286" max="12286" width="10.81640625" style="2"/>
    <col min="12287" max="12287" width="50.453125" style="2" customWidth="1"/>
    <col min="12288" max="12288" width="8.1796875" style="2" customWidth="1"/>
    <col min="12289" max="12289" width="1.54296875" style="2" customWidth="1"/>
    <col min="12290" max="12290" width="11" style="2" customWidth="1"/>
    <col min="12291" max="12291" width="1.54296875" style="2" customWidth="1"/>
    <col min="12292" max="12292" width="11.54296875" style="2" customWidth="1"/>
    <col min="12293" max="12293" width="1.54296875" style="2" customWidth="1"/>
    <col min="12294" max="12294" width="12.1796875" style="2" customWidth="1"/>
    <col min="12295" max="12295" width="1.54296875" style="2" customWidth="1"/>
    <col min="12296" max="12296" width="10.54296875" style="2" customWidth="1"/>
    <col min="12297" max="12297" width="1.54296875" style="2" customWidth="1"/>
    <col min="12298" max="12298" width="11.1796875" style="2" customWidth="1"/>
    <col min="12299" max="12299" width="1.54296875" style="2" customWidth="1"/>
    <col min="12300" max="12300" width="10.453125" style="2" customWidth="1"/>
    <col min="12301" max="12301" width="13.54296875" style="2" customWidth="1"/>
    <col min="12302" max="12302" width="13.54296875" style="2" bestFit="1" customWidth="1"/>
    <col min="12303" max="12303" width="1.453125" style="2" customWidth="1"/>
    <col min="12304" max="12304" width="11.1796875" style="2" bestFit="1" customWidth="1"/>
    <col min="12305" max="12305" width="1.453125" style="2" customWidth="1"/>
    <col min="12306" max="12306" width="12.81640625" style="2" bestFit="1" customWidth="1"/>
    <col min="12307" max="12307" width="1.453125" style="2" customWidth="1"/>
    <col min="12308" max="12534" width="9.1796875" style="2" customWidth="1"/>
    <col min="12535" max="12535" width="65.1796875" style="2" customWidth="1"/>
    <col min="12536" max="12536" width="8.1796875" style="2" customWidth="1"/>
    <col min="12537" max="12537" width="1.453125" style="2" customWidth="1"/>
    <col min="12538" max="12538" width="10.81640625" style="2" customWidth="1"/>
    <col min="12539" max="12539" width="1.453125" style="2" customWidth="1"/>
    <col min="12540" max="12540" width="13.81640625" style="2" customWidth="1"/>
    <col min="12541" max="12541" width="1" style="2" customWidth="1"/>
    <col min="12542" max="12542" width="10.81640625" style="2"/>
    <col min="12543" max="12543" width="50.453125" style="2" customWidth="1"/>
    <col min="12544" max="12544" width="8.1796875" style="2" customWidth="1"/>
    <col min="12545" max="12545" width="1.54296875" style="2" customWidth="1"/>
    <col min="12546" max="12546" width="11" style="2" customWidth="1"/>
    <col min="12547" max="12547" width="1.54296875" style="2" customWidth="1"/>
    <col min="12548" max="12548" width="11.54296875" style="2" customWidth="1"/>
    <col min="12549" max="12549" width="1.54296875" style="2" customWidth="1"/>
    <col min="12550" max="12550" width="12.1796875" style="2" customWidth="1"/>
    <col min="12551" max="12551" width="1.54296875" style="2" customWidth="1"/>
    <col min="12552" max="12552" width="10.54296875" style="2" customWidth="1"/>
    <col min="12553" max="12553" width="1.54296875" style="2" customWidth="1"/>
    <col min="12554" max="12554" width="11.1796875" style="2" customWidth="1"/>
    <col min="12555" max="12555" width="1.54296875" style="2" customWidth="1"/>
    <col min="12556" max="12556" width="10.453125" style="2" customWidth="1"/>
    <col min="12557" max="12557" width="13.54296875" style="2" customWidth="1"/>
    <col min="12558" max="12558" width="13.54296875" style="2" bestFit="1" customWidth="1"/>
    <col min="12559" max="12559" width="1.453125" style="2" customWidth="1"/>
    <col min="12560" max="12560" width="11.1796875" style="2" bestFit="1" customWidth="1"/>
    <col min="12561" max="12561" width="1.453125" style="2" customWidth="1"/>
    <col min="12562" max="12562" width="12.81640625" style="2" bestFit="1" customWidth="1"/>
    <col min="12563" max="12563" width="1.453125" style="2" customWidth="1"/>
    <col min="12564" max="12790" width="9.1796875" style="2" customWidth="1"/>
    <col min="12791" max="12791" width="65.1796875" style="2" customWidth="1"/>
    <col min="12792" max="12792" width="8.1796875" style="2" customWidth="1"/>
    <col min="12793" max="12793" width="1.453125" style="2" customWidth="1"/>
    <col min="12794" max="12794" width="10.81640625" style="2" customWidth="1"/>
    <col min="12795" max="12795" width="1.453125" style="2" customWidth="1"/>
    <col min="12796" max="12796" width="13.81640625" style="2" customWidth="1"/>
    <col min="12797" max="12797" width="1" style="2" customWidth="1"/>
    <col min="12798" max="12798" width="10.81640625" style="2"/>
    <col min="12799" max="12799" width="50.453125" style="2" customWidth="1"/>
    <col min="12800" max="12800" width="8.1796875" style="2" customWidth="1"/>
    <col min="12801" max="12801" width="1.54296875" style="2" customWidth="1"/>
    <col min="12802" max="12802" width="11" style="2" customWidth="1"/>
    <col min="12803" max="12803" width="1.54296875" style="2" customWidth="1"/>
    <col min="12804" max="12804" width="11.54296875" style="2" customWidth="1"/>
    <col min="12805" max="12805" width="1.54296875" style="2" customWidth="1"/>
    <col min="12806" max="12806" width="12.1796875" style="2" customWidth="1"/>
    <col min="12807" max="12807" width="1.54296875" style="2" customWidth="1"/>
    <col min="12808" max="12808" width="10.54296875" style="2" customWidth="1"/>
    <col min="12809" max="12809" width="1.54296875" style="2" customWidth="1"/>
    <col min="12810" max="12810" width="11.1796875" style="2" customWidth="1"/>
    <col min="12811" max="12811" width="1.54296875" style="2" customWidth="1"/>
    <col min="12812" max="12812" width="10.453125" style="2" customWidth="1"/>
    <col min="12813" max="12813" width="13.54296875" style="2" customWidth="1"/>
    <col min="12814" max="12814" width="13.54296875" style="2" bestFit="1" customWidth="1"/>
    <col min="12815" max="12815" width="1.453125" style="2" customWidth="1"/>
    <col min="12816" max="12816" width="11.1796875" style="2" bestFit="1" customWidth="1"/>
    <col min="12817" max="12817" width="1.453125" style="2" customWidth="1"/>
    <col min="12818" max="12818" width="12.81640625" style="2" bestFit="1" customWidth="1"/>
    <col min="12819" max="12819" width="1.453125" style="2" customWidth="1"/>
    <col min="12820" max="13046" width="9.1796875" style="2" customWidth="1"/>
    <col min="13047" max="13047" width="65.1796875" style="2" customWidth="1"/>
    <col min="13048" max="13048" width="8.1796875" style="2" customWidth="1"/>
    <col min="13049" max="13049" width="1.453125" style="2" customWidth="1"/>
    <col min="13050" max="13050" width="10.81640625" style="2" customWidth="1"/>
    <col min="13051" max="13051" width="1.453125" style="2" customWidth="1"/>
    <col min="13052" max="13052" width="13.81640625" style="2" customWidth="1"/>
    <col min="13053" max="13053" width="1" style="2" customWidth="1"/>
    <col min="13054" max="13054" width="10.81640625" style="2"/>
    <col min="13055" max="13055" width="50.453125" style="2" customWidth="1"/>
    <col min="13056" max="13056" width="8.1796875" style="2" customWidth="1"/>
    <col min="13057" max="13057" width="1.54296875" style="2" customWidth="1"/>
    <col min="13058" max="13058" width="11" style="2" customWidth="1"/>
    <col min="13059" max="13059" width="1.54296875" style="2" customWidth="1"/>
    <col min="13060" max="13060" width="11.54296875" style="2" customWidth="1"/>
    <col min="13061" max="13061" width="1.54296875" style="2" customWidth="1"/>
    <col min="13062" max="13062" width="12.1796875" style="2" customWidth="1"/>
    <col min="13063" max="13063" width="1.54296875" style="2" customWidth="1"/>
    <col min="13064" max="13064" width="10.54296875" style="2" customWidth="1"/>
    <col min="13065" max="13065" width="1.54296875" style="2" customWidth="1"/>
    <col min="13066" max="13066" width="11.1796875" style="2" customWidth="1"/>
    <col min="13067" max="13067" width="1.54296875" style="2" customWidth="1"/>
    <col min="13068" max="13068" width="10.453125" style="2" customWidth="1"/>
    <col min="13069" max="13069" width="13.54296875" style="2" customWidth="1"/>
    <col min="13070" max="13070" width="13.54296875" style="2" bestFit="1" customWidth="1"/>
    <col min="13071" max="13071" width="1.453125" style="2" customWidth="1"/>
    <col min="13072" max="13072" width="11.1796875" style="2" bestFit="1" customWidth="1"/>
    <col min="13073" max="13073" width="1.453125" style="2" customWidth="1"/>
    <col min="13074" max="13074" width="12.81640625" style="2" bestFit="1" customWidth="1"/>
    <col min="13075" max="13075" width="1.453125" style="2" customWidth="1"/>
    <col min="13076" max="13302" width="9.1796875" style="2" customWidth="1"/>
    <col min="13303" max="13303" width="65.1796875" style="2" customWidth="1"/>
    <col min="13304" max="13304" width="8.1796875" style="2" customWidth="1"/>
    <col min="13305" max="13305" width="1.453125" style="2" customWidth="1"/>
    <col min="13306" max="13306" width="10.81640625" style="2" customWidth="1"/>
    <col min="13307" max="13307" width="1.453125" style="2" customWidth="1"/>
    <col min="13308" max="13308" width="13.81640625" style="2" customWidth="1"/>
    <col min="13309" max="13309" width="1" style="2" customWidth="1"/>
    <col min="13310" max="13310" width="10.81640625" style="2"/>
    <col min="13311" max="13311" width="50.453125" style="2" customWidth="1"/>
    <col min="13312" max="13312" width="8.1796875" style="2" customWidth="1"/>
    <col min="13313" max="13313" width="1.54296875" style="2" customWidth="1"/>
    <col min="13314" max="13314" width="11" style="2" customWidth="1"/>
    <col min="13315" max="13315" width="1.54296875" style="2" customWidth="1"/>
    <col min="13316" max="13316" width="11.54296875" style="2" customWidth="1"/>
    <col min="13317" max="13317" width="1.54296875" style="2" customWidth="1"/>
    <col min="13318" max="13318" width="12.1796875" style="2" customWidth="1"/>
    <col min="13319" max="13319" width="1.54296875" style="2" customWidth="1"/>
    <col min="13320" max="13320" width="10.54296875" style="2" customWidth="1"/>
    <col min="13321" max="13321" width="1.54296875" style="2" customWidth="1"/>
    <col min="13322" max="13322" width="11.1796875" style="2" customWidth="1"/>
    <col min="13323" max="13323" width="1.54296875" style="2" customWidth="1"/>
    <col min="13324" max="13324" width="10.453125" style="2" customWidth="1"/>
    <col min="13325" max="13325" width="13.54296875" style="2" customWidth="1"/>
    <col min="13326" max="13326" width="13.54296875" style="2" bestFit="1" customWidth="1"/>
    <col min="13327" max="13327" width="1.453125" style="2" customWidth="1"/>
    <col min="13328" max="13328" width="11.1796875" style="2" bestFit="1" customWidth="1"/>
    <col min="13329" max="13329" width="1.453125" style="2" customWidth="1"/>
    <col min="13330" max="13330" width="12.81640625" style="2" bestFit="1" customWidth="1"/>
    <col min="13331" max="13331" width="1.453125" style="2" customWidth="1"/>
    <col min="13332" max="13558" width="9.1796875" style="2" customWidth="1"/>
    <col min="13559" max="13559" width="65.1796875" style="2" customWidth="1"/>
    <col min="13560" max="13560" width="8.1796875" style="2" customWidth="1"/>
    <col min="13561" max="13561" width="1.453125" style="2" customWidth="1"/>
    <col min="13562" max="13562" width="10.81640625" style="2" customWidth="1"/>
    <col min="13563" max="13563" width="1.453125" style="2" customWidth="1"/>
    <col min="13564" max="13564" width="13.81640625" style="2" customWidth="1"/>
    <col min="13565" max="13565" width="1" style="2" customWidth="1"/>
    <col min="13566" max="13566" width="10.81640625" style="2"/>
    <col min="13567" max="13567" width="50.453125" style="2" customWidth="1"/>
    <col min="13568" max="13568" width="8.1796875" style="2" customWidth="1"/>
    <col min="13569" max="13569" width="1.54296875" style="2" customWidth="1"/>
    <col min="13570" max="13570" width="11" style="2" customWidth="1"/>
    <col min="13571" max="13571" width="1.54296875" style="2" customWidth="1"/>
    <col min="13572" max="13572" width="11.54296875" style="2" customWidth="1"/>
    <col min="13573" max="13573" width="1.54296875" style="2" customWidth="1"/>
    <col min="13574" max="13574" width="12.1796875" style="2" customWidth="1"/>
    <col min="13575" max="13575" width="1.54296875" style="2" customWidth="1"/>
    <col min="13576" max="13576" width="10.54296875" style="2" customWidth="1"/>
    <col min="13577" max="13577" width="1.54296875" style="2" customWidth="1"/>
    <col min="13578" max="13578" width="11.1796875" style="2" customWidth="1"/>
    <col min="13579" max="13579" width="1.54296875" style="2" customWidth="1"/>
    <col min="13580" max="13580" width="10.453125" style="2" customWidth="1"/>
    <col min="13581" max="13581" width="13.54296875" style="2" customWidth="1"/>
    <col min="13582" max="13582" width="13.54296875" style="2" bestFit="1" customWidth="1"/>
    <col min="13583" max="13583" width="1.453125" style="2" customWidth="1"/>
    <col min="13584" max="13584" width="11.1796875" style="2" bestFit="1" customWidth="1"/>
    <col min="13585" max="13585" width="1.453125" style="2" customWidth="1"/>
    <col min="13586" max="13586" width="12.81640625" style="2" bestFit="1" customWidth="1"/>
    <col min="13587" max="13587" width="1.453125" style="2" customWidth="1"/>
    <col min="13588" max="13814" width="9.1796875" style="2" customWidth="1"/>
    <col min="13815" max="13815" width="65.1796875" style="2" customWidth="1"/>
    <col min="13816" max="13816" width="8.1796875" style="2" customWidth="1"/>
    <col min="13817" max="13817" width="1.453125" style="2" customWidth="1"/>
    <col min="13818" max="13818" width="10.81640625" style="2" customWidth="1"/>
    <col min="13819" max="13819" width="1.453125" style="2" customWidth="1"/>
    <col min="13820" max="13820" width="13.81640625" style="2" customWidth="1"/>
    <col min="13821" max="13821" width="1" style="2" customWidth="1"/>
    <col min="13822" max="13822" width="10.81640625" style="2"/>
    <col min="13823" max="13823" width="50.453125" style="2" customWidth="1"/>
    <col min="13824" max="13824" width="8.1796875" style="2" customWidth="1"/>
    <col min="13825" max="13825" width="1.54296875" style="2" customWidth="1"/>
    <col min="13826" max="13826" width="11" style="2" customWidth="1"/>
    <col min="13827" max="13827" width="1.54296875" style="2" customWidth="1"/>
    <col min="13828" max="13828" width="11.54296875" style="2" customWidth="1"/>
    <col min="13829" max="13829" width="1.54296875" style="2" customWidth="1"/>
    <col min="13830" max="13830" width="12.1796875" style="2" customWidth="1"/>
    <col min="13831" max="13831" width="1.54296875" style="2" customWidth="1"/>
    <col min="13832" max="13832" width="10.54296875" style="2" customWidth="1"/>
    <col min="13833" max="13833" width="1.54296875" style="2" customWidth="1"/>
    <col min="13834" max="13834" width="11.1796875" style="2" customWidth="1"/>
    <col min="13835" max="13835" width="1.54296875" style="2" customWidth="1"/>
    <col min="13836" max="13836" width="10.453125" style="2" customWidth="1"/>
    <col min="13837" max="13837" width="13.54296875" style="2" customWidth="1"/>
    <col min="13838" max="13838" width="13.54296875" style="2" bestFit="1" customWidth="1"/>
    <col min="13839" max="13839" width="1.453125" style="2" customWidth="1"/>
    <col min="13840" max="13840" width="11.1796875" style="2" bestFit="1" customWidth="1"/>
    <col min="13841" max="13841" width="1.453125" style="2" customWidth="1"/>
    <col min="13842" max="13842" width="12.81640625" style="2" bestFit="1" customWidth="1"/>
    <col min="13843" max="13843" width="1.453125" style="2" customWidth="1"/>
    <col min="13844" max="14070" width="9.1796875" style="2" customWidth="1"/>
    <col min="14071" max="14071" width="65.1796875" style="2" customWidth="1"/>
    <col min="14072" max="14072" width="8.1796875" style="2" customWidth="1"/>
    <col min="14073" max="14073" width="1.453125" style="2" customWidth="1"/>
    <col min="14074" max="14074" width="10.81640625" style="2" customWidth="1"/>
    <col min="14075" max="14075" width="1.453125" style="2" customWidth="1"/>
    <col min="14076" max="14076" width="13.81640625" style="2" customWidth="1"/>
    <col min="14077" max="14077" width="1" style="2" customWidth="1"/>
    <col min="14078" max="14078" width="10.81640625" style="2"/>
    <col min="14079" max="14079" width="50.453125" style="2" customWidth="1"/>
    <col min="14080" max="14080" width="8.1796875" style="2" customWidth="1"/>
    <col min="14081" max="14081" width="1.54296875" style="2" customWidth="1"/>
    <col min="14082" max="14082" width="11" style="2" customWidth="1"/>
    <col min="14083" max="14083" width="1.54296875" style="2" customWidth="1"/>
    <col min="14084" max="14084" width="11.54296875" style="2" customWidth="1"/>
    <col min="14085" max="14085" width="1.54296875" style="2" customWidth="1"/>
    <col min="14086" max="14086" width="12.1796875" style="2" customWidth="1"/>
    <col min="14087" max="14087" width="1.54296875" style="2" customWidth="1"/>
    <col min="14088" max="14088" width="10.54296875" style="2" customWidth="1"/>
    <col min="14089" max="14089" width="1.54296875" style="2" customWidth="1"/>
    <col min="14090" max="14090" width="11.1796875" style="2" customWidth="1"/>
    <col min="14091" max="14091" width="1.54296875" style="2" customWidth="1"/>
    <col min="14092" max="14092" width="10.453125" style="2" customWidth="1"/>
    <col min="14093" max="14093" width="13.54296875" style="2" customWidth="1"/>
    <col min="14094" max="14094" width="13.54296875" style="2" bestFit="1" customWidth="1"/>
    <col min="14095" max="14095" width="1.453125" style="2" customWidth="1"/>
    <col min="14096" max="14096" width="11.1796875" style="2" bestFit="1" customWidth="1"/>
    <col min="14097" max="14097" width="1.453125" style="2" customWidth="1"/>
    <col min="14098" max="14098" width="12.81640625" style="2" bestFit="1" customWidth="1"/>
    <col min="14099" max="14099" width="1.453125" style="2" customWidth="1"/>
    <col min="14100" max="14326" width="9.1796875" style="2" customWidth="1"/>
    <col min="14327" max="14327" width="65.1796875" style="2" customWidth="1"/>
    <col min="14328" max="14328" width="8.1796875" style="2" customWidth="1"/>
    <col min="14329" max="14329" width="1.453125" style="2" customWidth="1"/>
    <col min="14330" max="14330" width="10.81640625" style="2" customWidth="1"/>
    <col min="14331" max="14331" width="1.453125" style="2" customWidth="1"/>
    <col min="14332" max="14332" width="13.81640625" style="2" customWidth="1"/>
    <col min="14333" max="14333" width="1" style="2" customWidth="1"/>
    <col min="14334" max="14334" width="10.81640625" style="2"/>
    <col min="14335" max="14335" width="50.453125" style="2" customWidth="1"/>
    <col min="14336" max="14336" width="8.1796875" style="2" customWidth="1"/>
    <col min="14337" max="14337" width="1.54296875" style="2" customWidth="1"/>
    <col min="14338" max="14338" width="11" style="2" customWidth="1"/>
    <col min="14339" max="14339" width="1.54296875" style="2" customWidth="1"/>
    <col min="14340" max="14340" width="11.54296875" style="2" customWidth="1"/>
    <col min="14341" max="14341" width="1.54296875" style="2" customWidth="1"/>
    <col min="14342" max="14342" width="12.1796875" style="2" customWidth="1"/>
    <col min="14343" max="14343" width="1.54296875" style="2" customWidth="1"/>
    <col min="14344" max="14344" width="10.54296875" style="2" customWidth="1"/>
    <col min="14345" max="14345" width="1.54296875" style="2" customWidth="1"/>
    <col min="14346" max="14346" width="11.1796875" style="2" customWidth="1"/>
    <col min="14347" max="14347" width="1.54296875" style="2" customWidth="1"/>
    <col min="14348" max="14348" width="10.453125" style="2" customWidth="1"/>
    <col min="14349" max="14349" width="13.54296875" style="2" customWidth="1"/>
    <col min="14350" max="14350" width="13.54296875" style="2" bestFit="1" customWidth="1"/>
    <col min="14351" max="14351" width="1.453125" style="2" customWidth="1"/>
    <col min="14352" max="14352" width="11.1796875" style="2" bestFit="1" customWidth="1"/>
    <col min="14353" max="14353" width="1.453125" style="2" customWidth="1"/>
    <col min="14354" max="14354" width="12.81640625" style="2" bestFit="1" customWidth="1"/>
    <col min="14355" max="14355" width="1.453125" style="2" customWidth="1"/>
    <col min="14356" max="14582" width="9.1796875" style="2" customWidth="1"/>
    <col min="14583" max="14583" width="65.1796875" style="2" customWidth="1"/>
    <col min="14584" max="14584" width="8.1796875" style="2" customWidth="1"/>
    <col min="14585" max="14585" width="1.453125" style="2" customWidth="1"/>
    <col min="14586" max="14586" width="10.81640625" style="2" customWidth="1"/>
    <col min="14587" max="14587" width="1.453125" style="2" customWidth="1"/>
    <col min="14588" max="14588" width="13.81640625" style="2" customWidth="1"/>
    <col min="14589" max="14589" width="1" style="2" customWidth="1"/>
    <col min="14590" max="14590" width="10.81640625" style="2"/>
    <col min="14591" max="14591" width="50.453125" style="2" customWidth="1"/>
    <col min="14592" max="14592" width="8.1796875" style="2" customWidth="1"/>
    <col min="14593" max="14593" width="1.54296875" style="2" customWidth="1"/>
    <col min="14594" max="14594" width="11" style="2" customWidth="1"/>
    <col min="14595" max="14595" width="1.54296875" style="2" customWidth="1"/>
    <col min="14596" max="14596" width="11.54296875" style="2" customWidth="1"/>
    <col min="14597" max="14597" width="1.54296875" style="2" customWidth="1"/>
    <col min="14598" max="14598" width="12.1796875" style="2" customWidth="1"/>
    <col min="14599" max="14599" width="1.54296875" style="2" customWidth="1"/>
    <col min="14600" max="14600" width="10.54296875" style="2" customWidth="1"/>
    <col min="14601" max="14601" width="1.54296875" style="2" customWidth="1"/>
    <col min="14602" max="14602" width="11.1796875" style="2" customWidth="1"/>
    <col min="14603" max="14603" width="1.54296875" style="2" customWidth="1"/>
    <col min="14604" max="14604" width="10.453125" style="2" customWidth="1"/>
    <col min="14605" max="14605" width="13.54296875" style="2" customWidth="1"/>
    <col min="14606" max="14606" width="13.54296875" style="2" bestFit="1" customWidth="1"/>
    <col min="14607" max="14607" width="1.453125" style="2" customWidth="1"/>
    <col min="14608" max="14608" width="11.1796875" style="2" bestFit="1" customWidth="1"/>
    <col min="14609" max="14609" width="1.453125" style="2" customWidth="1"/>
    <col min="14610" max="14610" width="12.81640625" style="2" bestFit="1" customWidth="1"/>
    <col min="14611" max="14611" width="1.453125" style="2" customWidth="1"/>
    <col min="14612" max="14838" width="9.1796875" style="2" customWidth="1"/>
    <col min="14839" max="14839" width="65.1796875" style="2" customWidth="1"/>
    <col min="14840" max="14840" width="8.1796875" style="2" customWidth="1"/>
    <col min="14841" max="14841" width="1.453125" style="2" customWidth="1"/>
    <col min="14842" max="14842" width="10.81640625" style="2" customWidth="1"/>
    <col min="14843" max="14843" width="1.453125" style="2" customWidth="1"/>
    <col min="14844" max="14844" width="13.81640625" style="2" customWidth="1"/>
    <col min="14845" max="14845" width="1" style="2" customWidth="1"/>
    <col min="14846" max="14846" width="10.81640625" style="2"/>
    <col min="14847" max="14847" width="50.453125" style="2" customWidth="1"/>
    <col min="14848" max="14848" width="8.1796875" style="2" customWidth="1"/>
    <col min="14849" max="14849" width="1.54296875" style="2" customWidth="1"/>
    <col min="14850" max="14850" width="11" style="2" customWidth="1"/>
    <col min="14851" max="14851" width="1.54296875" style="2" customWidth="1"/>
    <col min="14852" max="14852" width="11.54296875" style="2" customWidth="1"/>
    <col min="14853" max="14853" width="1.54296875" style="2" customWidth="1"/>
    <col min="14854" max="14854" width="12.1796875" style="2" customWidth="1"/>
    <col min="14855" max="14855" width="1.54296875" style="2" customWidth="1"/>
    <col min="14856" max="14856" width="10.54296875" style="2" customWidth="1"/>
    <col min="14857" max="14857" width="1.54296875" style="2" customWidth="1"/>
    <col min="14858" max="14858" width="11.1796875" style="2" customWidth="1"/>
    <col min="14859" max="14859" width="1.54296875" style="2" customWidth="1"/>
    <col min="14860" max="14860" width="10.453125" style="2" customWidth="1"/>
    <col min="14861" max="14861" width="13.54296875" style="2" customWidth="1"/>
    <col min="14862" max="14862" width="13.54296875" style="2" bestFit="1" customWidth="1"/>
    <col min="14863" max="14863" width="1.453125" style="2" customWidth="1"/>
    <col min="14864" max="14864" width="11.1796875" style="2" bestFit="1" customWidth="1"/>
    <col min="14865" max="14865" width="1.453125" style="2" customWidth="1"/>
    <col min="14866" max="14866" width="12.81640625" style="2" bestFit="1" customWidth="1"/>
    <col min="14867" max="14867" width="1.453125" style="2" customWidth="1"/>
    <col min="14868" max="15094" width="9.1796875" style="2" customWidth="1"/>
    <col min="15095" max="15095" width="65.1796875" style="2" customWidth="1"/>
    <col min="15096" max="15096" width="8.1796875" style="2" customWidth="1"/>
    <col min="15097" max="15097" width="1.453125" style="2" customWidth="1"/>
    <col min="15098" max="15098" width="10.81640625" style="2" customWidth="1"/>
    <col min="15099" max="15099" width="1.453125" style="2" customWidth="1"/>
    <col min="15100" max="15100" width="13.81640625" style="2" customWidth="1"/>
    <col min="15101" max="15101" width="1" style="2" customWidth="1"/>
    <col min="15102" max="15102" width="10.81640625" style="2"/>
    <col min="15103" max="15103" width="50.453125" style="2" customWidth="1"/>
    <col min="15104" max="15104" width="8.1796875" style="2" customWidth="1"/>
    <col min="15105" max="15105" width="1.54296875" style="2" customWidth="1"/>
    <col min="15106" max="15106" width="11" style="2" customWidth="1"/>
    <col min="15107" max="15107" width="1.54296875" style="2" customWidth="1"/>
    <col min="15108" max="15108" width="11.54296875" style="2" customWidth="1"/>
    <col min="15109" max="15109" width="1.54296875" style="2" customWidth="1"/>
    <col min="15110" max="15110" width="12.1796875" style="2" customWidth="1"/>
    <col min="15111" max="15111" width="1.54296875" style="2" customWidth="1"/>
    <col min="15112" max="15112" width="10.54296875" style="2" customWidth="1"/>
    <col min="15113" max="15113" width="1.54296875" style="2" customWidth="1"/>
    <col min="15114" max="15114" width="11.1796875" style="2" customWidth="1"/>
    <col min="15115" max="15115" width="1.54296875" style="2" customWidth="1"/>
    <col min="15116" max="15116" width="10.453125" style="2" customWidth="1"/>
    <col min="15117" max="15117" width="13.54296875" style="2" customWidth="1"/>
    <col min="15118" max="15118" width="13.54296875" style="2" bestFit="1" customWidth="1"/>
    <col min="15119" max="15119" width="1.453125" style="2" customWidth="1"/>
    <col min="15120" max="15120" width="11.1796875" style="2" bestFit="1" customWidth="1"/>
    <col min="15121" max="15121" width="1.453125" style="2" customWidth="1"/>
    <col min="15122" max="15122" width="12.81640625" style="2" bestFit="1" customWidth="1"/>
    <col min="15123" max="15123" width="1.453125" style="2" customWidth="1"/>
    <col min="15124" max="15350" width="9.1796875" style="2" customWidth="1"/>
    <col min="15351" max="15351" width="65.1796875" style="2" customWidth="1"/>
    <col min="15352" max="15352" width="8.1796875" style="2" customWidth="1"/>
    <col min="15353" max="15353" width="1.453125" style="2" customWidth="1"/>
    <col min="15354" max="15354" width="10.81640625" style="2" customWidth="1"/>
    <col min="15355" max="15355" width="1.453125" style="2" customWidth="1"/>
    <col min="15356" max="15356" width="13.81640625" style="2" customWidth="1"/>
    <col min="15357" max="15357" width="1" style="2" customWidth="1"/>
    <col min="15358" max="15358" width="10.81640625" style="2"/>
    <col min="15359" max="15359" width="50.453125" style="2" customWidth="1"/>
    <col min="15360" max="15360" width="8.1796875" style="2" customWidth="1"/>
    <col min="15361" max="15361" width="1.54296875" style="2" customWidth="1"/>
    <col min="15362" max="15362" width="11" style="2" customWidth="1"/>
    <col min="15363" max="15363" width="1.54296875" style="2" customWidth="1"/>
    <col min="15364" max="15364" width="11.54296875" style="2" customWidth="1"/>
    <col min="15365" max="15365" width="1.54296875" style="2" customWidth="1"/>
    <col min="15366" max="15366" width="12.1796875" style="2" customWidth="1"/>
    <col min="15367" max="15367" width="1.54296875" style="2" customWidth="1"/>
    <col min="15368" max="15368" width="10.54296875" style="2" customWidth="1"/>
    <col min="15369" max="15369" width="1.54296875" style="2" customWidth="1"/>
    <col min="15370" max="15370" width="11.1796875" style="2" customWidth="1"/>
    <col min="15371" max="15371" width="1.54296875" style="2" customWidth="1"/>
    <col min="15372" max="15372" width="10.453125" style="2" customWidth="1"/>
    <col min="15373" max="15373" width="13.54296875" style="2" customWidth="1"/>
    <col min="15374" max="15374" width="13.54296875" style="2" bestFit="1" customWidth="1"/>
    <col min="15375" max="15375" width="1.453125" style="2" customWidth="1"/>
    <col min="15376" max="15376" width="11.1796875" style="2" bestFit="1" customWidth="1"/>
    <col min="15377" max="15377" width="1.453125" style="2" customWidth="1"/>
    <col min="15378" max="15378" width="12.81640625" style="2" bestFit="1" customWidth="1"/>
    <col min="15379" max="15379" width="1.453125" style="2" customWidth="1"/>
    <col min="15380" max="15606" width="9.1796875" style="2" customWidth="1"/>
    <col min="15607" max="15607" width="65.1796875" style="2" customWidth="1"/>
    <col min="15608" max="15608" width="8.1796875" style="2" customWidth="1"/>
    <col min="15609" max="15609" width="1.453125" style="2" customWidth="1"/>
    <col min="15610" max="15610" width="10.81640625" style="2" customWidth="1"/>
    <col min="15611" max="15611" width="1.453125" style="2" customWidth="1"/>
    <col min="15612" max="15612" width="13.81640625" style="2" customWidth="1"/>
    <col min="15613" max="15613" width="1" style="2" customWidth="1"/>
    <col min="15614" max="15614" width="10.81640625" style="2"/>
    <col min="15615" max="15615" width="50.453125" style="2" customWidth="1"/>
    <col min="15616" max="15616" width="8.1796875" style="2" customWidth="1"/>
    <col min="15617" max="15617" width="1.54296875" style="2" customWidth="1"/>
    <col min="15618" max="15618" width="11" style="2" customWidth="1"/>
    <col min="15619" max="15619" width="1.54296875" style="2" customWidth="1"/>
    <col min="15620" max="15620" width="11.54296875" style="2" customWidth="1"/>
    <col min="15621" max="15621" width="1.54296875" style="2" customWidth="1"/>
    <col min="15622" max="15622" width="12.1796875" style="2" customWidth="1"/>
    <col min="15623" max="15623" width="1.54296875" style="2" customWidth="1"/>
    <col min="15624" max="15624" width="10.54296875" style="2" customWidth="1"/>
    <col min="15625" max="15625" width="1.54296875" style="2" customWidth="1"/>
    <col min="15626" max="15626" width="11.1796875" style="2" customWidth="1"/>
    <col min="15627" max="15627" width="1.54296875" style="2" customWidth="1"/>
    <col min="15628" max="15628" width="10.453125" style="2" customWidth="1"/>
    <col min="15629" max="15629" width="13.54296875" style="2" customWidth="1"/>
    <col min="15630" max="15630" width="13.54296875" style="2" bestFit="1" customWidth="1"/>
    <col min="15631" max="15631" width="1.453125" style="2" customWidth="1"/>
    <col min="15632" max="15632" width="11.1796875" style="2" bestFit="1" customWidth="1"/>
    <col min="15633" max="15633" width="1.453125" style="2" customWidth="1"/>
    <col min="15634" max="15634" width="12.81640625" style="2" bestFit="1" customWidth="1"/>
    <col min="15635" max="15635" width="1.453125" style="2" customWidth="1"/>
    <col min="15636" max="15862" width="9.1796875" style="2" customWidth="1"/>
    <col min="15863" max="15863" width="65.1796875" style="2" customWidth="1"/>
    <col min="15864" max="15864" width="8.1796875" style="2" customWidth="1"/>
    <col min="15865" max="15865" width="1.453125" style="2" customWidth="1"/>
    <col min="15866" max="15866" width="10.81640625" style="2" customWidth="1"/>
    <col min="15867" max="15867" width="1.453125" style="2" customWidth="1"/>
    <col min="15868" max="15868" width="13.81640625" style="2" customWidth="1"/>
    <col min="15869" max="15869" width="1" style="2" customWidth="1"/>
    <col min="15870" max="15870" width="10.81640625" style="2"/>
    <col min="15871" max="15871" width="50.453125" style="2" customWidth="1"/>
    <col min="15872" max="15872" width="8.1796875" style="2" customWidth="1"/>
    <col min="15873" max="15873" width="1.54296875" style="2" customWidth="1"/>
    <col min="15874" max="15874" width="11" style="2" customWidth="1"/>
    <col min="15875" max="15875" width="1.54296875" style="2" customWidth="1"/>
    <col min="15876" max="15876" width="11.54296875" style="2" customWidth="1"/>
    <col min="15877" max="15877" width="1.54296875" style="2" customWidth="1"/>
    <col min="15878" max="15878" width="12.1796875" style="2" customWidth="1"/>
    <col min="15879" max="15879" width="1.54296875" style="2" customWidth="1"/>
    <col min="15880" max="15880" width="10.54296875" style="2" customWidth="1"/>
    <col min="15881" max="15881" width="1.54296875" style="2" customWidth="1"/>
    <col min="15882" max="15882" width="11.1796875" style="2" customWidth="1"/>
    <col min="15883" max="15883" width="1.54296875" style="2" customWidth="1"/>
    <col min="15884" max="15884" width="10.453125" style="2" customWidth="1"/>
    <col min="15885" max="15885" width="13.54296875" style="2" customWidth="1"/>
    <col min="15886" max="15886" width="13.54296875" style="2" bestFit="1" customWidth="1"/>
    <col min="15887" max="15887" width="1.453125" style="2" customWidth="1"/>
    <col min="15888" max="15888" width="11.1796875" style="2" bestFit="1" customWidth="1"/>
    <col min="15889" max="15889" width="1.453125" style="2" customWidth="1"/>
    <col min="15890" max="15890" width="12.81640625" style="2" bestFit="1" customWidth="1"/>
    <col min="15891" max="15891" width="1.453125" style="2" customWidth="1"/>
    <col min="15892" max="16118" width="9.1796875" style="2" customWidth="1"/>
    <col min="16119" max="16119" width="65.1796875" style="2" customWidth="1"/>
    <col min="16120" max="16120" width="8.1796875" style="2" customWidth="1"/>
    <col min="16121" max="16121" width="1.453125" style="2" customWidth="1"/>
    <col min="16122" max="16122" width="10.81640625" style="2" customWidth="1"/>
    <col min="16123" max="16123" width="1.453125" style="2" customWidth="1"/>
    <col min="16124" max="16124" width="13.81640625" style="2" customWidth="1"/>
    <col min="16125" max="16125" width="1" style="2" customWidth="1"/>
    <col min="16126" max="16126" width="10.81640625" style="2"/>
    <col min="16127" max="16127" width="50.453125" style="2" customWidth="1"/>
    <col min="16128" max="16128" width="8.1796875" style="2" customWidth="1"/>
    <col min="16129" max="16129" width="1.54296875" style="2" customWidth="1"/>
    <col min="16130" max="16130" width="11" style="2" customWidth="1"/>
    <col min="16131" max="16131" width="1.54296875" style="2" customWidth="1"/>
    <col min="16132" max="16132" width="11.54296875" style="2" customWidth="1"/>
    <col min="16133" max="16133" width="1.54296875" style="2" customWidth="1"/>
    <col min="16134" max="16134" width="12.1796875" style="2" customWidth="1"/>
    <col min="16135" max="16135" width="1.54296875" style="2" customWidth="1"/>
    <col min="16136" max="16136" width="10.54296875" style="2" customWidth="1"/>
    <col min="16137" max="16137" width="1.54296875" style="2" customWidth="1"/>
    <col min="16138" max="16138" width="11.1796875" style="2" customWidth="1"/>
    <col min="16139" max="16139" width="1.54296875" style="2" customWidth="1"/>
    <col min="16140" max="16140" width="10.453125" style="2" customWidth="1"/>
    <col min="16141" max="16141" width="13.54296875" style="2" customWidth="1"/>
    <col min="16142" max="16142" width="13.54296875" style="2" bestFit="1" customWidth="1"/>
    <col min="16143" max="16143" width="1.453125" style="2" customWidth="1"/>
    <col min="16144" max="16144" width="11.1796875" style="2" bestFit="1" customWidth="1"/>
    <col min="16145" max="16145" width="1.453125" style="2" customWidth="1"/>
    <col min="16146" max="16146" width="12.81640625" style="2" bestFit="1" customWidth="1"/>
    <col min="16147" max="16147" width="1.453125" style="2" customWidth="1"/>
    <col min="16148" max="16374" width="9.1796875" style="2" customWidth="1"/>
    <col min="16375" max="16375" width="65.1796875" style="2" customWidth="1"/>
    <col min="16376" max="16376" width="8.1796875" style="2" customWidth="1"/>
    <col min="16377" max="16377" width="1.453125" style="2" customWidth="1"/>
    <col min="16378" max="16378" width="10.81640625" style="2" customWidth="1"/>
    <col min="16379" max="16379" width="1.453125" style="2" customWidth="1"/>
    <col min="16380" max="16380" width="13.81640625" style="2" customWidth="1"/>
    <col min="16381" max="16381" width="1" style="2" customWidth="1"/>
    <col min="16382" max="16384" width="10.81640625" style="2"/>
  </cols>
  <sheetData>
    <row r="1" spans="1:18" ht="21.75" customHeight="1">
      <c r="A1" s="1" t="s">
        <v>0</v>
      </c>
    </row>
    <row r="2" spans="1:18" ht="21.75" customHeight="1">
      <c r="A2" s="112" t="s">
        <v>166</v>
      </c>
    </row>
    <row r="3" spans="1:18" ht="14.15" customHeight="1">
      <c r="A3" s="112"/>
    </row>
    <row r="4" spans="1:18" ht="21.75" customHeight="1">
      <c r="D4" s="199" t="s">
        <v>33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</row>
    <row r="5" spans="1:18" ht="21.75" customHeight="1">
      <c r="B5" s="5"/>
      <c r="C5" s="10"/>
      <c r="H5" s="20"/>
      <c r="L5" s="209" t="s">
        <v>63</v>
      </c>
      <c r="M5" s="209"/>
      <c r="N5" s="209"/>
      <c r="O5" s="209"/>
      <c r="P5" s="209"/>
      <c r="Q5" s="20"/>
    </row>
    <row r="6" spans="1:18" ht="21.75" customHeight="1">
      <c r="B6" s="20"/>
      <c r="C6" s="48"/>
      <c r="D6" s="109" t="s">
        <v>132</v>
      </c>
      <c r="F6" s="109"/>
      <c r="H6" s="20" t="s">
        <v>177</v>
      </c>
      <c r="L6" s="20" t="s">
        <v>175</v>
      </c>
      <c r="N6" s="130" t="s">
        <v>130</v>
      </c>
      <c r="O6" s="20"/>
      <c r="P6" s="21"/>
      <c r="Q6" s="21"/>
    </row>
    <row r="7" spans="1:18" ht="21.75" customHeight="1">
      <c r="B7" s="20"/>
      <c r="C7" s="48"/>
      <c r="D7" s="109" t="s">
        <v>140</v>
      </c>
      <c r="E7" s="20"/>
      <c r="F7" s="109" t="s">
        <v>141</v>
      </c>
      <c r="G7" s="20"/>
      <c r="H7" s="20" t="s">
        <v>142</v>
      </c>
      <c r="I7" s="20"/>
      <c r="J7" s="20" t="s">
        <v>167</v>
      </c>
      <c r="K7" s="20"/>
      <c r="L7" s="20" t="s">
        <v>144</v>
      </c>
      <c r="M7" s="20"/>
      <c r="N7" s="109" t="s">
        <v>167</v>
      </c>
      <c r="O7" s="20"/>
      <c r="P7" s="20" t="s">
        <v>145</v>
      </c>
      <c r="Q7" s="20"/>
      <c r="R7" s="20" t="s">
        <v>176</v>
      </c>
    </row>
    <row r="8" spans="1:18" ht="21.75" customHeight="1">
      <c r="B8" s="48" t="s">
        <v>6</v>
      </c>
      <c r="C8" s="48"/>
      <c r="D8" s="109" t="s">
        <v>148</v>
      </c>
      <c r="E8" s="20"/>
      <c r="F8" s="109" t="s">
        <v>149</v>
      </c>
      <c r="G8" s="20"/>
      <c r="H8" s="20" t="s">
        <v>150</v>
      </c>
      <c r="I8" s="20"/>
      <c r="J8" s="20" t="s">
        <v>168</v>
      </c>
      <c r="K8" s="20"/>
      <c r="L8" s="20" t="s">
        <v>152</v>
      </c>
      <c r="M8" s="20"/>
      <c r="N8" s="11" t="s">
        <v>168</v>
      </c>
      <c r="O8" s="20"/>
      <c r="P8" s="20" t="s">
        <v>153</v>
      </c>
      <c r="Q8" s="20"/>
      <c r="R8" s="20" t="s">
        <v>138</v>
      </c>
    </row>
    <row r="9" spans="1:18" ht="21.75" customHeight="1">
      <c r="B9" s="48"/>
      <c r="C9" s="48"/>
      <c r="D9" s="200" t="s">
        <v>8</v>
      </c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</row>
    <row r="10" spans="1:18" ht="21.75" customHeight="1">
      <c r="A10" s="86" t="s">
        <v>233</v>
      </c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</row>
    <row r="11" spans="1:18" ht="22">
      <c r="A11" s="86" t="s">
        <v>156</v>
      </c>
      <c r="B11" s="48"/>
      <c r="C11" s="10"/>
      <c r="D11" s="91">
        <v>308289</v>
      </c>
      <c r="E11" s="91"/>
      <c r="F11" s="91">
        <v>1082230</v>
      </c>
      <c r="G11" s="91"/>
      <c r="H11" s="91">
        <v>0</v>
      </c>
      <c r="I11" s="91"/>
      <c r="J11" s="91">
        <v>0</v>
      </c>
      <c r="K11" s="91"/>
      <c r="L11" s="91">
        <v>30844</v>
      </c>
      <c r="M11" s="91">
        <v>0</v>
      </c>
      <c r="N11" s="91">
        <v>0</v>
      </c>
      <c r="O11" s="91">
        <v>0</v>
      </c>
      <c r="P11" s="91">
        <v>1913657</v>
      </c>
      <c r="Q11" s="91">
        <v>0</v>
      </c>
      <c r="R11" s="91">
        <v>3335020</v>
      </c>
    </row>
    <row r="12" spans="1:18" ht="10.5" customHeight="1">
      <c r="A12" s="78"/>
      <c r="B12" s="48"/>
      <c r="C12" s="10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</row>
    <row r="13" spans="1:18" ht="21.75" customHeight="1">
      <c r="A13" s="78" t="s">
        <v>157</v>
      </c>
      <c r="B13" s="48"/>
      <c r="C13" s="10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</row>
    <row r="14" spans="1:18" ht="21.75" customHeight="1">
      <c r="A14" s="107" t="s">
        <v>158</v>
      </c>
      <c r="B14" s="48"/>
      <c r="C14" s="10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</row>
    <row r="15" spans="1:18" ht="21.75" customHeight="1">
      <c r="A15" s="80" t="s">
        <v>159</v>
      </c>
      <c r="B15" s="48">
        <v>7</v>
      </c>
      <c r="C15" s="10"/>
      <c r="D15" s="46">
        <v>0</v>
      </c>
      <c r="E15" s="46"/>
      <c r="F15" s="46">
        <v>0</v>
      </c>
      <c r="G15" s="46"/>
      <c r="H15" s="46">
        <v>3181</v>
      </c>
      <c r="I15" s="46"/>
      <c r="J15" s="46">
        <v>0</v>
      </c>
      <c r="K15" s="46"/>
      <c r="L15" s="46">
        <v>0</v>
      </c>
      <c r="M15" s="46"/>
      <c r="N15" s="46">
        <v>0</v>
      </c>
      <c r="O15" s="46"/>
      <c r="P15" s="46">
        <v>0</v>
      </c>
      <c r="Q15" s="46"/>
      <c r="R15" s="46">
        <v>3181</v>
      </c>
    </row>
    <row r="16" spans="1:18" ht="21.75" customHeight="1">
      <c r="A16" s="80" t="s">
        <v>170</v>
      </c>
      <c r="B16" s="48">
        <v>7</v>
      </c>
      <c r="C16" s="10"/>
      <c r="D16" s="46">
        <v>0</v>
      </c>
      <c r="E16" s="46"/>
      <c r="F16" s="46">
        <v>0</v>
      </c>
      <c r="G16" s="46"/>
      <c r="H16" s="46">
        <v>0</v>
      </c>
      <c r="I16" s="46"/>
      <c r="J16" s="46">
        <v>-6366</v>
      </c>
      <c r="K16" s="46"/>
      <c r="L16" s="46">
        <v>0</v>
      </c>
      <c r="M16" s="46"/>
      <c r="N16" s="46">
        <v>0</v>
      </c>
      <c r="O16" s="46"/>
      <c r="P16" s="46">
        <v>0</v>
      </c>
      <c r="Q16" s="46"/>
      <c r="R16" s="46">
        <v>-6366</v>
      </c>
    </row>
    <row r="17" spans="1:20" ht="21.75" customHeight="1">
      <c r="A17" s="80" t="s">
        <v>160</v>
      </c>
      <c r="B17" s="48">
        <v>9</v>
      </c>
      <c r="C17" s="10"/>
      <c r="D17" s="46">
        <v>0</v>
      </c>
      <c r="E17" s="46"/>
      <c r="F17" s="46">
        <v>0</v>
      </c>
      <c r="G17" s="46"/>
      <c r="H17" s="46">
        <v>0</v>
      </c>
      <c r="I17" s="46"/>
      <c r="J17" s="46">
        <v>0</v>
      </c>
      <c r="K17" s="46"/>
      <c r="L17" s="46">
        <v>0</v>
      </c>
      <c r="M17" s="46"/>
      <c r="N17" s="46">
        <v>0</v>
      </c>
      <c r="O17" s="46"/>
      <c r="P17" s="46">
        <v>-508665</v>
      </c>
      <c r="Q17" s="46"/>
      <c r="R17" s="46">
        <v>-508665</v>
      </c>
    </row>
    <row r="18" spans="1:20" ht="22">
      <c r="A18" s="107" t="s">
        <v>161</v>
      </c>
      <c r="B18" s="48"/>
      <c r="C18" s="10"/>
      <c r="D18" s="124">
        <f>SUM(D15:D17)</f>
        <v>0</v>
      </c>
      <c r="E18" s="45"/>
      <c r="F18" s="124">
        <f>SUM(F15:F17)</f>
        <v>0</v>
      </c>
      <c r="G18" s="45"/>
      <c r="H18" s="124">
        <f>SUM(H15:H17)</f>
        <v>3181</v>
      </c>
      <c r="I18" s="45"/>
      <c r="J18" s="124">
        <f>SUM(J15:J17)</f>
        <v>-6366</v>
      </c>
      <c r="K18" s="45"/>
      <c r="L18" s="124">
        <f>SUM(L15:L17)</f>
        <v>0</v>
      </c>
      <c r="M18" s="45"/>
      <c r="N18" s="124">
        <f>SUM(N15:N17)</f>
        <v>0</v>
      </c>
      <c r="O18" s="45"/>
      <c r="P18" s="124">
        <f>SUM(P15:P17)</f>
        <v>-508665</v>
      </c>
      <c r="Q18" s="45"/>
      <c r="R18" s="124">
        <f>SUM(R15:R17)</f>
        <v>-511850</v>
      </c>
    </row>
    <row r="19" spans="1:20" ht="10.5" customHeight="1">
      <c r="A19" s="8"/>
      <c r="B19" s="48"/>
      <c r="C19" s="10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</row>
    <row r="20" spans="1:20" ht="21.75" customHeight="1">
      <c r="A20" s="19" t="s">
        <v>163</v>
      </c>
      <c r="B20" s="37"/>
      <c r="C20" s="23"/>
      <c r="D20" s="46"/>
      <c r="E20" s="46"/>
      <c r="F20" s="46"/>
      <c r="G20" s="46"/>
      <c r="H20" s="46"/>
      <c r="I20" s="46"/>
      <c r="J20" s="38"/>
      <c r="K20" s="46"/>
      <c r="L20" s="38"/>
      <c r="M20" s="46"/>
      <c r="N20" s="38"/>
      <c r="O20" s="46"/>
      <c r="P20" s="38"/>
      <c r="Q20" s="38"/>
      <c r="R20" s="46"/>
    </row>
    <row r="21" spans="1:20" ht="21.75" customHeight="1">
      <c r="A21" s="80" t="s">
        <v>178</v>
      </c>
      <c r="B21" s="37"/>
      <c r="C21" s="23"/>
      <c r="D21" s="36">
        <v>0</v>
      </c>
      <c r="E21" s="46"/>
      <c r="F21" s="36">
        <v>0</v>
      </c>
      <c r="G21" s="46"/>
      <c r="H21" s="38">
        <v>0</v>
      </c>
      <c r="I21" s="46"/>
      <c r="J21" s="38">
        <v>0</v>
      </c>
      <c r="K21" s="46"/>
      <c r="L21" s="38">
        <v>0</v>
      </c>
      <c r="M21" s="46"/>
      <c r="N21" s="38"/>
      <c r="O21" s="46"/>
      <c r="P21" s="38">
        <v>945771</v>
      </c>
      <c r="Q21" s="38"/>
      <c r="R21" s="46">
        <v>945771</v>
      </c>
    </row>
    <row r="22" spans="1:20" ht="22">
      <c r="A22" s="86" t="s">
        <v>165</v>
      </c>
      <c r="B22" s="37"/>
      <c r="C22" s="23"/>
      <c r="D22" s="120">
        <f>SUM(D21:D21)</f>
        <v>0</v>
      </c>
      <c r="E22" s="45"/>
      <c r="F22" s="120">
        <f>SUM(F21:F21)</f>
        <v>0</v>
      </c>
      <c r="G22" s="45"/>
      <c r="H22" s="120">
        <f>SUM(H21:H21)</f>
        <v>0</v>
      </c>
      <c r="I22" s="45"/>
      <c r="J22" s="120">
        <f>SUM(J21:J21)</f>
        <v>0</v>
      </c>
      <c r="K22" s="45"/>
      <c r="L22" s="120">
        <f>SUM(L21:L21)</f>
        <v>0</v>
      </c>
      <c r="M22" s="45"/>
      <c r="N22" s="120">
        <f>SUM(N21:N21)</f>
        <v>0</v>
      </c>
      <c r="O22" s="45"/>
      <c r="P22" s="120">
        <f>SUM(P21:P21)</f>
        <v>945771</v>
      </c>
      <c r="Q22" s="35"/>
      <c r="R22" s="120">
        <f>SUM(R21:R21)</f>
        <v>945771</v>
      </c>
    </row>
    <row r="23" spans="1:20" ht="10.5" customHeight="1">
      <c r="A23" s="8"/>
      <c r="B23" s="48"/>
      <c r="C23" s="10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</row>
    <row r="24" spans="1:20" ht="21.75" customHeight="1" thickBot="1">
      <c r="A24" s="86" t="s">
        <v>228</v>
      </c>
      <c r="B24" s="48"/>
      <c r="C24" s="20"/>
      <c r="D24" s="92">
        <f>SUM(D11,D18,D22)</f>
        <v>308289</v>
      </c>
      <c r="E24" s="91"/>
      <c r="F24" s="92">
        <f>SUM(F11,F18,F22)</f>
        <v>1082230</v>
      </c>
      <c r="G24" s="91"/>
      <c r="H24" s="92">
        <f>SUM(H11,H18,H22)</f>
        <v>3181</v>
      </c>
      <c r="I24" s="91"/>
      <c r="J24" s="92">
        <f>SUM(J11,J18,J22)</f>
        <v>-6366</v>
      </c>
      <c r="K24" s="91"/>
      <c r="L24" s="92">
        <f>SUM(L11,L18,L22)</f>
        <v>30844</v>
      </c>
      <c r="M24" s="91"/>
      <c r="N24" s="92">
        <f>SUM(N11,N18,N22)</f>
        <v>0</v>
      </c>
      <c r="O24" s="91"/>
      <c r="P24" s="92">
        <f>SUM(P11,P18,P22)</f>
        <v>2350763</v>
      </c>
      <c r="Q24" s="128"/>
      <c r="R24" s="92">
        <f>SUM(R11,R18,R22)</f>
        <v>3768941</v>
      </c>
    </row>
    <row r="25" spans="1:20" ht="21.75" customHeight="1" thickTop="1"/>
    <row r="26" spans="1:20" ht="21.75" customHeight="1">
      <c r="D26" s="22"/>
      <c r="F26" s="22"/>
      <c r="H26" s="22"/>
      <c r="J26" s="22"/>
      <c r="L26" s="22"/>
      <c r="N26" s="22"/>
      <c r="P26" s="22"/>
      <c r="Q26" s="22"/>
      <c r="R26" s="22"/>
      <c r="T26" s="10"/>
    </row>
    <row r="27" spans="1:20" ht="21.75" customHeight="1">
      <c r="D27" s="22"/>
      <c r="F27" s="22"/>
      <c r="H27" s="22"/>
      <c r="J27" s="22"/>
      <c r="L27" s="22"/>
      <c r="N27" s="22"/>
      <c r="P27" s="22"/>
      <c r="Q27" s="22"/>
      <c r="R27" s="22"/>
      <c r="T27" s="10"/>
    </row>
  </sheetData>
  <mergeCells count="3">
    <mergeCell ref="D4:R4"/>
    <mergeCell ref="L5:P5"/>
    <mergeCell ref="D9:R9"/>
  </mergeCells>
  <pageMargins left="0.7" right="0.7" top="0.48" bottom="0.5" header="0.4" footer="0.5"/>
  <pageSetup paperSize="9" scale="95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27"/>
  <sheetViews>
    <sheetView view="pageBreakPreview" zoomScale="70" zoomScaleNormal="70" zoomScaleSheetLayoutView="70" workbookViewId="0"/>
  </sheetViews>
  <sheetFormatPr defaultColWidth="10.81640625" defaultRowHeight="21.75" customHeight="1"/>
  <cols>
    <col min="1" max="1" width="49.81640625" style="5" customWidth="1"/>
    <col min="2" max="2" width="8.1796875" style="10" customWidth="1"/>
    <col min="3" max="3" width="1.1796875" style="2" customWidth="1"/>
    <col min="4" max="4" width="10.453125" style="2" customWidth="1"/>
    <col min="5" max="5" width="1.1796875" style="2" customWidth="1"/>
    <col min="6" max="6" width="10.453125" style="2" customWidth="1"/>
    <col min="7" max="7" width="1.1796875" style="2" customWidth="1"/>
    <col min="8" max="8" width="11.1796875" style="2" bestFit="1" customWidth="1"/>
    <col min="9" max="9" width="1.1796875" style="2" customWidth="1"/>
    <col min="10" max="10" width="11.1796875" style="2" customWidth="1"/>
    <col min="11" max="11" width="1.1796875" style="2" customWidth="1"/>
    <col min="12" max="12" width="10.54296875" style="2" customWidth="1"/>
    <col min="13" max="13" width="1.1796875" style="2" customWidth="1"/>
    <col min="14" max="14" width="10.54296875" style="2" customWidth="1"/>
    <col min="15" max="15" width="1.1796875" style="2" customWidth="1"/>
    <col min="16" max="16" width="10.54296875" style="2" customWidth="1"/>
    <col min="17" max="17" width="1.1796875" style="2" customWidth="1"/>
    <col min="18" max="18" width="10.54296875" style="2" customWidth="1"/>
    <col min="19" max="19" width="1.453125" style="2" customWidth="1"/>
    <col min="20" max="246" width="9.1796875" style="2" customWidth="1"/>
    <col min="247" max="247" width="65.1796875" style="2" customWidth="1"/>
    <col min="248" max="248" width="8.1796875" style="2" customWidth="1"/>
    <col min="249" max="249" width="1.453125" style="2" customWidth="1"/>
    <col min="250" max="250" width="10.81640625" style="2" customWidth="1"/>
    <col min="251" max="251" width="1.453125" style="2" customWidth="1"/>
    <col min="252" max="252" width="13.81640625" style="2" customWidth="1"/>
    <col min="253" max="253" width="1" style="2" customWidth="1"/>
    <col min="254" max="254" width="10.81640625" style="2"/>
    <col min="255" max="255" width="50.453125" style="2" customWidth="1"/>
    <col min="256" max="256" width="8.1796875" style="2" customWidth="1"/>
    <col min="257" max="257" width="1.54296875" style="2" customWidth="1"/>
    <col min="258" max="258" width="11" style="2" customWidth="1"/>
    <col min="259" max="259" width="1.54296875" style="2" customWidth="1"/>
    <col min="260" max="260" width="11.54296875" style="2" customWidth="1"/>
    <col min="261" max="261" width="1.54296875" style="2" customWidth="1"/>
    <col min="262" max="262" width="12.1796875" style="2" customWidth="1"/>
    <col min="263" max="263" width="1.54296875" style="2" customWidth="1"/>
    <col min="264" max="264" width="10.54296875" style="2" customWidth="1"/>
    <col min="265" max="265" width="1.54296875" style="2" customWidth="1"/>
    <col min="266" max="266" width="11.1796875" style="2" customWidth="1"/>
    <col min="267" max="267" width="1.54296875" style="2" customWidth="1"/>
    <col min="268" max="268" width="10.453125" style="2" customWidth="1"/>
    <col min="269" max="269" width="13.54296875" style="2" customWidth="1"/>
    <col min="270" max="270" width="13.54296875" style="2" bestFit="1" customWidth="1"/>
    <col min="271" max="271" width="1.453125" style="2" customWidth="1"/>
    <col min="272" max="272" width="11.1796875" style="2" bestFit="1" customWidth="1"/>
    <col min="273" max="273" width="1.453125" style="2" customWidth="1"/>
    <col min="274" max="274" width="12.81640625" style="2" bestFit="1" customWidth="1"/>
    <col min="275" max="275" width="1.453125" style="2" customWidth="1"/>
    <col min="276" max="502" width="9.1796875" style="2" customWidth="1"/>
    <col min="503" max="503" width="65.1796875" style="2" customWidth="1"/>
    <col min="504" max="504" width="8.1796875" style="2" customWidth="1"/>
    <col min="505" max="505" width="1.453125" style="2" customWidth="1"/>
    <col min="506" max="506" width="10.81640625" style="2" customWidth="1"/>
    <col min="507" max="507" width="1.453125" style="2" customWidth="1"/>
    <col min="508" max="508" width="13.81640625" style="2" customWidth="1"/>
    <col min="509" max="509" width="1" style="2" customWidth="1"/>
    <col min="510" max="510" width="10.81640625" style="2"/>
    <col min="511" max="511" width="50.453125" style="2" customWidth="1"/>
    <col min="512" max="512" width="8.1796875" style="2" customWidth="1"/>
    <col min="513" max="513" width="1.54296875" style="2" customWidth="1"/>
    <col min="514" max="514" width="11" style="2" customWidth="1"/>
    <col min="515" max="515" width="1.54296875" style="2" customWidth="1"/>
    <col min="516" max="516" width="11.54296875" style="2" customWidth="1"/>
    <col min="517" max="517" width="1.54296875" style="2" customWidth="1"/>
    <col min="518" max="518" width="12.1796875" style="2" customWidth="1"/>
    <col min="519" max="519" width="1.54296875" style="2" customWidth="1"/>
    <col min="520" max="520" width="10.54296875" style="2" customWidth="1"/>
    <col min="521" max="521" width="1.54296875" style="2" customWidth="1"/>
    <col min="522" max="522" width="11.1796875" style="2" customWidth="1"/>
    <col min="523" max="523" width="1.54296875" style="2" customWidth="1"/>
    <col min="524" max="524" width="10.453125" style="2" customWidth="1"/>
    <col min="525" max="525" width="13.54296875" style="2" customWidth="1"/>
    <col min="526" max="526" width="13.54296875" style="2" bestFit="1" customWidth="1"/>
    <col min="527" max="527" width="1.453125" style="2" customWidth="1"/>
    <col min="528" max="528" width="11.1796875" style="2" bestFit="1" customWidth="1"/>
    <col min="529" max="529" width="1.453125" style="2" customWidth="1"/>
    <col min="530" max="530" width="12.81640625" style="2" bestFit="1" customWidth="1"/>
    <col min="531" max="531" width="1.453125" style="2" customWidth="1"/>
    <col min="532" max="758" width="9.1796875" style="2" customWidth="1"/>
    <col min="759" max="759" width="65.1796875" style="2" customWidth="1"/>
    <col min="760" max="760" width="8.1796875" style="2" customWidth="1"/>
    <col min="761" max="761" width="1.453125" style="2" customWidth="1"/>
    <col min="762" max="762" width="10.81640625" style="2" customWidth="1"/>
    <col min="763" max="763" width="1.453125" style="2" customWidth="1"/>
    <col min="764" max="764" width="13.81640625" style="2" customWidth="1"/>
    <col min="765" max="765" width="1" style="2" customWidth="1"/>
    <col min="766" max="766" width="10.81640625" style="2"/>
    <col min="767" max="767" width="50.453125" style="2" customWidth="1"/>
    <col min="768" max="768" width="8.1796875" style="2" customWidth="1"/>
    <col min="769" max="769" width="1.54296875" style="2" customWidth="1"/>
    <col min="770" max="770" width="11" style="2" customWidth="1"/>
    <col min="771" max="771" width="1.54296875" style="2" customWidth="1"/>
    <col min="772" max="772" width="11.54296875" style="2" customWidth="1"/>
    <col min="773" max="773" width="1.54296875" style="2" customWidth="1"/>
    <col min="774" max="774" width="12.1796875" style="2" customWidth="1"/>
    <col min="775" max="775" width="1.54296875" style="2" customWidth="1"/>
    <col min="776" max="776" width="10.54296875" style="2" customWidth="1"/>
    <col min="777" max="777" width="1.54296875" style="2" customWidth="1"/>
    <col min="778" max="778" width="11.1796875" style="2" customWidth="1"/>
    <col min="779" max="779" width="1.54296875" style="2" customWidth="1"/>
    <col min="780" max="780" width="10.453125" style="2" customWidth="1"/>
    <col min="781" max="781" width="13.54296875" style="2" customWidth="1"/>
    <col min="782" max="782" width="13.54296875" style="2" bestFit="1" customWidth="1"/>
    <col min="783" max="783" width="1.453125" style="2" customWidth="1"/>
    <col min="784" max="784" width="11.1796875" style="2" bestFit="1" customWidth="1"/>
    <col min="785" max="785" width="1.453125" style="2" customWidth="1"/>
    <col min="786" max="786" width="12.81640625" style="2" bestFit="1" customWidth="1"/>
    <col min="787" max="787" width="1.453125" style="2" customWidth="1"/>
    <col min="788" max="1014" width="9.1796875" style="2" customWidth="1"/>
    <col min="1015" max="1015" width="65.1796875" style="2" customWidth="1"/>
    <col min="1016" max="1016" width="8.1796875" style="2" customWidth="1"/>
    <col min="1017" max="1017" width="1.453125" style="2" customWidth="1"/>
    <col min="1018" max="1018" width="10.81640625" style="2" customWidth="1"/>
    <col min="1019" max="1019" width="1.453125" style="2" customWidth="1"/>
    <col min="1020" max="1020" width="13.81640625" style="2" customWidth="1"/>
    <col min="1021" max="1021" width="1" style="2" customWidth="1"/>
    <col min="1022" max="1022" width="10.81640625" style="2"/>
    <col min="1023" max="1023" width="50.453125" style="2" customWidth="1"/>
    <col min="1024" max="1024" width="8.1796875" style="2" customWidth="1"/>
    <col min="1025" max="1025" width="1.54296875" style="2" customWidth="1"/>
    <col min="1026" max="1026" width="11" style="2" customWidth="1"/>
    <col min="1027" max="1027" width="1.54296875" style="2" customWidth="1"/>
    <col min="1028" max="1028" width="11.54296875" style="2" customWidth="1"/>
    <col min="1029" max="1029" width="1.54296875" style="2" customWidth="1"/>
    <col min="1030" max="1030" width="12.1796875" style="2" customWidth="1"/>
    <col min="1031" max="1031" width="1.54296875" style="2" customWidth="1"/>
    <col min="1032" max="1032" width="10.54296875" style="2" customWidth="1"/>
    <col min="1033" max="1033" width="1.54296875" style="2" customWidth="1"/>
    <col min="1034" max="1034" width="11.1796875" style="2" customWidth="1"/>
    <col min="1035" max="1035" width="1.54296875" style="2" customWidth="1"/>
    <col min="1036" max="1036" width="10.453125" style="2" customWidth="1"/>
    <col min="1037" max="1037" width="13.54296875" style="2" customWidth="1"/>
    <col min="1038" max="1038" width="13.54296875" style="2" bestFit="1" customWidth="1"/>
    <col min="1039" max="1039" width="1.453125" style="2" customWidth="1"/>
    <col min="1040" max="1040" width="11.1796875" style="2" bestFit="1" customWidth="1"/>
    <col min="1041" max="1041" width="1.453125" style="2" customWidth="1"/>
    <col min="1042" max="1042" width="12.81640625" style="2" bestFit="1" customWidth="1"/>
    <col min="1043" max="1043" width="1.453125" style="2" customWidth="1"/>
    <col min="1044" max="1270" width="9.1796875" style="2" customWidth="1"/>
    <col min="1271" max="1271" width="65.1796875" style="2" customWidth="1"/>
    <col min="1272" max="1272" width="8.1796875" style="2" customWidth="1"/>
    <col min="1273" max="1273" width="1.453125" style="2" customWidth="1"/>
    <col min="1274" max="1274" width="10.81640625" style="2" customWidth="1"/>
    <col min="1275" max="1275" width="1.453125" style="2" customWidth="1"/>
    <col min="1276" max="1276" width="13.81640625" style="2" customWidth="1"/>
    <col min="1277" max="1277" width="1" style="2" customWidth="1"/>
    <col min="1278" max="1278" width="10.81640625" style="2"/>
    <col min="1279" max="1279" width="50.453125" style="2" customWidth="1"/>
    <col min="1280" max="1280" width="8.1796875" style="2" customWidth="1"/>
    <col min="1281" max="1281" width="1.54296875" style="2" customWidth="1"/>
    <col min="1282" max="1282" width="11" style="2" customWidth="1"/>
    <col min="1283" max="1283" width="1.54296875" style="2" customWidth="1"/>
    <col min="1284" max="1284" width="11.54296875" style="2" customWidth="1"/>
    <col min="1285" max="1285" width="1.54296875" style="2" customWidth="1"/>
    <col min="1286" max="1286" width="12.1796875" style="2" customWidth="1"/>
    <col min="1287" max="1287" width="1.54296875" style="2" customWidth="1"/>
    <col min="1288" max="1288" width="10.54296875" style="2" customWidth="1"/>
    <col min="1289" max="1289" width="1.54296875" style="2" customWidth="1"/>
    <col min="1290" max="1290" width="11.1796875" style="2" customWidth="1"/>
    <col min="1291" max="1291" width="1.54296875" style="2" customWidth="1"/>
    <col min="1292" max="1292" width="10.453125" style="2" customWidth="1"/>
    <col min="1293" max="1293" width="13.54296875" style="2" customWidth="1"/>
    <col min="1294" max="1294" width="13.54296875" style="2" bestFit="1" customWidth="1"/>
    <col min="1295" max="1295" width="1.453125" style="2" customWidth="1"/>
    <col min="1296" max="1296" width="11.1796875" style="2" bestFit="1" customWidth="1"/>
    <col min="1297" max="1297" width="1.453125" style="2" customWidth="1"/>
    <col min="1298" max="1298" width="12.81640625" style="2" bestFit="1" customWidth="1"/>
    <col min="1299" max="1299" width="1.453125" style="2" customWidth="1"/>
    <col min="1300" max="1526" width="9.1796875" style="2" customWidth="1"/>
    <col min="1527" max="1527" width="65.1796875" style="2" customWidth="1"/>
    <col min="1528" max="1528" width="8.1796875" style="2" customWidth="1"/>
    <col min="1529" max="1529" width="1.453125" style="2" customWidth="1"/>
    <col min="1530" max="1530" width="10.81640625" style="2" customWidth="1"/>
    <col min="1531" max="1531" width="1.453125" style="2" customWidth="1"/>
    <col min="1532" max="1532" width="13.81640625" style="2" customWidth="1"/>
    <col min="1533" max="1533" width="1" style="2" customWidth="1"/>
    <col min="1534" max="1534" width="10.81640625" style="2"/>
    <col min="1535" max="1535" width="50.453125" style="2" customWidth="1"/>
    <col min="1536" max="1536" width="8.1796875" style="2" customWidth="1"/>
    <col min="1537" max="1537" width="1.54296875" style="2" customWidth="1"/>
    <col min="1538" max="1538" width="11" style="2" customWidth="1"/>
    <col min="1539" max="1539" width="1.54296875" style="2" customWidth="1"/>
    <col min="1540" max="1540" width="11.54296875" style="2" customWidth="1"/>
    <col min="1541" max="1541" width="1.54296875" style="2" customWidth="1"/>
    <col min="1542" max="1542" width="12.1796875" style="2" customWidth="1"/>
    <col min="1543" max="1543" width="1.54296875" style="2" customWidth="1"/>
    <col min="1544" max="1544" width="10.54296875" style="2" customWidth="1"/>
    <col min="1545" max="1545" width="1.54296875" style="2" customWidth="1"/>
    <col min="1546" max="1546" width="11.1796875" style="2" customWidth="1"/>
    <col min="1547" max="1547" width="1.54296875" style="2" customWidth="1"/>
    <col min="1548" max="1548" width="10.453125" style="2" customWidth="1"/>
    <col min="1549" max="1549" width="13.54296875" style="2" customWidth="1"/>
    <col min="1550" max="1550" width="13.54296875" style="2" bestFit="1" customWidth="1"/>
    <col min="1551" max="1551" width="1.453125" style="2" customWidth="1"/>
    <col min="1552" max="1552" width="11.1796875" style="2" bestFit="1" customWidth="1"/>
    <col min="1553" max="1553" width="1.453125" style="2" customWidth="1"/>
    <col min="1554" max="1554" width="12.81640625" style="2" bestFit="1" customWidth="1"/>
    <col min="1555" max="1555" width="1.453125" style="2" customWidth="1"/>
    <col min="1556" max="1782" width="9.1796875" style="2" customWidth="1"/>
    <col min="1783" max="1783" width="65.1796875" style="2" customWidth="1"/>
    <col min="1784" max="1784" width="8.1796875" style="2" customWidth="1"/>
    <col min="1785" max="1785" width="1.453125" style="2" customWidth="1"/>
    <col min="1786" max="1786" width="10.81640625" style="2" customWidth="1"/>
    <col min="1787" max="1787" width="1.453125" style="2" customWidth="1"/>
    <col min="1788" max="1788" width="13.81640625" style="2" customWidth="1"/>
    <col min="1789" max="1789" width="1" style="2" customWidth="1"/>
    <col min="1790" max="1790" width="10.81640625" style="2"/>
    <col min="1791" max="1791" width="50.453125" style="2" customWidth="1"/>
    <col min="1792" max="1792" width="8.1796875" style="2" customWidth="1"/>
    <col min="1793" max="1793" width="1.54296875" style="2" customWidth="1"/>
    <col min="1794" max="1794" width="11" style="2" customWidth="1"/>
    <col min="1795" max="1795" width="1.54296875" style="2" customWidth="1"/>
    <col min="1796" max="1796" width="11.54296875" style="2" customWidth="1"/>
    <col min="1797" max="1797" width="1.54296875" style="2" customWidth="1"/>
    <col min="1798" max="1798" width="12.1796875" style="2" customWidth="1"/>
    <col min="1799" max="1799" width="1.54296875" style="2" customWidth="1"/>
    <col min="1800" max="1800" width="10.54296875" style="2" customWidth="1"/>
    <col min="1801" max="1801" width="1.54296875" style="2" customWidth="1"/>
    <col min="1802" max="1802" width="11.1796875" style="2" customWidth="1"/>
    <col min="1803" max="1803" width="1.54296875" style="2" customWidth="1"/>
    <col min="1804" max="1804" width="10.453125" style="2" customWidth="1"/>
    <col min="1805" max="1805" width="13.54296875" style="2" customWidth="1"/>
    <col min="1806" max="1806" width="13.54296875" style="2" bestFit="1" customWidth="1"/>
    <col min="1807" max="1807" width="1.453125" style="2" customWidth="1"/>
    <col min="1808" max="1808" width="11.1796875" style="2" bestFit="1" customWidth="1"/>
    <col min="1809" max="1809" width="1.453125" style="2" customWidth="1"/>
    <col min="1810" max="1810" width="12.81640625" style="2" bestFit="1" customWidth="1"/>
    <col min="1811" max="1811" width="1.453125" style="2" customWidth="1"/>
    <col min="1812" max="2038" width="9.1796875" style="2" customWidth="1"/>
    <col min="2039" max="2039" width="65.1796875" style="2" customWidth="1"/>
    <col min="2040" max="2040" width="8.1796875" style="2" customWidth="1"/>
    <col min="2041" max="2041" width="1.453125" style="2" customWidth="1"/>
    <col min="2042" max="2042" width="10.81640625" style="2" customWidth="1"/>
    <col min="2043" max="2043" width="1.453125" style="2" customWidth="1"/>
    <col min="2044" max="2044" width="13.81640625" style="2" customWidth="1"/>
    <col min="2045" max="2045" width="1" style="2" customWidth="1"/>
    <col min="2046" max="2046" width="10.81640625" style="2"/>
    <col min="2047" max="2047" width="50.453125" style="2" customWidth="1"/>
    <col min="2048" max="2048" width="8.1796875" style="2" customWidth="1"/>
    <col min="2049" max="2049" width="1.54296875" style="2" customWidth="1"/>
    <col min="2050" max="2050" width="11" style="2" customWidth="1"/>
    <col min="2051" max="2051" width="1.54296875" style="2" customWidth="1"/>
    <col min="2052" max="2052" width="11.54296875" style="2" customWidth="1"/>
    <col min="2053" max="2053" width="1.54296875" style="2" customWidth="1"/>
    <col min="2054" max="2054" width="12.1796875" style="2" customWidth="1"/>
    <col min="2055" max="2055" width="1.54296875" style="2" customWidth="1"/>
    <col min="2056" max="2056" width="10.54296875" style="2" customWidth="1"/>
    <col min="2057" max="2057" width="1.54296875" style="2" customWidth="1"/>
    <col min="2058" max="2058" width="11.1796875" style="2" customWidth="1"/>
    <col min="2059" max="2059" width="1.54296875" style="2" customWidth="1"/>
    <col min="2060" max="2060" width="10.453125" style="2" customWidth="1"/>
    <col min="2061" max="2061" width="13.54296875" style="2" customWidth="1"/>
    <col min="2062" max="2062" width="13.54296875" style="2" bestFit="1" customWidth="1"/>
    <col min="2063" max="2063" width="1.453125" style="2" customWidth="1"/>
    <col min="2064" max="2064" width="11.1796875" style="2" bestFit="1" customWidth="1"/>
    <col min="2065" max="2065" width="1.453125" style="2" customWidth="1"/>
    <col min="2066" max="2066" width="12.81640625" style="2" bestFit="1" customWidth="1"/>
    <col min="2067" max="2067" width="1.453125" style="2" customWidth="1"/>
    <col min="2068" max="2294" width="9.1796875" style="2" customWidth="1"/>
    <col min="2295" max="2295" width="65.1796875" style="2" customWidth="1"/>
    <col min="2296" max="2296" width="8.1796875" style="2" customWidth="1"/>
    <col min="2297" max="2297" width="1.453125" style="2" customWidth="1"/>
    <col min="2298" max="2298" width="10.81640625" style="2" customWidth="1"/>
    <col min="2299" max="2299" width="1.453125" style="2" customWidth="1"/>
    <col min="2300" max="2300" width="13.81640625" style="2" customWidth="1"/>
    <col min="2301" max="2301" width="1" style="2" customWidth="1"/>
    <col min="2302" max="2302" width="10.81640625" style="2"/>
    <col min="2303" max="2303" width="50.453125" style="2" customWidth="1"/>
    <col min="2304" max="2304" width="8.1796875" style="2" customWidth="1"/>
    <col min="2305" max="2305" width="1.54296875" style="2" customWidth="1"/>
    <col min="2306" max="2306" width="11" style="2" customWidth="1"/>
    <col min="2307" max="2307" width="1.54296875" style="2" customWidth="1"/>
    <col min="2308" max="2308" width="11.54296875" style="2" customWidth="1"/>
    <col min="2309" max="2309" width="1.54296875" style="2" customWidth="1"/>
    <col min="2310" max="2310" width="12.1796875" style="2" customWidth="1"/>
    <col min="2311" max="2311" width="1.54296875" style="2" customWidth="1"/>
    <col min="2312" max="2312" width="10.54296875" style="2" customWidth="1"/>
    <col min="2313" max="2313" width="1.54296875" style="2" customWidth="1"/>
    <col min="2314" max="2314" width="11.1796875" style="2" customWidth="1"/>
    <col min="2315" max="2315" width="1.54296875" style="2" customWidth="1"/>
    <col min="2316" max="2316" width="10.453125" style="2" customWidth="1"/>
    <col min="2317" max="2317" width="13.54296875" style="2" customWidth="1"/>
    <col min="2318" max="2318" width="13.54296875" style="2" bestFit="1" customWidth="1"/>
    <col min="2319" max="2319" width="1.453125" style="2" customWidth="1"/>
    <col min="2320" max="2320" width="11.1796875" style="2" bestFit="1" customWidth="1"/>
    <col min="2321" max="2321" width="1.453125" style="2" customWidth="1"/>
    <col min="2322" max="2322" width="12.81640625" style="2" bestFit="1" customWidth="1"/>
    <col min="2323" max="2323" width="1.453125" style="2" customWidth="1"/>
    <col min="2324" max="2550" width="9.1796875" style="2" customWidth="1"/>
    <col min="2551" max="2551" width="65.1796875" style="2" customWidth="1"/>
    <col min="2552" max="2552" width="8.1796875" style="2" customWidth="1"/>
    <col min="2553" max="2553" width="1.453125" style="2" customWidth="1"/>
    <col min="2554" max="2554" width="10.81640625" style="2" customWidth="1"/>
    <col min="2555" max="2555" width="1.453125" style="2" customWidth="1"/>
    <col min="2556" max="2556" width="13.81640625" style="2" customWidth="1"/>
    <col min="2557" max="2557" width="1" style="2" customWidth="1"/>
    <col min="2558" max="2558" width="10.81640625" style="2"/>
    <col min="2559" max="2559" width="50.453125" style="2" customWidth="1"/>
    <col min="2560" max="2560" width="8.1796875" style="2" customWidth="1"/>
    <col min="2561" max="2561" width="1.54296875" style="2" customWidth="1"/>
    <col min="2562" max="2562" width="11" style="2" customWidth="1"/>
    <col min="2563" max="2563" width="1.54296875" style="2" customWidth="1"/>
    <col min="2564" max="2564" width="11.54296875" style="2" customWidth="1"/>
    <col min="2565" max="2565" width="1.54296875" style="2" customWidth="1"/>
    <col min="2566" max="2566" width="12.1796875" style="2" customWidth="1"/>
    <col min="2567" max="2567" width="1.54296875" style="2" customWidth="1"/>
    <col min="2568" max="2568" width="10.54296875" style="2" customWidth="1"/>
    <col min="2569" max="2569" width="1.54296875" style="2" customWidth="1"/>
    <col min="2570" max="2570" width="11.1796875" style="2" customWidth="1"/>
    <col min="2571" max="2571" width="1.54296875" style="2" customWidth="1"/>
    <col min="2572" max="2572" width="10.453125" style="2" customWidth="1"/>
    <col min="2573" max="2573" width="13.54296875" style="2" customWidth="1"/>
    <col min="2574" max="2574" width="13.54296875" style="2" bestFit="1" customWidth="1"/>
    <col min="2575" max="2575" width="1.453125" style="2" customWidth="1"/>
    <col min="2576" max="2576" width="11.1796875" style="2" bestFit="1" customWidth="1"/>
    <col min="2577" max="2577" width="1.453125" style="2" customWidth="1"/>
    <col min="2578" max="2578" width="12.81640625" style="2" bestFit="1" customWidth="1"/>
    <col min="2579" max="2579" width="1.453125" style="2" customWidth="1"/>
    <col min="2580" max="2806" width="9.1796875" style="2" customWidth="1"/>
    <col min="2807" max="2807" width="65.1796875" style="2" customWidth="1"/>
    <col min="2808" max="2808" width="8.1796875" style="2" customWidth="1"/>
    <col min="2809" max="2809" width="1.453125" style="2" customWidth="1"/>
    <col min="2810" max="2810" width="10.81640625" style="2" customWidth="1"/>
    <col min="2811" max="2811" width="1.453125" style="2" customWidth="1"/>
    <col min="2812" max="2812" width="13.81640625" style="2" customWidth="1"/>
    <col min="2813" max="2813" width="1" style="2" customWidth="1"/>
    <col min="2814" max="2814" width="10.81640625" style="2"/>
    <col min="2815" max="2815" width="50.453125" style="2" customWidth="1"/>
    <col min="2816" max="2816" width="8.1796875" style="2" customWidth="1"/>
    <col min="2817" max="2817" width="1.54296875" style="2" customWidth="1"/>
    <col min="2818" max="2818" width="11" style="2" customWidth="1"/>
    <col min="2819" max="2819" width="1.54296875" style="2" customWidth="1"/>
    <col min="2820" max="2820" width="11.54296875" style="2" customWidth="1"/>
    <col min="2821" max="2821" width="1.54296875" style="2" customWidth="1"/>
    <col min="2822" max="2822" width="12.1796875" style="2" customWidth="1"/>
    <col min="2823" max="2823" width="1.54296875" style="2" customWidth="1"/>
    <col min="2824" max="2824" width="10.54296875" style="2" customWidth="1"/>
    <col min="2825" max="2825" width="1.54296875" style="2" customWidth="1"/>
    <col min="2826" max="2826" width="11.1796875" style="2" customWidth="1"/>
    <col min="2827" max="2827" width="1.54296875" style="2" customWidth="1"/>
    <col min="2828" max="2828" width="10.453125" style="2" customWidth="1"/>
    <col min="2829" max="2829" width="13.54296875" style="2" customWidth="1"/>
    <col min="2830" max="2830" width="13.54296875" style="2" bestFit="1" customWidth="1"/>
    <col min="2831" max="2831" width="1.453125" style="2" customWidth="1"/>
    <col min="2832" max="2832" width="11.1796875" style="2" bestFit="1" customWidth="1"/>
    <col min="2833" max="2833" width="1.453125" style="2" customWidth="1"/>
    <col min="2834" max="2834" width="12.81640625" style="2" bestFit="1" customWidth="1"/>
    <col min="2835" max="2835" width="1.453125" style="2" customWidth="1"/>
    <col min="2836" max="3062" width="9.1796875" style="2" customWidth="1"/>
    <col min="3063" max="3063" width="65.1796875" style="2" customWidth="1"/>
    <col min="3064" max="3064" width="8.1796875" style="2" customWidth="1"/>
    <col min="3065" max="3065" width="1.453125" style="2" customWidth="1"/>
    <col min="3066" max="3066" width="10.81640625" style="2" customWidth="1"/>
    <col min="3067" max="3067" width="1.453125" style="2" customWidth="1"/>
    <col min="3068" max="3068" width="13.81640625" style="2" customWidth="1"/>
    <col min="3069" max="3069" width="1" style="2" customWidth="1"/>
    <col min="3070" max="3070" width="10.81640625" style="2"/>
    <col min="3071" max="3071" width="50.453125" style="2" customWidth="1"/>
    <col min="3072" max="3072" width="8.1796875" style="2" customWidth="1"/>
    <col min="3073" max="3073" width="1.54296875" style="2" customWidth="1"/>
    <col min="3074" max="3074" width="11" style="2" customWidth="1"/>
    <col min="3075" max="3075" width="1.54296875" style="2" customWidth="1"/>
    <col min="3076" max="3076" width="11.54296875" style="2" customWidth="1"/>
    <col min="3077" max="3077" width="1.54296875" style="2" customWidth="1"/>
    <col min="3078" max="3078" width="12.1796875" style="2" customWidth="1"/>
    <col min="3079" max="3079" width="1.54296875" style="2" customWidth="1"/>
    <col min="3080" max="3080" width="10.54296875" style="2" customWidth="1"/>
    <col min="3081" max="3081" width="1.54296875" style="2" customWidth="1"/>
    <col min="3082" max="3082" width="11.1796875" style="2" customWidth="1"/>
    <col min="3083" max="3083" width="1.54296875" style="2" customWidth="1"/>
    <col min="3084" max="3084" width="10.453125" style="2" customWidth="1"/>
    <col min="3085" max="3085" width="13.54296875" style="2" customWidth="1"/>
    <col min="3086" max="3086" width="13.54296875" style="2" bestFit="1" customWidth="1"/>
    <col min="3087" max="3087" width="1.453125" style="2" customWidth="1"/>
    <col min="3088" max="3088" width="11.1796875" style="2" bestFit="1" customWidth="1"/>
    <col min="3089" max="3089" width="1.453125" style="2" customWidth="1"/>
    <col min="3090" max="3090" width="12.81640625" style="2" bestFit="1" customWidth="1"/>
    <col min="3091" max="3091" width="1.453125" style="2" customWidth="1"/>
    <col min="3092" max="3318" width="9.1796875" style="2" customWidth="1"/>
    <col min="3319" max="3319" width="65.1796875" style="2" customWidth="1"/>
    <col min="3320" max="3320" width="8.1796875" style="2" customWidth="1"/>
    <col min="3321" max="3321" width="1.453125" style="2" customWidth="1"/>
    <col min="3322" max="3322" width="10.81640625" style="2" customWidth="1"/>
    <col min="3323" max="3323" width="1.453125" style="2" customWidth="1"/>
    <col min="3324" max="3324" width="13.81640625" style="2" customWidth="1"/>
    <col min="3325" max="3325" width="1" style="2" customWidth="1"/>
    <col min="3326" max="3326" width="10.81640625" style="2"/>
    <col min="3327" max="3327" width="50.453125" style="2" customWidth="1"/>
    <col min="3328" max="3328" width="8.1796875" style="2" customWidth="1"/>
    <col min="3329" max="3329" width="1.54296875" style="2" customWidth="1"/>
    <col min="3330" max="3330" width="11" style="2" customWidth="1"/>
    <col min="3331" max="3331" width="1.54296875" style="2" customWidth="1"/>
    <col min="3332" max="3332" width="11.54296875" style="2" customWidth="1"/>
    <col min="3333" max="3333" width="1.54296875" style="2" customWidth="1"/>
    <col min="3334" max="3334" width="12.1796875" style="2" customWidth="1"/>
    <col min="3335" max="3335" width="1.54296875" style="2" customWidth="1"/>
    <col min="3336" max="3336" width="10.54296875" style="2" customWidth="1"/>
    <col min="3337" max="3337" width="1.54296875" style="2" customWidth="1"/>
    <col min="3338" max="3338" width="11.1796875" style="2" customWidth="1"/>
    <col min="3339" max="3339" width="1.54296875" style="2" customWidth="1"/>
    <col min="3340" max="3340" width="10.453125" style="2" customWidth="1"/>
    <col min="3341" max="3341" width="13.54296875" style="2" customWidth="1"/>
    <col min="3342" max="3342" width="13.54296875" style="2" bestFit="1" customWidth="1"/>
    <col min="3343" max="3343" width="1.453125" style="2" customWidth="1"/>
    <col min="3344" max="3344" width="11.1796875" style="2" bestFit="1" customWidth="1"/>
    <col min="3345" max="3345" width="1.453125" style="2" customWidth="1"/>
    <col min="3346" max="3346" width="12.81640625" style="2" bestFit="1" customWidth="1"/>
    <col min="3347" max="3347" width="1.453125" style="2" customWidth="1"/>
    <col min="3348" max="3574" width="9.1796875" style="2" customWidth="1"/>
    <col min="3575" max="3575" width="65.1796875" style="2" customWidth="1"/>
    <col min="3576" max="3576" width="8.1796875" style="2" customWidth="1"/>
    <col min="3577" max="3577" width="1.453125" style="2" customWidth="1"/>
    <col min="3578" max="3578" width="10.81640625" style="2" customWidth="1"/>
    <col min="3579" max="3579" width="1.453125" style="2" customWidth="1"/>
    <col min="3580" max="3580" width="13.81640625" style="2" customWidth="1"/>
    <col min="3581" max="3581" width="1" style="2" customWidth="1"/>
    <col min="3582" max="3582" width="10.81640625" style="2"/>
    <col min="3583" max="3583" width="50.453125" style="2" customWidth="1"/>
    <col min="3584" max="3584" width="8.1796875" style="2" customWidth="1"/>
    <col min="3585" max="3585" width="1.54296875" style="2" customWidth="1"/>
    <col min="3586" max="3586" width="11" style="2" customWidth="1"/>
    <col min="3587" max="3587" width="1.54296875" style="2" customWidth="1"/>
    <col min="3588" max="3588" width="11.54296875" style="2" customWidth="1"/>
    <col min="3589" max="3589" width="1.54296875" style="2" customWidth="1"/>
    <col min="3590" max="3590" width="12.1796875" style="2" customWidth="1"/>
    <col min="3591" max="3591" width="1.54296875" style="2" customWidth="1"/>
    <col min="3592" max="3592" width="10.54296875" style="2" customWidth="1"/>
    <col min="3593" max="3593" width="1.54296875" style="2" customWidth="1"/>
    <col min="3594" max="3594" width="11.1796875" style="2" customWidth="1"/>
    <col min="3595" max="3595" width="1.54296875" style="2" customWidth="1"/>
    <col min="3596" max="3596" width="10.453125" style="2" customWidth="1"/>
    <col min="3597" max="3597" width="13.54296875" style="2" customWidth="1"/>
    <col min="3598" max="3598" width="13.54296875" style="2" bestFit="1" customWidth="1"/>
    <col min="3599" max="3599" width="1.453125" style="2" customWidth="1"/>
    <col min="3600" max="3600" width="11.1796875" style="2" bestFit="1" customWidth="1"/>
    <col min="3601" max="3601" width="1.453125" style="2" customWidth="1"/>
    <col min="3602" max="3602" width="12.81640625" style="2" bestFit="1" customWidth="1"/>
    <col min="3603" max="3603" width="1.453125" style="2" customWidth="1"/>
    <col min="3604" max="3830" width="9.1796875" style="2" customWidth="1"/>
    <col min="3831" max="3831" width="65.1796875" style="2" customWidth="1"/>
    <col min="3832" max="3832" width="8.1796875" style="2" customWidth="1"/>
    <col min="3833" max="3833" width="1.453125" style="2" customWidth="1"/>
    <col min="3834" max="3834" width="10.81640625" style="2" customWidth="1"/>
    <col min="3835" max="3835" width="1.453125" style="2" customWidth="1"/>
    <col min="3836" max="3836" width="13.81640625" style="2" customWidth="1"/>
    <col min="3837" max="3837" width="1" style="2" customWidth="1"/>
    <col min="3838" max="3838" width="10.81640625" style="2"/>
    <col min="3839" max="3839" width="50.453125" style="2" customWidth="1"/>
    <col min="3840" max="3840" width="8.1796875" style="2" customWidth="1"/>
    <col min="3841" max="3841" width="1.54296875" style="2" customWidth="1"/>
    <col min="3842" max="3842" width="11" style="2" customWidth="1"/>
    <col min="3843" max="3843" width="1.54296875" style="2" customWidth="1"/>
    <col min="3844" max="3844" width="11.54296875" style="2" customWidth="1"/>
    <col min="3845" max="3845" width="1.54296875" style="2" customWidth="1"/>
    <col min="3846" max="3846" width="12.1796875" style="2" customWidth="1"/>
    <col min="3847" max="3847" width="1.54296875" style="2" customWidth="1"/>
    <col min="3848" max="3848" width="10.54296875" style="2" customWidth="1"/>
    <col min="3849" max="3849" width="1.54296875" style="2" customWidth="1"/>
    <col min="3850" max="3850" width="11.1796875" style="2" customWidth="1"/>
    <col min="3851" max="3851" width="1.54296875" style="2" customWidth="1"/>
    <col min="3852" max="3852" width="10.453125" style="2" customWidth="1"/>
    <col min="3853" max="3853" width="13.54296875" style="2" customWidth="1"/>
    <col min="3854" max="3854" width="13.54296875" style="2" bestFit="1" customWidth="1"/>
    <col min="3855" max="3855" width="1.453125" style="2" customWidth="1"/>
    <col min="3856" max="3856" width="11.1796875" style="2" bestFit="1" customWidth="1"/>
    <col min="3857" max="3857" width="1.453125" style="2" customWidth="1"/>
    <col min="3858" max="3858" width="12.81640625" style="2" bestFit="1" customWidth="1"/>
    <col min="3859" max="3859" width="1.453125" style="2" customWidth="1"/>
    <col min="3860" max="4086" width="9.1796875" style="2" customWidth="1"/>
    <col min="4087" max="4087" width="65.1796875" style="2" customWidth="1"/>
    <col min="4088" max="4088" width="8.1796875" style="2" customWidth="1"/>
    <col min="4089" max="4089" width="1.453125" style="2" customWidth="1"/>
    <col min="4090" max="4090" width="10.81640625" style="2" customWidth="1"/>
    <col min="4091" max="4091" width="1.453125" style="2" customWidth="1"/>
    <col min="4092" max="4092" width="13.81640625" style="2" customWidth="1"/>
    <col min="4093" max="4093" width="1" style="2" customWidth="1"/>
    <col min="4094" max="4094" width="10.81640625" style="2"/>
    <col min="4095" max="4095" width="50.453125" style="2" customWidth="1"/>
    <col min="4096" max="4096" width="8.1796875" style="2" customWidth="1"/>
    <col min="4097" max="4097" width="1.54296875" style="2" customWidth="1"/>
    <col min="4098" max="4098" width="11" style="2" customWidth="1"/>
    <col min="4099" max="4099" width="1.54296875" style="2" customWidth="1"/>
    <col min="4100" max="4100" width="11.54296875" style="2" customWidth="1"/>
    <col min="4101" max="4101" width="1.54296875" style="2" customWidth="1"/>
    <col min="4102" max="4102" width="12.1796875" style="2" customWidth="1"/>
    <col min="4103" max="4103" width="1.54296875" style="2" customWidth="1"/>
    <col min="4104" max="4104" width="10.54296875" style="2" customWidth="1"/>
    <col min="4105" max="4105" width="1.54296875" style="2" customWidth="1"/>
    <col min="4106" max="4106" width="11.1796875" style="2" customWidth="1"/>
    <col min="4107" max="4107" width="1.54296875" style="2" customWidth="1"/>
    <col min="4108" max="4108" width="10.453125" style="2" customWidth="1"/>
    <col min="4109" max="4109" width="13.54296875" style="2" customWidth="1"/>
    <col min="4110" max="4110" width="13.54296875" style="2" bestFit="1" customWidth="1"/>
    <col min="4111" max="4111" width="1.453125" style="2" customWidth="1"/>
    <col min="4112" max="4112" width="11.1796875" style="2" bestFit="1" customWidth="1"/>
    <col min="4113" max="4113" width="1.453125" style="2" customWidth="1"/>
    <col min="4114" max="4114" width="12.81640625" style="2" bestFit="1" customWidth="1"/>
    <col min="4115" max="4115" width="1.453125" style="2" customWidth="1"/>
    <col min="4116" max="4342" width="9.1796875" style="2" customWidth="1"/>
    <col min="4343" max="4343" width="65.1796875" style="2" customWidth="1"/>
    <col min="4344" max="4344" width="8.1796875" style="2" customWidth="1"/>
    <col min="4345" max="4345" width="1.453125" style="2" customWidth="1"/>
    <col min="4346" max="4346" width="10.81640625" style="2" customWidth="1"/>
    <col min="4347" max="4347" width="1.453125" style="2" customWidth="1"/>
    <col min="4348" max="4348" width="13.81640625" style="2" customWidth="1"/>
    <col min="4349" max="4349" width="1" style="2" customWidth="1"/>
    <col min="4350" max="4350" width="10.81640625" style="2"/>
    <col min="4351" max="4351" width="50.453125" style="2" customWidth="1"/>
    <col min="4352" max="4352" width="8.1796875" style="2" customWidth="1"/>
    <col min="4353" max="4353" width="1.54296875" style="2" customWidth="1"/>
    <col min="4354" max="4354" width="11" style="2" customWidth="1"/>
    <col min="4355" max="4355" width="1.54296875" style="2" customWidth="1"/>
    <col min="4356" max="4356" width="11.54296875" style="2" customWidth="1"/>
    <col min="4357" max="4357" width="1.54296875" style="2" customWidth="1"/>
    <col min="4358" max="4358" width="12.1796875" style="2" customWidth="1"/>
    <col min="4359" max="4359" width="1.54296875" style="2" customWidth="1"/>
    <col min="4360" max="4360" width="10.54296875" style="2" customWidth="1"/>
    <col min="4361" max="4361" width="1.54296875" style="2" customWidth="1"/>
    <col min="4362" max="4362" width="11.1796875" style="2" customWidth="1"/>
    <col min="4363" max="4363" width="1.54296875" style="2" customWidth="1"/>
    <col min="4364" max="4364" width="10.453125" style="2" customWidth="1"/>
    <col min="4365" max="4365" width="13.54296875" style="2" customWidth="1"/>
    <col min="4366" max="4366" width="13.54296875" style="2" bestFit="1" customWidth="1"/>
    <col min="4367" max="4367" width="1.453125" style="2" customWidth="1"/>
    <col min="4368" max="4368" width="11.1796875" style="2" bestFit="1" customWidth="1"/>
    <col min="4369" max="4369" width="1.453125" style="2" customWidth="1"/>
    <col min="4370" max="4370" width="12.81640625" style="2" bestFit="1" customWidth="1"/>
    <col min="4371" max="4371" width="1.453125" style="2" customWidth="1"/>
    <col min="4372" max="4598" width="9.1796875" style="2" customWidth="1"/>
    <col min="4599" max="4599" width="65.1796875" style="2" customWidth="1"/>
    <col min="4600" max="4600" width="8.1796875" style="2" customWidth="1"/>
    <col min="4601" max="4601" width="1.453125" style="2" customWidth="1"/>
    <col min="4602" max="4602" width="10.81640625" style="2" customWidth="1"/>
    <col min="4603" max="4603" width="1.453125" style="2" customWidth="1"/>
    <col min="4604" max="4604" width="13.81640625" style="2" customWidth="1"/>
    <col min="4605" max="4605" width="1" style="2" customWidth="1"/>
    <col min="4606" max="4606" width="10.81640625" style="2"/>
    <col min="4607" max="4607" width="50.453125" style="2" customWidth="1"/>
    <col min="4608" max="4608" width="8.1796875" style="2" customWidth="1"/>
    <col min="4609" max="4609" width="1.54296875" style="2" customWidth="1"/>
    <col min="4610" max="4610" width="11" style="2" customWidth="1"/>
    <col min="4611" max="4611" width="1.54296875" style="2" customWidth="1"/>
    <col min="4612" max="4612" width="11.54296875" style="2" customWidth="1"/>
    <col min="4613" max="4613" width="1.54296875" style="2" customWidth="1"/>
    <col min="4614" max="4614" width="12.1796875" style="2" customWidth="1"/>
    <col min="4615" max="4615" width="1.54296875" style="2" customWidth="1"/>
    <col min="4616" max="4616" width="10.54296875" style="2" customWidth="1"/>
    <col min="4617" max="4617" width="1.54296875" style="2" customWidth="1"/>
    <col min="4618" max="4618" width="11.1796875" style="2" customWidth="1"/>
    <col min="4619" max="4619" width="1.54296875" style="2" customWidth="1"/>
    <col min="4620" max="4620" width="10.453125" style="2" customWidth="1"/>
    <col min="4621" max="4621" width="13.54296875" style="2" customWidth="1"/>
    <col min="4622" max="4622" width="13.54296875" style="2" bestFit="1" customWidth="1"/>
    <col min="4623" max="4623" width="1.453125" style="2" customWidth="1"/>
    <col min="4624" max="4624" width="11.1796875" style="2" bestFit="1" customWidth="1"/>
    <col min="4625" max="4625" width="1.453125" style="2" customWidth="1"/>
    <col min="4626" max="4626" width="12.81640625" style="2" bestFit="1" customWidth="1"/>
    <col min="4627" max="4627" width="1.453125" style="2" customWidth="1"/>
    <col min="4628" max="4854" width="9.1796875" style="2" customWidth="1"/>
    <col min="4855" max="4855" width="65.1796875" style="2" customWidth="1"/>
    <col min="4856" max="4856" width="8.1796875" style="2" customWidth="1"/>
    <col min="4857" max="4857" width="1.453125" style="2" customWidth="1"/>
    <col min="4858" max="4858" width="10.81640625" style="2" customWidth="1"/>
    <col min="4859" max="4859" width="1.453125" style="2" customWidth="1"/>
    <col min="4860" max="4860" width="13.81640625" style="2" customWidth="1"/>
    <col min="4861" max="4861" width="1" style="2" customWidth="1"/>
    <col min="4862" max="4862" width="10.81640625" style="2"/>
    <col min="4863" max="4863" width="50.453125" style="2" customWidth="1"/>
    <col min="4864" max="4864" width="8.1796875" style="2" customWidth="1"/>
    <col min="4865" max="4865" width="1.54296875" style="2" customWidth="1"/>
    <col min="4866" max="4866" width="11" style="2" customWidth="1"/>
    <col min="4867" max="4867" width="1.54296875" style="2" customWidth="1"/>
    <col min="4868" max="4868" width="11.54296875" style="2" customWidth="1"/>
    <col min="4869" max="4869" width="1.54296875" style="2" customWidth="1"/>
    <col min="4870" max="4870" width="12.1796875" style="2" customWidth="1"/>
    <col min="4871" max="4871" width="1.54296875" style="2" customWidth="1"/>
    <col min="4872" max="4872" width="10.54296875" style="2" customWidth="1"/>
    <col min="4873" max="4873" width="1.54296875" style="2" customWidth="1"/>
    <col min="4874" max="4874" width="11.1796875" style="2" customWidth="1"/>
    <col min="4875" max="4875" width="1.54296875" style="2" customWidth="1"/>
    <col min="4876" max="4876" width="10.453125" style="2" customWidth="1"/>
    <col min="4877" max="4877" width="13.54296875" style="2" customWidth="1"/>
    <col min="4878" max="4878" width="13.54296875" style="2" bestFit="1" customWidth="1"/>
    <col min="4879" max="4879" width="1.453125" style="2" customWidth="1"/>
    <col min="4880" max="4880" width="11.1796875" style="2" bestFit="1" customWidth="1"/>
    <col min="4881" max="4881" width="1.453125" style="2" customWidth="1"/>
    <col min="4882" max="4882" width="12.81640625" style="2" bestFit="1" customWidth="1"/>
    <col min="4883" max="4883" width="1.453125" style="2" customWidth="1"/>
    <col min="4884" max="5110" width="9.1796875" style="2" customWidth="1"/>
    <col min="5111" max="5111" width="65.1796875" style="2" customWidth="1"/>
    <col min="5112" max="5112" width="8.1796875" style="2" customWidth="1"/>
    <col min="5113" max="5113" width="1.453125" style="2" customWidth="1"/>
    <col min="5114" max="5114" width="10.81640625" style="2" customWidth="1"/>
    <col min="5115" max="5115" width="1.453125" style="2" customWidth="1"/>
    <col min="5116" max="5116" width="13.81640625" style="2" customWidth="1"/>
    <col min="5117" max="5117" width="1" style="2" customWidth="1"/>
    <col min="5118" max="5118" width="10.81640625" style="2"/>
    <col min="5119" max="5119" width="50.453125" style="2" customWidth="1"/>
    <col min="5120" max="5120" width="8.1796875" style="2" customWidth="1"/>
    <col min="5121" max="5121" width="1.54296875" style="2" customWidth="1"/>
    <col min="5122" max="5122" width="11" style="2" customWidth="1"/>
    <col min="5123" max="5123" width="1.54296875" style="2" customWidth="1"/>
    <col min="5124" max="5124" width="11.54296875" style="2" customWidth="1"/>
    <col min="5125" max="5125" width="1.54296875" style="2" customWidth="1"/>
    <col min="5126" max="5126" width="12.1796875" style="2" customWidth="1"/>
    <col min="5127" max="5127" width="1.54296875" style="2" customWidth="1"/>
    <col min="5128" max="5128" width="10.54296875" style="2" customWidth="1"/>
    <col min="5129" max="5129" width="1.54296875" style="2" customWidth="1"/>
    <col min="5130" max="5130" width="11.1796875" style="2" customWidth="1"/>
    <col min="5131" max="5131" width="1.54296875" style="2" customWidth="1"/>
    <col min="5132" max="5132" width="10.453125" style="2" customWidth="1"/>
    <col min="5133" max="5133" width="13.54296875" style="2" customWidth="1"/>
    <col min="5134" max="5134" width="13.54296875" style="2" bestFit="1" customWidth="1"/>
    <col min="5135" max="5135" width="1.453125" style="2" customWidth="1"/>
    <col min="5136" max="5136" width="11.1796875" style="2" bestFit="1" customWidth="1"/>
    <col min="5137" max="5137" width="1.453125" style="2" customWidth="1"/>
    <col min="5138" max="5138" width="12.81640625" style="2" bestFit="1" customWidth="1"/>
    <col min="5139" max="5139" width="1.453125" style="2" customWidth="1"/>
    <col min="5140" max="5366" width="9.1796875" style="2" customWidth="1"/>
    <col min="5367" max="5367" width="65.1796875" style="2" customWidth="1"/>
    <col min="5368" max="5368" width="8.1796875" style="2" customWidth="1"/>
    <col min="5369" max="5369" width="1.453125" style="2" customWidth="1"/>
    <col min="5370" max="5370" width="10.81640625" style="2" customWidth="1"/>
    <col min="5371" max="5371" width="1.453125" style="2" customWidth="1"/>
    <col min="5372" max="5372" width="13.81640625" style="2" customWidth="1"/>
    <col min="5373" max="5373" width="1" style="2" customWidth="1"/>
    <col min="5374" max="5374" width="10.81640625" style="2"/>
    <col min="5375" max="5375" width="50.453125" style="2" customWidth="1"/>
    <col min="5376" max="5376" width="8.1796875" style="2" customWidth="1"/>
    <col min="5377" max="5377" width="1.54296875" style="2" customWidth="1"/>
    <col min="5378" max="5378" width="11" style="2" customWidth="1"/>
    <col min="5379" max="5379" width="1.54296875" style="2" customWidth="1"/>
    <col min="5380" max="5380" width="11.54296875" style="2" customWidth="1"/>
    <col min="5381" max="5381" width="1.54296875" style="2" customWidth="1"/>
    <col min="5382" max="5382" width="12.1796875" style="2" customWidth="1"/>
    <col min="5383" max="5383" width="1.54296875" style="2" customWidth="1"/>
    <col min="5384" max="5384" width="10.54296875" style="2" customWidth="1"/>
    <col min="5385" max="5385" width="1.54296875" style="2" customWidth="1"/>
    <col min="5386" max="5386" width="11.1796875" style="2" customWidth="1"/>
    <col min="5387" max="5387" width="1.54296875" style="2" customWidth="1"/>
    <col min="5388" max="5388" width="10.453125" style="2" customWidth="1"/>
    <col min="5389" max="5389" width="13.54296875" style="2" customWidth="1"/>
    <col min="5390" max="5390" width="13.54296875" style="2" bestFit="1" customWidth="1"/>
    <col min="5391" max="5391" width="1.453125" style="2" customWidth="1"/>
    <col min="5392" max="5392" width="11.1796875" style="2" bestFit="1" customWidth="1"/>
    <col min="5393" max="5393" width="1.453125" style="2" customWidth="1"/>
    <col min="5394" max="5394" width="12.81640625" style="2" bestFit="1" customWidth="1"/>
    <col min="5395" max="5395" width="1.453125" style="2" customWidth="1"/>
    <col min="5396" max="5622" width="9.1796875" style="2" customWidth="1"/>
    <col min="5623" max="5623" width="65.1796875" style="2" customWidth="1"/>
    <col min="5624" max="5624" width="8.1796875" style="2" customWidth="1"/>
    <col min="5625" max="5625" width="1.453125" style="2" customWidth="1"/>
    <col min="5626" max="5626" width="10.81640625" style="2" customWidth="1"/>
    <col min="5627" max="5627" width="1.453125" style="2" customWidth="1"/>
    <col min="5628" max="5628" width="13.81640625" style="2" customWidth="1"/>
    <col min="5629" max="5629" width="1" style="2" customWidth="1"/>
    <col min="5630" max="5630" width="10.81640625" style="2"/>
    <col min="5631" max="5631" width="50.453125" style="2" customWidth="1"/>
    <col min="5632" max="5632" width="8.1796875" style="2" customWidth="1"/>
    <col min="5633" max="5633" width="1.54296875" style="2" customWidth="1"/>
    <col min="5634" max="5634" width="11" style="2" customWidth="1"/>
    <col min="5635" max="5635" width="1.54296875" style="2" customWidth="1"/>
    <col min="5636" max="5636" width="11.54296875" style="2" customWidth="1"/>
    <col min="5637" max="5637" width="1.54296875" style="2" customWidth="1"/>
    <col min="5638" max="5638" width="12.1796875" style="2" customWidth="1"/>
    <col min="5639" max="5639" width="1.54296875" style="2" customWidth="1"/>
    <col min="5640" max="5640" width="10.54296875" style="2" customWidth="1"/>
    <col min="5641" max="5641" width="1.54296875" style="2" customWidth="1"/>
    <col min="5642" max="5642" width="11.1796875" style="2" customWidth="1"/>
    <col min="5643" max="5643" width="1.54296875" style="2" customWidth="1"/>
    <col min="5644" max="5644" width="10.453125" style="2" customWidth="1"/>
    <col min="5645" max="5645" width="13.54296875" style="2" customWidth="1"/>
    <col min="5646" max="5646" width="13.54296875" style="2" bestFit="1" customWidth="1"/>
    <col min="5647" max="5647" width="1.453125" style="2" customWidth="1"/>
    <col min="5648" max="5648" width="11.1796875" style="2" bestFit="1" customWidth="1"/>
    <col min="5649" max="5649" width="1.453125" style="2" customWidth="1"/>
    <col min="5650" max="5650" width="12.81640625" style="2" bestFit="1" customWidth="1"/>
    <col min="5651" max="5651" width="1.453125" style="2" customWidth="1"/>
    <col min="5652" max="5878" width="9.1796875" style="2" customWidth="1"/>
    <col min="5879" max="5879" width="65.1796875" style="2" customWidth="1"/>
    <col min="5880" max="5880" width="8.1796875" style="2" customWidth="1"/>
    <col min="5881" max="5881" width="1.453125" style="2" customWidth="1"/>
    <col min="5882" max="5882" width="10.81640625" style="2" customWidth="1"/>
    <col min="5883" max="5883" width="1.453125" style="2" customWidth="1"/>
    <col min="5884" max="5884" width="13.81640625" style="2" customWidth="1"/>
    <col min="5885" max="5885" width="1" style="2" customWidth="1"/>
    <col min="5886" max="5886" width="10.81640625" style="2"/>
    <col min="5887" max="5887" width="50.453125" style="2" customWidth="1"/>
    <col min="5888" max="5888" width="8.1796875" style="2" customWidth="1"/>
    <col min="5889" max="5889" width="1.54296875" style="2" customWidth="1"/>
    <col min="5890" max="5890" width="11" style="2" customWidth="1"/>
    <col min="5891" max="5891" width="1.54296875" style="2" customWidth="1"/>
    <col min="5892" max="5892" width="11.54296875" style="2" customWidth="1"/>
    <col min="5893" max="5893" width="1.54296875" style="2" customWidth="1"/>
    <col min="5894" max="5894" width="12.1796875" style="2" customWidth="1"/>
    <col min="5895" max="5895" width="1.54296875" style="2" customWidth="1"/>
    <col min="5896" max="5896" width="10.54296875" style="2" customWidth="1"/>
    <col min="5897" max="5897" width="1.54296875" style="2" customWidth="1"/>
    <col min="5898" max="5898" width="11.1796875" style="2" customWidth="1"/>
    <col min="5899" max="5899" width="1.54296875" style="2" customWidth="1"/>
    <col min="5900" max="5900" width="10.453125" style="2" customWidth="1"/>
    <col min="5901" max="5901" width="13.54296875" style="2" customWidth="1"/>
    <col min="5902" max="5902" width="13.54296875" style="2" bestFit="1" customWidth="1"/>
    <col min="5903" max="5903" width="1.453125" style="2" customWidth="1"/>
    <col min="5904" max="5904" width="11.1796875" style="2" bestFit="1" customWidth="1"/>
    <col min="5905" max="5905" width="1.453125" style="2" customWidth="1"/>
    <col min="5906" max="5906" width="12.81640625" style="2" bestFit="1" customWidth="1"/>
    <col min="5907" max="5907" width="1.453125" style="2" customWidth="1"/>
    <col min="5908" max="6134" width="9.1796875" style="2" customWidth="1"/>
    <col min="6135" max="6135" width="65.1796875" style="2" customWidth="1"/>
    <col min="6136" max="6136" width="8.1796875" style="2" customWidth="1"/>
    <col min="6137" max="6137" width="1.453125" style="2" customWidth="1"/>
    <col min="6138" max="6138" width="10.81640625" style="2" customWidth="1"/>
    <col min="6139" max="6139" width="1.453125" style="2" customWidth="1"/>
    <col min="6140" max="6140" width="13.81640625" style="2" customWidth="1"/>
    <col min="6141" max="6141" width="1" style="2" customWidth="1"/>
    <col min="6142" max="6142" width="10.81640625" style="2"/>
    <col min="6143" max="6143" width="50.453125" style="2" customWidth="1"/>
    <col min="6144" max="6144" width="8.1796875" style="2" customWidth="1"/>
    <col min="6145" max="6145" width="1.54296875" style="2" customWidth="1"/>
    <col min="6146" max="6146" width="11" style="2" customWidth="1"/>
    <col min="6147" max="6147" width="1.54296875" style="2" customWidth="1"/>
    <col min="6148" max="6148" width="11.54296875" style="2" customWidth="1"/>
    <col min="6149" max="6149" width="1.54296875" style="2" customWidth="1"/>
    <col min="6150" max="6150" width="12.1796875" style="2" customWidth="1"/>
    <col min="6151" max="6151" width="1.54296875" style="2" customWidth="1"/>
    <col min="6152" max="6152" width="10.54296875" style="2" customWidth="1"/>
    <col min="6153" max="6153" width="1.54296875" style="2" customWidth="1"/>
    <col min="6154" max="6154" width="11.1796875" style="2" customWidth="1"/>
    <col min="6155" max="6155" width="1.54296875" style="2" customWidth="1"/>
    <col min="6156" max="6156" width="10.453125" style="2" customWidth="1"/>
    <col min="6157" max="6157" width="13.54296875" style="2" customWidth="1"/>
    <col min="6158" max="6158" width="13.54296875" style="2" bestFit="1" customWidth="1"/>
    <col min="6159" max="6159" width="1.453125" style="2" customWidth="1"/>
    <col min="6160" max="6160" width="11.1796875" style="2" bestFit="1" customWidth="1"/>
    <col min="6161" max="6161" width="1.453125" style="2" customWidth="1"/>
    <col min="6162" max="6162" width="12.81640625" style="2" bestFit="1" customWidth="1"/>
    <col min="6163" max="6163" width="1.453125" style="2" customWidth="1"/>
    <col min="6164" max="6390" width="9.1796875" style="2" customWidth="1"/>
    <col min="6391" max="6391" width="65.1796875" style="2" customWidth="1"/>
    <col min="6392" max="6392" width="8.1796875" style="2" customWidth="1"/>
    <col min="6393" max="6393" width="1.453125" style="2" customWidth="1"/>
    <col min="6394" max="6394" width="10.81640625" style="2" customWidth="1"/>
    <col min="6395" max="6395" width="1.453125" style="2" customWidth="1"/>
    <col min="6396" max="6396" width="13.81640625" style="2" customWidth="1"/>
    <col min="6397" max="6397" width="1" style="2" customWidth="1"/>
    <col min="6398" max="6398" width="10.81640625" style="2"/>
    <col min="6399" max="6399" width="50.453125" style="2" customWidth="1"/>
    <col min="6400" max="6400" width="8.1796875" style="2" customWidth="1"/>
    <col min="6401" max="6401" width="1.54296875" style="2" customWidth="1"/>
    <col min="6402" max="6402" width="11" style="2" customWidth="1"/>
    <col min="6403" max="6403" width="1.54296875" style="2" customWidth="1"/>
    <col min="6404" max="6404" width="11.54296875" style="2" customWidth="1"/>
    <col min="6405" max="6405" width="1.54296875" style="2" customWidth="1"/>
    <col min="6406" max="6406" width="12.1796875" style="2" customWidth="1"/>
    <col min="6407" max="6407" width="1.54296875" style="2" customWidth="1"/>
    <col min="6408" max="6408" width="10.54296875" style="2" customWidth="1"/>
    <col min="6409" max="6409" width="1.54296875" style="2" customWidth="1"/>
    <col min="6410" max="6410" width="11.1796875" style="2" customWidth="1"/>
    <col min="6411" max="6411" width="1.54296875" style="2" customWidth="1"/>
    <col min="6412" max="6412" width="10.453125" style="2" customWidth="1"/>
    <col min="6413" max="6413" width="13.54296875" style="2" customWidth="1"/>
    <col min="6414" max="6414" width="13.54296875" style="2" bestFit="1" customWidth="1"/>
    <col min="6415" max="6415" width="1.453125" style="2" customWidth="1"/>
    <col min="6416" max="6416" width="11.1796875" style="2" bestFit="1" customWidth="1"/>
    <col min="6417" max="6417" width="1.453125" style="2" customWidth="1"/>
    <col min="6418" max="6418" width="12.81640625" style="2" bestFit="1" customWidth="1"/>
    <col min="6419" max="6419" width="1.453125" style="2" customWidth="1"/>
    <col min="6420" max="6646" width="9.1796875" style="2" customWidth="1"/>
    <col min="6647" max="6647" width="65.1796875" style="2" customWidth="1"/>
    <col min="6648" max="6648" width="8.1796875" style="2" customWidth="1"/>
    <col min="6649" max="6649" width="1.453125" style="2" customWidth="1"/>
    <col min="6650" max="6650" width="10.81640625" style="2" customWidth="1"/>
    <col min="6651" max="6651" width="1.453125" style="2" customWidth="1"/>
    <col min="6652" max="6652" width="13.81640625" style="2" customWidth="1"/>
    <col min="6653" max="6653" width="1" style="2" customWidth="1"/>
    <col min="6654" max="6654" width="10.81640625" style="2"/>
    <col min="6655" max="6655" width="50.453125" style="2" customWidth="1"/>
    <col min="6656" max="6656" width="8.1796875" style="2" customWidth="1"/>
    <col min="6657" max="6657" width="1.54296875" style="2" customWidth="1"/>
    <col min="6658" max="6658" width="11" style="2" customWidth="1"/>
    <col min="6659" max="6659" width="1.54296875" style="2" customWidth="1"/>
    <col min="6660" max="6660" width="11.54296875" style="2" customWidth="1"/>
    <col min="6661" max="6661" width="1.54296875" style="2" customWidth="1"/>
    <col min="6662" max="6662" width="12.1796875" style="2" customWidth="1"/>
    <col min="6663" max="6663" width="1.54296875" style="2" customWidth="1"/>
    <col min="6664" max="6664" width="10.54296875" style="2" customWidth="1"/>
    <col min="6665" max="6665" width="1.54296875" style="2" customWidth="1"/>
    <col min="6666" max="6666" width="11.1796875" style="2" customWidth="1"/>
    <col min="6667" max="6667" width="1.54296875" style="2" customWidth="1"/>
    <col min="6668" max="6668" width="10.453125" style="2" customWidth="1"/>
    <col min="6669" max="6669" width="13.54296875" style="2" customWidth="1"/>
    <col min="6670" max="6670" width="13.54296875" style="2" bestFit="1" customWidth="1"/>
    <col min="6671" max="6671" width="1.453125" style="2" customWidth="1"/>
    <col min="6672" max="6672" width="11.1796875" style="2" bestFit="1" customWidth="1"/>
    <col min="6673" max="6673" width="1.453125" style="2" customWidth="1"/>
    <col min="6674" max="6674" width="12.81640625" style="2" bestFit="1" customWidth="1"/>
    <col min="6675" max="6675" width="1.453125" style="2" customWidth="1"/>
    <col min="6676" max="6902" width="9.1796875" style="2" customWidth="1"/>
    <col min="6903" max="6903" width="65.1796875" style="2" customWidth="1"/>
    <col min="6904" max="6904" width="8.1796875" style="2" customWidth="1"/>
    <col min="6905" max="6905" width="1.453125" style="2" customWidth="1"/>
    <col min="6906" max="6906" width="10.81640625" style="2" customWidth="1"/>
    <col min="6907" max="6907" width="1.453125" style="2" customWidth="1"/>
    <col min="6908" max="6908" width="13.81640625" style="2" customWidth="1"/>
    <col min="6909" max="6909" width="1" style="2" customWidth="1"/>
    <col min="6910" max="6910" width="10.81640625" style="2"/>
    <col min="6911" max="6911" width="50.453125" style="2" customWidth="1"/>
    <col min="6912" max="6912" width="8.1796875" style="2" customWidth="1"/>
    <col min="6913" max="6913" width="1.54296875" style="2" customWidth="1"/>
    <col min="6914" max="6914" width="11" style="2" customWidth="1"/>
    <col min="6915" max="6915" width="1.54296875" style="2" customWidth="1"/>
    <col min="6916" max="6916" width="11.54296875" style="2" customWidth="1"/>
    <col min="6917" max="6917" width="1.54296875" style="2" customWidth="1"/>
    <col min="6918" max="6918" width="12.1796875" style="2" customWidth="1"/>
    <col min="6919" max="6919" width="1.54296875" style="2" customWidth="1"/>
    <col min="6920" max="6920" width="10.54296875" style="2" customWidth="1"/>
    <col min="6921" max="6921" width="1.54296875" style="2" customWidth="1"/>
    <col min="6922" max="6922" width="11.1796875" style="2" customWidth="1"/>
    <col min="6923" max="6923" width="1.54296875" style="2" customWidth="1"/>
    <col min="6924" max="6924" width="10.453125" style="2" customWidth="1"/>
    <col min="6925" max="6925" width="13.54296875" style="2" customWidth="1"/>
    <col min="6926" max="6926" width="13.54296875" style="2" bestFit="1" customWidth="1"/>
    <col min="6927" max="6927" width="1.453125" style="2" customWidth="1"/>
    <col min="6928" max="6928" width="11.1796875" style="2" bestFit="1" customWidth="1"/>
    <col min="6929" max="6929" width="1.453125" style="2" customWidth="1"/>
    <col min="6930" max="6930" width="12.81640625" style="2" bestFit="1" customWidth="1"/>
    <col min="6931" max="6931" width="1.453125" style="2" customWidth="1"/>
    <col min="6932" max="7158" width="9.1796875" style="2" customWidth="1"/>
    <col min="7159" max="7159" width="65.1796875" style="2" customWidth="1"/>
    <col min="7160" max="7160" width="8.1796875" style="2" customWidth="1"/>
    <col min="7161" max="7161" width="1.453125" style="2" customWidth="1"/>
    <col min="7162" max="7162" width="10.81640625" style="2" customWidth="1"/>
    <col min="7163" max="7163" width="1.453125" style="2" customWidth="1"/>
    <col min="7164" max="7164" width="13.81640625" style="2" customWidth="1"/>
    <col min="7165" max="7165" width="1" style="2" customWidth="1"/>
    <col min="7166" max="7166" width="10.81640625" style="2"/>
    <col min="7167" max="7167" width="50.453125" style="2" customWidth="1"/>
    <col min="7168" max="7168" width="8.1796875" style="2" customWidth="1"/>
    <col min="7169" max="7169" width="1.54296875" style="2" customWidth="1"/>
    <col min="7170" max="7170" width="11" style="2" customWidth="1"/>
    <col min="7171" max="7171" width="1.54296875" style="2" customWidth="1"/>
    <col min="7172" max="7172" width="11.54296875" style="2" customWidth="1"/>
    <col min="7173" max="7173" width="1.54296875" style="2" customWidth="1"/>
    <col min="7174" max="7174" width="12.1796875" style="2" customWidth="1"/>
    <col min="7175" max="7175" width="1.54296875" style="2" customWidth="1"/>
    <col min="7176" max="7176" width="10.54296875" style="2" customWidth="1"/>
    <col min="7177" max="7177" width="1.54296875" style="2" customWidth="1"/>
    <col min="7178" max="7178" width="11.1796875" style="2" customWidth="1"/>
    <col min="7179" max="7179" width="1.54296875" style="2" customWidth="1"/>
    <col min="7180" max="7180" width="10.453125" style="2" customWidth="1"/>
    <col min="7181" max="7181" width="13.54296875" style="2" customWidth="1"/>
    <col min="7182" max="7182" width="13.54296875" style="2" bestFit="1" customWidth="1"/>
    <col min="7183" max="7183" width="1.453125" style="2" customWidth="1"/>
    <col min="7184" max="7184" width="11.1796875" style="2" bestFit="1" customWidth="1"/>
    <col min="7185" max="7185" width="1.453125" style="2" customWidth="1"/>
    <col min="7186" max="7186" width="12.81640625" style="2" bestFit="1" customWidth="1"/>
    <col min="7187" max="7187" width="1.453125" style="2" customWidth="1"/>
    <col min="7188" max="7414" width="9.1796875" style="2" customWidth="1"/>
    <col min="7415" max="7415" width="65.1796875" style="2" customWidth="1"/>
    <col min="7416" max="7416" width="8.1796875" style="2" customWidth="1"/>
    <col min="7417" max="7417" width="1.453125" style="2" customWidth="1"/>
    <col min="7418" max="7418" width="10.81640625" style="2" customWidth="1"/>
    <col min="7419" max="7419" width="1.453125" style="2" customWidth="1"/>
    <col min="7420" max="7420" width="13.81640625" style="2" customWidth="1"/>
    <col min="7421" max="7421" width="1" style="2" customWidth="1"/>
    <col min="7422" max="7422" width="10.81640625" style="2"/>
    <col min="7423" max="7423" width="50.453125" style="2" customWidth="1"/>
    <col min="7424" max="7424" width="8.1796875" style="2" customWidth="1"/>
    <col min="7425" max="7425" width="1.54296875" style="2" customWidth="1"/>
    <col min="7426" max="7426" width="11" style="2" customWidth="1"/>
    <col min="7427" max="7427" width="1.54296875" style="2" customWidth="1"/>
    <col min="7428" max="7428" width="11.54296875" style="2" customWidth="1"/>
    <col min="7429" max="7429" width="1.54296875" style="2" customWidth="1"/>
    <col min="7430" max="7430" width="12.1796875" style="2" customWidth="1"/>
    <col min="7431" max="7431" width="1.54296875" style="2" customWidth="1"/>
    <col min="7432" max="7432" width="10.54296875" style="2" customWidth="1"/>
    <col min="7433" max="7433" width="1.54296875" style="2" customWidth="1"/>
    <col min="7434" max="7434" width="11.1796875" style="2" customWidth="1"/>
    <col min="7435" max="7435" width="1.54296875" style="2" customWidth="1"/>
    <col min="7436" max="7436" width="10.453125" style="2" customWidth="1"/>
    <col min="7437" max="7437" width="13.54296875" style="2" customWidth="1"/>
    <col min="7438" max="7438" width="13.54296875" style="2" bestFit="1" customWidth="1"/>
    <col min="7439" max="7439" width="1.453125" style="2" customWidth="1"/>
    <col min="7440" max="7440" width="11.1796875" style="2" bestFit="1" customWidth="1"/>
    <col min="7441" max="7441" width="1.453125" style="2" customWidth="1"/>
    <col min="7442" max="7442" width="12.81640625" style="2" bestFit="1" customWidth="1"/>
    <col min="7443" max="7443" width="1.453125" style="2" customWidth="1"/>
    <col min="7444" max="7670" width="9.1796875" style="2" customWidth="1"/>
    <col min="7671" max="7671" width="65.1796875" style="2" customWidth="1"/>
    <col min="7672" max="7672" width="8.1796875" style="2" customWidth="1"/>
    <col min="7673" max="7673" width="1.453125" style="2" customWidth="1"/>
    <col min="7674" max="7674" width="10.81640625" style="2" customWidth="1"/>
    <col min="7675" max="7675" width="1.453125" style="2" customWidth="1"/>
    <col min="7676" max="7676" width="13.81640625" style="2" customWidth="1"/>
    <col min="7677" max="7677" width="1" style="2" customWidth="1"/>
    <col min="7678" max="7678" width="10.81640625" style="2"/>
    <col min="7679" max="7679" width="50.453125" style="2" customWidth="1"/>
    <col min="7680" max="7680" width="8.1796875" style="2" customWidth="1"/>
    <col min="7681" max="7681" width="1.54296875" style="2" customWidth="1"/>
    <col min="7682" max="7682" width="11" style="2" customWidth="1"/>
    <col min="7683" max="7683" width="1.54296875" style="2" customWidth="1"/>
    <col min="7684" max="7684" width="11.54296875" style="2" customWidth="1"/>
    <col min="7685" max="7685" width="1.54296875" style="2" customWidth="1"/>
    <col min="7686" max="7686" width="12.1796875" style="2" customWidth="1"/>
    <col min="7687" max="7687" width="1.54296875" style="2" customWidth="1"/>
    <col min="7688" max="7688" width="10.54296875" style="2" customWidth="1"/>
    <col min="7689" max="7689" width="1.54296875" style="2" customWidth="1"/>
    <col min="7690" max="7690" width="11.1796875" style="2" customWidth="1"/>
    <col min="7691" max="7691" width="1.54296875" style="2" customWidth="1"/>
    <col min="7692" max="7692" width="10.453125" style="2" customWidth="1"/>
    <col min="7693" max="7693" width="13.54296875" style="2" customWidth="1"/>
    <col min="7694" max="7694" width="13.54296875" style="2" bestFit="1" customWidth="1"/>
    <col min="7695" max="7695" width="1.453125" style="2" customWidth="1"/>
    <col min="7696" max="7696" width="11.1796875" style="2" bestFit="1" customWidth="1"/>
    <col min="7697" max="7697" width="1.453125" style="2" customWidth="1"/>
    <col min="7698" max="7698" width="12.81640625" style="2" bestFit="1" customWidth="1"/>
    <col min="7699" max="7699" width="1.453125" style="2" customWidth="1"/>
    <col min="7700" max="7926" width="9.1796875" style="2" customWidth="1"/>
    <col min="7927" max="7927" width="65.1796875" style="2" customWidth="1"/>
    <col min="7928" max="7928" width="8.1796875" style="2" customWidth="1"/>
    <col min="7929" max="7929" width="1.453125" style="2" customWidth="1"/>
    <col min="7930" max="7930" width="10.81640625" style="2" customWidth="1"/>
    <col min="7931" max="7931" width="1.453125" style="2" customWidth="1"/>
    <col min="7932" max="7932" width="13.81640625" style="2" customWidth="1"/>
    <col min="7933" max="7933" width="1" style="2" customWidth="1"/>
    <col min="7934" max="7934" width="10.81640625" style="2"/>
    <col min="7935" max="7935" width="50.453125" style="2" customWidth="1"/>
    <col min="7936" max="7936" width="8.1796875" style="2" customWidth="1"/>
    <col min="7937" max="7937" width="1.54296875" style="2" customWidth="1"/>
    <col min="7938" max="7938" width="11" style="2" customWidth="1"/>
    <col min="7939" max="7939" width="1.54296875" style="2" customWidth="1"/>
    <col min="7940" max="7940" width="11.54296875" style="2" customWidth="1"/>
    <col min="7941" max="7941" width="1.54296875" style="2" customWidth="1"/>
    <col min="7942" max="7942" width="12.1796875" style="2" customWidth="1"/>
    <col min="7943" max="7943" width="1.54296875" style="2" customWidth="1"/>
    <col min="7944" max="7944" width="10.54296875" style="2" customWidth="1"/>
    <col min="7945" max="7945" width="1.54296875" style="2" customWidth="1"/>
    <col min="7946" max="7946" width="11.1796875" style="2" customWidth="1"/>
    <col min="7947" max="7947" width="1.54296875" style="2" customWidth="1"/>
    <col min="7948" max="7948" width="10.453125" style="2" customWidth="1"/>
    <col min="7949" max="7949" width="13.54296875" style="2" customWidth="1"/>
    <col min="7950" max="7950" width="13.54296875" style="2" bestFit="1" customWidth="1"/>
    <col min="7951" max="7951" width="1.453125" style="2" customWidth="1"/>
    <col min="7952" max="7952" width="11.1796875" style="2" bestFit="1" customWidth="1"/>
    <col min="7953" max="7953" width="1.453125" style="2" customWidth="1"/>
    <col min="7954" max="7954" width="12.81640625" style="2" bestFit="1" customWidth="1"/>
    <col min="7955" max="7955" width="1.453125" style="2" customWidth="1"/>
    <col min="7956" max="8182" width="9.1796875" style="2" customWidth="1"/>
    <col min="8183" max="8183" width="65.1796875" style="2" customWidth="1"/>
    <col min="8184" max="8184" width="8.1796875" style="2" customWidth="1"/>
    <col min="8185" max="8185" width="1.453125" style="2" customWidth="1"/>
    <col min="8186" max="8186" width="10.81640625" style="2" customWidth="1"/>
    <col min="8187" max="8187" width="1.453125" style="2" customWidth="1"/>
    <col min="8188" max="8188" width="13.81640625" style="2" customWidth="1"/>
    <col min="8189" max="8189" width="1" style="2" customWidth="1"/>
    <col min="8190" max="8190" width="10.81640625" style="2"/>
    <col min="8191" max="8191" width="50.453125" style="2" customWidth="1"/>
    <col min="8192" max="8192" width="8.1796875" style="2" customWidth="1"/>
    <col min="8193" max="8193" width="1.54296875" style="2" customWidth="1"/>
    <col min="8194" max="8194" width="11" style="2" customWidth="1"/>
    <col min="8195" max="8195" width="1.54296875" style="2" customWidth="1"/>
    <col min="8196" max="8196" width="11.54296875" style="2" customWidth="1"/>
    <col min="8197" max="8197" width="1.54296875" style="2" customWidth="1"/>
    <col min="8198" max="8198" width="12.1796875" style="2" customWidth="1"/>
    <col min="8199" max="8199" width="1.54296875" style="2" customWidth="1"/>
    <col min="8200" max="8200" width="10.54296875" style="2" customWidth="1"/>
    <col min="8201" max="8201" width="1.54296875" style="2" customWidth="1"/>
    <col min="8202" max="8202" width="11.1796875" style="2" customWidth="1"/>
    <col min="8203" max="8203" width="1.54296875" style="2" customWidth="1"/>
    <col min="8204" max="8204" width="10.453125" style="2" customWidth="1"/>
    <col min="8205" max="8205" width="13.54296875" style="2" customWidth="1"/>
    <col min="8206" max="8206" width="13.54296875" style="2" bestFit="1" customWidth="1"/>
    <col min="8207" max="8207" width="1.453125" style="2" customWidth="1"/>
    <col min="8208" max="8208" width="11.1796875" style="2" bestFit="1" customWidth="1"/>
    <col min="8209" max="8209" width="1.453125" style="2" customWidth="1"/>
    <col min="8210" max="8210" width="12.81640625" style="2" bestFit="1" customWidth="1"/>
    <col min="8211" max="8211" width="1.453125" style="2" customWidth="1"/>
    <col min="8212" max="8438" width="9.1796875" style="2" customWidth="1"/>
    <col min="8439" max="8439" width="65.1796875" style="2" customWidth="1"/>
    <col min="8440" max="8440" width="8.1796875" style="2" customWidth="1"/>
    <col min="8441" max="8441" width="1.453125" style="2" customWidth="1"/>
    <col min="8442" max="8442" width="10.81640625" style="2" customWidth="1"/>
    <col min="8443" max="8443" width="1.453125" style="2" customWidth="1"/>
    <col min="8444" max="8444" width="13.81640625" style="2" customWidth="1"/>
    <col min="8445" max="8445" width="1" style="2" customWidth="1"/>
    <col min="8446" max="8446" width="10.81640625" style="2"/>
    <col min="8447" max="8447" width="50.453125" style="2" customWidth="1"/>
    <col min="8448" max="8448" width="8.1796875" style="2" customWidth="1"/>
    <col min="8449" max="8449" width="1.54296875" style="2" customWidth="1"/>
    <col min="8450" max="8450" width="11" style="2" customWidth="1"/>
    <col min="8451" max="8451" width="1.54296875" style="2" customWidth="1"/>
    <col min="8452" max="8452" width="11.54296875" style="2" customWidth="1"/>
    <col min="8453" max="8453" width="1.54296875" style="2" customWidth="1"/>
    <col min="8454" max="8454" width="12.1796875" style="2" customWidth="1"/>
    <col min="8455" max="8455" width="1.54296875" style="2" customWidth="1"/>
    <col min="8456" max="8456" width="10.54296875" style="2" customWidth="1"/>
    <col min="8457" max="8457" width="1.54296875" style="2" customWidth="1"/>
    <col min="8458" max="8458" width="11.1796875" style="2" customWidth="1"/>
    <col min="8459" max="8459" width="1.54296875" style="2" customWidth="1"/>
    <col min="8460" max="8460" width="10.453125" style="2" customWidth="1"/>
    <col min="8461" max="8461" width="13.54296875" style="2" customWidth="1"/>
    <col min="8462" max="8462" width="13.54296875" style="2" bestFit="1" customWidth="1"/>
    <col min="8463" max="8463" width="1.453125" style="2" customWidth="1"/>
    <col min="8464" max="8464" width="11.1796875" style="2" bestFit="1" customWidth="1"/>
    <col min="8465" max="8465" width="1.453125" style="2" customWidth="1"/>
    <col min="8466" max="8466" width="12.81640625" style="2" bestFit="1" customWidth="1"/>
    <col min="8467" max="8467" width="1.453125" style="2" customWidth="1"/>
    <col min="8468" max="8694" width="9.1796875" style="2" customWidth="1"/>
    <col min="8695" max="8695" width="65.1796875" style="2" customWidth="1"/>
    <col min="8696" max="8696" width="8.1796875" style="2" customWidth="1"/>
    <col min="8697" max="8697" width="1.453125" style="2" customWidth="1"/>
    <col min="8698" max="8698" width="10.81640625" style="2" customWidth="1"/>
    <col min="8699" max="8699" width="1.453125" style="2" customWidth="1"/>
    <col min="8700" max="8700" width="13.81640625" style="2" customWidth="1"/>
    <col min="8701" max="8701" width="1" style="2" customWidth="1"/>
    <col min="8702" max="8702" width="10.81640625" style="2"/>
    <col min="8703" max="8703" width="50.453125" style="2" customWidth="1"/>
    <col min="8704" max="8704" width="8.1796875" style="2" customWidth="1"/>
    <col min="8705" max="8705" width="1.54296875" style="2" customWidth="1"/>
    <col min="8706" max="8706" width="11" style="2" customWidth="1"/>
    <col min="8707" max="8707" width="1.54296875" style="2" customWidth="1"/>
    <col min="8708" max="8708" width="11.54296875" style="2" customWidth="1"/>
    <col min="8709" max="8709" width="1.54296875" style="2" customWidth="1"/>
    <col min="8710" max="8710" width="12.1796875" style="2" customWidth="1"/>
    <col min="8711" max="8711" width="1.54296875" style="2" customWidth="1"/>
    <col min="8712" max="8712" width="10.54296875" style="2" customWidth="1"/>
    <col min="8713" max="8713" width="1.54296875" style="2" customWidth="1"/>
    <col min="8714" max="8714" width="11.1796875" style="2" customWidth="1"/>
    <col min="8715" max="8715" width="1.54296875" style="2" customWidth="1"/>
    <col min="8716" max="8716" width="10.453125" style="2" customWidth="1"/>
    <col min="8717" max="8717" width="13.54296875" style="2" customWidth="1"/>
    <col min="8718" max="8718" width="13.54296875" style="2" bestFit="1" customWidth="1"/>
    <col min="8719" max="8719" width="1.453125" style="2" customWidth="1"/>
    <col min="8720" max="8720" width="11.1796875" style="2" bestFit="1" customWidth="1"/>
    <col min="8721" max="8721" width="1.453125" style="2" customWidth="1"/>
    <col min="8722" max="8722" width="12.81640625" style="2" bestFit="1" customWidth="1"/>
    <col min="8723" max="8723" width="1.453125" style="2" customWidth="1"/>
    <col min="8724" max="8950" width="9.1796875" style="2" customWidth="1"/>
    <col min="8951" max="8951" width="65.1796875" style="2" customWidth="1"/>
    <col min="8952" max="8952" width="8.1796875" style="2" customWidth="1"/>
    <col min="8953" max="8953" width="1.453125" style="2" customWidth="1"/>
    <col min="8954" max="8954" width="10.81640625" style="2" customWidth="1"/>
    <col min="8955" max="8955" width="1.453125" style="2" customWidth="1"/>
    <col min="8956" max="8956" width="13.81640625" style="2" customWidth="1"/>
    <col min="8957" max="8957" width="1" style="2" customWidth="1"/>
    <col min="8958" max="8958" width="10.81640625" style="2"/>
    <col min="8959" max="8959" width="50.453125" style="2" customWidth="1"/>
    <col min="8960" max="8960" width="8.1796875" style="2" customWidth="1"/>
    <col min="8961" max="8961" width="1.54296875" style="2" customWidth="1"/>
    <col min="8962" max="8962" width="11" style="2" customWidth="1"/>
    <col min="8963" max="8963" width="1.54296875" style="2" customWidth="1"/>
    <col min="8964" max="8964" width="11.54296875" style="2" customWidth="1"/>
    <col min="8965" max="8965" width="1.54296875" style="2" customWidth="1"/>
    <col min="8966" max="8966" width="12.1796875" style="2" customWidth="1"/>
    <col min="8967" max="8967" width="1.54296875" style="2" customWidth="1"/>
    <col min="8968" max="8968" width="10.54296875" style="2" customWidth="1"/>
    <col min="8969" max="8969" width="1.54296875" style="2" customWidth="1"/>
    <col min="8970" max="8970" width="11.1796875" style="2" customWidth="1"/>
    <col min="8971" max="8971" width="1.54296875" style="2" customWidth="1"/>
    <col min="8972" max="8972" width="10.453125" style="2" customWidth="1"/>
    <col min="8973" max="8973" width="13.54296875" style="2" customWidth="1"/>
    <col min="8974" max="8974" width="13.54296875" style="2" bestFit="1" customWidth="1"/>
    <col min="8975" max="8975" width="1.453125" style="2" customWidth="1"/>
    <col min="8976" max="8976" width="11.1796875" style="2" bestFit="1" customWidth="1"/>
    <col min="8977" max="8977" width="1.453125" style="2" customWidth="1"/>
    <col min="8978" max="8978" width="12.81640625" style="2" bestFit="1" customWidth="1"/>
    <col min="8979" max="8979" width="1.453125" style="2" customWidth="1"/>
    <col min="8980" max="9206" width="9.1796875" style="2" customWidth="1"/>
    <col min="9207" max="9207" width="65.1796875" style="2" customWidth="1"/>
    <col min="9208" max="9208" width="8.1796875" style="2" customWidth="1"/>
    <col min="9209" max="9209" width="1.453125" style="2" customWidth="1"/>
    <col min="9210" max="9210" width="10.81640625" style="2" customWidth="1"/>
    <col min="9211" max="9211" width="1.453125" style="2" customWidth="1"/>
    <col min="9212" max="9212" width="13.81640625" style="2" customWidth="1"/>
    <col min="9213" max="9213" width="1" style="2" customWidth="1"/>
    <col min="9214" max="9214" width="10.81640625" style="2"/>
    <col min="9215" max="9215" width="50.453125" style="2" customWidth="1"/>
    <col min="9216" max="9216" width="8.1796875" style="2" customWidth="1"/>
    <col min="9217" max="9217" width="1.54296875" style="2" customWidth="1"/>
    <col min="9218" max="9218" width="11" style="2" customWidth="1"/>
    <col min="9219" max="9219" width="1.54296875" style="2" customWidth="1"/>
    <col min="9220" max="9220" width="11.54296875" style="2" customWidth="1"/>
    <col min="9221" max="9221" width="1.54296875" style="2" customWidth="1"/>
    <col min="9222" max="9222" width="12.1796875" style="2" customWidth="1"/>
    <col min="9223" max="9223" width="1.54296875" style="2" customWidth="1"/>
    <col min="9224" max="9224" width="10.54296875" style="2" customWidth="1"/>
    <col min="9225" max="9225" width="1.54296875" style="2" customWidth="1"/>
    <col min="9226" max="9226" width="11.1796875" style="2" customWidth="1"/>
    <col min="9227" max="9227" width="1.54296875" style="2" customWidth="1"/>
    <col min="9228" max="9228" width="10.453125" style="2" customWidth="1"/>
    <col min="9229" max="9229" width="13.54296875" style="2" customWidth="1"/>
    <col min="9230" max="9230" width="13.54296875" style="2" bestFit="1" customWidth="1"/>
    <col min="9231" max="9231" width="1.453125" style="2" customWidth="1"/>
    <col min="9232" max="9232" width="11.1796875" style="2" bestFit="1" customWidth="1"/>
    <col min="9233" max="9233" width="1.453125" style="2" customWidth="1"/>
    <col min="9234" max="9234" width="12.81640625" style="2" bestFit="1" customWidth="1"/>
    <col min="9235" max="9235" width="1.453125" style="2" customWidth="1"/>
    <col min="9236" max="9462" width="9.1796875" style="2" customWidth="1"/>
    <col min="9463" max="9463" width="65.1796875" style="2" customWidth="1"/>
    <col min="9464" max="9464" width="8.1796875" style="2" customWidth="1"/>
    <col min="9465" max="9465" width="1.453125" style="2" customWidth="1"/>
    <col min="9466" max="9466" width="10.81640625" style="2" customWidth="1"/>
    <col min="9467" max="9467" width="1.453125" style="2" customWidth="1"/>
    <col min="9468" max="9468" width="13.81640625" style="2" customWidth="1"/>
    <col min="9469" max="9469" width="1" style="2" customWidth="1"/>
    <col min="9470" max="9470" width="10.81640625" style="2"/>
    <col min="9471" max="9471" width="50.453125" style="2" customWidth="1"/>
    <col min="9472" max="9472" width="8.1796875" style="2" customWidth="1"/>
    <col min="9473" max="9473" width="1.54296875" style="2" customWidth="1"/>
    <col min="9474" max="9474" width="11" style="2" customWidth="1"/>
    <col min="9475" max="9475" width="1.54296875" style="2" customWidth="1"/>
    <col min="9476" max="9476" width="11.54296875" style="2" customWidth="1"/>
    <col min="9477" max="9477" width="1.54296875" style="2" customWidth="1"/>
    <col min="9478" max="9478" width="12.1796875" style="2" customWidth="1"/>
    <col min="9479" max="9479" width="1.54296875" style="2" customWidth="1"/>
    <col min="9480" max="9480" width="10.54296875" style="2" customWidth="1"/>
    <col min="9481" max="9481" width="1.54296875" style="2" customWidth="1"/>
    <col min="9482" max="9482" width="11.1796875" style="2" customWidth="1"/>
    <col min="9483" max="9483" width="1.54296875" style="2" customWidth="1"/>
    <col min="9484" max="9484" width="10.453125" style="2" customWidth="1"/>
    <col min="9485" max="9485" width="13.54296875" style="2" customWidth="1"/>
    <col min="9486" max="9486" width="13.54296875" style="2" bestFit="1" customWidth="1"/>
    <col min="9487" max="9487" width="1.453125" style="2" customWidth="1"/>
    <col min="9488" max="9488" width="11.1796875" style="2" bestFit="1" customWidth="1"/>
    <col min="9489" max="9489" width="1.453125" style="2" customWidth="1"/>
    <col min="9490" max="9490" width="12.81640625" style="2" bestFit="1" customWidth="1"/>
    <col min="9491" max="9491" width="1.453125" style="2" customWidth="1"/>
    <col min="9492" max="9718" width="9.1796875" style="2" customWidth="1"/>
    <col min="9719" max="9719" width="65.1796875" style="2" customWidth="1"/>
    <col min="9720" max="9720" width="8.1796875" style="2" customWidth="1"/>
    <col min="9721" max="9721" width="1.453125" style="2" customWidth="1"/>
    <col min="9722" max="9722" width="10.81640625" style="2" customWidth="1"/>
    <col min="9723" max="9723" width="1.453125" style="2" customWidth="1"/>
    <col min="9724" max="9724" width="13.81640625" style="2" customWidth="1"/>
    <col min="9725" max="9725" width="1" style="2" customWidth="1"/>
    <col min="9726" max="9726" width="10.81640625" style="2"/>
    <col min="9727" max="9727" width="50.453125" style="2" customWidth="1"/>
    <col min="9728" max="9728" width="8.1796875" style="2" customWidth="1"/>
    <col min="9729" max="9729" width="1.54296875" style="2" customWidth="1"/>
    <col min="9730" max="9730" width="11" style="2" customWidth="1"/>
    <col min="9731" max="9731" width="1.54296875" style="2" customWidth="1"/>
    <col min="9732" max="9732" width="11.54296875" style="2" customWidth="1"/>
    <col min="9733" max="9733" width="1.54296875" style="2" customWidth="1"/>
    <col min="9734" max="9734" width="12.1796875" style="2" customWidth="1"/>
    <col min="9735" max="9735" width="1.54296875" style="2" customWidth="1"/>
    <col min="9736" max="9736" width="10.54296875" style="2" customWidth="1"/>
    <col min="9737" max="9737" width="1.54296875" style="2" customWidth="1"/>
    <col min="9738" max="9738" width="11.1796875" style="2" customWidth="1"/>
    <col min="9739" max="9739" width="1.54296875" style="2" customWidth="1"/>
    <col min="9740" max="9740" width="10.453125" style="2" customWidth="1"/>
    <col min="9741" max="9741" width="13.54296875" style="2" customWidth="1"/>
    <col min="9742" max="9742" width="13.54296875" style="2" bestFit="1" customWidth="1"/>
    <col min="9743" max="9743" width="1.453125" style="2" customWidth="1"/>
    <col min="9744" max="9744" width="11.1796875" style="2" bestFit="1" customWidth="1"/>
    <col min="9745" max="9745" width="1.453125" style="2" customWidth="1"/>
    <col min="9746" max="9746" width="12.81640625" style="2" bestFit="1" customWidth="1"/>
    <col min="9747" max="9747" width="1.453125" style="2" customWidth="1"/>
    <col min="9748" max="9974" width="9.1796875" style="2" customWidth="1"/>
    <col min="9975" max="9975" width="65.1796875" style="2" customWidth="1"/>
    <col min="9976" max="9976" width="8.1796875" style="2" customWidth="1"/>
    <col min="9977" max="9977" width="1.453125" style="2" customWidth="1"/>
    <col min="9978" max="9978" width="10.81640625" style="2" customWidth="1"/>
    <col min="9979" max="9979" width="1.453125" style="2" customWidth="1"/>
    <col min="9980" max="9980" width="13.81640625" style="2" customWidth="1"/>
    <col min="9981" max="9981" width="1" style="2" customWidth="1"/>
    <col min="9982" max="9982" width="10.81640625" style="2"/>
    <col min="9983" max="9983" width="50.453125" style="2" customWidth="1"/>
    <col min="9984" max="9984" width="8.1796875" style="2" customWidth="1"/>
    <col min="9985" max="9985" width="1.54296875" style="2" customWidth="1"/>
    <col min="9986" max="9986" width="11" style="2" customWidth="1"/>
    <col min="9987" max="9987" width="1.54296875" style="2" customWidth="1"/>
    <col min="9988" max="9988" width="11.54296875" style="2" customWidth="1"/>
    <col min="9989" max="9989" width="1.54296875" style="2" customWidth="1"/>
    <col min="9990" max="9990" width="12.1796875" style="2" customWidth="1"/>
    <col min="9991" max="9991" width="1.54296875" style="2" customWidth="1"/>
    <col min="9992" max="9992" width="10.54296875" style="2" customWidth="1"/>
    <col min="9993" max="9993" width="1.54296875" style="2" customWidth="1"/>
    <col min="9994" max="9994" width="11.1796875" style="2" customWidth="1"/>
    <col min="9995" max="9995" width="1.54296875" style="2" customWidth="1"/>
    <col min="9996" max="9996" width="10.453125" style="2" customWidth="1"/>
    <col min="9997" max="9997" width="13.54296875" style="2" customWidth="1"/>
    <col min="9998" max="9998" width="13.54296875" style="2" bestFit="1" customWidth="1"/>
    <col min="9999" max="9999" width="1.453125" style="2" customWidth="1"/>
    <col min="10000" max="10000" width="11.1796875" style="2" bestFit="1" customWidth="1"/>
    <col min="10001" max="10001" width="1.453125" style="2" customWidth="1"/>
    <col min="10002" max="10002" width="12.81640625" style="2" bestFit="1" customWidth="1"/>
    <col min="10003" max="10003" width="1.453125" style="2" customWidth="1"/>
    <col min="10004" max="10230" width="9.1796875" style="2" customWidth="1"/>
    <col min="10231" max="10231" width="65.1796875" style="2" customWidth="1"/>
    <col min="10232" max="10232" width="8.1796875" style="2" customWidth="1"/>
    <col min="10233" max="10233" width="1.453125" style="2" customWidth="1"/>
    <col min="10234" max="10234" width="10.81640625" style="2" customWidth="1"/>
    <col min="10235" max="10235" width="1.453125" style="2" customWidth="1"/>
    <col min="10236" max="10236" width="13.81640625" style="2" customWidth="1"/>
    <col min="10237" max="10237" width="1" style="2" customWidth="1"/>
    <col min="10238" max="10238" width="10.81640625" style="2"/>
    <col min="10239" max="10239" width="50.453125" style="2" customWidth="1"/>
    <col min="10240" max="10240" width="8.1796875" style="2" customWidth="1"/>
    <col min="10241" max="10241" width="1.54296875" style="2" customWidth="1"/>
    <col min="10242" max="10242" width="11" style="2" customWidth="1"/>
    <col min="10243" max="10243" width="1.54296875" style="2" customWidth="1"/>
    <col min="10244" max="10244" width="11.54296875" style="2" customWidth="1"/>
    <col min="10245" max="10245" width="1.54296875" style="2" customWidth="1"/>
    <col min="10246" max="10246" width="12.1796875" style="2" customWidth="1"/>
    <col min="10247" max="10247" width="1.54296875" style="2" customWidth="1"/>
    <col min="10248" max="10248" width="10.54296875" style="2" customWidth="1"/>
    <col min="10249" max="10249" width="1.54296875" style="2" customWidth="1"/>
    <col min="10250" max="10250" width="11.1796875" style="2" customWidth="1"/>
    <col min="10251" max="10251" width="1.54296875" style="2" customWidth="1"/>
    <col min="10252" max="10252" width="10.453125" style="2" customWidth="1"/>
    <col min="10253" max="10253" width="13.54296875" style="2" customWidth="1"/>
    <col min="10254" max="10254" width="13.54296875" style="2" bestFit="1" customWidth="1"/>
    <col min="10255" max="10255" width="1.453125" style="2" customWidth="1"/>
    <col min="10256" max="10256" width="11.1796875" style="2" bestFit="1" customWidth="1"/>
    <col min="10257" max="10257" width="1.453125" style="2" customWidth="1"/>
    <col min="10258" max="10258" width="12.81640625" style="2" bestFit="1" customWidth="1"/>
    <col min="10259" max="10259" width="1.453125" style="2" customWidth="1"/>
    <col min="10260" max="10486" width="9.1796875" style="2" customWidth="1"/>
    <col min="10487" max="10487" width="65.1796875" style="2" customWidth="1"/>
    <col min="10488" max="10488" width="8.1796875" style="2" customWidth="1"/>
    <col min="10489" max="10489" width="1.453125" style="2" customWidth="1"/>
    <col min="10490" max="10490" width="10.81640625" style="2" customWidth="1"/>
    <col min="10491" max="10491" width="1.453125" style="2" customWidth="1"/>
    <col min="10492" max="10492" width="13.81640625" style="2" customWidth="1"/>
    <col min="10493" max="10493" width="1" style="2" customWidth="1"/>
    <col min="10494" max="10494" width="10.81640625" style="2"/>
    <col min="10495" max="10495" width="50.453125" style="2" customWidth="1"/>
    <col min="10496" max="10496" width="8.1796875" style="2" customWidth="1"/>
    <col min="10497" max="10497" width="1.54296875" style="2" customWidth="1"/>
    <col min="10498" max="10498" width="11" style="2" customWidth="1"/>
    <col min="10499" max="10499" width="1.54296875" style="2" customWidth="1"/>
    <col min="10500" max="10500" width="11.54296875" style="2" customWidth="1"/>
    <col min="10501" max="10501" width="1.54296875" style="2" customWidth="1"/>
    <col min="10502" max="10502" width="12.1796875" style="2" customWidth="1"/>
    <col min="10503" max="10503" width="1.54296875" style="2" customWidth="1"/>
    <col min="10504" max="10504" width="10.54296875" style="2" customWidth="1"/>
    <col min="10505" max="10505" width="1.54296875" style="2" customWidth="1"/>
    <col min="10506" max="10506" width="11.1796875" style="2" customWidth="1"/>
    <col min="10507" max="10507" width="1.54296875" style="2" customWidth="1"/>
    <col min="10508" max="10508" width="10.453125" style="2" customWidth="1"/>
    <col min="10509" max="10509" width="13.54296875" style="2" customWidth="1"/>
    <col min="10510" max="10510" width="13.54296875" style="2" bestFit="1" customWidth="1"/>
    <col min="10511" max="10511" width="1.453125" style="2" customWidth="1"/>
    <col min="10512" max="10512" width="11.1796875" style="2" bestFit="1" customWidth="1"/>
    <col min="10513" max="10513" width="1.453125" style="2" customWidth="1"/>
    <col min="10514" max="10514" width="12.81640625" style="2" bestFit="1" customWidth="1"/>
    <col min="10515" max="10515" width="1.453125" style="2" customWidth="1"/>
    <col min="10516" max="10742" width="9.1796875" style="2" customWidth="1"/>
    <col min="10743" max="10743" width="65.1796875" style="2" customWidth="1"/>
    <col min="10744" max="10744" width="8.1796875" style="2" customWidth="1"/>
    <col min="10745" max="10745" width="1.453125" style="2" customWidth="1"/>
    <col min="10746" max="10746" width="10.81640625" style="2" customWidth="1"/>
    <col min="10747" max="10747" width="1.453125" style="2" customWidth="1"/>
    <col min="10748" max="10748" width="13.81640625" style="2" customWidth="1"/>
    <col min="10749" max="10749" width="1" style="2" customWidth="1"/>
    <col min="10750" max="10750" width="10.81640625" style="2"/>
    <col min="10751" max="10751" width="50.453125" style="2" customWidth="1"/>
    <col min="10752" max="10752" width="8.1796875" style="2" customWidth="1"/>
    <col min="10753" max="10753" width="1.54296875" style="2" customWidth="1"/>
    <col min="10754" max="10754" width="11" style="2" customWidth="1"/>
    <col min="10755" max="10755" width="1.54296875" style="2" customWidth="1"/>
    <col min="10756" max="10756" width="11.54296875" style="2" customWidth="1"/>
    <col min="10757" max="10757" width="1.54296875" style="2" customWidth="1"/>
    <col min="10758" max="10758" width="12.1796875" style="2" customWidth="1"/>
    <col min="10759" max="10759" width="1.54296875" style="2" customWidth="1"/>
    <col min="10760" max="10760" width="10.54296875" style="2" customWidth="1"/>
    <col min="10761" max="10761" width="1.54296875" style="2" customWidth="1"/>
    <col min="10762" max="10762" width="11.1796875" style="2" customWidth="1"/>
    <col min="10763" max="10763" width="1.54296875" style="2" customWidth="1"/>
    <col min="10764" max="10764" width="10.453125" style="2" customWidth="1"/>
    <col min="10765" max="10765" width="13.54296875" style="2" customWidth="1"/>
    <col min="10766" max="10766" width="13.54296875" style="2" bestFit="1" customWidth="1"/>
    <col min="10767" max="10767" width="1.453125" style="2" customWidth="1"/>
    <col min="10768" max="10768" width="11.1796875" style="2" bestFit="1" customWidth="1"/>
    <col min="10769" max="10769" width="1.453125" style="2" customWidth="1"/>
    <col min="10770" max="10770" width="12.81640625" style="2" bestFit="1" customWidth="1"/>
    <col min="10771" max="10771" width="1.453125" style="2" customWidth="1"/>
    <col min="10772" max="10998" width="9.1796875" style="2" customWidth="1"/>
    <col min="10999" max="10999" width="65.1796875" style="2" customWidth="1"/>
    <col min="11000" max="11000" width="8.1796875" style="2" customWidth="1"/>
    <col min="11001" max="11001" width="1.453125" style="2" customWidth="1"/>
    <col min="11002" max="11002" width="10.81640625" style="2" customWidth="1"/>
    <col min="11003" max="11003" width="1.453125" style="2" customWidth="1"/>
    <col min="11004" max="11004" width="13.81640625" style="2" customWidth="1"/>
    <col min="11005" max="11005" width="1" style="2" customWidth="1"/>
    <col min="11006" max="11006" width="10.81640625" style="2"/>
    <col min="11007" max="11007" width="50.453125" style="2" customWidth="1"/>
    <col min="11008" max="11008" width="8.1796875" style="2" customWidth="1"/>
    <col min="11009" max="11009" width="1.54296875" style="2" customWidth="1"/>
    <col min="11010" max="11010" width="11" style="2" customWidth="1"/>
    <col min="11011" max="11011" width="1.54296875" style="2" customWidth="1"/>
    <col min="11012" max="11012" width="11.54296875" style="2" customWidth="1"/>
    <col min="11013" max="11013" width="1.54296875" style="2" customWidth="1"/>
    <col min="11014" max="11014" width="12.1796875" style="2" customWidth="1"/>
    <col min="11015" max="11015" width="1.54296875" style="2" customWidth="1"/>
    <col min="11016" max="11016" width="10.54296875" style="2" customWidth="1"/>
    <col min="11017" max="11017" width="1.54296875" style="2" customWidth="1"/>
    <col min="11018" max="11018" width="11.1796875" style="2" customWidth="1"/>
    <col min="11019" max="11019" width="1.54296875" style="2" customWidth="1"/>
    <col min="11020" max="11020" width="10.453125" style="2" customWidth="1"/>
    <col min="11021" max="11021" width="13.54296875" style="2" customWidth="1"/>
    <col min="11022" max="11022" width="13.54296875" style="2" bestFit="1" customWidth="1"/>
    <col min="11023" max="11023" width="1.453125" style="2" customWidth="1"/>
    <col min="11024" max="11024" width="11.1796875" style="2" bestFit="1" customWidth="1"/>
    <col min="11025" max="11025" width="1.453125" style="2" customWidth="1"/>
    <col min="11026" max="11026" width="12.81640625" style="2" bestFit="1" customWidth="1"/>
    <col min="11027" max="11027" width="1.453125" style="2" customWidth="1"/>
    <col min="11028" max="11254" width="9.1796875" style="2" customWidth="1"/>
    <col min="11255" max="11255" width="65.1796875" style="2" customWidth="1"/>
    <col min="11256" max="11256" width="8.1796875" style="2" customWidth="1"/>
    <col min="11257" max="11257" width="1.453125" style="2" customWidth="1"/>
    <col min="11258" max="11258" width="10.81640625" style="2" customWidth="1"/>
    <col min="11259" max="11259" width="1.453125" style="2" customWidth="1"/>
    <col min="11260" max="11260" width="13.81640625" style="2" customWidth="1"/>
    <col min="11261" max="11261" width="1" style="2" customWidth="1"/>
    <col min="11262" max="11262" width="10.81640625" style="2"/>
    <col min="11263" max="11263" width="50.453125" style="2" customWidth="1"/>
    <col min="11264" max="11264" width="8.1796875" style="2" customWidth="1"/>
    <col min="11265" max="11265" width="1.54296875" style="2" customWidth="1"/>
    <col min="11266" max="11266" width="11" style="2" customWidth="1"/>
    <col min="11267" max="11267" width="1.54296875" style="2" customWidth="1"/>
    <col min="11268" max="11268" width="11.54296875" style="2" customWidth="1"/>
    <col min="11269" max="11269" width="1.54296875" style="2" customWidth="1"/>
    <col min="11270" max="11270" width="12.1796875" style="2" customWidth="1"/>
    <col min="11271" max="11271" width="1.54296875" style="2" customWidth="1"/>
    <col min="11272" max="11272" width="10.54296875" style="2" customWidth="1"/>
    <col min="11273" max="11273" width="1.54296875" style="2" customWidth="1"/>
    <col min="11274" max="11274" width="11.1796875" style="2" customWidth="1"/>
    <col min="11275" max="11275" width="1.54296875" style="2" customWidth="1"/>
    <col min="11276" max="11276" width="10.453125" style="2" customWidth="1"/>
    <col min="11277" max="11277" width="13.54296875" style="2" customWidth="1"/>
    <col min="11278" max="11278" width="13.54296875" style="2" bestFit="1" customWidth="1"/>
    <col min="11279" max="11279" width="1.453125" style="2" customWidth="1"/>
    <col min="11280" max="11280" width="11.1796875" style="2" bestFit="1" customWidth="1"/>
    <col min="11281" max="11281" width="1.453125" style="2" customWidth="1"/>
    <col min="11282" max="11282" width="12.81640625" style="2" bestFit="1" customWidth="1"/>
    <col min="11283" max="11283" width="1.453125" style="2" customWidth="1"/>
    <col min="11284" max="11510" width="9.1796875" style="2" customWidth="1"/>
    <col min="11511" max="11511" width="65.1796875" style="2" customWidth="1"/>
    <col min="11512" max="11512" width="8.1796875" style="2" customWidth="1"/>
    <col min="11513" max="11513" width="1.453125" style="2" customWidth="1"/>
    <col min="11514" max="11514" width="10.81640625" style="2" customWidth="1"/>
    <col min="11515" max="11515" width="1.453125" style="2" customWidth="1"/>
    <col min="11516" max="11516" width="13.81640625" style="2" customWidth="1"/>
    <col min="11517" max="11517" width="1" style="2" customWidth="1"/>
    <col min="11518" max="11518" width="10.81640625" style="2"/>
    <col min="11519" max="11519" width="50.453125" style="2" customWidth="1"/>
    <col min="11520" max="11520" width="8.1796875" style="2" customWidth="1"/>
    <col min="11521" max="11521" width="1.54296875" style="2" customWidth="1"/>
    <col min="11522" max="11522" width="11" style="2" customWidth="1"/>
    <col min="11523" max="11523" width="1.54296875" style="2" customWidth="1"/>
    <col min="11524" max="11524" width="11.54296875" style="2" customWidth="1"/>
    <col min="11525" max="11525" width="1.54296875" style="2" customWidth="1"/>
    <col min="11526" max="11526" width="12.1796875" style="2" customWidth="1"/>
    <col min="11527" max="11527" width="1.54296875" style="2" customWidth="1"/>
    <col min="11528" max="11528" width="10.54296875" style="2" customWidth="1"/>
    <col min="11529" max="11529" width="1.54296875" style="2" customWidth="1"/>
    <col min="11530" max="11530" width="11.1796875" style="2" customWidth="1"/>
    <col min="11531" max="11531" width="1.54296875" style="2" customWidth="1"/>
    <col min="11532" max="11532" width="10.453125" style="2" customWidth="1"/>
    <col min="11533" max="11533" width="13.54296875" style="2" customWidth="1"/>
    <col min="11534" max="11534" width="13.54296875" style="2" bestFit="1" customWidth="1"/>
    <col min="11535" max="11535" width="1.453125" style="2" customWidth="1"/>
    <col min="11536" max="11536" width="11.1796875" style="2" bestFit="1" customWidth="1"/>
    <col min="11537" max="11537" width="1.453125" style="2" customWidth="1"/>
    <col min="11538" max="11538" width="12.81640625" style="2" bestFit="1" customWidth="1"/>
    <col min="11539" max="11539" width="1.453125" style="2" customWidth="1"/>
    <col min="11540" max="11766" width="9.1796875" style="2" customWidth="1"/>
    <col min="11767" max="11767" width="65.1796875" style="2" customWidth="1"/>
    <col min="11768" max="11768" width="8.1796875" style="2" customWidth="1"/>
    <col min="11769" max="11769" width="1.453125" style="2" customWidth="1"/>
    <col min="11770" max="11770" width="10.81640625" style="2" customWidth="1"/>
    <col min="11771" max="11771" width="1.453125" style="2" customWidth="1"/>
    <col min="11772" max="11772" width="13.81640625" style="2" customWidth="1"/>
    <col min="11773" max="11773" width="1" style="2" customWidth="1"/>
    <col min="11774" max="11774" width="10.81640625" style="2"/>
    <col min="11775" max="11775" width="50.453125" style="2" customWidth="1"/>
    <col min="11776" max="11776" width="8.1796875" style="2" customWidth="1"/>
    <col min="11777" max="11777" width="1.54296875" style="2" customWidth="1"/>
    <col min="11778" max="11778" width="11" style="2" customWidth="1"/>
    <col min="11779" max="11779" width="1.54296875" style="2" customWidth="1"/>
    <col min="11780" max="11780" width="11.54296875" style="2" customWidth="1"/>
    <col min="11781" max="11781" width="1.54296875" style="2" customWidth="1"/>
    <col min="11782" max="11782" width="12.1796875" style="2" customWidth="1"/>
    <col min="11783" max="11783" width="1.54296875" style="2" customWidth="1"/>
    <col min="11784" max="11784" width="10.54296875" style="2" customWidth="1"/>
    <col min="11785" max="11785" width="1.54296875" style="2" customWidth="1"/>
    <col min="11786" max="11786" width="11.1796875" style="2" customWidth="1"/>
    <col min="11787" max="11787" width="1.54296875" style="2" customWidth="1"/>
    <col min="11788" max="11788" width="10.453125" style="2" customWidth="1"/>
    <col min="11789" max="11789" width="13.54296875" style="2" customWidth="1"/>
    <col min="11790" max="11790" width="13.54296875" style="2" bestFit="1" customWidth="1"/>
    <col min="11791" max="11791" width="1.453125" style="2" customWidth="1"/>
    <col min="11792" max="11792" width="11.1796875" style="2" bestFit="1" customWidth="1"/>
    <col min="11793" max="11793" width="1.453125" style="2" customWidth="1"/>
    <col min="11794" max="11794" width="12.81640625" style="2" bestFit="1" customWidth="1"/>
    <col min="11795" max="11795" width="1.453125" style="2" customWidth="1"/>
    <col min="11796" max="12022" width="9.1796875" style="2" customWidth="1"/>
    <col min="12023" max="12023" width="65.1796875" style="2" customWidth="1"/>
    <col min="12024" max="12024" width="8.1796875" style="2" customWidth="1"/>
    <col min="12025" max="12025" width="1.453125" style="2" customWidth="1"/>
    <col min="12026" max="12026" width="10.81640625" style="2" customWidth="1"/>
    <col min="12027" max="12027" width="1.453125" style="2" customWidth="1"/>
    <col min="12028" max="12028" width="13.81640625" style="2" customWidth="1"/>
    <col min="12029" max="12029" width="1" style="2" customWidth="1"/>
    <col min="12030" max="12030" width="10.81640625" style="2"/>
    <col min="12031" max="12031" width="50.453125" style="2" customWidth="1"/>
    <col min="12032" max="12032" width="8.1796875" style="2" customWidth="1"/>
    <col min="12033" max="12033" width="1.54296875" style="2" customWidth="1"/>
    <col min="12034" max="12034" width="11" style="2" customWidth="1"/>
    <col min="12035" max="12035" width="1.54296875" style="2" customWidth="1"/>
    <col min="12036" max="12036" width="11.54296875" style="2" customWidth="1"/>
    <col min="12037" max="12037" width="1.54296875" style="2" customWidth="1"/>
    <col min="12038" max="12038" width="12.1796875" style="2" customWidth="1"/>
    <col min="12039" max="12039" width="1.54296875" style="2" customWidth="1"/>
    <col min="12040" max="12040" width="10.54296875" style="2" customWidth="1"/>
    <col min="12041" max="12041" width="1.54296875" style="2" customWidth="1"/>
    <col min="12042" max="12042" width="11.1796875" style="2" customWidth="1"/>
    <col min="12043" max="12043" width="1.54296875" style="2" customWidth="1"/>
    <col min="12044" max="12044" width="10.453125" style="2" customWidth="1"/>
    <col min="12045" max="12045" width="13.54296875" style="2" customWidth="1"/>
    <col min="12046" max="12046" width="13.54296875" style="2" bestFit="1" customWidth="1"/>
    <col min="12047" max="12047" width="1.453125" style="2" customWidth="1"/>
    <col min="12048" max="12048" width="11.1796875" style="2" bestFit="1" customWidth="1"/>
    <col min="12049" max="12049" width="1.453125" style="2" customWidth="1"/>
    <col min="12050" max="12050" width="12.81640625" style="2" bestFit="1" customWidth="1"/>
    <col min="12051" max="12051" width="1.453125" style="2" customWidth="1"/>
    <col min="12052" max="12278" width="9.1796875" style="2" customWidth="1"/>
    <col min="12279" max="12279" width="65.1796875" style="2" customWidth="1"/>
    <col min="12280" max="12280" width="8.1796875" style="2" customWidth="1"/>
    <col min="12281" max="12281" width="1.453125" style="2" customWidth="1"/>
    <col min="12282" max="12282" width="10.81640625" style="2" customWidth="1"/>
    <col min="12283" max="12283" width="1.453125" style="2" customWidth="1"/>
    <col min="12284" max="12284" width="13.81640625" style="2" customWidth="1"/>
    <col min="12285" max="12285" width="1" style="2" customWidth="1"/>
    <col min="12286" max="12286" width="10.81640625" style="2"/>
    <col min="12287" max="12287" width="50.453125" style="2" customWidth="1"/>
    <col min="12288" max="12288" width="8.1796875" style="2" customWidth="1"/>
    <col min="12289" max="12289" width="1.54296875" style="2" customWidth="1"/>
    <col min="12290" max="12290" width="11" style="2" customWidth="1"/>
    <col min="12291" max="12291" width="1.54296875" style="2" customWidth="1"/>
    <col min="12292" max="12292" width="11.54296875" style="2" customWidth="1"/>
    <col min="12293" max="12293" width="1.54296875" style="2" customWidth="1"/>
    <col min="12294" max="12294" width="12.1796875" style="2" customWidth="1"/>
    <col min="12295" max="12295" width="1.54296875" style="2" customWidth="1"/>
    <col min="12296" max="12296" width="10.54296875" style="2" customWidth="1"/>
    <col min="12297" max="12297" width="1.54296875" style="2" customWidth="1"/>
    <col min="12298" max="12298" width="11.1796875" style="2" customWidth="1"/>
    <col min="12299" max="12299" width="1.54296875" style="2" customWidth="1"/>
    <col min="12300" max="12300" width="10.453125" style="2" customWidth="1"/>
    <col min="12301" max="12301" width="13.54296875" style="2" customWidth="1"/>
    <col min="12302" max="12302" width="13.54296875" style="2" bestFit="1" customWidth="1"/>
    <col min="12303" max="12303" width="1.453125" style="2" customWidth="1"/>
    <col min="12304" max="12304" width="11.1796875" style="2" bestFit="1" customWidth="1"/>
    <col min="12305" max="12305" width="1.453125" style="2" customWidth="1"/>
    <col min="12306" max="12306" width="12.81640625" style="2" bestFit="1" customWidth="1"/>
    <col min="12307" max="12307" width="1.453125" style="2" customWidth="1"/>
    <col min="12308" max="12534" width="9.1796875" style="2" customWidth="1"/>
    <col min="12535" max="12535" width="65.1796875" style="2" customWidth="1"/>
    <col min="12536" max="12536" width="8.1796875" style="2" customWidth="1"/>
    <col min="12537" max="12537" width="1.453125" style="2" customWidth="1"/>
    <col min="12538" max="12538" width="10.81640625" style="2" customWidth="1"/>
    <col min="12539" max="12539" width="1.453125" style="2" customWidth="1"/>
    <col min="12540" max="12540" width="13.81640625" style="2" customWidth="1"/>
    <col min="12541" max="12541" width="1" style="2" customWidth="1"/>
    <col min="12542" max="12542" width="10.81640625" style="2"/>
    <col min="12543" max="12543" width="50.453125" style="2" customWidth="1"/>
    <col min="12544" max="12544" width="8.1796875" style="2" customWidth="1"/>
    <col min="12545" max="12545" width="1.54296875" style="2" customWidth="1"/>
    <col min="12546" max="12546" width="11" style="2" customWidth="1"/>
    <col min="12547" max="12547" width="1.54296875" style="2" customWidth="1"/>
    <col min="12548" max="12548" width="11.54296875" style="2" customWidth="1"/>
    <col min="12549" max="12549" width="1.54296875" style="2" customWidth="1"/>
    <col min="12550" max="12550" width="12.1796875" style="2" customWidth="1"/>
    <col min="12551" max="12551" width="1.54296875" style="2" customWidth="1"/>
    <col min="12552" max="12552" width="10.54296875" style="2" customWidth="1"/>
    <col min="12553" max="12553" width="1.54296875" style="2" customWidth="1"/>
    <col min="12554" max="12554" width="11.1796875" style="2" customWidth="1"/>
    <col min="12555" max="12555" width="1.54296875" style="2" customWidth="1"/>
    <col min="12556" max="12556" width="10.453125" style="2" customWidth="1"/>
    <col min="12557" max="12557" width="13.54296875" style="2" customWidth="1"/>
    <col min="12558" max="12558" width="13.54296875" style="2" bestFit="1" customWidth="1"/>
    <col min="12559" max="12559" width="1.453125" style="2" customWidth="1"/>
    <col min="12560" max="12560" width="11.1796875" style="2" bestFit="1" customWidth="1"/>
    <col min="12561" max="12561" width="1.453125" style="2" customWidth="1"/>
    <col min="12562" max="12562" width="12.81640625" style="2" bestFit="1" customWidth="1"/>
    <col min="12563" max="12563" width="1.453125" style="2" customWidth="1"/>
    <col min="12564" max="12790" width="9.1796875" style="2" customWidth="1"/>
    <col min="12791" max="12791" width="65.1796875" style="2" customWidth="1"/>
    <col min="12792" max="12792" width="8.1796875" style="2" customWidth="1"/>
    <col min="12793" max="12793" width="1.453125" style="2" customWidth="1"/>
    <col min="12794" max="12794" width="10.81640625" style="2" customWidth="1"/>
    <col min="12795" max="12795" width="1.453125" style="2" customWidth="1"/>
    <col min="12796" max="12796" width="13.81640625" style="2" customWidth="1"/>
    <col min="12797" max="12797" width="1" style="2" customWidth="1"/>
    <col min="12798" max="12798" width="10.81640625" style="2"/>
    <col min="12799" max="12799" width="50.453125" style="2" customWidth="1"/>
    <col min="12800" max="12800" width="8.1796875" style="2" customWidth="1"/>
    <col min="12801" max="12801" width="1.54296875" style="2" customWidth="1"/>
    <col min="12802" max="12802" width="11" style="2" customWidth="1"/>
    <col min="12803" max="12803" width="1.54296875" style="2" customWidth="1"/>
    <col min="12804" max="12804" width="11.54296875" style="2" customWidth="1"/>
    <col min="12805" max="12805" width="1.54296875" style="2" customWidth="1"/>
    <col min="12806" max="12806" width="12.1796875" style="2" customWidth="1"/>
    <col min="12807" max="12807" width="1.54296875" style="2" customWidth="1"/>
    <col min="12808" max="12808" width="10.54296875" style="2" customWidth="1"/>
    <col min="12809" max="12809" width="1.54296875" style="2" customWidth="1"/>
    <col min="12810" max="12810" width="11.1796875" style="2" customWidth="1"/>
    <col min="12811" max="12811" width="1.54296875" style="2" customWidth="1"/>
    <col min="12812" max="12812" width="10.453125" style="2" customWidth="1"/>
    <col min="12813" max="12813" width="13.54296875" style="2" customWidth="1"/>
    <col min="12814" max="12814" width="13.54296875" style="2" bestFit="1" customWidth="1"/>
    <col min="12815" max="12815" width="1.453125" style="2" customWidth="1"/>
    <col min="12816" max="12816" width="11.1796875" style="2" bestFit="1" customWidth="1"/>
    <col min="12817" max="12817" width="1.453125" style="2" customWidth="1"/>
    <col min="12818" max="12818" width="12.81640625" style="2" bestFit="1" customWidth="1"/>
    <col min="12819" max="12819" width="1.453125" style="2" customWidth="1"/>
    <col min="12820" max="13046" width="9.1796875" style="2" customWidth="1"/>
    <col min="13047" max="13047" width="65.1796875" style="2" customWidth="1"/>
    <col min="13048" max="13048" width="8.1796875" style="2" customWidth="1"/>
    <col min="13049" max="13049" width="1.453125" style="2" customWidth="1"/>
    <col min="13050" max="13050" width="10.81640625" style="2" customWidth="1"/>
    <col min="13051" max="13051" width="1.453125" style="2" customWidth="1"/>
    <col min="13052" max="13052" width="13.81640625" style="2" customWidth="1"/>
    <col min="13053" max="13053" width="1" style="2" customWidth="1"/>
    <col min="13054" max="13054" width="10.81640625" style="2"/>
    <col min="13055" max="13055" width="50.453125" style="2" customWidth="1"/>
    <col min="13056" max="13056" width="8.1796875" style="2" customWidth="1"/>
    <col min="13057" max="13057" width="1.54296875" style="2" customWidth="1"/>
    <col min="13058" max="13058" width="11" style="2" customWidth="1"/>
    <col min="13059" max="13059" width="1.54296875" style="2" customWidth="1"/>
    <col min="13060" max="13060" width="11.54296875" style="2" customWidth="1"/>
    <col min="13061" max="13061" width="1.54296875" style="2" customWidth="1"/>
    <col min="13062" max="13062" width="12.1796875" style="2" customWidth="1"/>
    <col min="13063" max="13063" width="1.54296875" style="2" customWidth="1"/>
    <col min="13064" max="13064" width="10.54296875" style="2" customWidth="1"/>
    <col min="13065" max="13065" width="1.54296875" style="2" customWidth="1"/>
    <col min="13066" max="13066" width="11.1796875" style="2" customWidth="1"/>
    <col min="13067" max="13067" width="1.54296875" style="2" customWidth="1"/>
    <col min="13068" max="13068" width="10.453125" style="2" customWidth="1"/>
    <col min="13069" max="13069" width="13.54296875" style="2" customWidth="1"/>
    <col min="13070" max="13070" width="13.54296875" style="2" bestFit="1" customWidth="1"/>
    <col min="13071" max="13071" width="1.453125" style="2" customWidth="1"/>
    <col min="13072" max="13072" width="11.1796875" style="2" bestFit="1" customWidth="1"/>
    <col min="13073" max="13073" width="1.453125" style="2" customWidth="1"/>
    <col min="13074" max="13074" width="12.81640625" style="2" bestFit="1" customWidth="1"/>
    <col min="13075" max="13075" width="1.453125" style="2" customWidth="1"/>
    <col min="13076" max="13302" width="9.1796875" style="2" customWidth="1"/>
    <col min="13303" max="13303" width="65.1796875" style="2" customWidth="1"/>
    <col min="13304" max="13304" width="8.1796875" style="2" customWidth="1"/>
    <col min="13305" max="13305" width="1.453125" style="2" customWidth="1"/>
    <col min="13306" max="13306" width="10.81640625" style="2" customWidth="1"/>
    <col min="13307" max="13307" width="1.453125" style="2" customWidth="1"/>
    <col min="13308" max="13308" width="13.81640625" style="2" customWidth="1"/>
    <col min="13309" max="13309" width="1" style="2" customWidth="1"/>
    <col min="13310" max="13310" width="10.81640625" style="2"/>
    <col min="13311" max="13311" width="50.453125" style="2" customWidth="1"/>
    <col min="13312" max="13312" width="8.1796875" style="2" customWidth="1"/>
    <col min="13313" max="13313" width="1.54296875" style="2" customWidth="1"/>
    <col min="13314" max="13314" width="11" style="2" customWidth="1"/>
    <col min="13315" max="13315" width="1.54296875" style="2" customWidth="1"/>
    <col min="13316" max="13316" width="11.54296875" style="2" customWidth="1"/>
    <col min="13317" max="13317" width="1.54296875" style="2" customWidth="1"/>
    <col min="13318" max="13318" width="12.1796875" style="2" customWidth="1"/>
    <col min="13319" max="13319" width="1.54296875" style="2" customWidth="1"/>
    <col min="13320" max="13320" width="10.54296875" style="2" customWidth="1"/>
    <col min="13321" max="13321" width="1.54296875" style="2" customWidth="1"/>
    <col min="13322" max="13322" width="11.1796875" style="2" customWidth="1"/>
    <col min="13323" max="13323" width="1.54296875" style="2" customWidth="1"/>
    <col min="13324" max="13324" width="10.453125" style="2" customWidth="1"/>
    <col min="13325" max="13325" width="13.54296875" style="2" customWidth="1"/>
    <col min="13326" max="13326" width="13.54296875" style="2" bestFit="1" customWidth="1"/>
    <col min="13327" max="13327" width="1.453125" style="2" customWidth="1"/>
    <col min="13328" max="13328" width="11.1796875" style="2" bestFit="1" customWidth="1"/>
    <col min="13329" max="13329" width="1.453125" style="2" customWidth="1"/>
    <col min="13330" max="13330" width="12.81640625" style="2" bestFit="1" customWidth="1"/>
    <col min="13331" max="13331" width="1.453125" style="2" customWidth="1"/>
    <col min="13332" max="13558" width="9.1796875" style="2" customWidth="1"/>
    <col min="13559" max="13559" width="65.1796875" style="2" customWidth="1"/>
    <col min="13560" max="13560" width="8.1796875" style="2" customWidth="1"/>
    <col min="13561" max="13561" width="1.453125" style="2" customWidth="1"/>
    <col min="13562" max="13562" width="10.81640625" style="2" customWidth="1"/>
    <col min="13563" max="13563" width="1.453125" style="2" customWidth="1"/>
    <col min="13564" max="13564" width="13.81640625" style="2" customWidth="1"/>
    <col min="13565" max="13565" width="1" style="2" customWidth="1"/>
    <col min="13566" max="13566" width="10.81640625" style="2"/>
    <col min="13567" max="13567" width="50.453125" style="2" customWidth="1"/>
    <col min="13568" max="13568" width="8.1796875" style="2" customWidth="1"/>
    <col min="13569" max="13569" width="1.54296875" style="2" customWidth="1"/>
    <col min="13570" max="13570" width="11" style="2" customWidth="1"/>
    <col min="13571" max="13571" width="1.54296875" style="2" customWidth="1"/>
    <col min="13572" max="13572" width="11.54296875" style="2" customWidth="1"/>
    <col min="13573" max="13573" width="1.54296875" style="2" customWidth="1"/>
    <col min="13574" max="13574" width="12.1796875" style="2" customWidth="1"/>
    <col min="13575" max="13575" width="1.54296875" style="2" customWidth="1"/>
    <col min="13576" max="13576" width="10.54296875" style="2" customWidth="1"/>
    <col min="13577" max="13577" width="1.54296875" style="2" customWidth="1"/>
    <col min="13578" max="13578" width="11.1796875" style="2" customWidth="1"/>
    <col min="13579" max="13579" width="1.54296875" style="2" customWidth="1"/>
    <col min="13580" max="13580" width="10.453125" style="2" customWidth="1"/>
    <col min="13581" max="13581" width="13.54296875" style="2" customWidth="1"/>
    <col min="13582" max="13582" width="13.54296875" style="2" bestFit="1" customWidth="1"/>
    <col min="13583" max="13583" width="1.453125" style="2" customWidth="1"/>
    <col min="13584" max="13584" width="11.1796875" style="2" bestFit="1" customWidth="1"/>
    <col min="13585" max="13585" width="1.453125" style="2" customWidth="1"/>
    <col min="13586" max="13586" width="12.81640625" style="2" bestFit="1" customWidth="1"/>
    <col min="13587" max="13587" width="1.453125" style="2" customWidth="1"/>
    <col min="13588" max="13814" width="9.1796875" style="2" customWidth="1"/>
    <col min="13815" max="13815" width="65.1796875" style="2" customWidth="1"/>
    <col min="13816" max="13816" width="8.1796875" style="2" customWidth="1"/>
    <col min="13817" max="13817" width="1.453125" style="2" customWidth="1"/>
    <col min="13818" max="13818" width="10.81640625" style="2" customWidth="1"/>
    <col min="13819" max="13819" width="1.453125" style="2" customWidth="1"/>
    <col min="13820" max="13820" width="13.81640625" style="2" customWidth="1"/>
    <col min="13821" max="13821" width="1" style="2" customWidth="1"/>
    <col min="13822" max="13822" width="10.81640625" style="2"/>
    <col min="13823" max="13823" width="50.453125" style="2" customWidth="1"/>
    <col min="13824" max="13824" width="8.1796875" style="2" customWidth="1"/>
    <col min="13825" max="13825" width="1.54296875" style="2" customWidth="1"/>
    <col min="13826" max="13826" width="11" style="2" customWidth="1"/>
    <col min="13827" max="13827" width="1.54296875" style="2" customWidth="1"/>
    <col min="13828" max="13828" width="11.54296875" style="2" customWidth="1"/>
    <col min="13829" max="13829" width="1.54296875" style="2" customWidth="1"/>
    <col min="13830" max="13830" width="12.1796875" style="2" customWidth="1"/>
    <col min="13831" max="13831" width="1.54296875" style="2" customWidth="1"/>
    <col min="13832" max="13832" width="10.54296875" style="2" customWidth="1"/>
    <col min="13833" max="13833" width="1.54296875" style="2" customWidth="1"/>
    <col min="13834" max="13834" width="11.1796875" style="2" customWidth="1"/>
    <col min="13835" max="13835" width="1.54296875" style="2" customWidth="1"/>
    <col min="13836" max="13836" width="10.453125" style="2" customWidth="1"/>
    <col min="13837" max="13837" width="13.54296875" style="2" customWidth="1"/>
    <col min="13838" max="13838" width="13.54296875" style="2" bestFit="1" customWidth="1"/>
    <col min="13839" max="13839" width="1.453125" style="2" customWidth="1"/>
    <col min="13840" max="13840" width="11.1796875" style="2" bestFit="1" customWidth="1"/>
    <col min="13841" max="13841" width="1.453125" style="2" customWidth="1"/>
    <col min="13842" max="13842" width="12.81640625" style="2" bestFit="1" customWidth="1"/>
    <col min="13843" max="13843" width="1.453125" style="2" customWidth="1"/>
    <col min="13844" max="14070" width="9.1796875" style="2" customWidth="1"/>
    <col min="14071" max="14071" width="65.1796875" style="2" customWidth="1"/>
    <col min="14072" max="14072" width="8.1796875" style="2" customWidth="1"/>
    <col min="14073" max="14073" width="1.453125" style="2" customWidth="1"/>
    <col min="14074" max="14074" width="10.81640625" style="2" customWidth="1"/>
    <col min="14075" max="14075" width="1.453125" style="2" customWidth="1"/>
    <col min="14076" max="14076" width="13.81640625" style="2" customWidth="1"/>
    <col min="14077" max="14077" width="1" style="2" customWidth="1"/>
    <col min="14078" max="14078" width="10.81640625" style="2"/>
    <col min="14079" max="14079" width="50.453125" style="2" customWidth="1"/>
    <col min="14080" max="14080" width="8.1796875" style="2" customWidth="1"/>
    <col min="14081" max="14081" width="1.54296875" style="2" customWidth="1"/>
    <col min="14082" max="14082" width="11" style="2" customWidth="1"/>
    <col min="14083" max="14083" width="1.54296875" style="2" customWidth="1"/>
    <col min="14084" max="14084" width="11.54296875" style="2" customWidth="1"/>
    <col min="14085" max="14085" width="1.54296875" style="2" customWidth="1"/>
    <col min="14086" max="14086" width="12.1796875" style="2" customWidth="1"/>
    <col min="14087" max="14087" width="1.54296875" style="2" customWidth="1"/>
    <col min="14088" max="14088" width="10.54296875" style="2" customWidth="1"/>
    <col min="14089" max="14089" width="1.54296875" style="2" customWidth="1"/>
    <col min="14090" max="14090" width="11.1796875" style="2" customWidth="1"/>
    <col min="14091" max="14091" width="1.54296875" style="2" customWidth="1"/>
    <col min="14092" max="14092" width="10.453125" style="2" customWidth="1"/>
    <col min="14093" max="14093" width="13.54296875" style="2" customWidth="1"/>
    <col min="14094" max="14094" width="13.54296875" style="2" bestFit="1" customWidth="1"/>
    <col min="14095" max="14095" width="1.453125" style="2" customWidth="1"/>
    <col min="14096" max="14096" width="11.1796875" style="2" bestFit="1" customWidth="1"/>
    <col min="14097" max="14097" width="1.453125" style="2" customWidth="1"/>
    <col min="14098" max="14098" width="12.81640625" style="2" bestFit="1" customWidth="1"/>
    <col min="14099" max="14099" width="1.453125" style="2" customWidth="1"/>
    <col min="14100" max="14326" width="9.1796875" style="2" customWidth="1"/>
    <col min="14327" max="14327" width="65.1796875" style="2" customWidth="1"/>
    <col min="14328" max="14328" width="8.1796875" style="2" customWidth="1"/>
    <col min="14329" max="14329" width="1.453125" style="2" customWidth="1"/>
    <col min="14330" max="14330" width="10.81640625" style="2" customWidth="1"/>
    <col min="14331" max="14331" width="1.453125" style="2" customWidth="1"/>
    <col min="14332" max="14332" width="13.81640625" style="2" customWidth="1"/>
    <col min="14333" max="14333" width="1" style="2" customWidth="1"/>
    <col min="14334" max="14334" width="10.81640625" style="2"/>
    <col min="14335" max="14335" width="50.453125" style="2" customWidth="1"/>
    <col min="14336" max="14336" width="8.1796875" style="2" customWidth="1"/>
    <col min="14337" max="14337" width="1.54296875" style="2" customWidth="1"/>
    <col min="14338" max="14338" width="11" style="2" customWidth="1"/>
    <col min="14339" max="14339" width="1.54296875" style="2" customWidth="1"/>
    <col min="14340" max="14340" width="11.54296875" style="2" customWidth="1"/>
    <col min="14341" max="14341" width="1.54296875" style="2" customWidth="1"/>
    <col min="14342" max="14342" width="12.1796875" style="2" customWidth="1"/>
    <col min="14343" max="14343" width="1.54296875" style="2" customWidth="1"/>
    <col min="14344" max="14344" width="10.54296875" style="2" customWidth="1"/>
    <col min="14345" max="14345" width="1.54296875" style="2" customWidth="1"/>
    <col min="14346" max="14346" width="11.1796875" style="2" customWidth="1"/>
    <col min="14347" max="14347" width="1.54296875" style="2" customWidth="1"/>
    <col min="14348" max="14348" width="10.453125" style="2" customWidth="1"/>
    <col min="14349" max="14349" width="13.54296875" style="2" customWidth="1"/>
    <col min="14350" max="14350" width="13.54296875" style="2" bestFit="1" customWidth="1"/>
    <col min="14351" max="14351" width="1.453125" style="2" customWidth="1"/>
    <col min="14352" max="14352" width="11.1796875" style="2" bestFit="1" customWidth="1"/>
    <col min="14353" max="14353" width="1.453125" style="2" customWidth="1"/>
    <col min="14354" max="14354" width="12.81640625" style="2" bestFit="1" customWidth="1"/>
    <col min="14355" max="14355" width="1.453125" style="2" customWidth="1"/>
    <col min="14356" max="14582" width="9.1796875" style="2" customWidth="1"/>
    <col min="14583" max="14583" width="65.1796875" style="2" customWidth="1"/>
    <col min="14584" max="14584" width="8.1796875" style="2" customWidth="1"/>
    <col min="14585" max="14585" width="1.453125" style="2" customWidth="1"/>
    <col min="14586" max="14586" width="10.81640625" style="2" customWidth="1"/>
    <col min="14587" max="14587" width="1.453125" style="2" customWidth="1"/>
    <col min="14588" max="14588" width="13.81640625" style="2" customWidth="1"/>
    <col min="14589" max="14589" width="1" style="2" customWidth="1"/>
    <col min="14590" max="14590" width="10.81640625" style="2"/>
    <col min="14591" max="14591" width="50.453125" style="2" customWidth="1"/>
    <col min="14592" max="14592" width="8.1796875" style="2" customWidth="1"/>
    <col min="14593" max="14593" width="1.54296875" style="2" customWidth="1"/>
    <col min="14594" max="14594" width="11" style="2" customWidth="1"/>
    <col min="14595" max="14595" width="1.54296875" style="2" customWidth="1"/>
    <col min="14596" max="14596" width="11.54296875" style="2" customWidth="1"/>
    <col min="14597" max="14597" width="1.54296875" style="2" customWidth="1"/>
    <col min="14598" max="14598" width="12.1796875" style="2" customWidth="1"/>
    <col min="14599" max="14599" width="1.54296875" style="2" customWidth="1"/>
    <col min="14600" max="14600" width="10.54296875" style="2" customWidth="1"/>
    <col min="14601" max="14601" width="1.54296875" style="2" customWidth="1"/>
    <col min="14602" max="14602" width="11.1796875" style="2" customWidth="1"/>
    <col min="14603" max="14603" width="1.54296875" style="2" customWidth="1"/>
    <col min="14604" max="14604" width="10.453125" style="2" customWidth="1"/>
    <col min="14605" max="14605" width="13.54296875" style="2" customWidth="1"/>
    <col min="14606" max="14606" width="13.54296875" style="2" bestFit="1" customWidth="1"/>
    <col min="14607" max="14607" width="1.453125" style="2" customWidth="1"/>
    <col min="14608" max="14608" width="11.1796875" style="2" bestFit="1" customWidth="1"/>
    <col min="14609" max="14609" width="1.453125" style="2" customWidth="1"/>
    <col min="14610" max="14610" width="12.81640625" style="2" bestFit="1" customWidth="1"/>
    <col min="14611" max="14611" width="1.453125" style="2" customWidth="1"/>
    <col min="14612" max="14838" width="9.1796875" style="2" customWidth="1"/>
    <col min="14839" max="14839" width="65.1796875" style="2" customWidth="1"/>
    <col min="14840" max="14840" width="8.1796875" style="2" customWidth="1"/>
    <col min="14841" max="14841" width="1.453125" style="2" customWidth="1"/>
    <col min="14842" max="14842" width="10.81640625" style="2" customWidth="1"/>
    <col min="14843" max="14843" width="1.453125" style="2" customWidth="1"/>
    <col min="14844" max="14844" width="13.81640625" style="2" customWidth="1"/>
    <col min="14845" max="14845" width="1" style="2" customWidth="1"/>
    <col min="14846" max="14846" width="10.81640625" style="2"/>
    <col min="14847" max="14847" width="50.453125" style="2" customWidth="1"/>
    <col min="14848" max="14848" width="8.1796875" style="2" customWidth="1"/>
    <col min="14849" max="14849" width="1.54296875" style="2" customWidth="1"/>
    <col min="14850" max="14850" width="11" style="2" customWidth="1"/>
    <col min="14851" max="14851" width="1.54296875" style="2" customWidth="1"/>
    <col min="14852" max="14852" width="11.54296875" style="2" customWidth="1"/>
    <col min="14853" max="14853" width="1.54296875" style="2" customWidth="1"/>
    <col min="14854" max="14854" width="12.1796875" style="2" customWidth="1"/>
    <col min="14855" max="14855" width="1.54296875" style="2" customWidth="1"/>
    <col min="14856" max="14856" width="10.54296875" style="2" customWidth="1"/>
    <col min="14857" max="14857" width="1.54296875" style="2" customWidth="1"/>
    <col min="14858" max="14858" width="11.1796875" style="2" customWidth="1"/>
    <col min="14859" max="14859" width="1.54296875" style="2" customWidth="1"/>
    <col min="14860" max="14860" width="10.453125" style="2" customWidth="1"/>
    <col min="14861" max="14861" width="13.54296875" style="2" customWidth="1"/>
    <col min="14862" max="14862" width="13.54296875" style="2" bestFit="1" customWidth="1"/>
    <col min="14863" max="14863" width="1.453125" style="2" customWidth="1"/>
    <col min="14864" max="14864" width="11.1796875" style="2" bestFit="1" customWidth="1"/>
    <col min="14865" max="14865" width="1.453125" style="2" customWidth="1"/>
    <col min="14866" max="14866" width="12.81640625" style="2" bestFit="1" customWidth="1"/>
    <col min="14867" max="14867" width="1.453125" style="2" customWidth="1"/>
    <col min="14868" max="15094" width="9.1796875" style="2" customWidth="1"/>
    <col min="15095" max="15095" width="65.1796875" style="2" customWidth="1"/>
    <col min="15096" max="15096" width="8.1796875" style="2" customWidth="1"/>
    <col min="15097" max="15097" width="1.453125" style="2" customWidth="1"/>
    <col min="15098" max="15098" width="10.81640625" style="2" customWidth="1"/>
    <col min="15099" max="15099" width="1.453125" style="2" customWidth="1"/>
    <col min="15100" max="15100" width="13.81640625" style="2" customWidth="1"/>
    <col min="15101" max="15101" width="1" style="2" customWidth="1"/>
    <col min="15102" max="15102" width="10.81640625" style="2"/>
    <col min="15103" max="15103" width="50.453125" style="2" customWidth="1"/>
    <col min="15104" max="15104" width="8.1796875" style="2" customWidth="1"/>
    <col min="15105" max="15105" width="1.54296875" style="2" customWidth="1"/>
    <col min="15106" max="15106" width="11" style="2" customWidth="1"/>
    <col min="15107" max="15107" width="1.54296875" style="2" customWidth="1"/>
    <col min="15108" max="15108" width="11.54296875" style="2" customWidth="1"/>
    <col min="15109" max="15109" width="1.54296875" style="2" customWidth="1"/>
    <col min="15110" max="15110" width="12.1796875" style="2" customWidth="1"/>
    <col min="15111" max="15111" width="1.54296875" style="2" customWidth="1"/>
    <col min="15112" max="15112" width="10.54296875" style="2" customWidth="1"/>
    <col min="15113" max="15113" width="1.54296875" style="2" customWidth="1"/>
    <col min="15114" max="15114" width="11.1796875" style="2" customWidth="1"/>
    <col min="15115" max="15115" width="1.54296875" style="2" customWidth="1"/>
    <col min="15116" max="15116" width="10.453125" style="2" customWidth="1"/>
    <col min="15117" max="15117" width="13.54296875" style="2" customWidth="1"/>
    <col min="15118" max="15118" width="13.54296875" style="2" bestFit="1" customWidth="1"/>
    <col min="15119" max="15119" width="1.453125" style="2" customWidth="1"/>
    <col min="15120" max="15120" width="11.1796875" style="2" bestFit="1" customWidth="1"/>
    <col min="15121" max="15121" width="1.453125" style="2" customWidth="1"/>
    <col min="15122" max="15122" width="12.81640625" style="2" bestFit="1" customWidth="1"/>
    <col min="15123" max="15123" width="1.453125" style="2" customWidth="1"/>
    <col min="15124" max="15350" width="9.1796875" style="2" customWidth="1"/>
    <col min="15351" max="15351" width="65.1796875" style="2" customWidth="1"/>
    <col min="15352" max="15352" width="8.1796875" style="2" customWidth="1"/>
    <col min="15353" max="15353" width="1.453125" style="2" customWidth="1"/>
    <col min="15354" max="15354" width="10.81640625" style="2" customWidth="1"/>
    <col min="15355" max="15355" width="1.453125" style="2" customWidth="1"/>
    <col min="15356" max="15356" width="13.81640625" style="2" customWidth="1"/>
    <col min="15357" max="15357" width="1" style="2" customWidth="1"/>
    <col min="15358" max="15358" width="10.81640625" style="2"/>
    <col min="15359" max="15359" width="50.453125" style="2" customWidth="1"/>
    <col min="15360" max="15360" width="8.1796875" style="2" customWidth="1"/>
    <col min="15361" max="15361" width="1.54296875" style="2" customWidth="1"/>
    <col min="15362" max="15362" width="11" style="2" customWidth="1"/>
    <col min="15363" max="15363" width="1.54296875" style="2" customWidth="1"/>
    <col min="15364" max="15364" width="11.54296875" style="2" customWidth="1"/>
    <col min="15365" max="15365" width="1.54296875" style="2" customWidth="1"/>
    <col min="15366" max="15366" width="12.1796875" style="2" customWidth="1"/>
    <col min="15367" max="15367" width="1.54296875" style="2" customWidth="1"/>
    <col min="15368" max="15368" width="10.54296875" style="2" customWidth="1"/>
    <col min="15369" max="15369" width="1.54296875" style="2" customWidth="1"/>
    <col min="15370" max="15370" width="11.1796875" style="2" customWidth="1"/>
    <col min="15371" max="15371" width="1.54296875" style="2" customWidth="1"/>
    <col min="15372" max="15372" width="10.453125" style="2" customWidth="1"/>
    <col min="15373" max="15373" width="13.54296875" style="2" customWidth="1"/>
    <col min="15374" max="15374" width="13.54296875" style="2" bestFit="1" customWidth="1"/>
    <col min="15375" max="15375" width="1.453125" style="2" customWidth="1"/>
    <col min="15376" max="15376" width="11.1796875" style="2" bestFit="1" customWidth="1"/>
    <col min="15377" max="15377" width="1.453125" style="2" customWidth="1"/>
    <col min="15378" max="15378" width="12.81640625" style="2" bestFit="1" customWidth="1"/>
    <col min="15379" max="15379" width="1.453125" style="2" customWidth="1"/>
    <col min="15380" max="15606" width="9.1796875" style="2" customWidth="1"/>
    <col min="15607" max="15607" width="65.1796875" style="2" customWidth="1"/>
    <col min="15608" max="15608" width="8.1796875" style="2" customWidth="1"/>
    <col min="15609" max="15609" width="1.453125" style="2" customWidth="1"/>
    <col min="15610" max="15610" width="10.81640625" style="2" customWidth="1"/>
    <col min="15611" max="15611" width="1.453125" style="2" customWidth="1"/>
    <col min="15612" max="15612" width="13.81640625" style="2" customWidth="1"/>
    <col min="15613" max="15613" width="1" style="2" customWidth="1"/>
    <col min="15614" max="15614" width="10.81640625" style="2"/>
    <col min="15615" max="15615" width="50.453125" style="2" customWidth="1"/>
    <col min="15616" max="15616" width="8.1796875" style="2" customWidth="1"/>
    <col min="15617" max="15617" width="1.54296875" style="2" customWidth="1"/>
    <col min="15618" max="15618" width="11" style="2" customWidth="1"/>
    <col min="15619" max="15619" width="1.54296875" style="2" customWidth="1"/>
    <col min="15620" max="15620" width="11.54296875" style="2" customWidth="1"/>
    <col min="15621" max="15621" width="1.54296875" style="2" customWidth="1"/>
    <col min="15622" max="15622" width="12.1796875" style="2" customWidth="1"/>
    <col min="15623" max="15623" width="1.54296875" style="2" customWidth="1"/>
    <col min="15624" max="15624" width="10.54296875" style="2" customWidth="1"/>
    <col min="15625" max="15625" width="1.54296875" style="2" customWidth="1"/>
    <col min="15626" max="15626" width="11.1796875" style="2" customWidth="1"/>
    <col min="15627" max="15627" width="1.54296875" style="2" customWidth="1"/>
    <col min="15628" max="15628" width="10.453125" style="2" customWidth="1"/>
    <col min="15629" max="15629" width="13.54296875" style="2" customWidth="1"/>
    <col min="15630" max="15630" width="13.54296875" style="2" bestFit="1" customWidth="1"/>
    <col min="15631" max="15631" width="1.453125" style="2" customWidth="1"/>
    <col min="15632" max="15632" width="11.1796875" style="2" bestFit="1" customWidth="1"/>
    <col min="15633" max="15633" width="1.453125" style="2" customWidth="1"/>
    <col min="15634" max="15634" width="12.81640625" style="2" bestFit="1" customWidth="1"/>
    <col min="15635" max="15635" width="1.453125" style="2" customWidth="1"/>
    <col min="15636" max="15862" width="9.1796875" style="2" customWidth="1"/>
    <col min="15863" max="15863" width="65.1796875" style="2" customWidth="1"/>
    <col min="15864" max="15864" width="8.1796875" style="2" customWidth="1"/>
    <col min="15865" max="15865" width="1.453125" style="2" customWidth="1"/>
    <col min="15866" max="15866" width="10.81640625" style="2" customWidth="1"/>
    <col min="15867" max="15867" width="1.453125" style="2" customWidth="1"/>
    <col min="15868" max="15868" width="13.81640625" style="2" customWidth="1"/>
    <col min="15869" max="15869" width="1" style="2" customWidth="1"/>
    <col min="15870" max="15870" width="10.81640625" style="2"/>
    <col min="15871" max="15871" width="50.453125" style="2" customWidth="1"/>
    <col min="15872" max="15872" width="8.1796875" style="2" customWidth="1"/>
    <col min="15873" max="15873" width="1.54296875" style="2" customWidth="1"/>
    <col min="15874" max="15874" width="11" style="2" customWidth="1"/>
    <col min="15875" max="15875" width="1.54296875" style="2" customWidth="1"/>
    <col min="15876" max="15876" width="11.54296875" style="2" customWidth="1"/>
    <col min="15877" max="15877" width="1.54296875" style="2" customWidth="1"/>
    <col min="15878" max="15878" width="12.1796875" style="2" customWidth="1"/>
    <col min="15879" max="15879" width="1.54296875" style="2" customWidth="1"/>
    <col min="15880" max="15880" width="10.54296875" style="2" customWidth="1"/>
    <col min="15881" max="15881" width="1.54296875" style="2" customWidth="1"/>
    <col min="15882" max="15882" width="11.1796875" style="2" customWidth="1"/>
    <col min="15883" max="15883" width="1.54296875" style="2" customWidth="1"/>
    <col min="15884" max="15884" width="10.453125" style="2" customWidth="1"/>
    <col min="15885" max="15885" width="13.54296875" style="2" customWidth="1"/>
    <col min="15886" max="15886" width="13.54296875" style="2" bestFit="1" customWidth="1"/>
    <col min="15887" max="15887" width="1.453125" style="2" customWidth="1"/>
    <col min="15888" max="15888" width="11.1796875" style="2" bestFit="1" customWidth="1"/>
    <col min="15889" max="15889" width="1.453125" style="2" customWidth="1"/>
    <col min="15890" max="15890" width="12.81640625" style="2" bestFit="1" customWidth="1"/>
    <col min="15891" max="15891" width="1.453125" style="2" customWidth="1"/>
    <col min="15892" max="16118" width="9.1796875" style="2" customWidth="1"/>
    <col min="16119" max="16119" width="65.1796875" style="2" customWidth="1"/>
    <col min="16120" max="16120" width="8.1796875" style="2" customWidth="1"/>
    <col min="16121" max="16121" width="1.453125" style="2" customWidth="1"/>
    <col min="16122" max="16122" width="10.81640625" style="2" customWidth="1"/>
    <col min="16123" max="16123" width="1.453125" style="2" customWidth="1"/>
    <col min="16124" max="16124" width="13.81640625" style="2" customWidth="1"/>
    <col min="16125" max="16125" width="1" style="2" customWidth="1"/>
    <col min="16126" max="16126" width="10.81640625" style="2"/>
    <col min="16127" max="16127" width="50.453125" style="2" customWidth="1"/>
    <col min="16128" max="16128" width="8.1796875" style="2" customWidth="1"/>
    <col min="16129" max="16129" width="1.54296875" style="2" customWidth="1"/>
    <col min="16130" max="16130" width="11" style="2" customWidth="1"/>
    <col min="16131" max="16131" width="1.54296875" style="2" customWidth="1"/>
    <col min="16132" max="16132" width="11.54296875" style="2" customWidth="1"/>
    <col min="16133" max="16133" width="1.54296875" style="2" customWidth="1"/>
    <col min="16134" max="16134" width="12.1796875" style="2" customWidth="1"/>
    <col min="16135" max="16135" width="1.54296875" style="2" customWidth="1"/>
    <col min="16136" max="16136" width="10.54296875" style="2" customWidth="1"/>
    <col min="16137" max="16137" width="1.54296875" style="2" customWidth="1"/>
    <col min="16138" max="16138" width="11.1796875" style="2" customWidth="1"/>
    <col min="16139" max="16139" width="1.54296875" style="2" customWidth="1"/>
    <col min="16140" max="16140" width="10.453125" style="2" customWidth="1"/>
    <col min="16141" max="16141" width="13.54296875" style="2" customWidth="1"/>
    <col min="16142" max="16142" width="13.54296875" style="2" bestFit="1" customWidth="1"/>
    <col min="16143" max="16143" width="1.453125" style="2" customWidth="1"/>
    <col min="16144" max="16144" width="11.1796875" style="2" bestFit="1" customWidth="1"/>
    <col min="16145" max="16145" width="1.453125" style="2" customWidth="1"/>
    <col min="16146" max="16146" width="12.81640625" style="2" bestFit="1" customWidth="1"/>
    <col min="16147" max="16147" width="1.453125" style="2" customWidth="1"/>
    <col min="16148" max="16374" width="9.1796875" style="2" customWidth="1"/>
    <col min="16375" max="16375" width="65.1796875" style="2" customWidth="1"/>
    <col min="16376" max="16376" width="8.1796875" style="2" customWidth="1"/>
    <col min="16377" max="16377" width="1.453125" style="2" customWidth="1"/>
    <col min="16378" max="16378" width="10.81640625" style="2" customWidth="1"/>
    <col min="16379" max="16379" width="1.453125" style="2" customWidth="1"/>
    <col min="16380" max="16380" width="13.81640625" style="2" customWidth="1"/>
    <col min="16381" max="16381" width="1" style="2" customWidth="1"/>
    <col min="16382" max="16384" width="10.81640625" style="2"/>
  </cols>
  <sheetData>
    <row r="1" spans="1:18" ht="21.75" customHeight="1">
      <c r="A1" s="1" t="s">
        <v>0</v>
      </c>
    </row>
    <row r="2" spans="1:18" ht="21.75" customHeight="1">
      <c r="A2" s="112" t="s">
        <v>166</v>
      </c>
    </row>
    <row r="3" spans="1:18" ht="14.15" customHeight="1">
      <c r="A3" s="112"/>
    </row>
    <row r="4" spans="1:18" ht="21.75" customHeight="1">
      <c r="D4" s="199" t="s">
        <v>33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</row>
    <row r="5" spans="1:18" ht="21.75" customHeight="1">
      <c r="B5" s="5"/>
      <c r="C5" s="10"/>
      <c r="H5" s="20"/>
      <c r="L5" s="209" t="s">
        <v>63</v>
      </c>
      <c r="M5" s="209"/>
      <c r="N5" s="209"/>
      <c r="O5" s="209"/>
      <c r="P5" s="209"/>
      <c r="Q5" s="20"/>
    </row>
    <row r="6" spans="1:18" ht="21.75" customHeight="1">
      <c r="B6" s="20"/>
      <c r="C6" s="48"/>
      <c r="D6" s="109" t="s">
        <v>132</v>
      </c>
      <c r="F6" s="109"/>
      <c r="H6" s="20" t="s">
        <v>177</v>
      </c>
      <c r="L6" s="20" t="s">
        <v>175</v>
      </c>
      <c r="N6" s="130" t="s">
        <v>130</v>
      </c>
      <c r="O6" s="20"/>
      <c r="P6" s="21"/>
      <c r="Q6" s="21"/>
    </row>
    <row r="7" spans="1:18" ht="21.75" customHeight="1">
      <c r="B7" s="20"/>
      <c r="C7" s="48"/>
      <c r="D7" s="109" t="s">
        <v>140</v>
      </c>
      <c r="E7" s="20"/>
      <c r="F7" s="109" t="s">
        <v>141</v>
      </c>
      <c r="G7" s="20"/>
      <c r="H7" s="20" t="s">
        <v>142</v>
      </c>
      <c r="I7" s="20"/>
      <c r="J7" s="20" t="s">
        <v>167</v>
      </c>
      <c r="K7" s="20"/>
      <c r="L7" s="20" t="s">
        <v>144</v>
      </c>
      <c r="M7" s="20"/>
      <c r="N7" s="109" t="s">
        <v>167</v>
      </c>
      <c r="O7" s="20"/>
      <c r="P7" s="20" t="s">
        <v>145</v>
      </c>
      <c r="Q7" s="20"/>
      <c r="R7" s="20" t="s">
        <v>176</v>
      </c>
    </row>
    <row r="8" spans="1:18" ht="21.75" customHeight="1">
      <c r="B8" s="48" t="s">
        <v>6</v>
      </c>
      <c r="C8" s="48"/>
      <c r="D8" s="109" t="s">
        <v>148</v>
      </c>
      <c r="E8" s="20"/>
      <c r="F8" s="109" t="s">
        <v>149</v>
      </c>
      <c r="G8" s="20"/>
      <c r="H8" s="20" t="s">
        <v>150</v>
      </c>
      <c r="I8" s="20"/>
      <c r="J8" s="20" t="s">
        <v>168</v>
      </c>
      <c r="K8" s="20"/>
      <c r="L8" s="20" t="s">
        <v>152</v>
      </c>
      <c r="M8" s="20"/>
      <c r="N8" s="11" t="s">
        <v>168</v>
      </c>
      <c r="O8" s="20"/>
      <c r="P8" s="20" t="s">
        <v>153</v>
      </c>
      <c r="Q8" s="20"/>
      <c r="R8" s="20" t="s">
        <v>138</v>
      </c>
    </row>
    <row r="9" spans="1:18" ht="21.75" customHeight="1">
      <c r="B9" s="48"/>
      <c r="C9" s="48"/>
      <c r="D9" s="200" t="s">
        <v>8</v>
      </c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</row>
    <row r="10" spans="1:18" ht="21.75" customHeight="1">
      <c r="A10" s="86" t="s">
        <v>232</v>
      </c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</row>
    <row r="11" spans="1:18" ht="22">
      <c r="A11" s="86" t="s">
        <v>169</v>
      </c>
      <c r="B11" s="48"/>
      <c r="C11" s="10"/>
      <c r="D11" s="91">
        <v>308289</v>
      </c>
      <c r="E11" s="91">
        <v>0</v>
      </c>
      <c r="F11" s="91">
        <v>1082230</v>
      </c>
      <c r="G11" s="91">
        <v>0</v>
      </c>
      <c r="H11" s="91">
        <v>5907</v>
      </c>
      <c r="I11" s="91">
        <v>0</v>
      </c>
      <c r="J11" s="91">
        <v>-12565</v>
      </c>
      <c r="K11" s="91">
        <v>0</v>
      </c>
      <c r="L11" s="91">
        <v>30844</v>
      </c>
      <c r="M11" s="91">
        <v>0</v>
      </c>
      <c r="N11" s="91">
        <v>12565</v>
      </c>
      <c r="O11" s="91">
        <v>0</v>
      </c>
      <c r="P11" s="91">
        <v>2513672</v>
      </c>
      <c r="Q11" s="91">
        <v>0</v>
      </c>
      <c r="R11" s="91">
        <v>3940942</v>
      </c>
    </row>
    <row r="12" spans="1:18" ht="10.5" customHeight="1">
      <c r="A12" s="78"/>
      <c r="B12" s="48"/>
      <c r="C12" s="10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</row>
    <row r="13" spans="1:18" ht="21.75" customHeight="1">
      <c r="A13" s="78" t="s">
        <v>157</v>
      </c>
      <c r="B13" s="48"/>
      <c r="C13" s="10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</row>
    <row r="14" spans="1:18" ht="21.75" customHeight="1">
      <c r="A14" s="107" t="s">
        <v>158</v>
      </c>
      <c r="B14" s="48"/>
      <c r="C14" s="10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</row>
    <row r="15" spans="1:18" ht="21.75" customHeight="1">
      <c r="A15" s="80" t="s">
        <v>159</v>
      </c>
      <c r="B15" s="48">
        <v>7</v>
      </c>
      <c r="C15" s="10"/>
      <c r="D15" s="46">
        <v>0</v>
      </c>
      <c r="E15" s="46"/>
      <c r="F15" s="46">
        <v>0</v>
      </c>
      <c r="G15" s="46"/>
      <c r="H15" s="46">
        <v>12123</v>
      </c>
      <c r="I15" s="46"/>
      <c r="J15" s="46">
        <v>0</v>
      </c>
      <c r="K15" s="46"/>
      <c r="L15" s="46">
        <v>0</v>
      </c>
      <c r="M15" s="46"/>
      <c r="N15" s="46">
        <v>0</v>
      </c>
      <c r="O15" s="46"/>
      <c r="P15" s="46">
        <v>0</v>
      </c>
      <c r="Q15" s="46"/>
      <c r="R15" s="46">
        <v>12123</v>
      </c>
    </row>
    <row r="16" spans="1:18" ht="21.75" customHeight="1">
      <c r="A16" s="80" t="s">
        <v>170</v>
      </c>
      <c r="B16" s="48">
        <v>7</v>
      </c>
      <c r="C16" s="10"/>
      <c r="D16" s="46">
        <v>0</v>
      </c>
      <c r="E16" s="46"/>
      <c r="F16" s="46">
        <v>0</v>
      </c>
      <c r="G16" s="46"/>
      <c r="H16" s="46">
        <v>0</v>
      </c>
      <c r="I16" s="46"/>
      <c r="J16" s="46">
        <v>-19330</v>
      </c>
      <c r="K16" s="46"/>
      <c r="L16" s="46">
        <v>0</v>
      </c>
      <c r="M16" s="46"/>
      <c r="N16" s="46">
        <v>19330</v>
      </c>
      <c r="O16" s="46"/>
      <c r="P16" s="46">
        <v>-19330</v>
      </c>
      <c r="Q16" s="46"/>
      <c r="R16" s="46">
        <v>-19330</v>
      </c>
    </row>
    <row r="17" spans="1:20" ht="21.75" customHeight="1">
      <c r="A17" s="80" t="s">
        <v>160</v>
      </c>
      <c r="B17" s="48">
        <v>9</v>
      </c>
      <c r="C17" s="10"/>
      <c r="D17" s="46">
        <v>0</v>
      </c>
      <c r="E17" s="46"/>
      <c r="F17" s="46">
        <v>0</v>
      </c>
      <c r="G17" s="46"/>
      <c r="H17" s="46">
        <v>0</v>
      </c>
      <c r="I17" s="46"/>
      <c r="J17" s="46">
        <v>0</v>
      </c>
      <c r="K17" s="46"/>
      <c r="L17" s="46">
        <v>0</v>
      </c>
      <c r="M17" s="46"/>
      <c r="N17" s="46">
        <v>0</v>
      </c>
      <c r="O17" s="46"/>
      <c r="P17" s="46">
        <v>-670737</v>
      </c>
      <c r="Q17" s="46"/>
      <c r="R17" s="46">
        <v>-670737</v>
      </c>
    </row>
    <row r="18" spans="1:20" ht="22">
      <c r="A18" s="107" t="s">
        <v>161</v>
      </c>
      <c r="B18" s="48"/>
      <c r="C18" s="10"/>
      <c r="D18" s="124">
        <f>SUM(D15:D17)</f>
        <v>0</v>
      </c>
      <c r="E18" s="45"/>
      <c r="F18" s="124">
        <f>SUM(F15:F17)</f>
        <v>0</v>
      </c>
      <c r="G18" s="45"/>
      <c r="H18" s="124">
        <f>SUM(H15:H17)</f>
        <v>12123</v>
      </c>
      <c r="I18" s="45"/>
      <c r="J18" s="124">
        <f>SUM(J15:J17)</f>
        <v>-19330</v>
      </c>
      <c r="K18" s="45"/>
      <c r="L18" s="124">
        <f>SUM(L15:L17)</f>
        <v>0</v>
      </c>
      <c r="M18" s="45"/>
      <c r="N18" s="124">
        <f>SUM(N15:N17)</f>
        <v>19330</v>
      </c>
      <c r="O18" s="45"/>
      <c r="P18" s="124">
        <f>SUM(P15:P17)</f>
        <v>-690067</v>
      </c>
      <c r="Q18" s="45"/>
      <c r="R18" s="124">
        <f>SUM(R15:R17)</f>
        <v>-677944</v>
      </c>
    </row>
    <row r="19" spans="1:20" ht="10.5" customHeight="1">
      <c r="A19" s="8"/>
      <c r="B19" s="48"/>
      <c r="C19" s="10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</row>
    <row r="20" spans="1:20" ht="21.75" customHeight="1">
      <c r="A20" s="19" t="s">
        <v>163</v>
      </c>
      <c r="B20" s="37"/>
      <c r="C20" s="23"/>
      <c r="D20" s="46"/>
      <c r="E20" s="46"/>
      <c r="F20" s="46"/>
      <c r="G20" s="46"/>
      <c r="H20" s="46"/>
      <c r="I20" s="46"/>
      <c r="J20" s="38"/>
      <c r="K20" s="46"/>
      <c r="L20" s="38"/>
      <c r="M20" s="46"/>
      <c r="N20" s="38"/>
      <c r="O20" s="46"/>
      <c r="P20" s="38"/>
      <c r="Q20" s="38"/>
      <c r="R20" s="46"/>
    </row>
    <row r="21" spans="1:20" ht="21.75" customHeight="1">
      <c r="A21" s="80" t="s">
        <v>178</v>
      </c>
      <c r="B21" s="37"/>
      <c r="C21" s="23"/>
      <c r="D21" s="36">
        <v>0</v>
      </c>
      <c r="E21" s="46"/>
      <c r="F21" s="36">
        <v>0</v>
      </c>
      <c r="G21" s="46"/>
      <c r="H21" s="38">
        <v>0</v>
      </c>
      <c r="I21" s="46"/>
      <c r="J21" s="38">
        <v>0</v>
      </c>
      <c r="K21" s="46"/>
      <c r="L21" s="38">
        <v>0</v>
      </c>
      <c r="M21" s="46"/>
      <c r="N21" s="38">
        <v>0</v>
      </c>
      <c r="O21" s="46"/>
      <c r="P21" s="38">
        <v>1060684</v>
      </c>
      <c r="Q21" s="38"/>
      <c r="R21" s="46">
        <v>1060684</v>
      </c>
    </row>
    <row r="22" spans="1:20" ht="22">
      <c r="A22" s="86" t="s">
        <v>165</v>
      </c>
      <c r="B22" s="37"/>
      <c r="C22" s="23"/>
      <c r="D22" s="120">
        <f>SUM(D21:D21)</f>
        <v>0</v>
      </c>
      <c r="E22" s="45"/>
      <c r="F22" s="120">
        <f>SUM(F21:F21)</f>
        <v>0</v>
      </c>
      <c r="G22" s="45"/>
      <c r="H22" s="120">
        <f>SUM(H21:H21)</f>
        <v>0</v>
      </c>
      <c r="I22" s="45"/>
      <c r="J22" s="120">
        <f>SUM(J21:J21)</f>
        <v>0</v>
      </c>
      <c r="K22" s="45"/>
      <c r="L22" s="120">
        <f>SUM(L21:L21)</f>
        <v>0</v>
      </c>
      <c r="M22" s="45"/>
      <c r="N22" s="120">
        <f>SUM(N21:N21)</f>
        <v>0</v>
      </c>
      <c r="O22" s="45"/>
      <c r="P22" s="120">
        <f>SUM(P21:P21)</f>
        <v>1060684</v>
      </c>
      <c r="Q22" s="35"/>
      <c r="R22" s="120">
        <f>SUM(R21:R21)</f>
        <v>1060684</v>
      </c>
    </row>
    <row r="23" spans="1:20" ht="10.5" customHeight="1">
      <c r="A23" s="8"/>
      <c r="B23" s="48"/>
      <c r="C23" s="10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</row>
    <row r="24" spans="1:20" ht="21.75" customHeight="1" thickBot="1">
      <c r="A24" s="86" t="s">
        <v>229</v>
      </c>
      <c r="B24" s="48"/>
      <c r="C24" s="20"/>
      <c r="D24" s="92">
        <f>SUM(D11,D18,D22)</f>
        <v>308289</v>
      </c>
      <c r="E24" s="91"/>
      <c r="F24" s="92">
        <f>SUM(F11,F18,F22)</f>
        <v>1082230</v>
      </c>
      <c r="G24" s="91"/>
      <c r="H24" s="92">
        <f>SUM(H11,H18,H22)</f>
        <v>18030</v>
      </c>
      <c r="I24" s="91"/>
      <c r="J24" s="92">
        <f>SUM(J11,J18,J22)</f>
        <v>-31895</v>
      </c>
      <c r="K24" s="91"/>
      <c r="L24" s="92">
        <f>SUM(L11,L18,L22)</f>
        <v>30844</v>
      </c>
      <c r="M24" s="91"/>
      <c r="N24" s="92">
        <f>SUM(N11,N18,N22)</f>
        <v>31895</v>
      </c>
      <c r="O24" s="91"/>
      <c r="P24" s="92">
        <f>SUM(P11,P18,P22)</f>
        <v>2884289</v>
      </c>
      <c r="Q24" s="128"/>
      <c r="R24" s="92">
        <f>SUM(R11,R18,R22)</f>
        <v>4323682</v>
      </c>
    </row>
    <row r="25" spans="1:20" ht="21.75" customHeight="1" thickTop="1"/>
    <row r="26" spans="1:20" ht="21.75" customHeight="1">
      <c r="D26" s="22"/>
      <c r="F26" s="22"/>
      <c r="H26" s="22"/>
      <c r="J26" s="22"/>
      <c r="L26" s="22"/>
      <c r="N26" s="22"/>
      <c r="P26" s="22"/>
      <c r="Q26" s="22"/>
      <c r="R26" s="22"/>
      <c r="T26" s="10"/>
    </row>
    <row r="27" spans="1:20" ht="21.75" customHeight="1">
      <c r="D27" s="22"/>
      <c r="F27" s="22"/>
      <c r="H27" s="22"/>
      <c r="J27" s="22"/>
      <c r="L27" s="22"/>
      <c r="N27" s="22"/>
      <c r="P27" s="22"/>
      <c r="Q27" s="22"/>
      <c r="R27" s="22"/>
      <c r="T27" s="10"/>
    </row>
  </sheetData>
  <mergeCells count="3">
    <mergeCell ref="D4:R4"/>
    <mergeCell ref="D9:R9"/>
    <mergeCell ref="L5:P5"/>
  </mergeCells>
  <pageMargins left="0.7" right="0.7" top="0.48" bottom="0.5" header="0.4" footer="0.5"/>
  <pageSetup paperSize="9" scale="87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119"/>
  <sheetViews>
    <sheetView view="pageBreakPreview" zoomScale="70" zoomScaleNormal="81" zoomScaleSheetLayoutView="70" workbookViewId="0"/>
  </sheetViews>
  <sheetFormatPr defaultColWidth="35" defaultRowHeight="23.25" customHeight="1"/>
  <cols>
    <col min="1" max="1" width="41" style="65" customWidth="1"/>
    <col min="2" max="2" width="7.81640625" style="65" customWidth="1"/>
    <col min="3" max="3" width="11.81640625" style="64" customWidth="1"/>
    <col min="4" max="4" width="1.1796875" style="65" customWidth="1"/>
    <col min="5" max="5" width="11.81640625" style="64" customWidth="1"/>
    <col min="6" max="6" width="1.1796875" style="65" customWidth="1"/>
    <col min="7" max="7" width="11.81640625" style="2" customWidth="1"/>
    <col min="8" max="8" width="1.1796875" style="65" customWidth="1"/>
    <col min="9" max="9" width="11.81640625" style="65" customWidth="1"/>
    <col min="10" max="10" width="6.81640625" style="2" customWidth="1"/>
    <col min="11" max="11" width="8.1796875" style="65" bestFit="1" customWidth="1"/>
    <col min="12" max="18" width="8.54296875" style="65" customWidth="1"/>
    <col min="19" max="16384" width="35" style="65"/>
  </cols>
  <sheetData>
    <row r="1" spans="1:10" ht="22.5" customHeight="1">
      <c r="A1" s="1" t="s">
        <v>0</v>
      </c>
      <c r="B1" s="1"/>
      <c r="C1" s="98"/>
      <c r="D1" s="2"/>
      <c r="E1" s="98"/>
      <c r="F1" s="2"/>
      <c r="H1" s="2"/>
      <c r="I1" s="2"/>
    </row>
    <row r="2" spans="1:10" ht="22.5" customHeight="1">
      <c r="A2" s="99" t="s">
        <v>179</v>
      </c>
      <c r="B2" s="99"/>
      <c r="C2" s="98"/>
      <c r="D2" s="2"/>
      <c r="E2" s="142"/>
      <c r="F2" s="2"/>
      <c r="H2" s="2"/>
      <c r="I2" s="2"/>
    </row>
    <row r="3" spans="1:10" ht="22.4" customHeight="1">
      <c r="A3" s="2"/>
      <c r="B3" s="2"/>
      <c r="C3" s="98"/>
      <c r="D3" s="2"/>
      <c r="E3" s="98"/>
      <c r="F3" s="2"/>
      <c r="H3" s="2"/>
      <c r="I3" s="2"/>
    </row>
    <row r="4" spans="1:10" s="66" customFormat="1" ht="22.5" customHeight="1">
      <c r="A4" s="27"/>
      <c r="B4" s="27"/>
      <c r="C4" s="207" t="s">
        <v>32</v>
      </c>
      <c r="D4" s="207"/>
      <c r="E4" s="207"/>
      <c r="F4" s="95"/>
      <c r="G4" s="207" t="s">
        <v>180</v>
      </c>
      <c r="H4" s="207"/>
      <c r="I4" s="207"/>
      <c r="J4" s="110"/>
    </row>
    <row r="5" spans="1:10" ht="22.5" customHeight="1">
      <c r="A5" s="2"/>
      <c r="B5" s="2"/>
      <c r="C5" s="202" t="s">
        <v>231</v>
      </c>
      <c r="D5" s="202"/>
      <c r="E5" s="202"/>
      <c r="F5" s="14"/>
      <c r="G5" s="202" t="s">
        <v>231</v>
      </c>
      <c r="H5" s="202"/>
      <c r="I5" s="202"/>
      <c r="J5" s="60"/>
    </row>
    <row r="6" spans="1:10" ht="22.5" customHeight="1">
      <c r="A6" s="2"/>
      <c r="B6" s="2"/>
      <c r="C6" s="202" t="s">
        <v>226</v>
      </c>
      <c r="D6" s="202"/>
      <c r="E6" s="202"/>
      <c r="F6" s="14"/>
      <c r="G6" s="202" t="s">
        <v>226</v>
      </c>
      <c r="H6" s="202"/>
      <c r="I6" s="202"/>
      <c r="J6" s="60"/>
    </row>
    <row r="7" spans="1:10" ht="22.5" customHeight="1">
      <c r="A7" s="2"/>
      <c r="B7" s="2"/>
      <c r="C7" s="202" t="s">
        <v>123</v>
      </c>
      <c r="D7" s="202"/>
      <c r="E7" s="202"/>
      <c r="F7" s="14"/>
      <c r="G7" s="202" t="s">
        <v>123</v>
      </c>
      <c r="H7" s="202"/>
      <c r="I7" s="202"/>
      <c r="J7" s="60"/>
    </row>
    <row r="8" spans="1:10" ht="22.5" customHeight="1">
      <c r="A8" s="2"/>
      <c r="B8" s="48" t="s">
        <v>6</v>
      </c>
      <c r="C8" s="20">
        <v>2567</v>
      </c>
      <c r="D8" s="20"/>
      <c r="E8" s="20">
        <v>2566</v>
      </c>
      <c r="F8" s="20"/>
      <c r="G8" s="20">
        <v>2567</v>
      </c>
      <c r="H8" s="20"/>
      <c r="I8" s="20">
        <v>2566</v>
      </c>
      <c r="J8" s="109"/>
    </row>
    <row r="9" spans="1:10" s="66" customFormat="1" ht="22.5" customHeight="1">
      <c r="A9" s="27"/>
      <c r="B9" s="27"/>
      <c r="C9" s="204" t="s">
        <v>8</v>
      </c>
      <c r="D9" s="204"/>
      <c r="E9" s="204"/>
      <c r="F9" s="204"/>
      <c r="G9" s="204"/>
      <c r="H9" s="204"/>
      <c r="I9" s="204"/>
      <c r="J9" s="111"/>
    </row>
    <row r="10" spans="1:10" s="66" customFormat="1" ht="22.5" customHeight="1">
      <c r="A10" s="113" t="s">
        <v>181</v>
      </c>
      <c r="B10" s="97"/>
      <c r="C10" s="138"/>
      <c r="D10" s="139"/>
      <c r="E10" s="138"/>
      <c r="F10" s="139"/>
      <c r="G10" s="139"/>
      <c r="H10" s="139"/>
      <c r="I10" s="139"/>
      <c r="J10" s="27"/>
    </row>
    <row r="11" spans="1:10" ht="22.5" customHeight="1">
      <c r="A11" s="2" t="s">
        <v>99</v>
      </c>
      <c r="B11" s="2"/>
      <c r="C11" s="146">
        <v>1070025</v>
      </c>
      <c r="D11" s="146"/>
      <c r="E11" s="146">
        <v>887686</v>
      </c>
      <c r="F11" s="146"/>
      <c r="G11" s="146">
        <v>1060684</v>
      </c>
      <c r="H11" s="146"/>
      <c r="I11" s="146">
        <v>945771</v>
      </c>
    </row>
    <row r="12" spans="1:10" ht="22.5" customHeight="1">
      <c r="A12" s="10" t="s">
        <v>182</v>
      </c>
      <c r="B12" s="10"/>
      <c r="C12" s="146"/>
      <c r="D12" s="147"/>
      <c r="E12" s="146"/>
      <c r="F12" s="147"/>
      <c r="G12" s="147"/>
      <c r="H12" s="147"/>
      <c r="I12" s="147"/>
    </row>
    <row r="13" spans="1:10" ht="22.5" customHeight="1">
      <c r="A13" s="2" t="s">
        <v>98</v>
      </c>
      <c r="B13" s="2"/>
      <c r="C13" s="146">
        <v>266941</v>
      </c>
      <c r="D13" s="147"/>
      <c r="E13" s="146">
        <v>231526</v>
      </c>
      <c r="F13" s="147"/>
      <c r="G13" s="147">
        <v>264191</v>
      </c>
      <c r="H13" s="147"/>
      <c r="I13" s="147">
        <v>235860</v>
      </c>
      <c r="J13" s="17"/>
    </row>
    <row r="14" spans="1:10" ht="22.5" customHeight="1">
      <c r="A14" s="5" t="s">
        <v>91</v>
      </c>
      <c r="B14" s="5"/>
      <c r="C14" s="146">
        <v>1590</v>
      </c>
      <c r="D14" s="147"/>
      <c r="E14" s="146">
        <v>1947</v>
      </c>
      <c r="F14" s="147"/>
      <c r="G14" s="147">
        <v>1126</v>
      </c>
      <c r="H14" s="147"/>
      <c r="I14" s="147">
        <v>1384</v>
      </c>
      <c r="J14" s="17"/>
    </row>
    <row r="15" spans="1:10" ht="22.5" customHeight="1">
      <c r="A15" s="2" t="s">
        <v>183</v>
      </c>
      <c r="B15" s="2"/>
      <c r="C15" s="146">
        <v>165727</v>
      </c>
      <c r="D15" s="147"/>
      <c r="E15" s="146">
        <v>127210</v>
      </c>
      <c r="F15" s="147"/>
      <c r="G15" s="147">
        <v>152077</v>
      </c>
      <c r="H15" s="147"/>
      <c r="I15" s="147">
        <v>112508</v>
      </c>
      <c r="J15" s="17"/>
    </row>
    <row r="16" spans="1:10" ht="22.5" customHeight="1">
      <c r="A16" s="2" t="s">
        <v>184</v>
      </c>
      <c r="B16" s="2"/>
      <c r="C16" s="146">
        <v>5491</v>
      </c>
      <c r="D16" s="147"/>
      <c r="E16" s="146">
        <v>5681</v>
      </c>
      <c r="F16" s="147"/>
      <c r="G16" s="147">
        <v>4795</v>
      </c>
      <c r="H16" s="147"/>
      <c r="I16" s="147">
        <v>5004</v>
      </c>
      <c r="J16" s="17"/>
    </row>
    <row r="17" spans="1:17" ht="22.5" customHeight="1">
      <c r="A17" s="125" t="s">
        <v>239</v>
      </c>
      <c r="B17" s="2"/>
      <c r="C17" s="146"/>
      <c r="D17" s="147"/>
      <c r="E17" s="146"/>
      <c r="F17" s="147"/>
      <c r="G17" s="147"/>
      <c r="H17" s="147"/>
      <c r="I17" s="147"/>
      <c r="J17" s="17"/>
    </row>
    <row r="18" spans="1:17" ht="22.5" customHeight="1">
      <c r="A18" s="156" t="s">
        <v>240</v>
      </c>
      <c r="B18" s="145"/>
      <c r="C18" s="146">
        <v>-1709</v>
      </c>
      <c r="D18" s="147"/>
      <c r="E18" s="146">
        <v>24171</v>
      </c>
      <c r="F18" s="147"/>
      <c r="G18" s="147">
        <v>163</v>
      </c>
      <c r="H18" s="147"/>
      <c r="I18" s="147">
        <v>737</v>
      </c>
      <c r="J18" s="17"/>
      <c r="L18" s="126"/>
    </row>
    <row r="19" spans="1:17" ht="22.5" customHeight="1">
      <c r="A19" s="125" t="s">
        <v>238</v>
      </c>
      <c r="B19" s="2"/>
      <c r="C19" s="146">
        <v>-3939</v>
      </c>
      <c r="D19" s="147"/>
      <c r="E19" s="146">
        <v>-4775</v>
      </c>
      <c r="F19" s="147"/>
      <c r="G19" s="147">
        <v>3060</v>
      </c>
      <c r="H19" s="147"/>
      <c r="I19" s="147">
        <v>-5428</v>
      </c>
    </row>
    <row r="20" spans="1:17" ht="22.5" customHeight="1">
      <c r="A20" s="5" t="s">
        <v>241</v>
      </c>
      <c r="B20" s="5"/>
      <c r="C20" s="146">
        <v>-4088</v>
      </c>
      <c r="D20" s="147"/>
      <c r="E20" s="146">
        <v>18923</v>
      </c>
      <c r="F20" s="147"/>
      <c r="G20" s="147">
        <v>-4421</v>
      </c>
      <c r="H20" s="147"/>
      <c r="I20" s="147">
        <v>18302</v>
      </c>
    </row>
    <row r="21" spans="1:17" ht="22.5" customHeight="1">
      <c r="A21" s="5" t="s">
        <v>185</v>
      </c>
      <c r="B21" s="5"/>
      <c r="C21" s="146"/>
      <c r="D21" s="147"/>
      <c r="E21" s="147"/>
      <c r="F21" s="147"/>
      <c r="G21" s="147"/>
      <c r="H21" s="147"/>
      <c r="I21" s="147"/>
    </row>
    <row r="22" spans="1:17" ht="22.5" customHeight="1">
      <c r="A22" s="5" t="s">
        <v>186</v>
      </c>
      <c r="B22" s="48">
        <v>10</v>
      </c>
      <c r="C22" s="147">
        <v>-29244</v>
      </c>
      <c r="D22" s="147"/>
      <c r="E22" s="147">
        <v>-17420</v>
      </c>
      <c r="F22" s="147"/>
      <c r="G22" s="147">
        <v>-29244</v>
      </c>
      <c r="H22" s="147"/>
      <c r="I22" s="147">
        <v>-17420</v>
      </c>
      <c r="K22" s="126"/>
      <c r="L22" s="126"/>
      <c r="M22" s="126"/>
      <c r="N22" s="126"/>
      <c r="O22" s="126"/>
      <c r="P22" s="126"/>
      <c r="Q22" s="126"/>
    </row>
    <row r="23" spans="1:17" ht="22.5" customHeight="1">
      <c r="A23" s="5" t="s">
        <v>236</v>
      </c>
      <c r="B23" s="5"/>
      <c r="C23" s="147"/>
      <c r="D23" s="147"/>
      <c r="E23" s="147"/>
      <c r="F23" s="147"/>
      <c r="G23" s="147"/>
      <c r="H23" s="147"/>
      <c r="I23" s="147"/>
    </row>
    <row r="24" spans="1:17" ht="21.65" customHeight="1">
      <c r="A24" s="5" t="s">
        <v>237</v>
      </c>
      <c r="B24" s="5"/>
      <c r="C24" s="146">
        <v>4774</v>
      </c>
      <c r="D24" s="147"/>
      <c r="E24" s="146">
        <v>1674</v>
      </c>
      <c r="F24" s="147"/>
      <c r="G24" s="147">
        <v>1245</v>
      </c>
      <c r="H24" s="147"/>
      <c r="I24" s="147">
        <v>1530</v>
      </c>
    </row>
    <row r="25" spans="1:17" ht="22.5" customHeight="1">
      <c r="A25" s="5" t="s">
        <v>187</v>
      </c>
      <c r="B25" s="5"/>
      <c r="C25" s="146"/>
      <c r="D25" s="147"/>
      <c r="E25" s="146"/>
      <c r="F25" s="147"/>
      <c r="G25" s="147"/>
      <c r="H25" s="147"/>
      <c r="I25" s="147"/>
    </row>
    <row r="26" spans="1:17" ht="22.5" customHeight="1">
      <c r="A26" s="5" t="s">
        <v>188</v>
      </c>
      <c r="B26" s="5"/>
      <c r="C26" s="146">
        <v>-1469</v>
      </c>
      <c r="D26" s="147"/>
      <c r="E26" s="146">
        <v>20870</v>
      </c>
      <c r="F26" s="147"/>
      <c r="G26" s="147">
        <v>0</v>
      </c>
      <c r="H26" s="147"/>
      <c r="I26" s="147">
        <v>0</v>
      </c>
    </row>
    <row r="27" spans="1:17" ht="22.5" customHeight="1">
      <c r="A27" s="148" t="s">
        <v>189</v>
      </c>
      <c r="B27" s="148"/>
      <c r="C27" s="146">
        <v>59249</v>
      </c>
      <c r="D27" s="147"/>
      <c r="E27" s="146">
        <v>24664</v>
      </c>
      <c r="F27" s="147"/>
      <c r="G27" s="147">
        <v>58817</v>
      </c>
      <c r="H27" s="147"/>
      <c r="I27" s="147">
        <v>24165</v>
      </c>
      <c r="L27" s="126"/>
    </row>
    <row r="28" spans="1:17" ht="22.5" customHeight="1">
      <c r="A28" s="5" t="s">
        <v>190</v>
      </c>
      <c r="B28" s="48">
        <v>7</v>
      </c>
      <c r="C28" s="146">
        <v>12123</v>
      </c>
      <c r="D28" s="147"/>
      <c r="E28" s="146">
        <v>3181</v>
      </c>
      <c r="F28" s="147"/>
      <c r="G28" s="147">
        <v>12123</v>
      </c>
      <c r="H28" s="147"/>
      <c r="I28" s="147">
        <v>3181</v>
      </c>
    </row>
    <row r="29" spans="1:17" ht="22.5" customHeight="1">
      <c r="A29" s="148" t="s">
        <v>191</v>
      </c>
      <c r="B29" s="148"/>
      <c r="C29" s="146">
        <v>-3757</v>
      </c>
      <c r="D29" s="147"/>
      <c r="E29" s="146">
        <v>-2459</v>
      </c>
      <c r="F29" s="147"/>
      <c r="G29" s="147">
        <v>-3951</v>
      </c>
      <c r="H29" s="147"/>
      <c r="I29" s="147">
        <v>-2861</v>
      </c>
      <c r="N29" s="126"/>
    </row>
    <row r="30" spans="1:17" ht="22.5" customHeight="1">
      <c r="A30" s="5" t="s">
        <v>92</v>
      </c>
      <c r="B30" s="48">
        <v>3</v>
      </c>
      <c r="C30" s="186">
        <v>2548</v>
      </c>
      <c r="D30" s="147"/>
      <c r="E30" s="186">
        <v>0</v>
      </c>
      <c r="F30" s="147"/>
      <c r="G30" s="165">
        <v>0</v>
      </c>
      <c r="H30" s="147"/>
      <c r="I30" s="165">
        <v>0</v>
      </c>
    </row>
    <row r="31" spans="1:17" ht="22.4" customHeight="1">
      <c r="A31" s="2"/>
      <c r="B31" s="2"/>
      <c r="C31" s="164">
        <f>SUM(C11:C30)</f>
        <v>1544262</v>
      </c>
      <c r="D31" s="164"/>
      <c r="E31" s="164">
        <f>SUM(E11:E30)</f>
        <v>1322879</v>
      </c>
      <c r="F31" s="164"/>
      <c r="G31" s="164">
        <f>SUM(G11:G30)</f>
        <v>1520665</v>
      </c>
      <c r="H31" s="164"/>
      <c r="I31" s="164">
        <f>SUM(I11:I30)</f>
        <v>1322733</v>
      </c>
    </row>
    <row r="32" spans="1:17" ht="22.5" customHeight="1">
      <c r="A32" s="1" t="s">
        <v>0</v>
      </c>
      <c r="B32" s="1"/>
      <c r="C32" s="189"/>
      <c r="D32" s="145"/>
      <c r="E32" s="189"/>
      <c r="F32" s="145"/>
      <c r="G32" s="145"/>
      <c r="H32" s="145"/>
      <c r="I32" s="145"/>
    </row>
    <row r="33" spans="1:17" ht="22.5" customHeight="1">
      <c r="A33" s="99" t="s">
        <v>179</v>
      </c>
      <c r="B33" s="99"/>
      <c r="C33" s="189"/>
      <c r="D33" s="145"/>
      <c r="E33" s="189"/>
      <c r="F33" s="145"/>
      <c r="G33" s="145"/>
      <c r="H33" s="145"/>
      <c r="I33" s="145"/>
    </row>
    <row r="34" spans="1:17" ht="23.15" customHeight="1">
      <c r="A34" s="99"/>
      <c r="B34" s="99"/>
      <c r="C34" s="189"/>
      <c r="D34" s="145"/>
      <c r="E34" s="189"/>
      <c r="F34" s="145"/>
      <c r="G34" s="145"/>
      <c r="H34" s="145"/>
      <c r="I34" s="145"/>
    </row>
    <row r="35" spans="1:17" ht="22.5" customHeight="1">
      <c r="A35" s="27"/>
      <c r="B35" s="27"/>
      <c r="C35" s="210" t="s">
        <v>32</v>
      </c>
      <c r="D35" s="210"/>
      <c r="E35" s="210"/>
      <c r="F35" s="190"/>
      <c r="G35" s="210" t="s">
        <v>180</v>
      </c>
      <c r="H35" s="210"/>
      <c r="I35" s="210"/>
    </row>
    <row r="36" spans="1:17" ht="22.5" customHeight="1">
      <c r="A36" s="2"/>
      <c r="B36" s="2"/>
      <c r="C36" s="201" t="s">
        <v>231</v>
      </c>
      <c r="D36" s="201"/>
      <c r="E36" s="201"/>
      <c r="F36" s="172"/>
      <c r="G36" s="201" t="s">
        <v>231</v>
      </c>
      <c r="H36" s="201"/>
      <c r="I36" s="201"/>
    </row>
    <row r="37" spans="1:17" ht="22.5" customHeight="1">
      <c r="A37" s="2"/>
      <c r="B37" s="2"/>
      <c r="C37" s="201" t="s">
        <v>226</v>
      </c>
      <c r="D37" s="201"/>
      <c r="E37" s="201"/>
      <c r="F37" s="172"/>
      <c r="G37" s="201" t="s">
        <v>226</v>
      </c>
      <c r="H37" s="201"/>
      <c r="I37" s="201"/>
    </row>
    <row r="38" spans="1:17" ht="22.5" customHeight="1">
      <c r="A38" s="2"/>
      <c r="B38" s="2"/>
      <c r="C38" s="201" t="s">
        <v>123</v>
      </c>
      <c r="D38" s="201"/>
      <c r="E38" s="201"/>
      <c r="F38" s="172"/>
      <c r="G38" s="201" t="s">
        <v>123</v>
      </c>
      <c r="H38" s="201"/>
      <c r="I38" s="201"/>
    </row>
    <row r="39" spans="1:17" ht="22.5" customHeight="1">
      <c r="A39" s="2"/>
      <c r="B39" s="48" t="s">
        <v>6</v>
      </c>
      <c r="C39" s="159">
        <v>2567</v>
      </c>
      <c r="D39" s="159"/>
      <c r="E39" s="159">
        <v>2566</v>
      </c>
      <c r="F39" s="159"/>
      <c r="G39" s="159">
        <v>2567</v>
      </c>
      <c r="H39" s="159"/>
      <c r="I39" s="159">
        <v>2566</v>
      </c>
    </row>
    <row r="40" spans="1:17" ht="22.5" customHeight="1">
      <c r="A40" s="2"/>
      <c r="B40" s="2"/>
      <c r="C40" s="206" t="s">
        <v>8</v>
      </c>
      <c r="D40" s="206"/>
      <c r="E40" s="206"/>
      <c r="F40" s="206"/>
      <c r="G40" s="206"/>
      <c r="H40" s="206"/>
      <c r="I40" s="206"/>
    </row>
    <row r="41" spans="1:17" ht="22.5" customHeight="1">
      <c r="A41" s="101" t="s">
        <v>192</v>
      </c>
      <c r="B41" s="2"/>
      <c r="C41" s="149"/>
      <c r="D41" s="149"/>
      <c r="E41" s="149"/>
      <c r="F41" s="149"/>
      <c r="G41" s="149"/>
      <c r="H41" s="149"/>
      <c r="I41" s="149"/>
    </row>
    <row r="42" spans="1:17" ht="22.5" customHeight="1">
      <c r="A42" s="105" t="s">
        <v>193</v>
      </c>
      <c r="B42" s="2"/>
      <c r="C42" s="149"/>
      <c r="D42" s="149"/>
      <c r="E42" s="149"/>
      <c r="F42" s="149"/>
      <c r="G42" s="149"/>
      <c r="H42" s="149"/>
      <c r="I42" s="149"/>
    </row>
    <row r="43" spans="1:17" ht="22.5" customHeight="1">
      <c r="A43" s="2" t="s">
        <v>11</v>
      </c>
      <c r="B43" s="2"/>
      <c r="C43" s="115">
        <v>-149960</v>
      </c>
      <c r="D43" s="149"/>
      <c r="E43" s="115">
        <v>-124254</v>
      </c>
      <c r="F43" s="147"/>
      <c r="G43" s="147">
        <v>-149165</v>
      </c>
      <c r="H43" s="147"/>
      <c r="I43" s="147">
        <v>-129765</v>
      </c>
    </row>
    <row r="44" spans="1:17" s="2" customFormat="1" ht="22.5" customHeight="1">
      <c r="A44" s="145" t="s">
        <v>13</v>
      </c>
      <c r="B44" s="145"/>
      <c r="C44" s="115">
        <v>100607</v>
      </c>
      <c r="D44" s="149"/>
      <c r="E44" s="115">
        <v>-161827</v>
      </c>
      <c r="F44" s="147"/>
      <c r="G44" s="147">
        <v>108818</v>
      </c>
      <c r="H44" s="147"/>
      <c r="I44" s="147">
        <v>-154042</v>
      </c>
      <c r="N44" s="22"/>
    </row>
    <row r="45" spans="1:17" ht="22.5" customHeight="1">
      <c r="A45" s="145" t="s">
        <v>15</v>
      </c>
      <c r="B45" s="145"/>
      <c r="C45" s="31">
        <v>176065</v>
      </c>
      <c r="D45" s="147"/>
      <c r="E45" s="31">
        <v>126037</v>
      </c>
      <c r="F45" s="147"/>
      <c r="G45" s="147">
        <v>168334</v>
      </c>
      <c r="H45" s="147"/>
      <c r="I45" s="147">
        <v>109497</v>
      </c>
      <c r="Q45" s="2"/>
    </row>
    <row r="46" spans="1:17" ht="22.5" customHeight="1">
      <c r="A46" s="145" t="s">
        <v>17</v>
      </c>
      <c r="B46" s="145"/>
      <c r="C46" s="31">
        <v>-42967</v>
      </c>
      <c r="D46" s="147"/>
      <c r="E46" s="31">
        <v>7648</v>
      </c>
      <c r="F46" s="147"/>
      <c r="G46" s="147">
        <v>-42172</v>
      </c>
      <c r="H46" s="147"/>
      <c r="I46" s="147">
        <v>8161</v>
      </c>
    </row>
    <row r="47" spans="1:17" ht="22.5" customHeight="1">
      <c r="A47" s="145" t="s">
        <v>29</v>
      </c>
      <c r="B47" s="145"/>
      <c r="C47" s="146">
        <v>-625</v>
      </c>
      <c r="D47" s="147"/>
      <c r="E47" s="146">
        <v>-768</v>
      </c>
      <c r="F47" s="147"/>
      <c r="G47" s="147">
        <v>-81</v>
      </c>
      <c r="H47" s="147"/>
      <c r="I47" s="147">
        <v>-165</v>
      </c>
    </row>
    <row r="48" spans="1:17" ht="22.5" customHeight="1">
      <c r="A48" s="145" t="s">
        <v>36</v>
      </c>
      <c r="B48" s="145"/>
      <c r="C48" s="146">
        <v>-59999</v>
      </c>
      <c r="D48" s="147"/>
      <c r="E48" s="146">
        <v>76583</v>
      </c>
      <c r="F48" s="147"/>
      <c r="G48" s="147">
        <v>-60610</v>
      </c>
      <c r="H48" s="147"/>
      <c r="I48" s="147">
        <v>69478</v>
      </c>
      <c r="J48" s="5"/>
    </row>
    <row r="49" spans="1:17" ht="22.5" customHeight="1">
      <c r="A49" s="148" t="s">
        <v>37</v>
      </c>
      <c r="B49" s="148"/>
      <c r="C49" s="146">
        <v>-288907</v>
      </c>
      <c r="D49" s="147"/>
      <c r="E49" s="146">
        <v>256687</v>
      </c>
      <c r="F49" s="147"/>
      <c r="G49" s="147">
        <v>-318809</v>
      </c>
      <c r="H49" s="147"/>
      <c r="I49" s="147">
        <v>252117</v>
      </c>
      <c r="L49" s="126"/>
      <c r="Q49" s="2"/>
    </row>
    <row r="50" spans="1:17" ht="22.5" customHeight="1">
      <c r="A50" s="5" t="s">
        <v>50</v>
      </c>
      <c r="B50" s="5"/>
      <c r="C50" s="146">
        <v>137</v>
      </c>
      <c r="D50" s="147"/>
      <c r="E50" s="146">
        <v>402</v>
      </c>
      <c r="F50" s="147"/>
      <c r="G50" s="147">
        <v>0</v>
      </c>
      <c r="H50" s="147"/>
      <c r="I50" s="147">
        <v>0</v>
      </c>
    </row>
    <row r="51" spans="1:17" ht="22.5" customHeight="1">
      <c r="A51" s="5" t="s">
        <v>194</v>
      </c>
      <c r="B51" s="5"/>
      <c r="C51" s="146">
        <v>0</v>
      </c>
      <c r="D51" s="147"/>
      <c r="E51" s="146">
        <v>-1140</v>
      </c>
      <c r="F51" s="147"/>
      <c r="G51" s="147">
        <v>0</v>
      </c>
      <c r="H51" s="147"/>
      <c r="I51" s="147">
        <v>0</v>
      </c>
    </row>
    <row r="52" spans="1:17" ht="22.5" customHeight="1">
      <c r="A52" s="5" t="s">
        <v>195</v>
      </c>
      <c r="B52" s="5"/>
      <c r="C52" s="191">
        <f>SUM(C43:C51,C31)</f>
        <v>1278613</v>
      </c>
      <c r="D52" s="147"/>
      <c r="E52" s="191">
        <f>SUM(E43:E51,E31)</f>
        <v>1502247</v>
      </c>
      <c r="F52" s="147"/>
      <c r="G52" s="191">
        <f>SUM(G43:G51,G31)</f>
        <v>1226980</v>
      </c>
      <c r="H52" s="147"/>
      <c r="I52" s="191">
        <f>SUM(I43:I51,I31)</f>
        <v>1478014</v>
      </c>
      <c r="J52" s="8"/>
    </row>
    <row r="53" spans="1:17" ht="22.5" customHeight="1">
      <c r="A53" s="5" t="s">
        <v>196</v>
      </c>
      <c r="B53" s="5"/>
      <c r="C53" s="146">
        <v>-975</v>
      </c>
      <c r="D53" s="147"/>
      <c r="E53" s="146">
        <v>-1100</v>
      </c>
      <c r="F53" s="147"/>
      <c r="G53" s="147">
        <v>-975</v>
      </c>
      <c r="H53" s="147"/>
      <c r="I53" s="147">
        <v>-1100</v>
      </c>
      <c r="J53" s="8"/>
    </row>
    <row r="54" spans="1:17" ht="22.5" customHeight="1">
      <c r="A54" s="5" t="s">
        <v>197</v>
      </c>
      <c r="B54" s="5"/>
      <c r="C54" s="146">
        <v>-322923</v>
      </c>
      <c r="D54" s="147"/>
      <c r="E54" s="146">
        <v>-238152</v>
      </c>
      <c r="F54" s="147"/>
      <c r="G54" s="147">
        <v>-322582</v>
      </c>
      <c r="H54" s="147"/>
      <c r="I54" s="147">
        <v>-237586</v>
      </c>
      <c r="J54" s="5"/>
    </row>
    <row r="55" spans="1:17" ht="22.5" customHeight="1">
      <c r="A55" s="78" t="s">
        <v>198</v>
      </c>
      <c r="B55" s="78"/>
      <c r="C55" s="192">
        <f>SUM(C52:C54)</f>
        <v>954715</v>
      </c>
      <c r="D55" s="167"/>
      <c r="E55" s="192">
        <f>SUM(E52:E54)</f>
        <v>1262995</v>
      </c>
      <c r="F55" s="167"/>
      <c r="G55" s="192">
        <f>SUM(G52:G54)</f>
        <v>903423</v>
      </c>
      <c r="H55" s="167"/>
      <c r="I55" s="192">
        <f>SUM(I52:I54)</f>
        <v>1239328</v>
      </c>
    </row>
    <row r="56" spans="1:17" ht="23.15" customHeight="1">
      <c r="A56" s="78"/>
      <c r="B56" s="78"/>
      <c r="C56" s="167"/>
      <c r="D56" s="167"/>
      <c r="E56" s="167"/>
      <c r="F56" s="167"/>
      <c r="G56" s="167"/>
      <c r="H56" s="167"/>
      <c r="I56" s="167"/>
    </row>
    <row r="57" spans="1:17" s="66" customFormat="1" ht="22.5" customHeight="1">
      <c r="A57" s="97" t="s">
        <v>199</v>
      </c>
      <c r="B57" s="97"/>
      <c r="C57" s="149"/>
      <c r="D57" s="149"/>
      <c r="E57" s="149"/>
      <c r="F57" s="149"/>
      <c r="G57" s="149"/>
      <c r="H57" s="149"/>
      <c r="I57" s="149"/>
      <c r="J57" s="27"/>
    </row>
    <row r="58" spans="1:17" ht="22.5" customHeight="1">
      <c r="A58" s="145" t="s">
        <v>200</v>
      </c>
      <c r="B58" s="150"/>
      <c r="C58" s="146">
        <v>0</v>
      </c>
      <c r="D58" s="147"/>
      <c r="E58" s="146">
        <v>0</v>
      </c>
      <c r="F58" s="147"/>
      <c r="G58" s="147">
        <v>0</v>
      </c>
      <c r="H58" s="147"/>
      <c r="I58" s="147">
        <v>-7000</v>
      </c>
    </row>
    <row r="59" spans="1:17" ht="22.5" customHeight="1">
      <c r="A59" s="145" t="s">
        <v>201</v>
      </c>
      <c r="B59" s="150">
        <v>10</v>
      </c>
      <c r="C59" s="147">
        <v>-4564847</v>
      </c>
      <c r="D59" s="147"/>
      <c r="E59" s="147">
        <v>-3334116</v>
      </c>
      <c r="F59" s="147"/>
      <c r="G59" s="147">
        <v>-4564847</v>
      </c>
      <c r="H59" s="147"/>
      <c r="I59" s="147">
        <v>-3334116</v>
      </c>
    </row>
    <row r="60" spans="1:17" ht="22.5" customHeight="1">
      <c r="A60" s="145" t="s">
        <v>202</v>
      </c>
      <c r="B60" s="150">
        <v>10</v>
      </c>
      <c r="C60" s="147">
        <v>5385939</v>
      </c>
      <c r="D60" s="147"/>
      <c r="E60" s="147">
        <v>3134116</v>
      </c>
      <c r="F60" s="147"/>
      <c r="G60" s="147">
        <v>5385939</v>
      </c>
      <c r="H60" s="147"/>
      <c r="I60" s="147">
        <v>3134116</v>
      </c>
    </row>
    <row r="61" spans="1:17" ht="22.5" customHeight="1">
      <c r="A61" s="2" t="s">
        <v>203</v>
      </c>
      <c r="B61" s="2"/>
      <c r="C61" s="146">
        <v>-953105</v>
      </c>
      <c r="D61" s="147"/>
      <c r="E61" s="146">
        <v>-456277</v>
      </c>
      <c r="F61" s="147"/>
      <c r="G61" s="147">
        <v>-951557</v>
      </c>
      <c r="H61" s="147"/>
      <c r="I61" s="147">
        <v>-450880</v>
      </c>
    </row>
    <row r="62" spans="1:17" ht="22.5" customHeight="1">
      <c r="A62" s="2" t="s">
        <v>204</v>
      </c>
      <c r="B62" s="2"/>
      <c r="C62" s="146">
        <v>1652</v>
      </c>
      <c r="D62" s="147"/>
      <c r="E62" s="146">
        <v>275</v>
      </c>
      <c r="F62" s="147"/>
      <c r="G62" s="147">
        <v>1636</v>
      </c>
      <c r="H62" s="147"/>
      <c r="I62" s="147">
        <v>261</v>
      </c>
    </row>
    <row r="63" spans="1:17" ht="22.5" customHeight="1">
      <c r="A63" s="2" t="s">
        <v>205</v>
      </c>
      <c r="B63" s="2"/>
      <c r="C63" s="146">
        <v>-16355</v>
      </c>
      <c r="D63" s="147"/>
      <c r="E63" s="146">
        <v>-1757</v>
      </c>
      <c r="F63" s="147"/>
      <c r="G63" s="147">
        <v>-16230</v>
      </c>
      <c r="H63" s="147"/>
      <c r="I63" s="147">
        <v>-1746</v>
      </c>
      <c r="Q63" s="2"/>
    </row>
    <row r="64" spans="1:17" ht="22.4" customHeight="1">
      <c r="A64" s="2" t="s">
        <v>206</v>
      </c>
      <c r="B64" s="48">
        <v>2</v>
      </c>
      <c r="C64" s="146">
        <v>0</v>
      </c>
      <c r="D64" s="147"/>
      <c r="E64" s="146">
        <v>0</v>
      </c>
      <c r="F64" s="147"/>
      <c r="G64" s="147">
        <v>3060</v>
      </c>
      <c r="H64" s="147"/>
      <c r="I64" s="147">
        <v>0</v>
      </c>
    </row>
    <row r="65" spans="1:14" s="2" customFormat="1" ht="22.5" customHeight="1">
      <c r="A65" s="145" t="s">
        <v>191</v>
      </c>
      <c r="B65" s="145"/>
      <c r="C65" s="146">
        <v>3668</v>
      </c>
      <c r="D65" s="147"/>
      <c r="E65" s="146">
        <v>2192</v>
      </c>
      <c r="F65" s="147"/>
      <c r="G65" s="147">
        <v>4077</v>
      </c>
      <c r="H65" s="147"/>
      <c r="I65" s="18">
        <v>2192</v>
      </c>
      <c r="N65" s="22"/>
    </row>
    <row r="66" spans="1:14" ht="22.5" customHeight="1">
      <c r="A66" s="8" t="s">
        <v>245</v>
      </c>
      <c r="B66" s="8"/>
      <c r="C66" s="193">
        <f>SUM(C58:C65)</f>
        <v>-143048</v>
      </c>
      <c r="D66" s="162"/>
      <c r="E66" s="193">
        <f>SUM(E58:E65)</f>
        <v>-655567</v>
      </c>
      <c r="F66" s="162"/>
      <c r="G66" s="193">
        <f>SUM(G58:G65)</f>
        <v>-137922</v>
      </c>
      <c r="H66" s="162"/>
      <c r="I66" s="193">
        <f>SUM(I58:I65)</f>
        <v>-657173</v>
      </c>
      <c r="M66" s="126"/>
    </row>
    <row r="67" spans="1:14" ht="22.5" customHeight="1">
      <c r="A67" s="1" t="s">
        <v>0</v>
      </c>
      <c r="B67" s="1"/>
      <c r="C67" s="189"/>
      <c r="D67" s="145"/>
      <c r="E67" s="189"/>
      <c r="F67" s="145"/>
      <c r="G67" s="145"/>
      <c r="H67" s="145"/>
      <c r="I67" s="145"/>
    </row>
    <row r="68" spans="1:14" ht="22.5" customHeight="1">
      <c r="A68" s="99" t="s">
        <v>179</v>
      </c>
      <c r="B68" s="99"/>
      <c r="C68" s="189"/>
      <c r="D68" s="145"/>
      <c r="E68" s="189"/>
      <c r="F68" s="145"/>
      <c r="G68" s="145"/>
      <c r="H68" s="145"/>
      <c r="I68" s="145"/>
    </row>
    <row r="69" spans="1:14" ht="22.5" customHeight="1">
      <c r="A69" s="2"/>
      <c r="B69" s="2"/>
      <c r="C69" s="189"/>
      <c r="D69" s="145"/>
      <c r="E69" s="189"/>
      <c r="F69" s="145"/>
      <c r="G69" s="145"/>
      <c r="H69" s="145"/>
      <c r="I69" s="145"/>
    </row>
    <row r="70" spans="1:14" ht="22.5" customHeight="1">
      <c r="A70" s="27"/>
      <c r="B70" s="27"/>
      <c r="C70" s="210" t="s">
        <v>32</v>
      </c>
      <c r="D70" s="210"/>
      <c r="E70" s="210"/>
      <c r="F70" s="190"/>
      <c r="G70" s="210" t="s">
        <v>180</v>
      </c>
      <c r="H70" s="210"/>
      <c r="I70" s="210"/>
    </row>
    <row r="71" spans="1:14" ht="22.5" customHeight="1">
      <c r="A71" s="27"/>
      <c r="B71" s="27"/>
      <c r="C71" s="201" t="s">
        <v>231</v>
      </c>
      <c r="D71" s="201"/>
      <c r="E71" s="201"/>
      <c r="F71" s="172"/>
      <c r="G71" s="201" t="s">
        <v>231</v>
      </c>
      <c r="H71" s="201"/>
      <c r="I71" s="201"/>
    </row>
    <row r="72" spans="1:14" ht="22.5" customHeight="1">
      <c r="A72" s="27"/>
      <c r="B72" s="27"/>
      <c r="C72" s="201" t="s">
        <v>226</v>
      </c>
      <c r="D72" s="201"/>
      <c r="E72" s="201"/>
      <c r="F72" s="172"/>
      <c r="G72" s="201" t="s">
        <v>226</v>
      </c>
      <c r="H72" s="201"/>
      <c r="I72" s="201"/>
    </row>
    <row r="73" spans="1:14" ht="22.5" customHeight="1">
      <c r="A73" s="27"/>
      <c r="B73" s="27"/>
      <c r="C73" s="201" t="s">
        <v>123</v>
      </c>
      <c r="D73" s="201"/>
      <c r="E73" s="201"/>
      <c r="F73" s="172"/>
      <c r="G73" s="201" t="s">
        <v>123</v>
      </c>
      <c r="H73" s="201"/>
      <c r="I73" s="201"/>
    </row>
    <row r="74" spans="1:14" ht="22.5" customHeight="1">
      <c r="A74" s="2"/>
      <c r="B74" s="48" t="s">
        <v>6</v>
      </c>
      <c r="C74" s="159">
        <v>2567</v>
      </c>
      <c r="D74" s="159"/>
      <c r="E74" s="159">
        <v>2566</v>
      </c>
      <c r="F74" s="159"/>
      <c r="G74" s="159">
        <v>2567</v>
      </c>
      <c r="H74" s="159"/>
      <c r="I74" s="159">
        <v>2566</v>
      </c>
    </row>
    <row r="75" spans="1:14" ht="22.5" customHeight="1">
      <c r="A75" s="27"/>
      <c r="B75" s="27"/>
      <c r="C75" s="211" t="s">
        <v>8</v>
      </c>
      <c r="D75" s="211"/>
      <c r="E75" s="211"/>
      <c r="F75" s="211"/>
      <c r="G75" s="211"/>
      <c r="H75" s="211"/>
      <c r="I75" s="211"/>
    </row>
    <row r="76" spans="1:14" s="66" customFormat="1" ht="22.5" customHeight="1">
      <c r="A76" s="97" t="s">
        <v>207</v>
      </c>
      <c r="B76" s="97"/>
      <c r="C76" s="194"/>
      <c r="D76" s="195"/>
      <c r="E76" s="194"/>
      <c r="F76" s="195"/>
      <c r="G76" s="195"/>
      <c r="H76" s="195"/>
      <c r="I76" s="195"/>
      <c r="J76" s="27"/>
    </row>
    <row r="77" spans="1:14" ht="22.5" customHeight="1">
      <c r="A77" s="2" t="s">
        <v>208</v>
      </c>
      <c r="B77" s="2"/>
      <c r="C77" s="146">
        <v>0</v>
      </c>
      <c r="D77" s="147"/>
      <c r="E77" s="146">
        <v>-1057</v>
      </c>
      <c r="F77" s="147"/>
      <c r="G77" s="147">
        <v>0</v>
      </c>
      <c r="H77" s="147"/>
      <c r="I77" s="147">
        <v>0</v>
      </c>
    </row>
    <row r="78" spans="1:14" ht="22.5" customHeight="1">
      <c r="A78" s="145" t="s">
        <v>243</v>
      </c>
      <c r="B78" s="2"/>
      <c r="C78" s="146"/>
      <c r="D78" s="147"/>
      <c r="E78" s="146"/>
      <c r="F78" s="147"/>
      <c r="G78" s="147"/>
      <c r="H78" s="147"/>
      <c r="I78" s="147"/>
    </row>
    <row r="79" spans="1:14" ht="22.5" customHeight="1">
      <c r="A79" s="145" t="s">
        <v>242</v>
      </c>
      <c r="B79" s="143">
        <v>2</v>
      </c>
      <c r="C79" s="146">
        <v>-2940</v>
      </c>
      <c r="D79" s="147"/>
      <c r="E79" s="146">
        <v>0</v>
      </c>
      <c r="F79" s="147"/>
      <c r="G79" s="146">
        <v>0</v>
      </c>
      <c r="H79" s="147"/>
      <c r="I79" s="146">
        <v>0</v>
      </c>
    </row>
    <row r="80" spans="1:14" ht="22.5" customHeight="1">
      <c r="A80" s="145" t="s">
        <v>209</v>
      </c>
      <c r="B80" s="2"/>
      <c r="C80" s="146"/>
      <c r="D80" s="147"/>
      <c r="E80" s="146"/>
      <c r="F80" s="147"/>
      <c r="G80" s="147"/>
      <c r="H80" s="147"/>
      <c r="I80" s="147"/>
    </row>
    <row r="81" spans="1:13" ht="22.5" customHeight="1">
      <c r="A81" s="2" t="s">
        <v>210</v>
      </c>
      <c r="B81" s="48">
        <v>7</v>
      </c>
      <c r="C81" s="146">
        <v>-19330</v>
      </c>
      <c r="D81" s="147"/>
      <c r="E81" s="146">
        <v>-6366</v>
      </c>
      <c r="F81" s="147"/>
      <c r="G81" s="146">
        <v>-19330</v>
      </c>
      <c r="H81" s="147"/>
      <c r="I81" s="147">
        <v>-6366</v>
      </c>
    </row>
    <row r="82" spans="1:13" ht="23.15" customHeight="1">
      <c r="A82" s="2" t="s">
        <v>211</v>
      </c>
      <c r="B82" s="2"/>
      <c r="C82" s="146">
        <v>-8561</v>
      </c>
      <c r="D82" s="147"/>
      <c r="E82" s="146">
        <v>-7948</v>
      </c>
      <c r="F82" s="147"/>
      <c r="G82" s="147">
        <v>-8210</v>
      </c>
      <c r="H82" s="147"/>
      <c r="I82" s="147">
        <v>-7613</v>
      </c>
    </row>
    <row r="83" spans="1:13" ht="22.5" customHeight="1">
      <c r="A83" s="2" t="s">
        <v>212</v>
      </c>
      <c r="B83" s="48">
        <v>9</v>
      </c>
      <c r="C83" s="146">
        <v>-670737</v>
      </c>
      <c r="D83" s="147"/>
      <c r="E83" s="146">
        <v>-508665</v>
      </c>
      <c r="F83" s="147"/>
      <c r="G83" s="147">
        <v>-670737</v>
      </c>
      <c r="H83" s="147"/>
      <c r="I83" s="147">
        <v>-508665</v>
      </c>
    </row>
    <row r="84" spans="1:13" ht="22.5" customHeight="1">
      <c r="A84" s="2" t="s">
        <v>213</v>
      </c>
      <c r="B84" s="2"/>
      <c r="C84" s="146">
        <v>-2734</v>
      </c>
      <c r="D84" s="147"/>
      <c r="E84" s="146">
        <v>-1732</v>
      </c>
      <c r="F84" s="147"/>
      <c r="G84" s="147">
        <v>-1126</v>
      </c>
      <c r="H84" s="147"/>
      <c r="I84" s="147">
        <v>-1384</v>
      </c>
    </row>
    <row r="85" spans="1:13" ht="22.5" customHeight="1">
      <c r="A85" s="8" t="s">
        <v>214</v>
      </c>
      <c r="B85" s="8"/>
      <c r="C85" s="193">
        <f>SUM(C77:C84)</f>
        <v>-704302</v>
      </c>
      <c r="D85" s="162"/>
      <c r="E85" s="193">
        <f>SUM(E77:E84)</f>
        <v>-525768</v>
      </c>
      <c r="F85" s="162"/>
      <c r="G85" s="193">
        <f>SUM(G77:G84)</f>
        <v>-699403</v>
      </c>
      <c r="H85" s="162"/>
      <c r="I85" s="193">
        <f>SUM(I77:I84)</f>
        <v>-524028</v>
      </c>
    </row>
    <row r="86" spans="1:13" ht="22.5" customHeight="1">
      <c r="A86" s="2"/>
      <c r="B86" s="2"/>
      <c r="C86" s="146"/>
      <c r="D86" s="147"/>
      <c r="E86" s="146"/>
      <c r="F86" s="147"/>
      <c r="G86" s="147"/>
      <c r="H86" s="147"/>
      <c r="I86" s="147"/>
    </row>
    <row r="87" spans="1:13" ht="22.5" customHeight="1">
      <c r="A87" s="5" t="s">
        <v>215</v>
      </c>
      <c r="B87" s="2"/>
      <c r="C87" s="146"/>
      <c r="D87" s="147"/>
      <c r="E87" s="146"/>
      <c r="F87" s="147"/>
      <c r="G87" s="147"/>
      <c r="H87" s="147"/>
      <c r="I87" s="147"/>
    </row>
    <row r="88" spans="1:13" ht="22.5" customHeight="1">
      <c r="A88" s="5" t="s">
        <v>216</v>
      </c>
      <c r="B88" s="2"/>
      <c r="C88" s="146">
        <v>107365</v>
      </c>
      <c r="D88" s="147"/>
      <c r="E88" s="146">
        <v>81660</v>
      </c>
      <c r="F88" s="147"/>
      <c r="G88" s="146">
        <v>66098</v>
      </c>
      <c r="H88" s="147"/>
      <c r="I88" s="146">
        <v>58127</v>
      </c>
    </row>
    <row r="89" spans="1:13" ht="22.5" customHeight="1">
      <c r="A89" s="148" t="s">
        <v>194</v>
      </c>
      <c r="B89" s="148"/>
      <c r="C89" s="146">
        <v>1758</v>
      </c>
      <c r="D89" s="147"/>
      <c r="E89" s="146">
        <v>0</v>
      </c>
      <c r="F89" s="147"/>
      <c r="G89" s="147">
        <v>0</v>
      </c>
      <c r="H89" s="147"/>
      <c r="I89" s="147">
        <v>0</v>
      </c>
      <c r="M89" s="126"/>
    </row>
    <row r="90" spans="1:13" ht="22.5" customHeight="1">
      <c r="A90" s="5" t="s">
        <v>217</v>
      </c>
      <c r="B90" s="2"/>
      <c r="C90" s="146"/>
      <c r="D90" s="147"/>
      <c r="E90" s="146"/>
      <c r="F90" s="147"/>
      <c r="G90" s="147"/>
      <c r="H90" s="147"/>
      <c r="I90" s="147"/>
    </row>
    <row r="91" spans="1:13" ht="22.5" customHeight="1">
      <c r="A91" s="5" t="s">
        <v>218</v>
      </c>
      <c r="B91" s="2"/>
      <c r="C91" s="186">
        <v>-7983</v>
      </c>
      <c r="D91" s="147"/>
      <c r="E91" s="186">
        <v>1279</v>
      </c>
      <c r="F91" s="147"/>
      <c r="G91" s="165">
        <v>-7983</v>
      </c>
      <c r="H91" s="147"/>
      <c r="I91" s="165">
        <v>1279</v>
      </c>
    </row>
    <row r="92" spans="1:13" ht="22.5" customHeight="1">
      <c r="A92" s="8" t="s">
        <v>215</v>
      </c>
      <c r="B92" s="8"/>
      <c r="C92" s="162">
        <f>SUM(C88:C91)</f>
        <v>101140</v>
      </c>
      <c r="D92" s="196"/>
      <c r="E92" s="162">
        <f>SUM(E88:E91)</f>
        <v>82939</v>
      </c>
      <c r="F92" s="162"/>
      <c r="G92" s="162">
        <f>SUM(G88:G91)</f>
        <v>58115</v>
      </c>
      <c r="H92" s="162"/>
      <c r="I92" s="162">
        <f>SUM(I88:I91)</f>
        <v>59406</v>
      </c>
    </row>
    <row r="93" spans="1:13" ht="22.5" customHeight="1">
      <c r="A93" s="5" t="s">
        <v>219</v>
      </c>
      <c r="B93" s="5"/>
      <c r="C93" s="147">
        <v>554204</v>
      </c>
      <c r="D93" s="147"/>
      <c r="E93" s="147">
        <v>298806</v>
      </c>
      <c r="F93" s="147"/>
      <c r="G93" s="147">
        <v>488361</v>
      </c>
      <c r="H93" s="147"/>
      <c r="I93" s="147">
        <v>249989</v>
      </c>
    </row>
    <row r="94" spans="1:13" s="132" customFormat="1" ht="22.5" customHeight="1">
      <c r="A94" s="5" t="s">
        <v>220</v>
      </c>
      <c r="B94" s="48">
        <v>3</v>
      </c>
      <c r="C94" s="147">
        <v>-3760</v>
      </c>
      <c r="D94" s="147"/>
      <c r="E94" s="147">
        <v>0</v>
      </c>
      <c r="F94" s="147"/>
      <c r="G94" s="147">
        <v>0</v>
      </c>
      <c r="H94" s="147"/>
      <c r="I94" s="147">
        <v>0</v>
      </c>
    </row>
    <row r="95" spans="1:13" ht="22.5" customHeight="1" thickBot="1">
      <c r="A95" s="8" t="s">
        <v>230</v>
      </c>
      <c r="B95" s="8"/>
      <c r="C95" s="137">
        <f>SUM(C92:C94)</f>
        <v>651584</v>
      </c>
      <c r="D95" s="136"/>
      <c r="E95" s="137">
        <f>SUM(E92:E94)</f>
        <v>381745</v>
      </c>
      <c r="F95" s="43"/>
      <c r="G95" s="137">
        <f>SUM(G92:G94)</f>
        <v>546476</v>
      </c>
      <c r="H95" s="43"/>
      <c r="I95" s="137">
        <f>SUM(I92:I94)</f>
        <v>309395</v>
      </c>
      <c r="J95" s="22"/>
    </row>
    <row r="96" spans="1:13" ht="22.4" customHeight="1" thickTop="1">
      <c r="A96" s="8"/>
      <c r="B96" s="8"/>
      <c r="C96" s="43"/>
      <c r="D96" s="43"/>
      <c r="E96" s="43"/>
      <c r="F96" s="43"/>
      <c r="G96" s="43"/>
      <c r="H96" s="43"/>
      <c r="I96" s="43"/>
    </row>
    <row r="97" spans="1:13" s="66" customFormat="1" ht="22.5" customHeight="1">
      <c r="A97" s="61" t="s">
        <v>221</v>
      </c>
      <c r="B97" s="61"/>
      <c r="C97" s="135"/>
      <c r="D97" s="135"/>
      <c r="E97" s="135"/>
      <c r="F97" s="135"/>
      <c r="G97" s="135"/>
      <c r="H97" s="135"/>
      <c r="I97" s="135"/>
      <c r="J97" s="27"/>
    </row>
    <row r="98" spans="1:13" ht="22.5" customHeight="1">
      <c r="A98" s="145" t="s">
        <v>222</v>
      </c>
      <c r="B98" s="145"/>
      <c r="C98" s="31">
        <v>75668</v>
      </c>
      <c r="D98" s="147"/>
      <c r="E98" s="31">
        <v>10649</v>
      </c>
      <c r="F98" s="147"/>
      <c r="G98" s="31">
        <v>75597</v>
      </c>
      <c r="H98" s="22"/>
      <c r="I98" s="31">
        <v>10453</v>
      </c>
      <c r="K98" s="126"/>
      <c r="L98" s="126"/>
    </row>
    <row r="99" spans="1:13" ht="22.5" customHeight="1">
      <c r="A99" s="145" t="s">
        <v>223</v>
      </c>
      <c r="B99" s="145"/>
      <c r="C99" s="147">
        <v>564</v>
      </c>
      <c r="D99" s="147"/>
      <c r="E99" s="147">
        <v>372</v>
      </c>
      <c r="F99" s="147"/>
      <c r="G99" s="147">
        <v>545</v>
      </c>
      <c r="H99" s="22"/>
      <c r="I99" s="22">
        <v>372</v>
      </c>
      <c r="K99" s="126"/>
      <c r="L99" s="126"/>
      <c r="M99" s="126"/>
    </row>
    <row r="100" spans="1:13" ht="22.5" customHeight="1">
      <c r="A100" s="2"/>
      <c r="B100" s="2"/>
      <c r="C100" s="24"/>
      <c r="D100" s="24"/>
      <c r="E100" s="24"/>
      <c r="F100" s="24"/>
      <c r="G100" s="24"/>
      <c r="H100" s="24"/>
      <c r="I100" s="24"/>
      <c r="J100" s="24"/>
    </row>
    <row r="101" spans="1:13" ht="22.5" customHeight="1">
      <c r="A101" s="2"/>
      <c r="B101" s="2"/>
      <c r="C101" s="100"/>
      <c r="D101" s="100"/>
      <c r="E101" s="100"/>
      <c r="F101" s="100"/>
      <c r="G101" s="100"/>
      <c r="H101" s="100"/>
      <c r="I101" s="100"/>
      <c r="J101" s="10"/>
    </row>
    <row r="102" spans="1:13" ht="22.5" customHeight="1">
      <c r="A102" s="2"/>
      <c r="B102" s="2"/>
      <c r="C102" s="2"/>
      <c r="D102" s="2"/>
      <c r="E102" s="2"/>
      <c r="F102" s="2"/>
      <c r="G102" s="22"/>
      <c r="H102" s="2"/>
      <c r="I102" s="2"/>
    </row>
    <row r="103" spans="1:13" ht="22.5" customHeight="1">
      <c r="A103" s="2"/>
      <c r="B103" s="2"/>
      <c r="C103" s="140"/>
      <c r="D103" s="2"/>
      <c r="F103" s="2"/>
      <c r="H103" s="2"/>
      <c r="I103" s="2"/>
    </row>
    <row r="104" spans="1:13" ht="22.5" customHeight="1">
      <c r="A104" s="2"/>
      <c r="B104" s="2"/>
      <c r="C104" s="140"/>
      <c r="D104" s="2"/>
      <c r="E104" s="114"/>
      <c r="F104" s="2"/>
      <c r="G104" s="22"/>
      <c r="H104" s="2"/>
      <c r="I104" s="2"/>
    </row>
    <row r="105" spans="1:13" ht="22.5" customHeight="1">
      <c r="A105" s="2"/>
      <c r="B105" s="2"/>
      <c r="C105" s="98"/>
      <c r="D105" s="2"/>
      <c r="E105" s="98"/>
      <c r="F105" s="2"/>
      <c r="H105" s="2"/>
      <c r="I105" s="2"/>
    </row>
    <row r="106" spans="1:13" ht="22.5" customHeight="1">
      <c r="A106" s="2"/>
      <c r="B106" s="2"/>
      <c r="C106" s="98"/>
      <c r="D106" s="2"/>
      <c r="E106" s="98"/>
      <c r="F106" s="2"/>
      <c r="H106" s="2"/>
      <c r="I106" s="2"/>
    </row>
    <row r="107" spans="1:13" ht="22.5" customHeight="1">
      <c r="A107" s="2"/>
      <c r="B107" s="2"/>
      <c r="C107" s="98"/>
      <c r="D107" s="2"/>
      <c r="E107" s="98"/>
      <c r="F107" s="2"/>
      <c r="H107" s="2"/>
      <c r="I107" s="2"/>
    </row>
    <row r="108" spans="1:13" ht="22.5" customHeight="1">
      <c r="A108" s="2"/>
      <c r="B108" s="2"/>
      <c r="C108" s="98"/>
      <c r="D108" s="2"/>
      <c r="E108" s="98"/>
      <c r="F108" s="2"/>
      <c r="H108" s="2"/>
      <c r="I108" s="2"/>
    </row>
    <row r="109" spans="1:13" ht="22.5" customHeight="1">
      <c r="A109" s="2"/>
      <c r="B109" s="2"/>
      <c r="C109" s="98"/>
      <c r="D109" s="2"/>
      <c r="E109" s="98"/>
      <c r="F109" s="2"/>
      <c r="H109" s="2"/>
      <c r="I109" s="2"/>
    </row>
    <row r="110" spans="1:13" ht="22.5" customHeight="1">
      <c r="A110" s="2"/>
      <c r="B110" s="2"/>
      <c r="C110" s="98"/>
      <c r="D110" s="2"/>
      <c r="E110" s="98"/>
      <c r="F110" s="2"/>
      <c r="H110" s="2"/>
      <c r="I110" s="2"/>
    </row>
    <row r="111" spans="1:13" ht="22.5" customHeight="1">
      <c r="A111" s="2"/>
      <c r="B111" s="2"/>
      <c r="C111" s="98"/>
      <c r="D111" s="2"/>
      <c r="E111" s="98"/>
      <c r="F111" s="2"/>
      <c r="H111" s="2"/>
      <c r="I111" s="2"/>
    </row>
    <row r="112" spans="1:13" ht="22.5" customHeight="1">
      <c r="A112" s="2"/>
      <c r="B112" s="2"/>
      <c r="C112" s="98"/>
      <c r="D112" s="2"/>
      <c r="E112" s="98"/>
      <c r="F112" s="2"/>
      <c r="H112" s="2"/>
      <c r="I112" s="2"/>
    </row>
    <row r="113" spans="1:9" ht="22.5" customHeight="1">
      <c r="A113" s="2"/>
      <c r="B113" s="2"/>
      <c r="C113" s="98"/>
      <c r="D113" s="2"/>
      <c r="E113" s="98"/>
      <c r="F113" s="2"/>
      <c r="H113" s="2"/>
      <c r="I113" s="2"/>
    </row>
    <row r="114" spans="1:9" ht="22.5" customHeight="1">
      <c r="A114" s="2"/>
      <c r="B114" s="2"/>
      <c r="C114" s="98"/>
      <c r="D114" s="2"/>
      <c r="E114" s="98"/>
      <c r="F114" s="2"/>
      <c r="H114" s="2"/>
      <c r="I114" s="2"/>
    </row>
    <row r="115" spans="1:9" ht="23.25" customHeight="1">
      <c r="A115" s="2"/>
      <c r="B115" s="2"/>
      <c r="C115" s="98"/>
      <c r="D115" s="2"/>
      <c r="E115" s="98"/>
      <c r="F115" s="2"/>
      <c r="H115" s="2"/>
      <c r="I115" s="2"/>
    </row>
    <row r="116" spans="1:9" ht="23.25" customHeight="1">
      <c r="A116" s="2"/>
      <c r="B116" s="2"/>
      <c r="C116" s="98"/>
      <c r="D116" s="2"/>
      <c r="E116" s="98"/>
      <c r="F116" s="2"/>
      <c r="H116" s="2"/>
      <c r="I116" s="2"/>
    </row>
    <row r="117" spans="1:9" ht="23.25" customHeight="1">
      <c r="A117" s="2"/>
      <c r="B117" s="2"/>
      <c r="C117" s="98"/>
      <c r="D117" s="2"/>
      <c r="E117" s="98"/>
      <c r="F117" s="2"/>
      <c r="H117" s="2"/>
      <c r="I117" s="2"/>
    </row>
    <row r="118" spans="1:9" ht="23.25" customHeight="1">
      <c r="A118" s="2"/>
      <c r="B118" s="2"/>
      <c r="C118" s="98"/>
      <c r="D118" s="2"/>
      <c r="E118" s="98"/>
      <c r="F118" s="2"/>
      <c r="H118" s="2"/>
      <c r="I118" s="2"/>
    </row>
    <row r="119" spans="1:9" ht="23.25" customHeight="1">
      <c r="A119" s="2"/>
      <c r="B119" s="2"/>
      <c r="C119" s="98"/>
      <c r="D119" s="2"/>
      <c r="E119" s="98"/>
      <c r="F119" s="2"/>
      <c r="H119" s="2"/>
      <c r="I119" s="2"/>
    </row>
  </sheetData>
  <mergeCells count="27">
    <mergeCell ref="C70:E70"/>
    <mergeCell ref="G70:I70"/>
    <mergeCell ref="C75:I75"/>
    <mergeCell ref="C71:E71"/>
    <mergeCell ref="G71:I71"/>
    <mergeCell ref="C73:E73"/>
    <mergeCell ref="G73:I73"/>
    <mergeCell ref="C72:E72"/>
    <mergeCell ref="G72:I72"/>
    <mergeCell ref="C35:E35"/>
    <mergeCell ref="G35:I35"/>
    <mergeCell ref="C40:I40"/>
    <mergeCell ref="C36:E36"/>
    <mergeCell ref="G36:I36"/>
    <mergeCell ref="C38:E38"/>
    <mergeCell ref="G38:I38"/>
    <mergeCell ref="C37:E37"/>
    <mergeCell ref="G37:I37"/>
    <mergeCell ref="G4:I4"/>
    <mergeCell ref="C4:E4"/>
    <mergeCell ref="C9:I9"/>
    <mergeCell ref="C5:E5"/>
    <mergeCell ref="G5:I5"/>
    <mergeCell ref="C7:E7"/>
    <mergeCell ref="G7:I7"/>
    <mergeCell ref="C6:E6"/>
    <mergeCell ref="G6:I6"/>
  </mergeCells>
  <pageMargins left="0.7" right="0.7" top="0.48" bottom="0.5" header="0.5" footer="0.5"/>
  <pageSetup paperSize="9" scale="89" firstPageNumber="14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1" max="8" man="1"/>
    <brk id="6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6905DB57-F57D-4292-B107-292A159595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79924E-2DA9-4265-947A-08D19E31D4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F4ED23-4D03-4AC0-9BD5-34A3FD097160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4243d5be-521d-4052-81ca-f0f31ea6f2da"/>
    <ds:schemaRef ds:uri="05716746-add9-412a-97a9-1b5167d151a3"/>
    <ds:schemaRef ds:uri="f6ba49b0-bcda-4796-8236-5b5cc1493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PL-6-9</vt:lpstr>
      <vt:lpstr>SH-10</vt:lpstr>
      <vt:lpstr>SH-11</vt:lpstr>
      <vt:lpstr>SH-12</vt:lpstr>
      <vt:lpstr>SH-13 </vt:lpstr>
      <vt:lpstr>CF 14-16</vt:lpstr>
      <vt:lpstr>'BS3-5'!Print_Area</vt:lpstr>
      <vt:lpstr>'CF 14-16'!Print_Area</vt:lpstr>
      <vt:lpstr>'PL-6-9'!Print_Area</vt:lpstr>
      <vt:lpstr>'SH-10'!Print_Area</vt:lpstr>
      <vt:lpstr>'SH-11'!Print_Area</vt:lpstr>
      <vt:lpstr>'SH-12'!Print_Area</vt:lpstr>
      <vt:lpstr>'SH-13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achoetkiattikun</dc:creator>
  <cp:keywords/>
  <dc:description/>
  <cp:lastModifiedBy>Parishat, Inthachan</cp:lastModifiedBy>
  <cp:revision/>
  <cp:lastPrinted>2024-11-06T09:59:50Z</cp:lastPrinted>
  <dcterms:created xsi:type="dcterms:W3CDTF">2011-07-19T04:20:21Z</dcterms:created>
  <dcterms:modified xsi:type="dcterms:W3CDTF">2024-11-12T10:00:00Z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Source">
    <vt:lpwstr>Workgroup</vt:lpwstr>
  </property>
  <property fmtid="{D5CDD505-2E9C-101B-9397-08002B2CF9AE}" pid="3" name="OnLine">
    <vt:lpwstr>False</vt:lpwstr>
  </property>
  <property fmtid="{D5CDD505-2E9C-101B-9397-08002B2CF9AE}" pid="4" name="Product">
    <vt:lpwstr>eAudIT2011</vt:lpwstr>
  </property>
  <property fmtid="{D5CDD505-2E9C-101B-9397-08002B2CF9AE}" pid="5" name="Version">
    <vt:lpwstr>V1</vt:lpwstr>
  </property>
  <property fmtid="{D5CDD505-2E9C-101B-9397-08002B2CF9AE}" pid="6" name="SiteType">
    <vt:lpwstr>Engagement</vt:lpwstr>
  </property>
  <property fmtid="{D5CDD505-2E9C-101B-9397-08002B2CF9AE}" pid="7" name="Locale">
    <vt:lpwstr>en</vt:lpwstr>
  </property>
  <property fmtid="{D5CDD505-2E9C-101B-9397-08002B2CF9AE}" pid="8" name="ComponentID">
    <vt:lpwstr>58D1796B-1029-4952-97D2-02808AC341F6</vt:lpwstr>
  </property>
  <property fmtid="{D5CDD505-2E9C-101B-9397-08002B2CF9AE}" pid="9" name="DocumentID">
    <vt:lpwstr>B4074DAB-E432-4CE0-BD7F-E1D4CDC95533</vt:lpwstr>
  </property>
  <property fmtid="{D5CDD505-2E9C-101B-9397-08002B2CF9AE}" pid="10" name="LibraryID">
    <vt:lpwstr>Audit Files</vt:lpwstr>
  </property>
  <property fmtid="{D5CDD505-2E9C-101B-9397-08002B2CF9AE}" pid="11" name="EngagementID">
    <vt:lpwstr>cdf6bd9b-2e63-4f98-be42-939e05846ae1</vt:lpwstr>
  </property>
  <property fmtid="{D5CDD505-2E9C-101B-9397-08002B2CF9AE}" pid="12" name="ContentTypeId">
    <vt:lpwstr>0x010100FC3C573FF70E394A86433F5E112C33AA</vt:lpwstr>
  </property>
  <property fmtid="{D5CDD505-2E9C-101B-9397-08002B2CF9AE}" pid="13" name="MediaServiceImageTags">
    <vt:lpwstr/>
  </property>
</Properties>
</file>