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pinthachan\Documents\SAPPE 2024\SAPPE Q3'2024\FS_SET Files\SET Files Q3'24\"/>
    </mc:Choice>
  </mc:AlternateContent>
  <xr:revisionPtr revIDLastSave="0" documentId="8_{A5DD248A-DE09-4B5C-97E5-60D7268D5BC8}" xr6:coauthVersionLast="47" xr6:coauthVersionMax="47" xr10:uidLastSave="{00000000-0000-0000-0000-000000000000}"/>
  <bookViews>
    <workbookView xWindow="-110" yWindow="-110" windowWidth="19420" windowHeight="11500" tabRatio="527" xr2:uid="{00000000-000D-0000-FFFF-FFFF00000000}"/>
  </bookViews>
  <sheets>
    <sheet name="BS-2-4" sheetId="10" r:id="rId1"/>
    <sheet name="PL-5-8" sheetId="2" r:id="rId2"/>
    <sheet name="SH 9" sheetId="15" r:id="rId3"/>
    <sheet name="SH 10" sheetId="4" r:id="rId4"/>
    <sheet name="SH11" sheetId="16" r:id="rId5"/>
    <sheet name="SH12" sheetId="12" r:id="rId6"/>
    <sheet name="CF 13-14" sheetId="7" r:id="rId7"/>
  </sheets>
  <definedNames>
    <definedName name="_Hlk120336604" localSheetId="6">'CF 13-14'!#REF!</definedName>
    <definedName name="_xlnm.Print_Area" localSheetId="0">'BS-2-4'!$A$1:$I$96</definedName>
    <definedName name="_xlnm.Print_Area" localSheetId="6">'CF 13-14'!$A$1:$I$84</definedName>
    <definedName name="_xlnm.Print_Area" localSheetId="1">'PL-5-8'!$A$1:$I$136</definedName>
    <definedName name="_xlnm.Print_Area" localSheetId="3">'SH 10'!$A$1:$Y$36</definedName>
    <definedName name="_xlnm.Print_Area" localSheetId="2">'SH 9'!$A$1:$Y$31</definedName>
    <definedName name="_xlnm.Print_Area" localSheetId="4">'SH11'!$A$1:$Q$27</definedName>
    <definedName name="_xlnm.Print_Area" localSheetId="5">'SH12'!$A$1:$Q$27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2" i="4" l="1"/>
  <c r="W22" i="4"/>
  <c r="U22" i="4"/>
  <c r="S22" i="4"/>
  <c r="C22" i="4"/>
  <c r="E22" i="4"/>
  <c r="G22" i="4"/>
  <c r="I22" i="4"/>
  <c r="K22" i="4"/>
  <c r="M22" i="4"/>
  <c r="O22" i="4"/>
  <c r="C71" i="7"/>
  <c r="C136" i="2"/>
  <c r="E36" i="2"/>
  <c r="C36" i="2"/>
  <c r="G101" i="2" l="1"/>
  <c r="C64" i="2"/>
  <c r="M24" i="16" l="1"/>
  <c r="K24" i="16"/>
  <c r="I24" i="16"/>
  <c r="G24" i="16"/>
  <c r="E24" i="16"/>
  <c r="C24" i="16"/>
  <c r="O20" i="16"/>
  <c r="M20" i="16"/>
  <c r="M26" i="16" s="1"/>
  <c r="K20" i="16"/>
  <c r="I20" i="16"/>
  <c r="G20" i="16"/>
  <c r="E20" i="16"/>
  <c r="C20" i="16"/>
  <c r="Y22" i="15"/>
  <c r="Y24" i="15" s="1"/>
  <c r="W22" i="15"/>
  <c r="W24" i="15" s="1"/>
  <c r="U22" i="15"/>
  <c r="U24" i="15" s="1"/>
  <c r="S22" i="15"/>
  <c r="S24" i="15" s="1"/>
  <c r="Q22" i="15"/>
  <c r="Q24" i="15" s="1"/>
  <c r="M22" i="15"/>
  <c r="M24" i="15" s="1"/>
  <c r="K22" i="15"/>
  <c r="K24" i="15" s="1"/>
  <c r="I22" i="15"/>
  <c r="I24" i="15" s="1"/>
  <c r="G22" i="15"/>
  <c r="G24" i="15" s="1"/>
  <c r="E22" i="15"/>
  <c r="E24" i="15" s="1"/>
  <c r="C22" i="15"/>
  <c r="C24" i="15" s="1"/>
  <c r="S29" i="15"/>
  <c r="O29" i="15"/>
  <c r="M29" i="15"/>
  <c r="K29" i="15"/>
  <c r="I29" i="15"/>
  <c r="G29" i="15"/>
  <c r="E29" i="15"/>
  <c r="C29" i="15"/>
  <c r="C31" i="15"/>
  <c r="O22" i="15"/>
  <c r="O24" i="15" s="1"/>
  <c r="I26" i="16" l="1"/>
  <c r="K26" i="16"/>
  <c r="O31" i="15"/>
  <c r="S31" i="15"/>
  <c r="C26" i="16"/>
  <c r="E26" i="16"/>
  <c r="G26" i="16"/>
  <c r="Q20" i="16"/>
  <c r="W29" i="15"/>
  <c r="M31" i="15"/>
  <c r="E31" i="15"/>
  <c r="G31" i="15"/>
  <c r="I31" i="15"/>
  <c r="K31" i="15"/>
  <c r="C21" i="2"/>
  <c r="C62" i="7"/>
  <c r="Q22" i="4"/>
  <c r="G62" i="7"/>
  <c r="G52" i="10"/>
  <c r="G18" i="10"/>
  <c r="I129" i="2"/>
  <c r="E129" i="2"/>
  <c r="C129" i="2"/>
  <c r="W31" i="15" l="1"/>
  <c r="E71" i="7" l="1"/>
  <c r="I71" i="7"/>
  <c r="G71" i="7"/>
  <c r="W26" i="4" l="1"/>
  <c r="S26" i="4"/>
  <c r="Q26" i="4"/>
  <c r="O26" i="4"/>
  <c r="M26" i="4"/>
  <c r="K26" i="4"/>
  <c r="I26" i="4"/>
  <c r="G26" i="4"/>
  <c r="E26" i="4"/>
  <c r="C26" i="4"/>
  <c r="A105" i="2"/>
  <c r="I85" i="2"/>
  <c r="G85" i="2"/>
  <c r="E85" i="2"/>
  <c r="C85" i="2"/>
  <c r="I78" i="2"/>
  <c r="G78" i="2"/>
  <c r="E78" i="2"/>
  <c r="C78" i="2"/>
  <c r="E14" i="2"/>
  <c r="C94" i="2" l="1"/>
  <c r="C96" i="2" s="1"/>
  <c r="G94" i="2"/>
  <c r="G96" i="2" s="1"/>
  <c r="G87" i="2"/>
  <c r="C87" i="2"/>
  <c r="I94" i="2"/>
  <c r="I96" i="2" s="1"/>
  <c r="E94" i="2"/>
  <c r="E96" i="2" s="1"/>
  <c r="E87" i="2"/>
  <c r="I87" i="2"/>
  <c r="I29" i="7" l="1"/>
  <c r="I40" i="7" s="1"/>
  <c r="E130" i="2"/>
  <c r="G130" i="2"/>
  <c r="G136" i="2" s="1"/>
  <c r="C130" i="2"/>
  <c r="C29" i="7"/>
  <c r="C40" i="7" s="1"/>
  <c r="I130" i="2" l="1"/>
  <c r="E29" i="7"/>
  <c r="E40" i="7" s="1"/>
  <c r="G29" i="7"/>
  <c r="G40" i="7" s="1"/>
  <c r="U26" i="4"/>
  <c r="Y26" i="4" s="1"/>
  <c r="I57" i="2" l="1"/>
  <c r="G57" i="2"/>
  <c r="E57" i="2"/>
  <c r="C57" i="2"/>
  <c r="I18" i="10"/>
  <c r="E18" i="10"/>
  <c r="C18" i="10"/>
  <c r="E52" i="10" l="1"/>
  <c r="E31" i="10"/>
  <c r="I92" i="10" l="1"/>
  <c r="E62" i="7" l="1"/>
  <c r="M24" i="12"/>
  <c r="M20" i="12"/>
  <c r="M26" i="12" s="1"/>
  <c r="O34" i="4"/>
  <c r="O29" i="4"/>
  <c r="G14" i="2"/>
  <c r="C14" i="2"/>
  <c r="I14" i="2"/>
  <c r="E92" i="10"/>
  <c r="O36" i="4" l="1"/>
  <c r="I24" i="12" l="1"/>
  <c r="I20" i="12"/>
  <c r="I34" i="4"/>
  <c r="I26" i="12" l="1"/>
  <c r="I29" i="4"/>
  <c r="I36" i="4" s="1"/>
  <c r="O20" i="12"/>
  <c r="K24" i="12"/>
  <c r="G24" i="12"/>
  <c r="E24" i="12"/>
  <c r="C24" i="12"/>
  <c r="K20" i="12"/>
  <c r="G20" i="12"/>
  <c r="E20" i="12"/>
  <c r="C20" i="12"/>
  <c r="C92" i="10"/>
  <c r="C26" i="12" l="1"/>
  <c r="E26" i="12"/>
  <c r="Q20" i="12"/>
  <c r="G26" i="12"/>
  <c r="K26" i="12"/>
  <c r="I62" i="7"/>
  <c r="U29" i="4" l="1"/>
  <c r="E33" i="10"/>
  <c r="C52" i="10" l="1"/>
  <c r="I52" i="10"/>
  <c r="S34" i="4" l="1"/>
  <c r="M34" i="4"/>
  <c r="K34" i="4"/>
  <c r="G34" i="4"/>
  <c r="E34" i="4"/>
  <c r="C34" i="4"/>
  <c r="C29" i="4"/>
  <c r="E29" i="4"/>
  <c r="G29" i="4"/>
  <c r="K29" i="4"/>
  <c r="M29" i="4"/>
  <c r="Q29" i="4"/>
  <c r="S29" i="4"/>
  <c r="W29" i="4" l="1"/>
  <c r="Y29" i="4"/>
  <c r="M36" i="4"/>
  <c r="G36" i="4"/>
  <c r="E36" i="4"/>
  <c r="K36" i="4"/>
  <c r="C36" i="4"/>
  <c r="S36" i="4"/>
  <c r="I21" i="2" l="1"/>
  <c r="E21" i="2"/>
  <c r="I23" i="2" l="1"/>
  <c r="I29" i="2" s="1"/>
  <c r="I31" i="2" s="1"/>
  <c r="E23" i="2"/>
  <c r="E29" i="2" s="1"/>
  <c r="E31" i="2" s="1"/>
  <c r="I94" i="10" l="1"/>
  <c r="E94" i="10"/>
  <c r="E59" i="10"/>
  <c r="E61" i="10" s="1"/>
  <c r="I31" i="10"/>
  <c r="E58" i="2" l="1"/>
  <c r="E96" i="10"/>
  <c r="E43" i="7" l="1"/>
  <c r="I43" i="7"/>
  <c r="I74" i="7" s="1"/>
  <c r="I77" i="7" s="1"/>
  <c r="I80" i="7" s="1"/>
  <c r="E74" i="7" l="1"/>
  <c r="E77" i="7" s="1"/>
  <c r="E80" i="7" s="1"/>
  <c r="C31" i="10"/>
  <c r="G31" i="10"/>
  <c r="D77" i="7" l="1"/>
  <c r="D80" i="7" s="1"/>
  <c r="F77" i="7"/>
  <c r="F80" i="7" s="1"/>
  <c r="H77" i="7"/>
  <c r="H80" i="7" s="1"/>
  <c r="G21" i="2" l="1"/>
  <c r="C94" i="10" l="1"/>
  <c r="G92" i="10" l="1"/>
  <c r="I59" i="10"/>
  <c r="G59" i="10"/>
  <c r="C59" i="10"/>
  <c r="H18" i="10"/>
  <c r="F18" i="10"/>
  <c r="G94" i="10" l="1"/>
  <c r="I61" i="10"/>
  <c r="I96" i="10" s="1"/>
  <c r="G61" i="10"/>
  <c r="G33" i="10"/>
  <c r="C33" i="10"/>
  <c r="C61" i="10"/>
  <c r="C96" i="10" s="1"/>
  <c r="I33" i="10"/>
  <c r="G96" i="10" l="1"/>
  <c r="C23" i="2"/>
  <c r="C29" i="2" s="1"/>
  <c r="G23" i="2"/>
  <c r="G29" i="2" s="1"/>
  <c r="A40" i="2"/>
  <c r="C31" i="2" l="1"/>
  <c r="G31" i="2"/>
  <c r="C58" i="2" l="1"/>
  <c r="W34" i="4"/>
  <c r="W36" i="4" s="1"/>
  <c r="C43" i="7" l="1"/>
  <c r="C74" i="7" s="1"/>
  <c r="G43" i="7"/>
  <c r="G74" i="7" s="1"/>
  <c r="C77" i="7" l="1"/>
  <c r="C80" i="7" s="1"/>
  <c r="G77" i="7" l="1"/>
  <c r="G80" i="7" l="1"/>
  <c r="O24" i="12" l="1"/>
  <c r="O26" i="12" s="1"/>
  <c r="Q24" i="12"/>
  <c r="Q26" i="12" s="1"/>
  <c r="E64" i="2" l="1"/>
  <c r="G64" i="2"/>
  <c r="I64" i="2"/>
  <c r="C101" i="2"/>
  <c r="U34" i="4" l="1"/>
  <c r="U36" i="4" s="1"/>
  <c r="Y34" i="4"/>
  <c r="Q34" i="4"/>
  <c r="Q36" i="4" s="1"/>
  <c r="Y36" i="4" l="1"/>
  <c r="Q29" i="15"/>
  <c r="Q31" i="15" s="1"/>
  <c r="E101" i="2"/>
  <c r="Y29" i="15" l="1"/>
  <c r="Y31" i="15" s="1"/>
  <c r="I101" i="2"/>
  <c r="O24" i="16"/>
  <c r="O26" i="16" s="1"/>
  <c r="U29" i="15" l="1"/>
  <c r="U31" i="15" s="1"/>
  <c r="Q24" i="16"/>
  <c r="Q26" i="16" s="1"/>
  <c r="G36" i="2"/>
  <c r="G58" i="2" s="1"/>
  <c r="I36" i="2"/>
  <c r="I58" i="2" s="1"/>
  <c r="I136" i="2"/>
  <c r="E136" i="2"/>
</calcChain>
</file>

<file path=xl/sharedStrings.xml><?xml version="1.0" encoding="utf-8"?>
<sst xmlns="http://schemas.openxmlformats.org/spreadsheetml/2006/main" count="512" uniqueCount="242">
  <si>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</si>
  <si>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</si>
  <si>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</si>
  <si>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</si>
  <si>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</si>
  <si>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</si>
  <si>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</si>
  <si>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</si>
  <si>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</si>
  <si>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</si>
  <si>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</si>
  <si>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</si>
  <si>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</si>
  <si>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</si>
  <si>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2, 4</t>
  </si>
  <si>
    <t>Other current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</si>
  <si>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</si>
  <si>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</si>
  <si>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</si>
  <si>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</si>
  <si>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</si>
  <si>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</si>
  <si>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</si>
  <si>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associates</t>
  </si>
  <si>
    <t>Investment in joint venture</t>
  </si>
  <si>
    <t>Investment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</si>
  <si>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</si>
  <si>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</si>
  <si>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</si>
  <si>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</si>
  <si>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</si>
  <si>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</si>
  <si>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</si>
  <si>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</si>
  <si>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</si>
  <si>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</si>
  <si>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</si>
  <si>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</si>
  <si>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Short-term loans from related parties</t>
  </si>
  <si>
    <t>Current portion of lease liabilities</t>
  </si>
  <si>
    <t>Current income tax payable</t>
  </si>
  <si>
    <t>Current provisions for employee benefits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</si>
  <si>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</si>
  <si>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</si>
  <si>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</si>
  <si>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</si>
  <si>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</si>
  <si>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Other non-current liability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</si>
  <si>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</si>
  <si>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</si>
  <si>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</si>
  <si>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</si>
  <si>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</si>
  <si>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(308,289,080 ordinary shares, par value </t>
  </si>
  <si>
    <t xml:space="preserve">   at Baht 1 per share)</t>
  </si>
  <si>
    <t xml:space="preserve">   Issued and paid-up share capital</t>
  </si>
  <si>
    <t xml:space="preserve">  (308,289,080 ordinary shares, par value</t>
  </si>
  <si>
    <t>Share premium on ordinary shares</t>
  </si>
  <si>
    <t>Share-based payment reserve</t>
  </si>
  <si>
    <t>Treasury shares</t>
  </si>
  <si>
    <t>Other components of equity</t>
  </si>
  <si>
    <t xml:space="preserve">   currency translation differences</t>
  </si>
  <si>
    <t xml:space="preserve">Retained earnings </t>
  </si>
  <si>
    <t xml:space="preserve">   Legal reserve</t>
  </si>
  <si>
    <t xml:space="preserve">   Unappropriated </t>
  </si>
  <si>
    <t xml:space="preserve">Difference arising from common control </t>
  </si>
  <si>
    <t xml:space="preserve">   transactions</t>
  </si>
  <si>
    <t>Equity attributable to owners of the parent</t>
  </si>
  <si>
    <t>Non-controlling interests</t>
  </si>
  <si>
    <t>Total equity</t>
  </si>
  <si>
    <t>Total liabilities and equity</t>
  </si>
  <si>
    <t xml:space="preserve">Statement of income (Unaudited)                          </t>
  </si>
  <si>
    <t xml:space="preserve">Consolidated </t>
  </si>
  <si>
    <t>Three-month period ended</t>
  </si>
  <si>
    <t>Revenue</t>
  </si>
  <si>
    <t>Revenue from sale of goods</t>
  </si>
  <si>
    <t>2, 8</t>
  </si>
  <si>
    <t>Other income</t>
  </si>
  <si>
    <t>Net foreign exchange gain</t>
  </si>
  <si>
    <t>Total revenues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</si>
  <si>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</si>
  <si>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</si>
  <si>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</si>
  <si>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</si>
  <si>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Net foreign exchange loss</t>
  </si>
  <si>
    <t>Total expenses</t>
  </si>
  <si>
    <t>Profit from operating activities</t>
  </si>
  <si>
    <t>Finance costs</t>
  </si>
  <si>
    <t xml:space="preserve">Loss from loss of control </t>
  </si>
  <si>
    <t xml:space="preserve">   accounted for using equity method</t>
  </si>
  <si>
    <t>Profit before income tax expense</t>
  </si>
  <si>
    <t>Tax expense</t>
  </si>
  <si>
    <t>Profit for the period</t>
  </si>
  <si>
    <t>Profit (loss) attributable to: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</si>
  <si>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</si>
  <si>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</si>
  <si>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</si>
  <si>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Statement of comprehensive income (Unaudited)                        </t>
  </si>
  <si>
    <t xml:space="preserve">Separate </t>
  </si>
  <si>
    <t xml:space="preserve">   </t>
  </si>
  <si>
    <t>Other comprehensive income</t>
  </si>
  <si>
    <t>Items that will be reclassified subsequently to</t>
  </si>
  <si>
    <t xml:space="preserve">   profit or loss</t>
  </si>
  <si>
    <t>Exchange differences on translating</t>
  </si>
  <si>
    <t xml:space="preserve">   financial statements</t>
  </si>
  <si>
    <t>Income tax relating to items that will not be</t>
  </si>
  <si>
    <t xml:space="preserve">   reclassified subsequently to profit or loss</t>
  </si>
  <si>
    <t>Other comprehensive income (expense)</t>
  </si>
  <si>
    <t xml:space="preserve">   for the period, net of tax</t>
  </si>
  <si>
    <t>Total comprehensive income for the period</t>
  </si>
  <si>
    <t>Total comprehensive income (expense)</t>
  </si>
  <si>
    <t xml:space="preserve">   attributable to:</t>
  </si>
  <si>
    <t xml:space="preserve">Statement of income (Unaudited)                        </t>
  </si>
  <si>
    <t xml:space="preserve">Impairment loss determined in accordance with </t>
  </si>
  <si>
    <t xml:space="preserve">   TFRS 9</t>
  </si>
  <si>
    <t>Share of profit (loss) of associates and joint venture</t>
  </si>
  <si>
    <t xml:space="preserve">Exchange differences on translating </t>
  </si>
  <si>
    <t xml:space="preserve">Items that will not be reclassified  </t>
  </si>
  <si>
    <t xml:space="preserve">   to profit or loss</t>
  </si>
  <si>
    <t xml:space="preserve">Gains on remeasurements of defined </t>
  </si>
  <si>
    <t xml:space="preserve">   benefit plans</t>
  </si>
  <si>
    <t>Nine-month period ended</t>
  </si>
  <si>
    <t>30 September</t>
  </si>
  <si>
    <t>Statement of changes in equity (Unaudited)</t>
  </si>
  <si>
    <t>Consolidated financial statements</t>
  </si>
  <si>
    <t>Other components</t>
  </si>
  <si>
    <t>Retained earnings</t>
  </si>
  <si>
    <t>of equity</t>
  </si>
  <si>
    <t>Difference</t>
  </si>
  <si>
    <t xml:space="preserve">Issued and </t>
  </si>
  <si>
    <t xml:space="preserve">Share-based </t>
  </si>
  <si>
    <t xml:space="preserve">arising from </t>
  </si>
  <si>
    <t>attributable to</t>
  </si>
  <si>
    <t>Non-</t>
  </si>
  <si>
    <t>paid-up</t>
  </si>
  <si>
    <t>Share</t>
  </si>
  <si>
    <t>payment</t>
  </si>
  <si>
    <t>common control</t>
  </si>
  <si>
    <t>Legal</t>
  </si>
  <si>
    <t>Translation</t>
  </si>
  <si>
    <t>owners of</t>
  </si>
  <si>
    <t xml:space="preserve">controlling </t>
  </si>
  <si>
    <t xml:space="preserve">Total </t>
  </si>
  <si>
    <t>share capital</t>
  </si>
  <si>
    <t>premium</t>
  </si>
  <si>
    <t>reserve</t>
  </si>
  <si>
    <t>transactions</t>
  </si>
  <si>
    <t>Unappropriated</t>
  </si>
  <si>
    <t>the parent</t>
  </si>
  <si>
    <t>interests</t>
  </si>
  <si>
    <t>equity</t>
  </si>
  <si>
    <t>Balance at 1 January 2023</t>
  </si>
  <si>
    <t xml:space="preserve">Transactions with owners, recorded </t>
  </si>
  <si>
    <t xml:space="preserve">   directly in equity</t>
  </si>
  <si>
    <t xml:space="preserve">   Contributions by and distributions to </t>
  </si>
  <si>
    <t xml:space="preserve">      owners of the parent</t>
  </si>
  <si>
    <t xml:space="preserve">   Share-based payment transactions</t>
  </si>
  <si>
    <t xml:space="preserve">   Dividends</t>
  </si>
  <si>
    <t xml:space="preserve">   Total contributions by and distributions to </t>
  </si>
  <si>
    <t xml:space="preserve">Total transactions with owners, recorded </t>
  </si>
  <si>
    <t>Comprehensive income for the period</t>
  </si>
  <si>
    <t>Treasury</t>
  </si>
  <si>
    <t>share</t>
  </si>
  <si>
    <t>shares</t>
  </si>
  <si>
    <t>reserves</t>
  </si>
  <si>
    <t>Balance at 1 January 2024</t>
  </si>
  <si>
    <t xml:space="preserve">   Treasury shares purchased</t>
  </si>
  <si>
    <t xml:space="preserve">   Loss of non-controlling interests</t>
  </si>
  <si>
    <t xml:space="preserve">   Total changes in ownership interests in subsidiary</t>
  </si>
  <si>
    <t xml:space="preserve">Separate financial statements </t>
  </si>
  <si>
    <t>Legal reserve</t>
  </si>
  <si>
    <t>Transactions with owners, recorded directly in equity</t>
  </si>
  <si>
    <t>Issued and</t>
  </si>
  <si>
    <t>Share-based</t>
  </si>
  <si>
    <t>Total</t>
  </si>
  <si>
    <t>Statement of cash flows (Unaudited)</t>
  </si>
  <si>
    <t>Cash flows from operating activities</t>
  </si>
  <si>
    <t>Adjustments to reconcile profit to cash receipts (payments)</t>
  </si>
  <si>
    <t>Depreciation</t>
  </si>
  <si>
    <t xml:space="preserve">Amortisation </t>
  </si>
  <si>
    <t xml:space="preserve">Gain on fair value adjustment of other current </t>
  </si>
  <si>
    <t xml:space="preserve">   financial assets</t>
  </si>
  <si>
    <t>Loss on sale of plant and equipment</t>
  </si>
  <si>
    <t xml:space="preserve">Share of (profit) loss of investments in associates and </t>
  </si>
  <si>
    <t xml:space="preserve">   joint venture accounted for using equity method, net of tax</t>
  </si>
  <si>
    <t>Provisions for employee benefits</t>
  </si>
  <si>
    <t>Shares based payment</t>
  </si>
  <si>
    <t>Interest income</t>
  </si>
  <si>
    <t xml:space="preserve">Changes in operating assets and liabilities </t>
  </si>
  <si>
    <t>Other non-current liabities</t>
  </si>
  <si>
    <t>Foreign currency translation differences of subsidiaries</t>
  </si>
  <si>
    <t>Net cash generated from operating activities</t>
  </si>
  <si>
    <t>Provisions for employee benefits paid</t>
  </si>
  <si>
    <t>Tax paid</t>
  </si>
  <si>
    <t>Net cash from operating activities</t>
  </si>
  <si>
    <t>Cash flows from investing activities</t>
  </si>
  <si>
    <t>Payment on investments in subsidiaries</t>
  </si>
  <si>
    <t>Acquisition of other current financial assets</t>
  </si>
  <si>
    <t>Proceeds from sale of other current financial assets</t>
  </si>
  <si>
    <t xml:space="preserve">Acquisition of plant and equipment  </t>
  </si>
  <si>
    <t xml:space="preserve">Proceeds from sale of plant and equipment </t>
  </si>
  <si>
    <t>Acquisition of other intangible assets</t>
  </si>
  <si>
    <t>Proceeds from repayment of loans to related parties</t>
  </si>
  <si>
    <t>Interest received</t>
  </si>
  <si>
    <t>Cash flows from financing activities</t>
  </si>
  <si>
    <t>Repayment of bank overdrafts</t>
  </si>
  <si>
    <t>Payment to owners to acquire or redeem the entity's shares</t>
  </si>
  <si>
    <t>Payment of lease liabilities</t>
  </si>
  <si>
    <t>Dividends paid to owners of the Company</t>
  </si>
  <si>
    <t>Interest paid</t>
  </si>
  <si>
    <t xml:space="preserve">Net cash used in financing activities  </t>
  </si>
  <si>
    <t>Net increase in cash and cash equivalents,</t>
  </si>
  <si>
    <t xml:space="preserve">   before effect of exchange rate changes</t>
  </si>
  <si>
    <t>Effect of exchange rate changes on cash and cash equivalents</t>
  </si>
  <si>
    <t>Net increase in cash and cash equivalents</t>
  </si>
  <si>
    <t>Cash and cash equivalents at 1 January</t>
  </si>
  <si>
    <t>Effect of loss of control in subsidiary</t>
  </si>
  <si>
    <t>Non-cash transactions</t>
  </si>
  <si>
    <t xml:space="preserve">Outstanding payables for purchases of plant and equipment </t>
  </si>
  <si>
    <t>Outstanding payables for purchases of intangible assets</t>
  </si>
  <si>
    <t>2, 10</t>
  </si>
  <si>
    <t>Loss from loss of control</t>
  </si>
  <si>
    <t xml:space="preserve">Share of loss of associates and joint venture </t>
  </si>
  <si>
    <t xml:space="preserve">   Changes in ownership interests in subsidiary</t>
  </si>
  <si>
    <t xml:space="preserve">   Profit</t>
  </si>
  <si>
    <t xml:space="preserve">   Other comprehensive income</t>
  </si>
  <si>
    <t>Nine-month period ended 30 September 2023</t>
  </si>
  <si>
    <t>Balance at 30 September 2023</t>
  </si>
  <si>
    <t>Nine-month period ended 30 September 2024</t>
  </si>
  <si>
    <t>Balance at 30 September 2024</t>
  </si>
  <si>
    <t>Cash and cash equivalents at 30 September</t>
  </si>
  <si>
    <t xml:space="preserve">Reversal of (impairment loss) determined in </t>
  </si>
  <si>
    <t xml:space="preserve">   accordance with TFRS 9</t>
  </si>
  <si>
    <t>Total comprehensive income (expense) for the period</t>
  </si>
  <si>
    <t>2, 6</t>
  </si>
  <si>
    <t>Repayment of short-term borrowings to other related parties</t>
  </si>
  <si>
    <t>Unrealised (gain) loss on foreign exchange</t>
  </si>
  <si>
    <t>(Reversal of) impairment loss recognised in profit or loss</t>
  </si>
  <si>
    <t>(Reversal of) loss on inventories devaluation</t>
  </si>
  <si>
    <t>Net cash used in investing activities</t>
  </si>
  <si>
    <t xml:space="preserve">   Treasury shares reserve</t>
  </si>
  <si>
    <t xml:space="preserve">  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</si>
</sst>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\ ;\(#,##0\)"/>
  </numFmts>
  <fonts count="24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20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39" fontId="11" fillId="0" borderId="0"/>
  </cellStyleXfs>
  <cellXfs count="2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41" fontId="6" fillId="0" borderId="0" xfId="0" applyNumberFormat="1" applyFont="1"/>
    <xf numFmtId="165" fontId="6" fillId="0" borderId="0" xfId="1" applyNumberFormat="1" applyFont="1" applyFill="1" applyAlignment="1"/>
    <xf numFmtId="41" fontId="8" fillId="0" borderId="1" xfId="0" applyNumberFormat="1" applyFont="1" applyBorder="1"/>
    <xf numFmtId="41" fontId="8" fillId="0" borderId="0" xfId="0" applyNumberFormat="1" applyFont="1"/>
    <xf numFmtId="41" fontId="6" fillId="0" borderId="0" xfId="1" applyNumberFormat="1" applyFont="1" applyFill="1" applyAlignment="1"/>
    <xf numFmtId="166" fontId="8" fillId="0" borderId="0" xfId="0" applyNumberFormat="1" applyFont="1"/>
    <xf numFmtId="164" fontId="6" fillId="0" borderId="0" xfId="1" applyFont="1" applyFill="1" applyAlignment="1"/>
    <xf numFmtId="0" fontId="6" fillId="0" borderId="0" xfId="0" applyFont="1" applyAlignment="1">
      <alignment wrapText="1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0" fontId="1" fillId="0" borderId="0" xfId="0" applyFont="1"/>
    <xf numFmtId="49" fontId="4" fillId="0" borderId="0" xfId="0" applyNumberFormat="1" applyFont="1"/>
    <xf numFmtId="0" fontId="8" fillId="0" borderId="0" xfId="0" applyFont="1" applyAlignment="1">
      <alignment wrapText="1"/>
    </xf>
    <xf numFmtId="49" fontId="6" fillId="0" borderId="0" xfId="6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/>
    <xf numFmtId="41" fontId="9" fillId="0" borderId="0" xfId="0" applyNumberFormat="1" applyFont="1" applyAlignment="1">
      <alignment horizontal="center"/>
    </xf>
    <xf numFmtId="41" fontId="8" fillId="0" borderId="0" xfId="1" applyNumberFormat="1" applyFont="1" applyFill="1" applyAlignment="1"/>
    <xf numFmtId="0" fontId="10" fillId="0" borderId="0" xfId="0" applyFont="1" applyAlignment="1">
      <alignment horizontal="left"/>
    </xf>
    <xf numFmtId="0" fontId="8" fillId="0" borderId="0" xfId="14" applyFont="1"/>
    <xf numFmtId="49" fontId="8" fillId="0" borderId="0" xfId="0" applyNumberFormat="1" applyFont="1"/>
    <xf numFmtId="0" fontId="6" fillId="0" borderId="0" xfId="12" applyFont="1"/>
    <xf numFmtId="0" fontId="10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12" applyNumberFormat="1" applyFont="1"/>
    <xf numFmtId="167" fontId="8" fillId="0" borderId="2" xfId="3" applyNumberFormat="1" applyFont="1" applyFill="1" applyBorder="1" applyAlignment="1"/>
    <xf numFmtId="41" fontId="8" fillId="0" borderId="0" xfId="3" applyNumberFormat="1" applyFont="1" applyFill="1" applyBorder="1" applyAlignment="1"/>
    <xf numFmtId="0" fontId="10" fillId="0" borderId="0" xfId="14" applyFont="1"/>
    <xf numFmtId="0" fontId="6" fillId="0" borderId="0" xfId="14" applyFont="1"/>
    <xf numFmtId="41" fontId="6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4" fillId="0" borderId="0" xfId="6" applyFont="1"/>
    <xf numFmtId="0" fontId="19" fillId="0" borderId="0" xfId="0" applyFont="1"/>
    <xf numFmtId="0" fontId="6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13" applyFont="1" applyAlignment="1">
      <alignment horizontal="center"/>
    </xf>
    <xf numFmtId="0" fontId="6" fillId="0" borderId="0" xfId="14" applyFont="1" applyAlignment="1">
      <alignment horizontal="center"/>
    </xf>
    <xf numFmtId="168" fontId="6" fillId="0" borderId="0" xfId="13" applyNumberFormat="1" applyFont="1" applyAlignment="1">
      <alignment horizontal="center"/>
    </xf>
    <xf numFmtId="0" fontId="9" fillId="0" borderId="0" xfId="13" applyFont="1" applyAlignment="1">
      <alignment horizontal="center"/>
    </xf>
    <xf numFmtId="41" fontId="8" fillId="0" borderId="0" xfId="0" applyNumberFormat="1" applyFont="1" applyAlignment="1">
      <alignment horizontal="right"/>
    </xf>
    <xf numFmtId="0" fontId="6" fillId="0" borderId="0" xfId="0" applyFont="1" applyAlignment="1">
      <alignment horizontal="left" indent="1"/>
    </xf>
    <xf numFmtId="164" fontId="8" fillId="0" borderId="0" xfId="1" applyFont="1" applyFill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11" applyFont="1" applyAlignment="1">
      <alignment horizontal="left" vertical="center"/>
    </xf>
    <xf numFmtId="164" fontId="6" fillId="0" borderId="0" xfId="1" applyFont="1" applyFill="1" applyBorder="1" applyAlignment="1">
      <alignment horizontal="center"/>
    </xf>
    <xf numFmtId="41" fontId="6" fillId="0" borderId="0" xfId="1" quotePrefix="1" applyNumberFormat="1" applyFont="1" applyFill="1" applyBorder="1" applyAlignment="1">
      <alignment horizontal="center"/>
    </xf>
    <xf numFmtId="0" fontId="4" fillId="0" borderId="0" xfId="8" applyFont="1"/>
    <xf numFmtId="0" fontId="8" fillId="0" borderId="0" xfId="9" applyFont="1" applyAlignment="1">
      <alignment horizontal="left"/>
    </xf>
    <xf numFmtId="41" fontId="6" fillId="0" borderId="0" xfId="5" applyNumberFormat="1" applyFont="1" applyAlignment="1">
      <alignment horizontal="right"/>
    </xf>
    <xf numFmtId="41" fontId="8" fillId="0" borderId="0" xfId="5" applyNumberFormat="1" applyFont="1" applyAlignment="1">
      <alignment horizontal="right"/>
    </xf>
    <xf numFmtId="0" fontId="4" fillId="0" borderId="0" xfId="10" applyFont="1" applyAlignment="1">
      <alignment horizontal="left"/>
    </xf>
    <xf numFmtId="165" fontId="6" fillId="0" borderId="0" xfId="4" applyNumberFormat="1" applyFont="1"/>
    <xf numFmtId="37" fontId="6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right"/>
    </xf>
    <xf numFmtId="165" fontId="6" fillId="0" borderId="0" xfId="5" applyNumberFormat="1" applyFont="1"/>
    <xf numFmtId="165" fontId="6" fillId="0" borderId="0" xfId="4" quotePrefix="1" applyNumberFormat="1" applyFont="1" applyAlignment="1">
      <alignment horizontal="right"/>
    </xf>
    <xf numFmtId="41" fontId="6" fillId="0" borderId="0" xfId="2" applyNumberFormat="1" applyFont="1" applyFill="1" applyAlignment="1">
      <alignment horizontal="right"/>
    </xf>
    <xf numFmtId="16" fontId="6" fillId="0" borderId="0" xfId="0" quotePrefix="1" applyNumberFormat="1" applyFont="1"/>
    <xf numFmtId="164" fontId="6" fillId="0" borderId="0" xfId="1" applyFont="1" applyFill="1" applyAlignment="1">
      <alignment horizontal="right"/>
    </xf>
    <xf numFmtId="41" fontId="0" fillId="0" borderId="0" xfId="0" applyNumberFormat="1"/>
    <xf numFmtId="49" fontId="6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1" fontId="8" fillId="0" borderId="0" xfId="1" quotePrefix="1" applyNumberFormat="1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10" applyFont="1" applyAlignment="1">
      <alignment horizontal="center"/>
    </xf>
    <xf numFmtId="0" fontId="9" fillId="0" borderId="0" xfId="14" applyFont="1" applyAlignment="1">
      <alignment horizontal="center"/>
    </xf>
    <xf numFmtId="165" fontId="8" fillId="0" borderId="0" xfId="0" applyNumberFormat="1" applyFont="1"/>
    <xf numFmtId="165" fontId="6" fillId="0" borderId="0" xfId="0" applyNumberFormat="1" applyFont="1"/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/>
    <xf numFmtId="165" fontId="9" fillId="0" borderId="0" xfId="0" applyNumberFormat="1" applyFont="1" applyAlignment="1">
      <alignment horizontal="center"/>
    </xf>
    <xf numFmtId="165" fontId="6" fillId="0" borderId="3" xfId="1" quotePrefix="1" applyNumberFormat="1" applyFont="1" applyFill="1" applyBorder="1" applyAlignment="1">
      <alignment horizontal="center"/>
    </xf>
    <xf numFmtId="165" fontId="8" fillId="0" borderId="4" xfId="1" applyNumberFormat="1" applyFont="1" applyFill="1" applyBorder="1" applyAlignment="1"/>
    <xf numFmtId="165" fontId="6" fillId="0" borderId="0" xfId="0" applyNumberFormat="1" applyFont="1" applyAlignment="1">
      <alignment horizontal="center"/>
    </xf>
    <xf numFmtId="165" fontId="8" fillId="0" borderId="3" xfId="1" applyNumberFormat="1" applyFont="1" applyFill="1" applyBorder="1" applyAlignment="1"/>
    <xf numFmtId="165" fontId="8" fillId="0" borderId="2" xfId="0" applyNumberFormat="1" applyFont="1" applyBorder="1" applyAlignment="1">
      <alignment horizontal="right"/>
    </xf>
    <xf numFmtId="165" fontId="8" fillId="0" borderId="2" xfId="1" applyNumberFormat="1" applyFont="1" applyFill="1" applyBorder="1" applyAlignment="1"/>
    <xf numFmtId="165" fontId="6" fillId="0" borderId="0" xfId="1" quotePrefix="1" applyNumberFormat="1" applyFont="1" applyFill="1" applyBorder="1" applyAlignment="1">
      <alignment horizontal="center"/>
    </xf>
    <xf numFmtId="41" fontId="6" fillId="0" borderId="0" xfId="16" applyNumberFormat="1" applyFont="1"/>
    <xf numFmtId="165" fontId="6" fillId="0" borderId="3" xfId="4" applyNumberFormat="1" applyFont="1" applyBorder="1"/>
    <xf numFmtId="37" fontId="6" fillId="0" borderId="0" xfId="5" applyNumberFormat="1" applyFont="1"/>
    <xf numFmtId="41" fontId="6" fillId="0" borderId="0" xfId="15" quotePrefix="1" applyNumberFormat="1" applyFont="1"/>
    <xf numFmtId="165" fontId="6" fillId="0" borderId="0" xfId="1" applyNumberFormat="1" applyFont="1" applyFill="1" applyBorder="1" applyAlignment="1">
      <alignment horizontal="right"/>
    </xf>
    <xf numFmtId="0" fontId="6" fillId="0" borderId="0" xfId="5" applyFont="1"/>
    <xf numFmtId="166" fontId="6" fillId="0" borderId="0" xfId="1" applyNumberFormat="1" applyFont="1"/>
    <xf numFmtId="165" fontId="6" fillId="0" borderId="0" xfId="1" applyNumberFormat="1" applyFont="1"/>
    <xf numFmtId="37" fontId="8" fillId="0" borderId="1" xfId="5" applyNumberFormat="1" applyFont="1" applyBorder="1"/>
    <xf numFmtId="165" fontId="6" fillId="0" borderId="0" xfId="1" applyNumberFormat="1" applyFont="1" applyAlignment="1">
      <alignment horizontal="right"/>
    </xf>
    <xf numFmtId="41" fontId="6" fillId="0" borderId="0" xfId="1" applyNumberFormat="1" applyFont="1"/>
    <xf numFmtId="41" fontId="8" fillId="0" borderId="2" xfId="0" applyNumberFormat="1" applyFont="1" applyBorder="1"/>
    <xf numFmtId="41" fontId="6" fillId="0" borderId="0" xfId="15" quotePrefix="1" applyNumberFormat="1" applyFont="1" applyAlignment="1">
      <alignment horizontal="right"/>
    </xf>
    <xf numFmtId="41" fontId="6" fillId="0" borderId="0" xfId="1" quotePrefix="1" applyNumberFormat="1" applyFont="1" applyAlignment="1">
      <alignment horizontal="right"/>
    </xf>
    <xf numFmtId="41" fontId="6" fillId="0" borderId="0" xfId="15" quotePrefix="1" applyNumberFormat="1" applyFont="1" applyAlignment="1">
      <alignment horizontal="center"/>
    </xf>
    <xf numFmtId="37" fontId="8" fillId="0" borderId="0" xfId="5" applyNumberFormat="1" applyFont="1"/>
    <xf numFmtId="0" fontId="8" fillId="0" borderId="0" xfId="5" applyFont="1"/>
    <xf numFmtId="37" fontId="9" fillId="0" borderId="0" xfId="5" applyNumberFormat="1" applyFont="1"/>
    <xf numFmtId="41" fontId="9" fillId="0" borderId="0" xfId="1" applyNumberFormat="1" applyFont="1"/>
    <xf numFmtId="41" fontId="9" fillId="0" borderId="0" xfId="1" applyNumberFormat="1" applyFont="1" applyAlignment="1">
      <alignment horizontal="right"/>
    </xf>
    <xf numFmtId="41" fontId="9" fillId="0" borderId="0" xfId="0" applyNumberFormat="1" applyFont="1"/>
    <xf numFmtId="37" fontId="8" fillId="0" borderId="3" xfId="5" applyNumberFormat="1" applyFont="1" applyBorder="1"/>
    <xf numFmtId="41" fontId="8" fillId="0" borderId="3" xfId="0" applyNumberFormat="1" applyFont="1" applyBorder="1"/>
    <xf numFmtId="164" fontId="6" fillId="0" borderId="0" xfId="1" applyFont="1"/>
    <xf numFmtId="165" fontId="6" fillId="0" borderId="3" xfId="1" applyNumberFormat="1" applyFont="1" applyBorder="1" applyAlignment="1">
      <alignment horizontal="right"/>
    </xf>
    <xf numFmtId="0" fontId="8" fillId="0" borderId="0" xfId="6" applyFont="1" applyAlignment="1">
      <alignment horizontal="left" wrapText="1"/>
    </xf>
    <xf numFmtId="0" fontId="8" fillId="0" borderId="0" xfId="6" applyFont="1"/>
    <xf numFmtId="41" fontId="8" fillId="0" borderId="1" xfId="0" applyNumberFormat="1" applyFont="1" applyBorder="1" applyAlignment="1">
      <alignment horizontal="right"/>
    </xf>
    <xf numFmtId="164" fontId="8" fillId="0" borderId="1" xfId="1" applyFont="1" applyBorder="1"/>
    <xf numFmtId="0" fontId="8" fillId="0" borderId="0" xfId="11" applyFont="1" applyAlignment="1">
      <alignment horizontal="left"/>
    </xf>
    <xf numFmtId="43" fontId="6" fillId="0" borderId="0" xfId="0" applyNumberFormat="1" applyFont="1"/>
    <xf numFmtId="49" fontId="6" fillId="0" borderId="0" xfId="6" applyNumberFormat="1" applyFont="1" applyAlignment="1">
      <alignment horizontal="center" wrapText="1"/>
    </xf>
    <xf numFmtId="16" fontId="6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166" fontId="6" fillId="0" borderId="0" xfId="1" applyNumberFormat="1" applyFont="1" applyAlignment="1">
      <alignment horizontal="right"/>
    </xf>
    <xf numFmtId="165" fontId="8" fillId="0" borderId="2" xfId="1" applyNumberFormat="1" applyFont="1" applyBorder="1" applyAlignment="1">
      <alignment horizontal="right"/>
    </xf>
    <xf numFmtId="165" fontId="8" fillId="0" borderId="1" xfId="1" applyNumberFormat="1" applyFont="1" applyBorder="1" applyAlignment="1">
      <alignment horizontal="right"/>
    </xf>
    <xf numFmtId="165" fontId="8" fillId="0" borderId="6" xfId="1" applyNumberFormat="1" applyFont="1" applyBorder="1" applyAlignment="1">
      <alignment horizontal="right"/>
    </xf>
    <xf numFmtId="165" fontId="8" fillId="0" borderId="0" xfId="1" applyNumberFormat="1" applyFont="1" applyAlignment="1">
      <alignment horizontal="right"/>
    </xf>
    <xf numFmtId="165" fontId="8" fillId="0" borderId="7" xfId="1" applyNumberFormat="1" applyFont="1" applyBorder="1" applyAlignment="1">
      <alignment horizontal="right"/>
    </xf>
    <xf numFmtId="165" fontId="8" fillId="0" borderId="8" xfId="1" applyNumberFormat="1" applyFont="1" applyBorder="1" applyAlignment="1">
      <alignment horizontal="right"/>
    </xf>
    <xf numFmtId="168" fontId="6" fillId="0" borderId="3" xfId="5" applyNumberFormat="1" applyFont="1" applyBorder="1"/>
    <xf numFmtId="0" fontId="6" fillId="0" borderId="3" xfId="0" applyFont="1" applyBorder="1" applyAlignment="1">
      <alignment horizontal="center"/>
    </xf>
    <xf numFmtId="165" fontId="6" fillId="0" borderId="3" xfId="1" applyNumberFormat="1" applyFont="1" applyFill="1" applyBorder="1" applyAlignment="1">
      <alignment horizontal="right"/>
    </xf>
    <xf numFmtId="168" fontId="6" fillId="0" borderId="2" xfId="5" applyNumberFormat="1" applyFont="1" applyBorder="1"/>
    <xf numFmtId="165" fontId="8" fillId="0" borderId="0" xfId="1" applyNumberFormat="1" applyFont="1" applyFill="1" applyBorder="1" applyAlignment="1">
      <alignment horizontal="right"/>
    </xf>
    <xf numFmtId="165" fontId="8" fillId="0" borderId="2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/>
    <xf numFmtId="165" fontId="6" fillId="0" borderId="0" xfId="1" applyNumberFormat="1" applyFont="1" applyFill="1"/>
    <xf numFmtId="165" fontId="6" fillId="0" borderId="0" xfId="1" applyNumberFormat="1" applyFont="1" applyFill="1" applyAlignment="1">
      <alignment horizontal="right"/>
    </xf>
    <xf numFmtId="43" fontId="9" fillId="0" borderId="0" xfId="0" applyNumberFormat="1" applyFont="1" applyAlignment="1">
      <alignment horizontal="center"/>
    </xf>
    <xf numFmtId="41" fontId="8" fillId="0" borderId="0" xfId="16" applyNumberFormat="1" applyFont="1"/>
    <xf numFmtId="165" fontId="0" fillId="0" borderId="0" xfId="0" applyNumberFormat="1"/>
    <xf numFmtId="41" fontId="8" fillId="0" borderId="2" xfId="5" applyNumberFormat="1" applyFont="1" applyBorder="1" applyAlignment="1">
      <alignment horizontal="right"/>
    </xf>
    <xf numFmtId="164" fontId="8" fillId="0" borderId="0" xfId="1" applyFont="1" applyBorder="1"/>
    <xf numFmtId="168" fontId="6" fillId="0" borderId="0" xfId="5" applyNumberFormat="1" applyFont="1"/>
    <xf numFmtId="165" fontId="9" fillId="0" borderId="0" xfId="1" applyNumberFormat="1" applyFont="1" applyFill="1" applyAlignment="1">
      <alignment horizontal="center"/>
    </xf>
    <xf numFmtId="165" fontId="1" fillId="0" borderId="0" xfId="0" applyNumberFormat="1" applyFont="1"/>
    <xf numFmtId="165" fontId="8" fillId="0" borderId="0" xfId="1" applyNumberFormat="1" applyFont="1" applyFill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right"/>
    </xf>
    <xf numFmtId="165" fontId="6" fillId="0" borderId="0" xfId="12" applyNumberFormat="1" applyFont="1"/>
    <xf numFmtId="165" fontId="6" fillId="0" borderId="0" xfId="5" applyNumberFormat="1" applyFont="1" applyAlignment="1">
      <alignment horizontal="right"/>
    </xf>
    <xf numFmtId="165" fontId="9" fillId="0" borderId="0" xfId="0" applyNumberFormat="1" applyFont="1"/>
    <xf numFmtId="165" fontId="6" fillId="0" borderId="0" xfId="0" applyNumberFormat="1" applyFont="1" applyAlignment="1">
      <alignment wrapText="1"/>
    </xf>
    <xf numFmtId="165" fontId="6" fillId="0" borderId="5" xfId="0" applyNumberFormat="1" applyFont="1" applyBorder="1"/>
    <xf numFmtId="165" fontId="10" fillId="0" borderId="0" xfId="0" applyNumberFormat="1" applyFont="1"/>
    <xf numFmtId="165" fontId="8" fillId="0" borderId="0" xfId="0" applyNumberFormat="1" applyFont="1" applyAlignment="1">
      <alignment horizontal="left"/>
    </xf>
    <xf numFmtId="165" fontId="8" fillId="0" borderId="1" xfId="0" applyNumberFormat="1" applyFont="1" applyBorder="1"/>
    <xf numFmtId="165" fontId="8" fillId="0" borderId="1" xfId="5" applyNumberFormat="1" applyFont="1" applyBorder="1"/>
    <xf numFmtId="165" fontId="6" fillId="0" borderId="0" xfId="4" applyNumberFormat="1" applyFont="1" applyAlignment="1">
      <alignment horizontal="center"/>
    </xf>
    <xf numFmtId="165" fontId="10" fillId="0" borderId="0" xfId="14" applyNumberFormat="1" applyFont="1"/>
    <xf numFmtId="165" fontId="8" fillId="0" borderId="0" xfId="14" applyNumberFormat="1" applyFont="1"/>
    <xf numFmtId="165" fontId="10" fillId="0" borderId="0" xfId="0" applyNumberFormat="1" applyFont="1" applyAlignment="1">
      <alignment wrapText="1"/>
    </xf>
    <xf numFmtId="165" fontId="6" fillId="0" borderId="0" xfId="1" quotePrefix="1" applyNumberFormat="1" applyFont="1" applyFill="1" applyAlignment="1">
      <alignment horizontal="right"/>
    </xf>
    <xf numFmtId="165" fontId="6" fillId="0" borderId="0" xfId="1" quotePrefix="1" applyNumberFormat="1" applyFont="1" applyAlignment="1">
      <alignment horizontal="right"/>
    </xf>
    <xf numFmtId="165" fontId="6" fillId="0" borderId="0" xfId="0" applyNumberFormat="1" applyFont="1" applyAlignment="1">
      <alignment horizontal="left"/>
    </xf>
    <xf numFmtId="165" fontId="6" fillId="0" borderId="0" xfId="4" applyNumberFormat="1" applyFont="1" applyAlignment="1">
      <alignment horizontal="right"/>
    </xf>
    <xf numFmtId="165" fontId="6" fillId="0" borderId="3" xfId="0" applyNumberFormat="1" applyFont="1" applyBorder="1"/>
    <xf numFmtId="165" fontId="21" fillId="0" borderId="0" xfId="1" applyNumberFormat="1" applyFont="1" applyFill="1" applyBorder="1" applyAlignment="1">
      <alignment horizontal="right"/>
    </xf>
    <xf numFmtId="165" fontId="8" fillId="0" borderId="4" xfId="0" applyNumberFormat="1" applyFont="1" applyBorder="1"/>
    <xf numFmtId="165" fontId="22" fillId="0" borderId="0" xfId="0" applyNumberFormat="1" applyFont="1"/>
    <xf numFmtId="165" fontId="6" fillId="0" borderId="0" xfId="2" applyNumberFormat="1" applyFont="1" applyFill="1" applyAlignment="1">
      <alignment horizontal="right"/>
    </xf>
    <xf numFmtId="165" fontId="6" fillId="0" borderId="0" xfId="0" applyNumberFormat="1" applyFont="1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Fill="1"/>
    <xf numFmtId="165" fontId="6" fillId="0" borderId="0" xfId="4" applyNumberFormat="1" applyFont="1" applyFill="1"/>
    <xf numFmtId="165" fontId="6" fillId="0" borderId="0" xfId="0" applyNumberFormat="1" applyFont="1" applyFill="1"/>
    <xf numFmtId="43" fontId="6" fillId="0" borderId="0" xfId="0" applyNumberFormat="1" applyFont="1" applyFill="1"/>
    <xf numFmtId="165" fontId="8" fillId="0" borderId="0" xfId="0" applyNumberFormat="1" applyFont="1" applyFill="1"/>
    <xf numFmtId="165" fontId="6" fillId="0" borderId="0" xfId="0" applyNumberFormat="1" applyFont="1" applyFill="1" applyAlignment="1">
      <alignment horizontal="right"/>
    </xf>
    <xf numFmtId="165" fontId="8" fillId="0" borderId="2" xfId="0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165" fontId="6" fillId="0" borderId="0" xfId="4" applyNumberFormat="1" applyFont="1" applyFill="1" applyAlignment="1">
      <alignment horizontal="right"/>
    </xf>
    <xf numFmtId="165" fontId="6" fillId="0" borderId="0" xfId="4" applyNumberFormat="1" applyFont="1" applyFill="1" applyAlignment="1">
      <alignment horizontal="center"/>
    </xf>
    <xf numFmtId="0" fontId="6" fillId="0" borderId="0" xfId="7" applyFont="1" applyFill="1" applyAlignment="1">
      <alignment horizontal="left"/>
    </xf>
    <xf numFmtId="0" fontId="8" fillId="0" borderId="0" xfId="11" applyFont="1" applyFill="1" applyAlignment="1">
      <alignment horizontal="left" vertic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5" applyNumberFormat="1" applyFont="1" applyFill="1"/>
    <xf numFmtId="165" fontId="6" fillId="0" borderId="0" xfId="4" quotePrefix="1" applyNumberFormat="1" applyFont="1" applyFill="1" applyAlignment="1">
      <alignment horizontal="right"/>
    </xf>
    <xf numFmtId="165" fontId="10" fillId="0" borderId="0" xfId="0" applyNumberFormat="1" applyFont="1" applyFill="1"/>
    <xf numFmtId="43" fontId="8" fillId="0" borderId="2" xfId="3" applyNumberFormat="1" applyFont="1" applyFill="1" applyBorder="1" applyAlignment="1"/>
    <xf numFmtId="43" fontId="6" fillId="0" borderId="0" xfId="12" applyNumberFormat="1" applyFont="1"/>
    <xf numFmtId="37" fontId="6" fillId="0" borderId="0" xfId="0" applyNumberFormat="1" applyFont="1" applyFill="1" applyAlignment="1">
      <alignment horizontal="left"/>
    </xf>
    <xf numFmtId="165" fontId="6" fillId="0" borderId="0" xfId="4" applyNumberFormat="1" applyFont="1" applyBorder="1"/>
    <xf numFmtId="165" fontId="6" fillId="0" borderId="0" xfId="5" applyNumberFormat="1" applyFont="1" applyFill="1" applyAlignment="1">
      <alignment horizontal="right"/>
    </xf>
    <xf numFmtId="41" fontId="6" fillId="2" borderId="0" xfId="0" applyNumberFormat="1" applyFont="1" applyFill="1"/>
    <xf numFmtId="165" fontId="0" fillId="2" borderId="0" xfId="0" applyNumberFormat="1" applyFill="1"/>
    <xf numFmtId="0" fontId="6" fillId="0" borderId="0" xfId="0" quotePrefix="1" applyFont="1"/>
    <xf numFmtId="49" fontId="8" fillId="0" borderId="0" xfId="0" applyNumberFormat="1" applyFont="1" applyFill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49" fontId="6" fillId="0" borderId="0" xfId="6" applyNumberFormat="1" applyFont="1" applyAlignment="1">
      <alignment horizontal="center" wrapText="1"/>
    </xf>
    <xf numFmtId="16" fontId="6" fillId="0" borderId="0" xfId="0" quotePrefix="1" applyNumberFormat="1" applyFont="1" applyAlignment="1">
      <alignment horizontal="center"/>
    </xf>
    <xf numFmtId="49" fontId="6" fillId="0" borderId="0" xfId="6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/>
    <xf numFmtId="37" fontId="9" fillId="0" borderId="0" xfId="0" applyNumberFormat="1" applyFont="1" applyAlignment="1"/>
  </cellXfs>
  <cellStyles count="17">
    <cellStyle name="Comma" xfId="1" builtinId="3"/>
    <cellStyle name="Comma 16 2" xfId="2" xr:uid="{00000000-0005-0000-0000-000001000000}"/>
    <cellStyle name="Comma_TBSP06-FS-Q1-English-BL" xfId="3" xr:uid="{00000000-0005-0000-0000-000002000000}"/>
    <cellStyle name="Normal" xfId="0" builtinId="0"/>
    <cellStyle name="Normal 2" xfId="4" xr:uid="{00000000-0005-0000-0000-000005000000}"/>
    <cellStyle name="Normal 21" xfId="5" xr:uid="{00000000-0005-0000-0000-000006000000}"/>
    <cellStyle name="Normal 3" xfId="6" xr:uid="{00000000-0005-0000-0000-000007000000}"/>
    <cellStyle name="Normal 5" xfId="7" xr:uid="{00000000-0005-0000-0000-000008000000}"/>
    <cellStyle name="Normal 7" xfId="8" xr:uid="{00000000-0005-0000-0000-000009000000}"/>
    <cellStyle name="Normal 8" xfId="9" xr:uid="{00000000-0005-0000-0000-00000A000000}"/>
    <cellStyle name="Normal 9" xfId="10" xr:uid="{00000000-0005-0000-0000-00000B000000}"/>
    <cellStyle name="Normal_Q1-11_FS_KPMG_TH_link" xfId="11" xr:uid="{00000000-0005-0000-0000-00000C000000}"/>
    <cellStyle name="Normal_Sunstar Chem;E;2000" xfId="12" xr:uid="{00000000-0005-0000-0000-00000D000000}"/>
    <cellStyle name="Normal_Suretex EE 06-01" xfId="13" xr:uid="{00000000-0005-0000-0000-00000E000000}"/>
    <cellStyle name="Normal_TBSP06-FS-Q1-English-BL" xfId="14" xr:uid="{00000000-0005-0000-0000-00000F000000}"/>
    <cellStyle name="ปกติ_Sheet1" xfId="15" xr:uid="{00000000-0005-0000-0000-000010000000}"/>
    <cellStyle name="ปกติ_Sheet1_Q141-Mar'49-T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tabSelected="1" view="pageBreakPreview" zoomScale="85" zoomScaleNormal="80" zoomScaleSheetLayoutView="85" workbookViewId="0"/>
  </sheetViews>
  <sheetFormatPr defaultColWidth="9.1796875" defaultRowHeight="20.5" customHeight="1"/>
  <cols>
    <col min="1" max="1" width="42.1796875" style="5" customWidth="1"/>
    <col min="2" max="2" width="7.81640625" style="6" customWidth="1"/>
    <col min="3" max="3" width="11.81640625" style="5" customWidth="1"/>
    <col min="4" max="4" width="1" style="5" customWidth="1"/>
    <col min="5" max="5" width="11.81640625" style="5" customWidth="1"/>
    <col min="6" max="6" width="1" style="5" customWidth="1"/>
    <col min="7" max="7" width="11.81640625" style="5" customWidth="1"/>
    <col min="8" max="8" width="1" style="5" customWidth="1"/>
    <col min="9" max="9" width="11.81640625" style="5" customWidth="1"/>
    <col min="10" max="16384" width="9.1796875" style="5"/>
  </cols>
  <sheetData>
    <row r="1" spans="1:9" ht="20.5" customHeight="1">
      <c r="A1" s="1" t="s">
        <v>0</v>
      </c>
    </row>
    <row r="2" spans="1:9" ht="20.5" customHeight="1">
      <c r="A2" s="3" t="s">
        <v>1</v>
      </c>
    </row>
    <row r="4" spans="1:9" ht="20.5" customHeight="1">
      <c r="C4" s="225" t="s">
        <v>2</v>
      </c>
      <c r="D4" s="225"/>
      <c r="E4" s="225"/>
      <c r="F4" s="225"/>
      <c r="G4" s="225" t="s">
        <v>3</v>
      </c>
      <c r="H4" s="225"/>
      <c r="I4" s="225"/>
    </row>
    <row r="5" spans="1:9" ht="20.5" customHeight="1">
      <c r="B5" s="7"/>
      <c r="C5" s="226" t="s">
        <v>4</v>
      </c>
      <c r="D5" s="226"/>
      <c r="E5" s="226"/>
      <c r="F5" s="226"/>
      <c r="G5" s="226" t="s">
        <v>5</v>
      </c>
      <c r="H5" s="226"/>
      <c r="I5" s="226"/>
    </row>
    <row r="6" spans="1:9" ht="20.5" customHeight="1">
      <c r="B6" s="5"/>
      <c r="C6" s="78" t="s">
        <v>122</v>
      </c>
      <c r="D6" s="75"/>
      <c r="E6" s="136" t="s">
        <v>6</v>
      </c>
      <c r="F6" s="8"/>
      <c r="G6" s="78" t="s">
        <v>122</v>
      </c>
      <c r="H6" s="75"/>
      <c r="I6" s="136" t="s">
        <v>6</v>
      </c>
    </row>
    <row r="7" spans="1:9" ht="20.5" customHeight="1">
      <c r="A7" s="9" t="s">
        <v>7</v>
      </c>
      <c r="B7" s="50" t="s">
        <v>8</v>
      </c>
      <c r="C7" s="8">
        <v>2024</v>
      </c>
      <c r="E7" s="10">
        <v>2023</v>
      </c>
      <c r="F7" s="10"/>
      <c r="G7" s="8">
        <v>2024</v>
      </c>
      <c r="I7" s="10">
        <v>2023</v>
      </c>
    </row>
    <row r="8" spans="1:9" ht="20.5" customHeight="1">
      <c r="A8" s="9"/>
      <c r="B8" s="50"/>
      <c r="C8" s="8" t="s">
        <v>9</v>
      </c>
      <c r="D8" s="10"/>
      <c r="E8" s="8"/>
      <c r="F8" s="8"/>
      <c r="G8" s="8" t="s">
        <v>9</v>
      </c>
      <c r="H8" s="10"/>
      <c r="I8" s="8"/>
    </row>
    <row r="9" spans="1:9" ht="20.5" customHeight="1">
      <c r="B9" s="10"/>
      <c r="C9" s="227" t="s">
        <v>10</v>
      </c>
      <c r="D9" s="227"/>
      <c r="E9" s="227"/>
      <c r="F9" s="227"/>
      <c r="G9" s="227"/>
      <c r="H9" s="227"/>
      <c r="I9" s="227"/>
    </row>
    <row r="10" spans="1:9" ht="20.5" customHeight="1">
      <c r="A10" s="12" t="s">
        <v>11</v>
      </c>
      <c r="B10" s="10"/>
    </row>
    <row r="11" spans="1:9" ht="20.5" customHeight="1">
      <c r="A11" s="5" t="s">
        <v>12</v>
      </c>
      <c r="B11" s="50"/>
      <c r="C11" s="110">
        <v>651584</v>
      </c>
      <c r="D11" s="13"/>
      <c r="E11" s="69">
        <v>554204</v>
      </c>
      <c r="F11" s="107"/>
      <c r="G11" s="111">
        <v>546476</v>
      </c>
      <c r="H11" s="107"/>
      <c r="I11" s="69">
        <v>488361</v>
      </c>
    </row>
    <row r="12" spans="1:9" ht="20.5" customHeight="1">
      <c r="A12" s="5" t="s">
        <v>13</v>
      </c>
      <c r="B12" s="50" t="s">
        <v>14</v>
      </c>
      <c r="C12" s="110">
        <v>464983</v>
      </c>
      <c r="D12" s="13"/>
      <c r="E12" s="69">
        <v>328421</v>
      </c>
      <c r="F12" s="107"/>
      <c r="G12" s="111">
        <v>450514</v>
      </c>
      <c r="H12" s="107"/>
      <c r="I12" s="69">
        <v>311035</v>
      </c>
    </row>
    <row r="13" spans="1:9" ht="20.5" customHeight="1">
      <c r="A13" s="5" t="s">
        <v>15</v>
      </c>
      <c r="B13" s="50" t="s">
        <v>220</v>
      </c>
      <c r="C13" s="110">
        <v>214882</v>
      </c>
      <c r="D13" s="13"/>
      <c r="E13" s="69">
        <v>313137</v>
      </c>
      <c r="F13" s="107"/>
      <c r="G13" s="111">
        <v>215294</v>
      </c>
      <c r="H13" s="107"/>
      <c r="I13" s="69">
        <v>322401</v>
      </c>
    </row>
    <row r="14" spans="1:9" ht="20.5" customHeight="1">
      <c r="A14" s="5" t="s">
        <v>16</v>
      </c>
      <c r="B14" s="50">
        <v>2</v>
      </c>
      <c r="C14" s="110">
        <v>0</v>
      </c>
      <c r="D14" s="13"/>
      <c r="E14" s="69">
        <v>0</v>
      </c>
      <c r="F14" s="107"/>
      <c r="G14" s="111">
        <v>2550</v>
      </c>
      <c r="H14" s="107"/>
      <c r="I14" s="69">
        <v>5610</v>
      </c>
    </row>
    <row r="15" spans="1:9" ht="20.5" customHeight="1">
      <c r="A15" s="5" t="s">
        <v>17</v>
      </c>
      <c r="B15" s="50"/>
      <c r="C15" s="110">
        <v>261570</v>
      </c>
      <c r="D15" s="13"/>
      <c r="E15" s="69">
        <v>437828</v>
      </c>
      <c r="F15" s="107"/>
      <c r="G15" s="111">
        <v>245570</v>
      </c>
      <c r="H15" s="107"/>
      <c r="I15" s="69">
        <v>416964</v>
      </c>
    </row>
    <row r="16" spans="1:9" ht="20.5" customHeight="1">
      <c r="A16" s="5" t="s">
        <v>18</v>
      </c>
      <c r="B16" s="50">
        <v>10</v>
      </c>
      <c r="C16" s="110">
        <v>1185574</v>
      </c>
      <c r="D16" s="13"/>
      <c r="E16" s="69">
        <v>1977359</v>
      </c>
      <c r="F16" s="107"/>
      <c r="G16" s="111">
        <v>1185574</v>
      </c>
      <c r="H16" s="107"/>
      <c r="I16" s="69">
        <v>1977359</v>
      </c>
    </row>
    <row r="17" spans="1:9" ht="20.5" customHeight="1">
      <c r="A17" s="5" t="s">
        <v>19</v>
      </c>
      <c r="B17" s="50"/>
      <c r="C17" s="153">
        <v>87149</v>
      </c>
      <c r="D17" s="13"/>
      <c r="E17" s="69">
        <v>44858</v>
      </c>
      <c r="F17" s="107"/>
      <c r="G17" s="154">
        <v>86880</v>
      </c>
      <c r="H17" s="107"/>
      <c r="I17" s="69">
        <v>44708</v>
      </c>
    </row>
    <row r="18" spans="1:9" ht="20.5" customHeight="1">
      <c r="A18" s="11" t="s">
        <v>20</v>
      </c>
      <c r="B18" s="50"/>
      <c r="C18" s="140">
        <f>SUM(C11:C17)</f>
        <v>2865742</v>
      </c>
      <c r="D18" s="16"/>
      <c r="E18" s="112">
        <f>SUM(E11:E17)</f>
        <v>3655807</v>
      </c>
      <c r="F18" s="16">
        <f>SUM(F11:F17)</f>
        <v>0</v>
      </c>
      <c r="G18" s="140">
        <f>SUM(G11:G17)</f>
        <v>2732858</v>
      </c>
      <c r="H18" s="16">
        <f>SUM(H11:H17)</f>
        <v>0</v>
      </c>
      <c r="I18" s="15">
        <f>SUM(I11:I17)</f>
        <v>3566438</v>
      </c>
    </row>
    <row r="19" spans="1:9" ht="20.5" customHeight="1">
      <c r="B19" s="50"/>
      <c r="C19" s="13"/>
      <c r="D19" s="13"/>
      <c r="E19" s="13"/>
      <c r="F19" s="13"/>
      <c r="G19" s="13"/>
      <c r="H19" s="13"/>
      <c r="I19" s="13"/>
    </row>
    <row r="20" spans="1:9" ht="20.5" customHeight="1">
      <c r="A20" s="12" t="s">
        <v>21</v>
      </c>
      <c r="B20" s="50"/>
      <c r="C20" s="13"/>
      <c r="D20" s="13"/>
      <c r="E20" s="13"/>
      <c r="F20" s="13"/>
      <c r="G20" s="13"/>
      <c r="H20" s="13"/>
      <c r="I20" s="13"/>
    </row>
    <row r="21" spans="1:9" ht="20.5" customHeight="1">
      <c r="A21" s="20" t="s">
        <v>22</v>
      </c>
      <c r="B21" s="50">
        <v>10</v>
      </c>
      <c r="C21" s="155">
        <v>40595</v>
      </c>
      <c r="D21" s="13"/>
      <c r="E21" s="69">
        <v>40588</v>
      </c>
      <c r="F21" s="13"/>
      <c r="G21" s="155">
        <v>40595</v>
      </c>
      <c r="H21" s="13"/>
      <c r="I21" s="69">
        <v>40588</v>
      </c>
    </row>
    <row r="22" spans="1:9" ht="20.5" customHeight="1">
      <c r="A22" s="20" t="s">
        <v>23</v>
      </c>
      <c r="B22" s="50"/>
      <c r="C22" s="113">
        <v>78679</v>
      </c>
      <c r="D22" s="113"/>
      <c r="E22" s="69">
        <v>75850</v>
      </c>
      <c r="F22" s="113"/>
      <c r="G22" s="113">
        <v>0</v>
      </c>
      <c r="H22" s="113"/>
      <c r="I22" s="69">
        <v>0</v>
      </c>
    </row>
    <row r="23" spans="1:9" ht="20.5" customHeight="1">
      <c r="A23" s="5" t="s">
        <v>24</v>
      </c>
      <c r="B23" s="50"/>
      <c r="C23" s="138">
        <v>21969</v>
      </c>
      <c r="D23" s="114"/>
      <c r="E23" s="69">
        <v>23329</v>
      </c>
      <c r="F23" s="107"/>
      <c r="G23" s="113">
        <v>0</v>
      </c>
      <c r="H23" s="107"/>
      <c r="I23" s="69">
        <v>0</v>
      </c>
    </row>
    <row r="24" spans="1:9" ht="20.5" customHeight="1">
      <c r="A24" s="5" t="s">
        <v>25</v>
      </c>
      <c r="B24" s="50"/>
      <c r="C24" s="113">
        <v>0</v>
      </c>
      <c r="D24" s="13"/>
      <c r="E24" s="69">
        <v>0</v>
      </c>
      <c r="F24" s="107"/>
      <c r="G24" s="113">
        <v>427000</v>
      </c>
      <c r="H24" s="107"/>
      <c r="I24" s="69">
        <v>427000</v>
      </c>
    </row>
    <row r="25" spans="1:9" ht="20.5" customHeight="1">
      <c r="A25" s="5" t="s">
        <v>26</v>
      </c>
      <c r="B25" s="50">
        <v>5</v>
      </c>
      <c r="C25" s="113">
        <v>2515109</v>
      </c>
      <c r="D25" s="13"/>
      <c r="E25" s="69">
        <v>1664871</v>
      </c>
      <c r="F25" s="107"/>
      <c r="G25" s="113">
        <v>2421371</v>
      </c>
      <c r="H25" s="107"/>
      <c r="I25" s="69">
        <v>1556961</v>
      </c>
    </row>
    <row r="26" spans="1:9" ht="20.5" customHeight="1">
      <c r="A26" s="5" t="s">
        <v>27</v>
      </c>
      <c r="B26" s="50"/>
      <c r="C26" s="113">
        <v>44261</v>
      </c>
      <c r="D26" s="13"/>
      <c r="E26" s="69">
        <v>52823</v>
      </c>
      <c r="F26" s="107"/>
      <c r="G26" s="113">
        <v>36011</v>
      </c>
      <c r="H26" s="107"/>
      <c r="I26" s="69">
        <v>44069</v>
      </c>
    </row>
    <row r="27" spans="1:9" ht="20.5" customHeight="1">
      <c r="A27" s="5" t="s">
        <v>28</v>
      </c>
      <c r="B27" s="50"/>
      <c r="C27" s="113">
        <v>90899</v>
      </c>
      <c r="D27" s="13"/>
      <c r="E27" s="69">
        <v>90899</v>
      </c>
      <c r="F27" s="107"/>
      <c r="G27" s="113">
        <v>0</v>
      </c>
      <c r="H27" s="107"/>
      <c r="I27" s="69">
        <v>0</v>
      </c>
    </row>
    <row r="28" spans="1:9" ht="20.5" customHeight="1">
      <c r="A28" s="5" t="s">
        <v>29</v>
      </c>
      <c r="B28" s="50"/>
      <c r="C28" s="113">
        <v>41820</v>
      </c>
      <c r="D28" s="13"/>
      <c r="E28" s="69">
        <v>32823</v>
      </c>
      <c r="F28" s="107"/>
      <c r="G28" s="113">
        <v>36611</v>
      </c>
      <c r="H28" s="107"/>
      <c r="I28" s="69">
        <v>25817</v>
      </c>
    </row>
    <row r="29" spans="1:9" ht="20.5" customHeight="1">
      <c r="A29" s="5" t="s">
        <v>30</v>
      </c>
      <c r="B29" s="50"/>
      <c r="C29" s="113">
        <v>33087</v>
      </c>
      <c r="D29" s="13"/>
      <c r="E29" s="69">
        <v>32305</v>
      </c>
      <c r="F29" s="107"/>
      <c r="G29" s="113">
        <v>30359</v>
      </c>
      <c r="H29" s="107"/>
      <c r="I29" s="69">
        <v>27448</v>
      </c>
    </row>
    <row r="30" spans="1:9" ht="20.5" customHeight="1">
      <c r="A30" s="5" t="s">
        <v>31</v>
      </c>
      <c r="B30" s="50">
        <v>2</v>
      </c>
      <c r="C30" s="113">
        <v>11571</v>
      </c>
      <c r="D30" s="13"/>
      <c r="E30" s="69">
        <v>10946</v>
      </c>
      <c r="F30" s="107"/>
      <c r="G30" s="113">
        <v>5682</v>
      </c>
      <c r="H30" s="107"/>
      <c r="I30" s="69">
        <v>5600</v>
      </c>
    </row>
    <row r="31" spans="1:9" ht="20.5" customHeight="1">
      <c r="A31" s="11" t="s">
        <v>32</v>
      </c>
      <c r="B31" s="50"/>
      <c r="C31" s="140">
        <f>SUM(C21:C30)</f>
        <v>2877990</v>
      </c>
      <c r="D31" s="16"/>
      <c r="E31" s="15">
        <f>SUM(E21:E30)</f>
        <v>2024434</v>
      </c>
      <c r="F31" s="16"/>
      <c r="G31" s="140">
        <f>SUM(G21:G30)</f>
        <v>2997629</v>
      </c>
      <c r="H31" s="16"/>
      <c r="I31" s="15">
        <f>SUM(I21:I30)</f>
        <v>2127483</v>
      </c>
    </row>
    <row r="32" spans="1:9" ht="20.5" customHeight="1">
      <c r="A32" s="11"/>
      <c r="B32" s="50"/>
      <c r="C32" s="13"/>
      <c r="D32" s="16"/>
      <c r="E32" s="13"/>
      <c r="F32" s="16"/>
      <c r="G32" s="13"/>
      <c r="H32" s="13"/>
      <c r="I32" s="13"/>
    </row>
    <row r="33" spans="1:9" ht="20.5" customHeight="1" thickBot="1">
      <c r="A33" s="11" t="s">
        <v>33</v>
      </c>
      <c r="B33" s="50"/>
      <c r="C33" s="139">
        <f>SUM(C18,C31)</f>
        <v>5743732</v>
      </c>
      <c r="D33" s="16"/>
      <c r="E33" s="115">
        <f>SUM(E18,E31)</f>
        <v>5680241</v>
      </c>
      <c r="F33" s="16"/>
      <c r="G33" s="139">
        <f>G18+G31</f>
        <v>5730487</v>
      </c>
      <c r="H33" s="13"/>
      <c r="I33" s="115">
        <f>I18+I31</f>
        <v>5693921</v>
      </c>
    </row>
    <row r="34" spans="1:9" ht="20.5" customHeight="1" thickTop="1">
      <c r="B34" s="50"/>
      <c r="C34" s="108"/>
      <c r="D34" s="13"/>
      <c r="E34" s="108"/>
      <c r="F34" s="107"/>
      <c r="G34" s="108"/>
      <c r="H34" s="107"/>
      <c r="I34" s="108"/>
    </row>
    <row r="35" spans="1:9" ht="20.5" customHeight="1">
      <c r="A35" s="11"/>
      <c r="B35" s="50"/>
      <c r="C35" s="18"/>
      <c r="D35" s="11"/>
      <c r="E35" s="18"/>
      <c r="F35" s="18"/>
      <c r="G35" s="18"/>
      <c r="I35" s="18"/>
    </row>
    <row r="36" spans="1:9" ht="20.5" customHeight="1">
      <c r="A36" s="1" t="s">
        <v>0</v>
      </c>
      <c r="B36" s="50"/>
    </row>
    <row r="37" spans="1:9" ht="20.5" customHeight="1">
      <c r="A37" s="3" t="s">
        <v>1</v>
      </c>
      <c r="B37" s="50"/>
    </row>
    <row r="38" spans="1:9" ht="20.5" customHeight="1">
      <c r="B38" s="50"/>
    </row>
    <row r="39" spans="1:9" ht="20.5" customHeight="1">
      <c r="C39" s="225" t="s">
        <v>2</v>
      </c>
      <c r="D39" s="225"/>
      <c r="E39" s="225"/>
      <c r="F39" s="225"/>
      <c r="G39" s="225" t="s">
        <v>3</v>
      </c>
      <c r="H39" s="225"/>
      <c r="I39" s="225"/>
    </row>
    <row r="40" spans="1:9" ht="20.5" customHeight="1">
      <c r="B40" s="7"/>
      <c r="C40" s="226" t="s">
        <v>4</v>
      </c>
      <c r="D40" s="226"/>
      <c r="E40" s="226"/>
      <c r="F40" s="226"/>
      <c r="G40" s="226" t="s">
        <v>5</v>
      </c>
      <c r="H40" s="226"/>
      <c r="I40" s="226"/>
    </row>
    <row r="41" spans="1:9" ht="20.5" customHeight="1">
      <c r="B41" s="5"/>
      <c r="C41" s="78" t="s">
        <v>122</v>
      </c>
      <c r="D41" s="75"/>
      <c r="E41" s="136" t="s">
        <v>6</v>
      </c>
      <c r="F41" s="8"/>
      <c r="G41" s="78" t="s">
        <v>122</v>
      </c>
      <c r="H41" s="75"/>
      <c r="I41" s="136" t="s">
        <v>6</v>
      </c>
    </row>
    <row r="42" spans="1:9" ht="20.5" customHeight="1">
      <c r="A42" s="9" t="s">
        <v>34</v>
      </c>
      <c r="B42" s="50" t="s">
        <v>8</v>
      </c>
      <c r="C42" s="8">
        <v>2024</v>
      </c>
      <c r="E42" s="10">
        <v>2023</v>
      </c>
      <c r="F42" s="10"/>
      <c r="G42" s="8">
        <v>2024</v>
      </c>
      <c r="I42" s="10">
        <v>2023</v>
      </c>
    </row>
    <row r="43" spans="1:9" ht="20.5" customHeight="1">
      <c r="A43" s="9"/>
      <c r="B43" s="50"/>
      <c r="C43" s="8" t="s">
        <v>9</v>
      </c>
      <c r="D43" s="10"/>
      <c r="E43" s="8"/>
      <c r="F43" s="8"/>
      <c r="G43" s="8" t="s">
        <v>9</v>
      </c>
      <c r="H43" s="10"/>
      <c r="I43" s="8"/>
    </row>
    <row r="44" spans="1:9" ht="20.5" customHeight="1">
      <c r="B44" s="10"/>
      <c r="C44" s="227" t="s">
        <v>10</v>
      </c>
      <c r="D44" s="227"/>
      <c r="E44" s="227"/>
      <c r="F44" s="227"/>
      <c r="G44" s="227"/>
      <c r="H44" s="227"/>
      <c r="I44" s="227"/>
    </row>
    <row r="45" spans="1:9" ht="20.5" customHeight="1">
      <c r="A45" s="12" t="s">
        <v>35</v>
      </c>
      <c r="B45" s="50"/>
    </row>
    <row r="46" spans="1:9" ht="20.5" customHeight="1">
      <c r="A46" s="5" t="s">
        <v>36</v>
      </c>
      <c r="B46" s="50">
        <v>2</v>
      </c>
      <c r="C46" s="69">
        <v>209134</v>
      </c>
      <c r="D46" s="13"/>
      <c r="E46" s="69">
        <v>270820</v>
      </c>
      <c r="F46" s="116"/>
      <c r="G46" s="106">
        <v>218257</v>
      </c>
      <c r="H46" s="13"/>
      <c r="I46" s="69">
        <v>278991</v>
      </c>
    </row>
    <row r="47" spans="1:9" ht="20.5" customHeight="1">
      <c r="A47" s="5" t="s">
        <v>37</v>
      </c>
      <c r="B47" s="50" t="s">
        <v>234</v>
      </c>
      <c r="C47" s="69">
        <v>956585</v>
      </c>
      <c r="D47" s="13"/>
      <c r="E47" s="69">
        <v>1214577</v>
      </c>
      <c r="F47" s="116"/>
      <c r="G47" s="106">
        <v>922551</v>
      </c>
      <c r="H47" s="13"/>
      <c r="I47" s="69">
        <v>1202143</v>
      </c>
    </row>
    <row r="48" spans="1:9" ht="20.5" customHeight="1">
      <c r="A48" s="5" t="s">
        <v>38</v>
      </c>
      <c r="B48" s="50">
        <v>2</v>
      </c>
      <c r="C48" s="69">
        <v>2450</v>
      </c>
      <c r="D48" s="114"/>
      <c r="E48" s="69">
        <v>9470</v>
      </c>
      <c r="F48" s="117"/>
      <c r="G48" s="69">
        <v>0</v>
      </c>
      <c r="H48" s="13"/>
      <c r="I48" s="69">
        <v>0</v>
      </c>
    </row>
    <row r="49" spans="1:9" ht="20.5" customHeight="1">
      <c r="A49" s="5" t="s">
        <v>39</v>
      </c>
      <c r="B49" s="50">
        <v>2</v>
      </c>
      <c r="C49" s="69">
        <v>11469</v>
      </c>
      <c r="D49" s="114"/>
      <c r="E49" s="69">
        <v>11516</v>
      </c>
      <c r="F49" s="117"/>
      <c r="G49" s="113">
        <v>11469</v>
      </c>
      <c r="H49" s="13"/>
      <c r="I49" s="69">
        <v>11046</v>
      </c>
    </row>
    <row r="50" spans="1:9" ht="20.5" customHeight="1">
      <c r="A50" s="5" t="s">
        <v>40</v>
      </c>
      <c r="B50" s="50"/>
      <c r="C50" s="69">
        <v>75048</v>
      </c>
      <c r="D50" s="13"/>
      <c r="E50" s="69">
        <v>129982</v>
      </c>
      <c r="F50" s="118"/>
      <c r="G50" s="13">
        <v>74381</v>
      </c>
      <c r="H50" s="13"/>
      <c r="I50" s="69">
        <v>129861</v>
      </c>
    </row>
    <row r="51" spans="1:9" ht="20.5" customHeight="1">
      <c r="A51" s="5" t="s">
        <v>41</v>
      </c>
      <c r="B51" s="50"/>
      <c r="C51" s="113">
        <v>59137</v>
      </c>
      <c r="D51" s="13"/>
      <c r="E51" s="69">
        <v>11110</v>
      </c>
      <c r="F51" s="118"/>
      <c r="G51" s="13">
        <v>59137</v>
      </c>
      <c r="H51" s="13"/>
      <c r="I51" s="69">
        <v>11110</v>
      </c>
    </row>
    <row r="52" spans="1:9" ht="20.5" customHeight="1">
      <c r="A52" s="11" t="s">
        <v>42</v>
      </c>
      <c r="B52" s="50"/>
      <c r="C52" s="140">
        <f>SUM(C46:C51)</f>
        <v>1313823</v>
      </c>
      <c r="D52" s="16"/>
      <c r="E52" s="15">
        <f>SUM(E46:E51)</f>
        <v>1647475</v>
      </c>
      <c r="F52" s="16"/>
      <c r="G52" s="140">
        <f>SUM(G46:G51)</f>
        <v>1285795</v>
      </c>
      <c r="H52" s="16"/>
      <c r="I52" s="15">
        <f>SUM(I46:I51)</f>
        <v>1633151</v>
      </c>
    </row>
    <row r="53" spans="1:9" ht="20.5" customHeight="1">
      <c r="B53" s="50"/>
      <c r="C53" s="106"/>
      <c r="D53" s="13"/>
      <c r="E53" s="106"/>
      <c r="F53" s="13"/>
      <c r="G53" s="13"/>
      <c r="H53" s="13"/>
      <c r="I53" s="13"/>
    </row>
    <row r="54" spans="1:9" ht="20.5" customHeight="1">
      <c r="A54" s="12" t="s">
        <v>43</v>
      </c>
      <c r="B54" s="5"/>
      <c r="C54" s="106"/>
      <c r="D54" s="114"/>
      <c r="E54" s="106"/>
      <c r="F54" s="114"/>
      <c r="G54" s="13"/>
      <c r="H54" s="13"/>
      <c r="I54" s="13"/>
    </row>
    <row r="55" spans="1:9" ht="20.5" customHeight="1">
      <c r="A55" s="5" t="s">
        <v>44</v>
      </c>
      <c r="B55" s="50">
        <v>2</v>
      </c>
      <c r="C55" s="106">
        <v>40689</v>
      </c>
      <c r="D55" s="114"/>
      <c r="E55" s="69">
        <v>49202</v>
      </c>
      <c r="F55" s="114"/>
      <c r="G55" s="113">
        <v>30851</v>
      </c>
      <c r="H55" s="13"/>
      <c r="I55" s="69">
        <v>39485</v>
      </c>
    </row>
    <row r="56" spans="1:9" ht="20.5" customHeight="1">
      <c r="A56" s="5" t="s">
        <v>45</v>
      </c>
      <c r="B56" s="50"/>
      <c r="C56" s="106">
        <v>896</v>
      </c>
      <c r="D56" s="114"/>
      <c r="E56" s="69">
        <v>1048</v>
      </c>
      <c r="F56" s="114"/>
      <c r="G56" s="113">
        <v>0</v>
      </c>
      <c r="H56" s="13"/>
      <c r="I56" s="69">
        <v>0</v>
      </c>
    </row>
    <row r="57" spans="1:9" ht="20.5" customHeight="1">
      <c r="A57" s="5" t="s">
        <v>46</v>
      </c>
      <c r="B57" s="50"/>
      <c r="C57" s="106">
        <v>91969</v>
      </c>
      <c r="D57" s="106"/>
      <c r="E57" s="69">
        <v>82492</v>
      </c>
      <c r="F57" s="106"/>
      <c r="G57" s="106">
        <v>90159</v>
      </c>
      <c r="H57" s="109"/>
      <c r="I57" s="69">
        <v>80343</v>
      </c>
    </row>
    <row r="58" spans="1:9" ht="20.5" customHeight="1">
      <c r="A58" s="20" t="s">
        <v>47</v>
      </c>
      <c r="B58" s="50">
        <v>2</v>
      </c>
      <c r="C58" s="106">
        <v>10</v>
      </c>
      <c r="D58" s="106"/>
      <c r="E58" s="145">
        <v>4159</v>
      </c>
      <c r="F58" s="106"/>
      <c r="G58" s="128">
        <v>0</v>
      </c>
      <c r="H58" s="109"/>
      <c r="I58" s="105">
        <v>0</v>
      </c>
    </row>
    <row r="59" spans="1:9" ht="20.5" customHeight="1">
      <c r="A59" s="11" t="s">
        <v>48</v>
      </c>
      <c r="B59" s="50"/>
      <c r="C59" s="141">
        <f>SUM(C55:C58)</f>
        <v>133564</v>
      </c>
      <c r="D59" s="119"/>
      <c r="E59" s="112">
        <f>SUM(E55:E58)</f>
        <v>136901</v>
      </c>
      <c r="F59" s="119"/>
      <c r="G59" s="144">
        <f>SUM(G55:G58)</f>
        <v>121010</v>
      </c>
      <c r="H59" s="120"/>
      <c r="I59" s="125">
        <f>SUM(I55:I58)</f>
        <v>119828</v>
      </c>
    </row>
    <row r="60" spans="1:9" ht="20.5" customHeight="1">
      <c r="A60" s="11"/>
      <c r="B60" s="50"/>
      <c r="C60" s="121"/>
      <c r="D60" s="122"/>
      <c r="E60" s="121"/>
      <c r="F60" s="123"/>
      <c r="G60" s="123"/>
      <c r="H60" s="124"/>
      <c r="I60" s="123"/>
    </row>
    <row r="61" spans="1:9" ht="20.5" customHeight="1">
      <c r="A61" s="11" t="s">
        <v>49</v>
      </c>
      <c r="B61" s="50"/>
      <c r="C61" s="144">
        <f>SUM(C52,C59)</f>
        <v>1447387</v>
      </c>
      <c r="D61" s="16"/>
      <c r="E61" s="125">
        <f>SUM(E52,E59)</f>
        <v>1784376</v>
      </c>
      <c r="F61" s="16"/>
      <c r="G61" s="144">
        <f>SUM(G52+G59)</f>
        <v>1406805</v>
      </c>
      <c r="H61" s="13"/>
      <c r="I61" s="126">
        <f>SUM(I52+I59)</f>
        <v>1752979</v>
      </c>
    </row>
    <row r="62" spans="1:9" ht="20.5" customHeight="1">
      <c r="A62" s="20"/>
      <c r="B62" s="50"/>
      <c r="C62" s="106"/>
      <c r="D62" s="106"/>
      <c r="E62" s="106"/>
      <c r="F62" s="106"/>
      <c r="G62" s="108"/>
      <c r="H62" s="109"/>
      <c r="I62" s="108"/>
    </row>
    <row r="63" spans="1:9" ht="20.5" customHeight="1">
      <c r="A63" s="11"/>
      <c r="B63" s="50"/>
      <c r="C63" s="18"/>
      <c r="D63" s="18"/>
      <c r="E63" s="18"/>
      <c r="F63" s="18"/>
      <c r="G63" s="18"/>
      <c r="I63" s="18"/>
    </row>
    <row r="64" spans="1:9" ht="20.5" customHeight="1">
      <c r="A64" s="1" t="s">
        <v>0</v>
      </c>
      <c r="B64" s="50"/>
    </row>
    <row r="65" spans="1:9" ht="20.5" customHeight="1">
      <c r="A65" s="3" t="s">
        <v>1</v>
      </c>
      <c r="B65" s="50"/>
    </row>
    <row r="66" spans="1:9" ht="20.5" customHeight="1">
      <c r="A66" s="4"/>
      <c r="B66" s="50"/>
    </row>
    <row r="67" spans="1:9" ht="20.5" customHeight="1">
      <c r="A67" s="11"/>
      <c r="B67" s="5"/>
      <c r="C67" s="225" t="s">
        <v>2</v>
      </c>
      <c r="D67" s="225"/>
      <c r="E67" s="225"/>
      <c r="F67" s="11"/>
      <c r="G67" s="225" t="s">
        <v>3</v>
      </c>
      <c r="H67" s="225"/>
      <c r="I67" s="225"/>
    </row>
    <row r="68" spans="1:9" ht="20.5" customHeight="1">
      <c r="A68" s="11"/>
      <c r="B68" s="5"/>
      <c r="C68" s="225" t="s">
        <v>4</v>
      </c>
      <c r="D68" s="225"/>
      <c r="E68" s="225"/>
      <c r="F68" s="25"/>
      <c r="G68" s="226" t="s">
        <v>5</v>
      </c>
      <c r="H68" s="226"/>
      <c r="I68" s="226"/>
    </row>
    <row r="69" spans="1:9" ht="20.5" customHeight="1">
      <c r="B69" s="50"/>
      <c r="C69" s="78" t="s">
        <v>122</v>
      </c>
      <c r="D69" s="75"/>
      <c r="E69" s="136" t="s">
        <v>6</v>
      </c>
      <c r="F69" s="8"/>
      <c r="G69" s="78" t="s">
        <v>122</v>
      </c>
      <c r="H69" s="75"/>
      <c r="I69" s="136" t="s">
        <v>6</v>
      </c>
    </row>
    <row r="70" spans="1:9" ht="20.5" customHeight="1">
      <c r="A70" s="9" t="s">
        <v>34</v>
      </c>
      <c r="B70" s="50" t="s">
        <v>8</v>
      </c>
      <c r="C70" s="8">
        <v>2024</v>
      </c>
      <c r="E70" s="10">
        <v>2023</v>
      </c>
      <c r="F70" s="10"/>
      <c r="G70" s="8">
        <v>2024</v>
      </c>
      <c r="I70" s="10">
        <v>2023</v>
      </c>
    </row>
    <row r="71" spans="1:9" ht="20.5" customHeight="1">
      <c r="A71" s="9"/>
      <c r="B71" s="50"/>
      <c r="C71" s="8" t="s">
        <v>9</v>
      </c>
      <c r="D71" s="10"/>
      <c r="E71" s="8"/>
      <c r="F71" s="8"/>
      <c r="G71" s="8" t="s">
        <v>9</v>
      </c>
      <c r="H71" s="10"/>
      <c r="I71" s="8"/>
    </row>
    <row r="72" spans="1:9" ht="20.5" customHeight="1">
      <c r="A72" s="11"/>
      <c r="B72" s="50"/>
      <c r="C72" s="227" t="s">
        <v>10</v>
      </c>
      <c r="D72" s="227"/>
      <c r="E72" s="227"/>
      <c r="F72" s="227"/>
      <c r="G72" s="227"/>
      <c r="H72" s="227"/>
      <c r="I72" s="227"/>
    </row>
    <row r="73" spans="1:9" ht="20.5" customHeight="1">
      <c r="A73" s="12" t="s">
        <v>50</v>
      </c>
      <c r="C73" s="127"/>
      <c r="D73" s="127"/>
      <c r="E73" s="127"/>
      <c r="F73" s="127"/>
    </row>
    <row r="74" spans="1:9" ht="20.5" customHeight="1">
      <c r="A74" s="5" t="s">
        <v>51</v>
      </c>
      <c r="B74" s="50"/>
      <c r="C74" s="114"/>
      <c r="D74" s="114"/>
      <c r="E74" s="114"/>
      <c r="F74" s="114"/>
      <c r="G74" s="114"/>
      <c r="H74" s="13"/>
      <c r="I74" s="114"/>
    </row>
    <row r="75" spans="1:9" ht="20.5" customHeight="1">
      <c r="A75" s="5" t="s">
        <v>52</v>
      </c>
      <c r="B75" s="50"/>
    </row>
    <row r="76" spans="1:9" ht="20.5" customHeight="1">
      <c r="A76" s="49" t="s">
        <v>53</v>
      </c>
      <c r="B76" s="50"/>
      <c r="C76" s="106"/>
      <c r="D76" s="13"/>
      <c r="E76" s="161"/>
      <c r="F76" s="13"/>
      <c r="G76" s="13"/>
      <c r="H76" s="13"/>
      <c r="I76" s="161"/>
    </row>
    <row r="77" spans="1:9" ht="20.5" customHeight="1" thickBot="1">
      <c r="A77" s="49" t="s">
        <v>54</v>
      </c>
      <c r="B77" s="50"/>
      <c r="C77" s="148">
        <v>308289</v>
      </c>
      <c r="D77" s="13"/>
      <c r="E77" s="148">
        <v>308289</v>
      </c>
      <c r="F77" s="13"/>
      <c r="G77" s="148">
        <v>308289</v>
      </c>
      <c r="H77" s="13"/>
      <c r="I77" s="148">
        <v>308289</v>
      </c>
    </row>
    <row r="78" spans="1:9" ht="20.5" customHeight="1" thickTop="1">
      <c r="A78" s="5" t="s">
        <v>55</v>
      </c>
      <c r="B78" s="50"/>
    </row>
    <row r="79" spans="1:9" ht="20.5" customHeight="1">
      <c r="A79" s="49" t="s">
        <v>56</v>
      </c>
      <c r="B79" s="50"/>
      <c r="C79" s="69"/>
      <c r="D79" s="13"/>
      <c r="E79" s="69"/>
      <c r="F79" s="114"/>
      <c r="G79" s="69"/>
      <c r="H79" s="114"/>
      <c r="I79" s="69"/>
    </row>
    <row r="80" spans="1:9" ht="20.5" customHeight="1">
      <c r="A80" s="49" t="s">
        <v>54</v>
      </c>
      <c r="B80" s="50"/>
      <c r="C80" s="69">
        <v>308289</v>
      </c>
      <c r="D80" s="13"/>
      <c r="E80" s="69">
        <v>308289</v>
      </c>
      <c r="F80" s="114"/>
      <c r="G80" s="69">
        <v>308289</v>
      </c>
      <c r="H80" s="114"/>
      <c r="I80" s="69">
        <v>308289</v>
      </c>
    </row>
    <row r="81" spans="1:9" ht="20.5" customHeight="1">
      <c r="A81" s="5" t="s">
        <v>57</v>
      </c>
      <c r="B81" s="50"/>
      <c r="C81" s="69">
        <v>1082230</v>
      </c>
      <c r="D81" s="13"/>
      <c r="E81" s="69">
        <v>1082230</v>
      </c>
      <c r="F81" s="114"/>
      <c r="G81" s="69">
        <v>1082230</v>
      </c>
      <c r="H81" s="114"/>
      <c r="I81" s="69">
        <v>1082230</v>
      </c>
    </row>
    <row r="82" spans="1:9" ht="20.5" customHeight="1">
      <c r="A82" s="5" t="s">
        <v>58</v>
      </c>
      <c r="B82" s="50">
        <v>7</v>
      </c>
      <c r="C82" s="69">
        <v>18030</v>
      </c>
      <c r="D82" s="13"/>
      <c r="E82" s="69">
        <v>5907</v>
      </c>
      <c r="F82" s="114"/>
      <c r="G82" s="69">
        <v>18030</v>
      </c>
      <c r="H82" s="114"/>
      <c r="I82" s="69">
        <v>5907</v>
      </c>
    </row>
    <row r="83" spans="1:9" ht="20.5" customHeight="1">
      <c r="A83" s="48" t="s">
        <v>59</v>
      </c>
      <c r="B83" s="50">
        <v>7</v>
      </c>
      <c r="C83" s="69">
        <v>-31895</v>
      </c>
      <c r="D83" s="13"/>
      <c r="E83" s="69">
        <v>-12565</v>
      </c>
      <c r="F83" s="114"/>
      <c r="G83" s="69">
        <v>-31895</v>
      </c>
      <c r="H83" s="114"/>
      <c r="I83" s="69">
        <v>-12565</v>
      </c>
    </row>
    <row r="84" spans="1:9" ht="20.5" customHeight="1">
      <c r="A84" s="5" t="s">
        <v>62</v>
      </c>
      <c r="B84" s="50"/>
      <c r="C84" s="114"/>
      <c r="D84" s="114"/>
      <c r="E84" s="114"/>
      <c r="F84" s="114"/>
      <c r="G84" s="114"/>
      <c r="H84" s="114"/>
      <c r="I84" s="114"/>
    </row>
    <row r="85" spans="1:9" ht="20.5" customHeight="1">
      <c r="A85" s="5" t="s">
        <v>63</v>
      </c>
      <c r="B85" s="50"/>
      <c r="C85" s="69">
        <v>30844</v>
      </c>
      <c r="D85" s="114"/>
      <c r="E85" s="114">
        <v>30844</v>
      </c>
      <c r="F85" s="114"/>
      <c r="G85" s="69">
        <v>30844</v>
      </c>
      <c r="H85" s="114"/>
      <c r="I85" s="114">
        <v>30844</v>
      </c>
    </row>
    <row r="86" spans="1:9" ht="20.5" customHeight="1">
      <c r="A86" s="5" t="s">
        <v>240</v>
      </c>
      <c r="B86" s="50">
        <v>7</v>
      </c>
      <c r="C86" s="69">
        <v>31895</v>
      </c>
      <c r="D86" s="114"/>
      <c r="E86" s="114">
        <v>12565</v>
      </c>
      <c r="F86" s="114"/>
      <c r="G86" s="69">
        <v>31895</v>
      </c>
      <c r="H86" s="114"/>
      <c r="I86" s="114">
        <v>12565</v>
      </c>
    </row>
    <row r="87" spans="1:9" ht="20.5" customHeight="1">
      <c r="A87" s="5" t="s">
        <v>64</v>
      </c>
      <c r="B87" s="50"/>
      <c r="C87" s="69">
        <v>2761874</v>
      </c>
      <c r="D87" s="114"/>
      <c r="E87" s="17">
        <v>2392264</v>
      </c>
      <c r="F87" s="114"/>
      <c r="G87" s="69">
        <v>2884289</v>
      </c>
      <c r="H87" s="114"/>
      <c r="I87" s="17">
        <v>2513672</v>
      </c>
    </row>
    <row r="88" spans="1:9" ht="20.5" customHeight="1">
      <c r="A88" s="5" t="s">
        <v>65</v>
      </c>
      <c r="B88" s="50"/>
      <c r="C88" s="69"/>
      <c r="D88" s="114"/>
      <c r="E88" s="17"/>
      <c r="F88" s="114"/>
      <c r="G88" s="69"/>
      <c r="H88" s="114"/>
      <c r="I88" s="69"/>
    </row>
    <row r="89" spans="1:9" ht="20.5" customHeight="1">
      <c r="A89" s="5" t="s">
        <v>66</v>
      </c>
      <c r="B89" s="50"/>
      <c r="C89" s="69">
        <v>0</v>
      </c>
      <c r="D89" s="114"/>
      <c r="E89" s="17">
        <v>-4365</v>
      </c>
      <c r="F89" s="114"/>
      <c r="G89" s="69">
        <v>0</v>
      </c>
      <c r="H89" s="114"/>
      <c r="I89" s="69">
        <v>0</v>
      </c>
    </row>
    <row r="90" spans="1:9" ht="20.5" customHeight="1">
      <c r="A90" s="48" t="s">
        <v>60</v>
      </c>
      <c r="B90" s="50"/>
      <c r="C90" s="69"/>
      <c r="D90" s="13"/>
      <c r="E90" s="69"/>
      <c r="F90" s="114"/>
      <c r="G90" s="69"/>
      <c r="H90" s="114"/>
      <c r="I90" s="69"/>
    </row>
    <row r="91" spans="1:9" ht="20.5" customHeight="1">
      <c r="A91" s="79" t="s">
        <v>61</v>
      </c>
      <c r="B91" s="50"/>
      <c r="C91" s="105">
        <v>3242</v>
      </c>
      <c r="D91" s="13"/>
      <c r="E91" s="105">
        <v>2338</v>
      </c>
      <c r="F91" s="114"/>
      <c r="G91" s="105">
        <v>0</v>
      </c>
      <c r="H91" s="114"/>
      <c r="I91" s="105">
        <v>0</v>
      </c>
    </row>
    <row r="92" spans="1:9" ht="20.5" customHeight="1">
      <c r="A92" s="129" t="s">
        <v>67</v>
      </c>
      <c r="B92" s="50"/>
      <c r="C92" s="142">
        <f>SUM(C79:C91)</f>
        <v>4204509</v>
      </c>
      <c r="D92" s="16"/>
      <c r="E92" s="16">
        <f>SUM(E79:E91)</f>
        <v>3817507</v>
      </c>
      <c r="F92" s="16"/>
      <c r="G92" s="142">
        <f>SUM(G79:G91)</f>
        <v>4323682</v>
      </c>
      <c r="H92" s="13"/>
      <c r="I92" s="16">
        <f>SUM(I79:I91)</f>
        <v>3940942</v>
      </c>
    </row>
    <row r="93" spans="1:9" ht="20.5" customHeight="1">
      <c r="A93" s="79" t="s">
        <v>68</v>
      </c>
      <c r="B93" s="50"/>
      <c r="C93" s="113">
        <v>91836</v>
      </c>
      <c r="D93" s="13"/>
      <c r="E93" s="113">
        <v>78358</v>
      </c>
      <c r="F93" s="13"/>
      <c r="G93" s="113">
        <v>0</v>
      </c>
      <c r="H93" s="13"/>
      <c r="I93" s="113">
        <v>0</v>
      </c>
    </row>
    <row r="94" spans="1:9" ht="20.5" customHeight="1">
      <c r="A94" s="130" t="s">
        <v>69</v>
      </c>
      <c r="B94" s="50"/>
      <c r="C94" s="141">
        <f>SUM(C92:C93)</f>
        <v>4296345</v>
      </c>
      <c r="D94" s="16"/>
      <c r="E94" s="15">
        <f>E92+E93</f>
        <v>3895865</v>
      </c>
      <c r="F94" s="16"/>
      <c r="G94" s="141">
        <f>SUM(G92:G93)</f>
        <v>4323682</v>
      </c>
      <c r="H94" s="13"/>
      <c r="I94" s="15">
        <f>I92+I93</f>
        <v>3940942</v>
      </c>
    </row>
    <row r="95" spans="1:9" ht="20.5" customHeight="1">
      <c r="A95" s="130"/>
      <c r="B95" s="5"/>
      <c r="C95" s="16"/>
      <c r="D95" s="16"/>
      <c r="E95" s="16"/>
      <c r="F95" s="16"/>
      <c r="G95" s="16"/>
      <c r="H95" s="13"/>
      <c r="I95" s="16"/>
    </row>
    <row r="96" spans="1:9" ht="20.5" customHeight="1">
      <c r="A96" s="11" t="s">
        <v>70</v>
      </c>
      <c r="B96" s="5"/>
      <c r="C96" s="143">
        <f>C61+C94</f>
        <v>5743732</v>
      </c>
      <c r="D96" s="16"/>
      <c r="E96" s="115">
        <f>E61+E94</f>
        <v>5680241</v>
      </c>
      <c r="F96" s="16"/>
      <c r="G96" s="143">
        <f>G61+G94</f>
        <v>5730487</v>
      </c>
      <c r="H96" s="16"/>
      <c r="I96" s="115">
        <f>I61+I94</f>
        <v>5693921</v>
      </c>
    </row>
    <row r="97" spans="3:9" ht="20.5" customHeight="1">
      <c r="C97" s="13"/>
      <c r="E97" s="13"/>
      <c r="F97" s="13"/>
      <c r="G97" s="13"/>
      <c r="H97" s="13"/>
      <c r="I97" s="13"/>
    </row>
    <row r="98" spans="3:9" ht="20.5" customHeight="1">
      <c r="C98" s="90"/>
      <c r="E98" s="90"/>
      <c r="G98" s="90"/>
      <c r="I98" s="90"/>
    </row>
  </sheetData>
  <mergeCells count="15">
    <mergeCell ref="C4:F4"/>
    <mergeCell ref="G4:I4"/>
    <mergeCell ref="C5:F5"/>
    <mergeCell ref="G5:I5"/>
    <mergeCell ref="C9:I9"/>
    <mergeCell ref="C39:F39"/>
    <mergeCell ref="G39:I39"/>
    <mergeCell ref="C40:F40"/>
    <mergeCell ref="G40:I40"/>
    <mergeCell ref="C72:I72"/>
    <mergeCell ref="C44:I44"/>
    <mergeCell ref="G67:I67"/>
    <mergeCell ref="G68:I68"/>
    <mergeCell ref="C68:E68"/>
    <mergeCell ref="C67:E67"/>
  </mergeCells>
  <pageMargins left="0.7" right="0.5" top="0.48" bottom="0.5" header="0.5" footer="0.5"/>
  <pageSetup paperSize="9" scale="91" firstPageNumber="2" fitToHeight="0" orientation="portrait" useFirstPageNumber="1" r:id="rId1"/>
  <headerFooter>
    <oddFooter>&amp;L&amp;"Times New Roman,Regular"&amp;11The accompanying notes from an integral part of the interim financial statements.&amp;"Arial,Regular"&amp;10
&amp;C&amp;"Times New Roman,Regular"&amp;11&amp;P</oddFooter>
  </headerFooter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7"/>
  <sheetViews>
    <sheetView view="pageBreakPreview" zoomScale="70" zoomScaleNormal="90" zoomScaleSheetLayoutView="70" workbookViewId="0"/>
  </sheetViews>
  <sheetFormatPr defaultColWidth="9.1796875" defaultRowHeight="20.25" customHeight="1"/>
  <cols>
    <col min="1" max="1" width="37" customWidth="1"/>
    <col min="2" max="2" width="7.81640625" style="44" customWidth="1"/>
    <col min="3" max="3" width="11.54296875" style="44" customWidth="1"/>
    <col min="4" max="4" width="0.81640625" style="5" customWidth="1"/>
    <col min="5" max="5" width="11.1796875" style="44" customWidth="1"/>
    <col min="6" max="6" width="0.81640625" style="5" customWidth="1"/>
    <col min="7" max="7" width="12" customWidth="1"/>
    <col min="8" max="8" width="0.81640625" customWidth="1"/>
    <col min="9" max="9" width="11.54296875" customWidth="1"/>
    <col min="11" max="14" width="9.1796875" style="23"/>
  </cols>
  <sheetData>
    <row r="1" spans="1:14" s="23" customFormat="1" ht="20.25" customHeight="1">
      <c r="A1" s="1" t="s">
        <v>0</v>
      </c>
      <c r="D1" s="5"/>
      <c r="F1" s="5"/>
      <c r="G1" s="5"/>
      <c r="I1" s="5"/>
    </row>
    <row r="2" spans="1:14" s="23" customFormat="1" ht="20.25" customHeight="1">
      <c r="A2" s="24" t="s">
        <v>71</v>
      </c>
      <c r="D2" s="5"/>
      <c r="F2" s="5"/>
    </row>
    <row r="3" spans="1:14" s="23" customFormat="1" ht="10.5" customHeight="1">
      <c r="A3" s="3"/>
      <c r="D3" s="5"/>
      <c r="F3" s="5"/>
    </row>
    <row r="4" spans="1:14" s="23" customFormat="1" ht="20.25" customHeight="1">
      <c r="A4" s="9"/>
      <c r="C4" s="225" t="s">
        <v>72</v>
      </c>
      <c r="D4" s="225"/>
      <c r="E4" s="225"/>
      <c r="F4" s="11"/>
      <c r="G4" s="225" t="s">
        <v>3</v>
      </c>
      <c r="H4" s="225"/>
      <c r="I4" s="225"/>
    </row>
    <row r="5" spans="1:14" s="23" customFormat="1" ht="20.25" customHeight="1">
      <c r="A5" s="5"/>
      <c r="C5" s="226" t="s">
        <v>4</v>
      </c>
      <c r="D5" s="226"/>
      <c r="E5" s="226"/>
      <c r="F5" s="25"/>
      <c r="G5" s="226" t="s">
        <v>4</v>
      </c>
      <c r="H5" s="226"/>
      <c r="I5" s="226"/>
    </row>
    <row r="6" spans="1:14" s="23" customFormat="1" ht="20.25" customHeight="1">
      <c r="A6" s="5"/>
      <c r="C6" s="229" t="s">
        <v>73</v>
      </c>
      <c r="D6" s="229"/>
      <c r="E6" s="229"/>
      <c r="F6" s="26"/>
      <c r="G6" s="229" t="s">
        <v>73</v>
      </c>
      <c r="H6" s="231"/>
      <c r="I6" s="231"/>
    </row>
    <row r="7" spans="1:14" s="23" customFormat="1" ht="20.25" customHeight="1">
      <c r="A7" s="5"/>
      <c r="B7" s="50"/>
      <c r="C7" s="230" t="s">
        <v>122</v>
      </c>
      <c r="D7" s="230"/>
      <c r="E7" s="230"/>
      <c r="F7" s="8"/>
      <c r="G7" s="230" t="s">
        <v>122</v>
      </c>
      <c r="H7" s="230"/>
      <c r="I7" s="230"/>
    </row>
    <row r="8" spans="1:14" s="23" customFormat="1" ht="20.25" customHeight="1">
      <c r="A8" s="5"/>
      <c r="B8" s="50"/>
      <c r="C8" s="10">
        <v>2024</v>
      </c>
      <c r="D8" s="5"/>
      <c r="E8" s="10">
        <v>2023</v>
      </c>
      <c r="F8" s="10"/>
      <c r="G8" s="10">
        <v>2024</v>
      </c>
      <c r="H8" s="5"/>
      <c r="I8" s="10">
        <v>2023</v>
      </c>
    </row>
    <row r="9" spans="1:14" s="23" customFormat="1" ht="20.25" customHeight="1">
      <c r="C9" s="228" t="s">
        <v>10</v>
      </c>
      <c r="D9" s="228"/>
      <c r="E9" s="228"/>
      <c r="F9" s="228"/>
      <c r="G9" s="228"/>
      <c r="H9" s="228"/>
      <c r="I9" s="228"/>
    </row>
    <row r="10" spans="1:14" s="23" customFormat="1" ht="20.25" customHeight="1">
      <c r="A10" s="12" t="s">
        <v>74</v>
      </c>
      <c r="B10" s="50"/>
      <c r="C10" s="29"/>
      <c r="D10" s="29"/>
      <c r="E10" s="29"/>
      <c r="F10" s="29"/>
      <c r="G10" s="29"/>
      <c r="H10" s="29"/>
      <c r="I10" s="29"/>
    </row>
    <row r="11" spans="1:14" s="5" customFormat="1" ht="20.25" customHeight="1">
      <c r="A11" s="5" t="s">
        <v>75</v>
      </c>
      <c r="B11" s="50"/>
      <c r="C11" s="90">
        <v>1566196</v>
      </c>
      <c r="D11" s="90"/>
      <c r="E11" s="90">
        <v>1666702</v>
      </c>
      <c r="F11" s="90"/>
      <c r="G11" s="90">
        <v>1462826</v>
      </c>
      <c r="H11" s="90"/>
      <c r="I11" s="90">
        <v>1597817</v>
      </c>
      <c r="K11" s="23"/>
      <c r="L11" s="23"/>
      <c r="M11" s="23"/>
      <c r="N11" s="23"/>
    </row>
    <row r="12" spans="1:14" s="5" customFormat="1" ht="20.25" customHeight="1">
      <c r="A12" s="5" t="s">
        <v>77</v>
      </c>
      <c r="B12" s="50"/>
      <c r="C12" s="90">
        <v>68759</v>
      </c>
      <c r="D12" s="90"/>
      <c r="E12" s="90">
        <v>32222</v>
      </c>
      <c r="F12" s="90"/>
      <c r="G12" s="90">
        <v>68561</v>
      </c>
      <c r="H12" s="90"/>
      <c r="I12" s="90">
        <v>31162</v>
      </c>
      <c r="K12" s="23"/>
      <c r="L12" s="23"/>
      <c r="M12" s="23"/>
      <c r="N12" s="23"/>
    </row>
    <row r="13" spans="1:14" s="5" customFormat="1" ht="20.25" customHeight="1">
      <c r="A13" s="5" t="s">
        <v>78</v>
      </c>
      <c r="B13" s="50"/>
      <c r="C13" s="97">
        <v>8787</v>
      </c>
      <c r="D13" s="90"/>
      <c r="E13" s="90">
        <v>0</v>
      </c>
      <c r="F13" s="90"/>
      <c r="G13" s="97">
        <v>16712</v>
      </c>
      <c r="H13" s="90"/>
      <c r="I13" s="90">
        <v>0</v>
      </c>
      <c r="K13" s="23"/>
      <c r="L13" s="23"/>
      <c r="M13" s="23"/>
      <c r="N13" s="23"/>
    </row>
    <row r="14" spans="1:14" s="5" customFormat="1" ht="20.25" customHeight="1">
      <c r="A14" s="25" t="s">
        <v>79</v>
      </c>
      <c r="C14" s="93">
        <f>SUM(C11:C13)</f>
        <v>1643742</v>
      </c>
      <c r="D14" s="94">
        <v>0</v>
      </c>
      <c r="E14" s="93">
        <f>SUM(E11:E13)</f>
        <v>1698924</v>
      </c>
      <c r="F14" s="94">
        <v>0</v>
      </c>
      <c r="G14" s="93">
        <f>SUM(G11:G13)</f>
        <v>1548099</v>
      </c>
      <c r="H14" s="95"/>
      <c r="I14" s="93">
        <f>SUM(I11:I13)</f>
        <v>1628979</v>
      </c>
      <c r="K14" s="23"/>
      <c r="L14" s="23"/>
      <c r="M14" s="23"/>
      <c r="N14" s="23"/>
    </row>
    <row r="15" spans="1:14" s="5" customFormat="1" ht="19" customHeight="1">
      <c r="A15" s="25"/>
      <c r="C15" s="90"/>
      <c r="D15" s="94"/>
      <c r="E15" s="90"/>
      <c r="F15" s="94"/>
      <c r="G15" s="95"/>
      <c r="H15" s="90"/>
      <c r="I15" s="95"/>
      <c r="K15" s="23"/>
      <c r="L15" s="23"/>
      <c r="M15" s="23"/>
      <c r="N15" s="23"/>
    </row>
    <row r="16" spans="1:14" s="5" customFormat="1" ht="22.5" customHeight="1">
      <c r="A16" s="31" t="s">
        <v>80</v>
      </c>
      <c r="B16" s="10"/>
      <c r="C16" s="99"/>
      <c r="D16" s="94"/>
      <c r="E16" s="99"/>
      <c r="F16" s="94"/>
      <c r="G16" s="95"/>
      <c r="H16" s="90"/>
      <c r="I16" s="95"/>
      <c r="K16" s="23"/>
      <c r="L16" s="23"/>
      <c r="M16" s="23"/>
      <c r="N16" s="23"/>
    </row>
    <row r="17" spans="1:14" s="5" customFormat="1" ht="22.5" customHeight="1">
      <c r="A17" s="20" t="s">
        <v>81</v>
      </c>
      <c r="B17" s="50"/>
      <c r="C17" s="92">
        <v>846160</v>
      </c>
      <c r="D17" s="14"/>
      <c r="E17" s="92">
        <v>897183</v>
      </c>
      <c r="F17" s="90"/>
      <c r="G17" s="90">
        <v>765959</v>
      </c>
      <c r="H17" s="90"/>
      <c r="I17" s="90">
        <v>828189</v>
      </c>
      <c r="K17" s="23"/>
      <c r="L17" s="23"/>
      <c r="M17" s="23"/>
      <c r="N17" s="23"/>
    </row>
    <row r="18" spans="1:14" s="5" customFormat="1" ht="20.25" customHeight="1">
      <c r="A18" s="20" t="s">
        <v>82</v>
      </c>
      <c r="B18" s="50"/>
      <c r="C18" s="92">
        <v>274173</v>
      </c>
      <c r="D18" s="92"/>
      <c r="E18" s="92">
        <v>266744</v>
      </c>
      <c r="F18" s="90"/>
      <c r="G18" s="90">
        <v>269822</v>
      </c>
      <c r="H18" s="90"/>
      <c r="I18" s="90">
        <v>262272</v>
      </c>
      <c r="K18" s="23"/>
      <c r="L18" s="23"/>
      <c r="M18" s="23"/>
      <c r="N18" s="23"/>
    </row>
    <row r="19" spans="1:14" s="5" customFormat="1" ht="20.25" customHeight="1">
      <c r="A19" s="20" t="s">
        <v>83</v>
      </c>
      <c r="B19" s="50"/>
      <c r="C19" s="92">
        <v>147826</v>
      </c>
      <c r="D19" s="92"/>
      <c r="E19" s="92">
        <v>122531</v>
      </c>
      <c r="F19" s="90"/>
      <c r="G19" s="90">
        <v>139666</v>
      </c>
      <c r="H19" s="90"/>
      <c r="I19" s="90">
        <v>114616</v>
      </c>
      <c r="K19" s="23"/>
      <c r="L19" s="23"/>
      <c r="M19" s="23"/>
      <c r="N19" s="23"/>
    </row>
    <row r="20" spans="1:14" s="5" customFormat="1" ht="20.25" customHeight="1">
      <c r="A20" s="5" t="s">
        <v>84</v>
      </c>
      <c r="B20" s="50"/>
      <c r="C20" s="92">
        <v>0</v>
      </c>
      <c r="D20" s="92"/>
      <c r="E20" s="103">
        <v>5579</v>
      </c>
      <c r="F20" s="90"/>
      <c r="G20" s="103">
        <v>0</v>
      </c>
      <c r="H20" s="90"/>
      <c r="I20" s="103">
        <v>7780</v>
      </c>
      <c r="K20" s="23"/>
      <c r="L20" s="23"/>
      <c r="M20" s="23"/>
      <c r="N20" s="23"/>
    </row>
    <row r="21" spans="1:14" s="5" customFormat="1" ht="20.25" customHeight="1">
      <c r="A21" s="11" t="s">
        <v>85</v>
      </c>
      <c r="B21" s="50"/>
      <c r="C21" s="93">
        <f>SUM(C17:C20)</f>
        <v>1268159</v>
      </c>
      <c r="D21" s="95"/>
      <c r="E21" s="93">
        <f>SUM(E17:E20)</f>
        <v>1292037</v>
      </c>
      <c r="F21" s="95"/>
      <c r="G21" s="93">
        <f>SUM(G17:G20)</f>
        <v>1175447</v>
      </c>
      <c r="H21" s="90"/>
      <c r="I21" s="93">
        <f>SUM(I17:I20)</f>
        <v>1212857</v>
      </c>
      <c r="K21" s="23"/>
      <c r="L21" s="23"/>
      <c r="M21" s="23"/>
      <c r="N21" s="23"/>
    </row>
    <row r="22" spans="1:14" s="5" customFormat="1" ht="11.5" customHeight="1">
      <c r="B22" s="50"/>
      <c r="C22" s="96"/>
      <c r="D22" s="95"/>
      <c r="E22" s="96"/>
      <c r="F22" s="95"/>
      <c r="G22" s="90"/>
      <c r="H22" s="90"/>
      <c r="I22" s="90"/>
      <c r="K22" s="23"/>
      <c r="L22" s="23"/>
      <c r="M22" s="23"/>
      <c r="N22" s="23"/>
    </row>
    <row r="23" spans="1:14" s="5" customFormat="1" ht="20.25" customHeight="1">
      <c r="A23" s="11" t="s">
        <v>86</v>
      </c>
      <c r="B23" s="50"/>
      <c r="C23" s="95">
        <f>C14-C21</f>
        <v>375583</v>
      </c>
      <c r="D23" s="92"/>
      <c r="E23" s="95">
        <f>E14-E21</f>
        <v>406887</v>
      </c>
      <c r="F23" s="90"/>
      <c r="G23" s="94">
        <f>G14-G21</f>
        <v>372652</v>
      </c>
      <c r="H23" s="90"/>
      <c r="I23" s="94">
        <f>I14-I21</f>
        <v>416122</v>
      </c>
      <c r="K23" s="23"/>
      <c r="L23" s="23"/>
      <c r="M23" s="23"/>
      <c r="N23" s="23"/>
    </row>
    <row r="24" spans="1:14" s="5" customFormat="1" ht="20.25" customHeight="1">
      <c r="A24" s="20" t="s">
        <v>87</v>
      </c>
      <c r="B24" s="50"/>
      <c r="C24" s="92">
        <v>-495</v>
      </c>
      <c r="D24" s="92"/>
      <c r="E24" s="92">
        <v>-603</v>
      </c>
      <c r="F24" s="90"/>
      <c r="G24" s="14">
        <v>-355</v>
      </c>
      <c r="H24" s="90"/>
      <c r="I24" s="14">
        <v>-425</v>
      </c>
      <c r="K24" s="23"/>
      <c r="L24" s="23"/>
      <c r="M24" s="23"/>
      <c r="N24" s="23"/>
    </row>
    <row r="25" spans="1:14" s="5" customFormat="1" ht="20.25" customHeight="1">
      <c r="A25" s="5" t="s">
        <v>231</v>
      </c>
      <c r="B25" s="50"/>
      <c r="C25" s="92"/>
      <c r="D25" s="92"/>
      <c r="E25" s="92"/>
      <c r="F25" s="90"/>
      <c r="H25" s="90"/>
      <c r="I25" s="14"/>
      <c r="K25" s="23"/>
      <c r="L25" s="23"/>
      <c r="M25" s="23"/>
      <c r="N25" s="23"/>
    </row>
    <row r="26" spans="1:14" s="5" customFormat="1" ht="20.25" customHeight="1">
      <c r="A26" s="5" t="s">
        <v>232</v>
      </c>
      <c r="B26" s="50"/>
      <c r="C26" s="92">
        <v>2991</v>
      </c>
      <c r="D26" s="92"/>
      <c r="E26" s="92">
        <v>-344</v>
      </c>
      <c r="F26" s="90"/>
      <c r="G26" s="14">
        <v>486</v>
      </c>
      <c r="H26" s="90"/>
      <c r="I26" s="14">
        <v>225</v>
      </c>
      <c r="K26" s="23"/>
      <c r="L26" s="23"/>
      <c r="M26" s="23"/>
      <c r="N26" s="23"/>
    </row>
    <row r="27" spans="1:14" s="5" customFormat="1" ht="20.25" customHeight="1">
      <c r="A27" s="5" t="s">
        <v>222</v>
      </c>
      <c r="B27" s="50"/>
      <c r="C27" s="92"/>
      <c r="D27" s="92"/>
      <c r="E27" s="90"/>
      <c r="F27" s="90"/>
      <c r="G27" s="14"/>
      <c r="H27" s="90"/>
      <c r="I27" s="90"/>
      <c r="K27" s="23"/>
      <c r="L27" s="23"/>
      <c r="M27" s="23"/>
      <c r="N27" s="23"/>
    </row>
    <row r="28" spans="1:14" s="5" customFormat="1" ht="20.25" customHeight="1">
      <c r="A28" s="5" t="s">
        <v>89</v>
      </c>
      <c r="B28" s="50"/>
      <c r="C28" s="91">
        <v>-373</v>
      </c>
      <c r="D28" s="95"/>
      <c r="E28" s="91">
        <v>-8946</v>
      </c>
      <c r="F28" s="92"/>
      <c r="G28" s="97">
        <v>0</v>
      </c>
      <c r="H28" s="92"/>
      <c r="I28" s="97">
        <v>0</v>
      </c>
      <c r="K28" s="23"/>
      <c r="L28" s="23"/>
      <c r="M28" s="23"/>
      <c r="N28" s="23"/>
    </row>
    <row r="29" spans="1:14" s="5" customFormat="1" ht="20.25" customHeight="1">
      <c r="A29" s="32" t="s">
        <v>90</v>
      </c>
      <c r="B29" s="50"/>
      <c r="C29" s="95">
        <f>SUM(C23:C28)</f>
        <v>377706</v>
      </c>
      <c r="D29" s="94"/>
      <c r="E29" s="95">
        <f>SUM(E23:E28)</f>
        <v>396994</v>
      </c>
      <c r="F29" s="94"/>
      <c r="G29" s="95">
        <f>SUM(G23:G28)</f>
        <v>372783</v>
      </c>
      <c r="H29" s="95"/>
      <c r="I29" s="95">
        <f>SUM(I23:I28)</f>
        <v>415922</v>
      </c>
      <c r="K29" s="23"/>
      <c r="L29" s="23"/>
      <c r="M29" s="23"/>
      <c r="N29" s="23"/>
    </row>
    <row r="30" spans="1:14" s="5" customFormat="1" ht="20.25" customHeight="1">
      <c r="A30" s="5" t="s">
        <v>91</v>
      </c>
      <c r="B30" s="50"/>
      <c r="C30" s="90">
        <v>72980</v>
      </c>
      <c r="D30" s="90"/>
      <c r="E30" s="90">
        <v>83010</v>
      </c>
      <c r="F30" s="90"/>
      <c r="G30" s="90">
        <v>71565</v>
      </c>
      <c r="H30" s="90"/>
      <c r="I30" s="90">
        <v>83788</v>
      </c>
      <c r="K30" s="23"/>
      <c r="L30" s="23"/>
      <c r="M30" s="23"/>
      <c r="N30" s="23"/>
    </row>
    <row r="31" spans="1:14" s="5" customFormat="1" ht="20.25" customHeight="1" thickBot="1">
      <c r="A31" s="11" t="s">
        <v>92</v>
      </c>
      <c r="B31" s="50"/>
      <c r="C31" s="98">
        <f>C29-C30</f>
        <v>304726</v>
      </c>
      <c r="D31" s="94"/>
      <c r="E31" s="98">
        <f>E29-E30</f>
        <v>313984</v>
      </c>
      <c r="F31" s="94"/>
      <c r="G31" s="98">
        <f>G29-G30</f>
        <v>301218</v>
      </c>
      <c r="H31" s="90"/>
      <c r="I31" s="98">
        <f>I29-I30</f>
        <v>332134</v>
      </c>
      <c r="K31" s="23"/>
      <c r="L31" s="23"/>
      <c r="M31" s="23"/>
      <c r="N31" s="23"/>
    </row>
    <row r="32" spans="1:14" s="5" customFormat="1" ht="9.75" customHeight="1" thickTop="1">
      <c r="A32" s="11"/>
      <c r="B32" s="50"/>
      <c r="C32" s="95"/>
      <c r="D32" s="94"/>
      <c r="E32" s="95"/>
      <c r="F32" s="94"/>
      <c r="G32" s="95"/>
      <c r="H32" s="90"/>
      <c r="I32" s="95"/>
      <c r="K32" s="23"/>
      <c r="L32" s="23"/>
      <c r="M32" s="23"/>
      <c r="N32" s="23"/>
    </row>
    <row r="33" spans="1:14" s="5" customFormat="1" ht="20.25" customHeight="1">
      <c r="A33" s="33" t="s">
        <v>93</v>
      </c>
      <c r="B33" s="50"/>
      <c r="C33" s="95"/>
      <c r="D33" s="94"/>
      <c r="E33" s="95"/>
      <c r="F33" s="94"/>
      <c r="G33" s="95"/>
      <c r="H33" s="90"/>
      <c r="I33" s="95"/>
      <c r="K33" s="23"/>
      <c r="L33" s="23"/>
      <c r="M33" s="23"/>
      <c r="N33" s="23"/>
    </row>
    <row r="34" spans="1:14" s="11" customFormat="1" ht="20.25" customHeight="1">
      <c r="A34" s="34" t="s">
        <v>94</v>
      </c>
      <c r="B34" s="35"/>
      <c r="C34" s="90">
        <v>300320</v>
      </c>
      <c r="D34" s="90"/>
      <c r="E34" s="90">
        <v>319119</v>
      </c>
      <c r="F34" s="90"/>
      <c r="G34" s="90">
        <v>301218</v>
      </c>
      <c r="H34" s="90"/>
      <c r="I34" s="90">
        <v>332134</v>
      </c>
      <c r="K34" s="23"/>
      <c r="L34" s="23"/>
      <c r="M34" s="23"/>
      <c r="N34" s="23"/>
    </row>
    <row r="35" spans="1:14" s="5" customFormat="1" ht="20.25" customHeight="1">
      <c r="A35" s="34" t="s">
        <v>95</v>
      </c>
      <c r="B35" s="50"/>
      <c r="C35" s="90">
        <v>4406</v>
      </c>
      <c r="D35" s="99"/>
      <c r="E35" s="90">
        <v>-5135</v>
      </c>
      <c r="F35" s="99"/>
      <c r="G35" s="90">
        <v>0</v>
      </c>
      <c r="H35" s="90"/>
      <c r="I35" s="90">
        <v>0</v>
      </c>
      <c r="K35" s="23"/>
      <c r="L35" s="23"/>
      <c r="M35" s="23"/>
      <c r="N35" s="23"/>
    </row>
    <row r="36" spans="1:14" s="5" customFormat="1" ht="20.25" customHeight="1" thickBot="1">
      <c r="A36" s="32"/>
      <c r="B36" s="50"/>
      <c r="C36" s="98">
        <f>SUM(C34:C35)</f>
        <v>304726</v>
      </c>
      <c r="D36" s="94"/>
      <c r="E36" s="98">
        <f>SUM(E34:E35)</f>
        <v>313984</v>
      </c>
      <c r="F36" s="94"/>
      <c r="G36" s="98">
        <f>SUM(G34:G35)</f>
        <v>301218</v>
      </c>
      <c r="H36" s="90"/>
      <c r="I36" s="98">
        <f>SUM(I34:I35)</f>
        <v>332134</v>
      </c>
      <c r="K36" s="23"/>
      <c r="L36" s="23"/>
      <c r="M36" s="23"/>
      <c r="N36" s="23"/>
    </row>
    <row r="37" spans="1:14" s="5" customFormat="1" ht="9.75" customHeight="1" thickTop="1">
      <c r="A37" s="25"/>
      <c r="B37" s="50"/>
      <c r="C37" s="21"/>
      <c r="D37" s="30"/>
      <c r="E37" s="21"/>
      <c r="F37" s="30"/>
      <c r="G37" s="21"/>
      <c r="H37" s="13"/>
      <c r="I37" s="21"/>
      <c r="K37" s="23"/>
      <c r="L37" s="23"/>
      <c r="M37" s="23"/>
      <c r="N37" s="23"/>
    </row>
    <row r="38" spans="1:14" s="5" customFormat="1" ht="20.25" customHeight="1" thickBot="1">
      <c r="A38" s="33" t="s">
        <v>96</v>
      </c>
      <c r="B38" s="50"/>
      <c r="C38" s="212">
        <v>0.97415062512107142</v>
      </c>
      <c r="D38" s="213"/>
      <c r="E38" s="212">
        <v>1.0351291067461748</v>
      </c>
      <c r="F38" s="213"/>
      <c r="G38" s="212">
        <v>0.97706347561840334</v>
      </c>
      <c r="H38" s="213"/>
      <c r="I38" s="212">
        <v>1.0773459767047213</v>
      </c>
      <c r="K38" s="23"/>
      <c r="L38" s="23"/>
      <c r="M38" s="23"/>
      <c r="N38" s="23"/>
    </row>
    <row r="39" spans="1:14" s="5" customFormat="1" ht="20.25" customHeight="1" thickTop="1">
      <c r="A39" s="33"/>
      <c r="B39" s="50"/>
      <c r="C39" s="50"/>
      <c r="D39" s="37"/>
      <c r="E39" s="50"/>
      <c r="F39" s="37"/>
      <c r="G39" s="39"/>
      <c r="H39" s="37"/>
      <c r="I39" s="39"/>
      <c r="K39" s="23"/>
      <c r="L39" s="23"/>
      <c r="M39" s="23"/>
      <c r="N39" s="23"/>
    </row>
    <row r="40" spans="1:14" s="23" customFormat="1" ht="20.25" customHeight="1">
      <c r="A40" s="1" t="str">
        <f>A1</f>
        <v>Sappe Public Company Limited and its Subsidiaries</v>
      </c>
      <c r="D40" s="5"/>
      <c r="F40" s="5"/>
      <c r="G40" s="5"/>
      <c r="I40" s="5"/>
    </row>
    <row r="41" spans="1:14" s="23" customFormat="1" ht="20.25" customHeight="1">
      <c r="A41" s="24" t="s">
        <v>97</v>
      </c>
      <c r="D41" s="5"/>
      <c r="F41" s="5"/>
      <c r="J41" s="135"/>
    </row>
    <row r="42" spans="1:14" s="23" customFormat="1" ht="20.149999999999999" customHeight="1">
      <c r="A42" s="9"/>
      <c r="D42" s="5"/>
      <c r="F42" s="5"/>
      <c r="J42" s="27"/>
    </row>
    <row r="43" spans="1:14" s="23" customFormat="1" ht="20.25" customHeight="1">
      <c r="A43" s="9"/>
      <c r="C43" s="225" t="s">
        <v>72</v>
      </c>
      <c r="D43" s="225"/>
      <c r="E43" s="225"/>
      <c r="F43" s="11"/>
      <c r="G43" s="225" t="s">
        <v>98</v>
      </c>
      <c r="H43" s="225"/>
      <c r="I43" s="225"/>
      <c r="J43" s="10"/>
    </row>
    <row r="44" spans="1:14" s="23" customFormat="1" ht="20.25" customHeight="1">
      <c r="A44" s="5"/>
      <c r="C44" s="226" t="s">
        <v>5</v>
      </c>
      <c r="D44" s="226"/>
      <c r="E44" s="226"/>
      <c r="F44" s="25"/>
      <c r="G44" s="226" t="s">
        <v>4</v>
      </c>
      <c r="H44" s="226"/>
      <c r="I44" s="226"/>
    </row>
    <row r="45" spans="1:14" s="23" customFormat="1" ht="21" customHeight="1">
      <c r="A45" s="5"/>
      <c r="C45" s="229" t="s">
        <v>73</v>
      </c>
      <c r="D45" s="229"/>
      <c r="E45" s="229"/>
      <c r="F45" s="26"/>
      <c r="G45" s="229" t="s">
        <v>73</v>
      </c>
      <c r="H45" s="229"/>
      <c r="I45" s="229"/>
    </row>
    <row r="46" spans="1:14" s="23" customFormat="1" ht="20.25" customHeight="1">
      <c r="A46" s="5"/>
      <c r="B46" s="50"/>
      <c r="C46" s="230" t="s">
        <v>122</v>
      </c>
      <c r="D46" s="230"/>
      <c r="E46" s="230"/>
      <c r="F46" s="8"/>
      <c r="G46" s="230" t="s">
        <v>122</v>
      </c>
      <c r="H46" s="230"/>
      <c r="I46" s="230"/>
    </row>
    <row r="47" spans="1:14" s="23" customFormat="1" ht="20.25" customHeight="1">
      <c r="A47" s="5"/>
      <c r="B47" s="50"/>
      <c r="C47" s="10">
        <v>2024</v>
      </c>
      <c r="D47" s="5"/>
      <c r="E47" s="10">
        <v>2023</v>
      </c>
      <c r="F47" s="10"/>
      <c r="G47" s="10">
        <v>2024</v>
      </c>
      <c r="H47" s="5"/>
      <c r="I47" s="10">
        <v>2023</v>
      </c>
    </row>
    <row r="48" spans="1:14" s="23" customFormat="1" ht="20.25" customHeight="1">
      <c r="A48" s="23" t="s">
        <v>99</v>
      </c>
      <c r="C48" s="228" t="s">
        <v>10</v>
      </c>
      <c r="D48" s="228"/>
      <c r="E48" s="228"/>
      <c r="F48" s="228"/>
      <c r="G48" s="228"/>
      <c r="H48" s="228"/>
      <c r="I48" s="228"/>
    </row>
    <row r="49" spans="1:14" s="23" customFormat="1" ht="20.25" customHeight="1">
      <c r="A49" s="32" t="s">
        <v>92</v>
      </c>
      <c r="C49" s="89">
        <v>304726</v>
      </c>
      <c r="D49" s="89"/>
      <c r="E49" s="89">
        <v>313984</v>
      </c>
      <c r="F49" s="89"/>
      <c r="G49" s="89">
        <v>301218</v>
      </c>
      <c r="H49" s="89"/>
      <c r="I49" s="89">
        <v>332134</v>
      </c>
    </row>
    <row r="50" spans="1:14" s="23" customFormat="1" ht="20.149999999999999" customHeight="1">
      <c r="A50" s="32"/>
      <c r="C50" s="89"/>
      <c r="D50" s="89"/>
      <c r="E50" s="89"/>
      <c r="F50" s="89"/>
      <c r="G50" s="89"/>
      <c r="H50" s="89"/>
      <c r="I50" s="89"/>
    </row>
    <row r="51" spans="1:14" s="23" customFormat="1" ht="19.5" customHeight="1">
      <c r="A51" s="32" t="s">
        <v>100</v>
      </c>
      <c r="C51" s="90"/>
      <c r="D51" s="90"/>
      <c r="E51" s="90"/>
      <c r="F51" s="90"/>
      <c r="G51" s="90"/>
      <c r="H51" s="90"/>
      <c r="I51" s="90"/>
    </row>
    <row r="52" spans="1:14" s="23" customFormat="1" ht="19.5" customHeight="1">
      <c r="A52" s="40" t="s">
        <v>101</v>
      </c>
      <c r="C52" s="89"/>
      <c r="D52" s="89"/>
      <c r="E52" s="89"/>
      <c r="F52" s="89"/>
      <c r="G52" s="89"/>
      <c r="H52" s="89"/>
      <c r="I52" s="89"/>
    </row>
    <row r="53" spans="1:14" s="23" customFormat="1" ht="19.5" customHeight="1">
      <c r="A53" s="40" t="s">
        <v>102</v>
      </c>
      <c r="C53" s="89"/>
      <c r="D53" s="89"/>
      <c r="E53" s="89"/>
      <c r="F53" s="89"/>
      <c r="G53" s="89"/>
      <c r="H53" s="89"/>
      <c r="I53" s="89"/>
    </row>
    <row r="54" spans="1:14" s="23" customFormat="1" ht="19.5" customHeight="1">
      <c r="A54" s="41" t="s">
        <v>103</v>
      </c>
      <c r="C54" s="90"/>
      <c r="D54" s="90"/>
      <c r="E54" s="90"/>
      <c r="F54" s="90"/>
      <c r="G54" s="90"/>
      <c r="H54" s="90"/>
      <c r="I54" s="90"/>
    </row>
    <row r="55" spans="1:14" s="23" customFormat="1" ht="19.5" customHeight="1">
      <c r="A55" s="28" t="s">
        <v>104</v>
      </c>
      <c r="C55" s="91">
        <v>3043</v>
      </c>
      <c r="D55" s="90"/>
      <c r="E55" s="91">
        <v>-846</v>
      </c>
      <c r="F55" s="90"/>
      <c r="G55" s="91">
        <v>0</v>
      </c>
      <c r="H55" s="90"/>
      <c r="I55" s="91">
        <v>0</v>
      </c>
    </row>
    <row r="56" spans="1:14" s="23" customFormat="1" ht="20.25" customHeight="1">
      <c r="A56" s="220" t="s">
        <v>107</v>
      </c>
      <c r="C56" s="71"/>
      <c r="D56" s="95"/>
      <c r="E56" s="71"/>
      <c r="F56" s="95"/>
      <c r="G56" s="71"/>
      <c r="H56" s="95"/>
      <c r="I56" s="71"/>
    </row>
    <row r="57" spans="1:14" s="23" customFormat="1" ht="20.25" customHeight="1">
      <c r="A57" s="220" t="s">
        <v>108</v>
      </c>
      <c r="C57" s="100">
        <f>SUM(C55:C55)</f>
        <v>3043</v>
      </c>
      <c r="D57" s="94"/>
      <c r="E57" s="100">
        <f>SUM(E55:E55)</f>
        <v>-846</v>
      </c>
      <c r="F57" s="94"/>
      <c r="G57" s="100">
        <f>SUM(G55:G55)</f>
        <v>0</v>
      </c>
      <c r="H57" s="89"/>
      <c r="I57" s="100">
        <f>SUM(I55:I55)</f>
        <v>0</v>
      </c>
    </row>
    <row r="58" spans="1:14" s="23" customFormat="1" ht="20.25" customHeight="1" thickBot="1">
      <c r="A58" s="33" t="s">
        <v>109</v>
      </c>
      <c r="C58" s="150">
        <f>SUM(C49,C57)</f>
        <v>307769</v>
      </c>
      <c r="D58" s="96"/>
      <c r="E58" s="150">
        <f>SUM(E49,E57)</f>
        <v>313138</v>
      </c>
      <c r="F58" s="96"/>
      <c r="G58" s="150">
        <f>SUM(G49,G57)</f>
        <v>301218</v>
      </c>
      <c r="H58" s="96"/>
      <c r="I58" s="150">
        <f>SUM(I49,I57)</f>
        <v>332134</v>
      </c>
    </row>
    <row r="59" spans="1:14" s="23" customFormat="1" ht="20.5" customHeight="1" thickTop="1">
      <c r="A59" s="33"/>
      <c r="C59" s="163"/>
      <c r="D59" s="163"/>
      <c r="E59" s="163"/>
      <c r="F59" s="163"/>
      <c r="G59" s="163"/>
      <c r="H59" s="163"/>
      <c r="I59" s="163"/>
    </row>
    <row r="60" spans="1:14" s="23" customFormat="1" ht="20.25" customHeight="1">
      <c r="A60" s="33" t="s">
        <v>110</v>
      </c>
      <c r="C60" s="162"/>
      <c r="D60" s="96"/>
      <c r="E60" s="162"/>
      <c r="F60" s="96"/>
      <c r="G60" s="162"/>
      <c r="H60" s="96"/>
      <c r="I60" s="162"/>
    </row>
    <row r="61" spans="1:14" s="23" customFormat="1" ht="20.25" customHeight="1">
      <c r="A61" s="33" t="s">
        <v>111</v>
      </c>
      <c r="C61" s="162"/>
      <c r="D61" s="96"/>
      <c r="E61" s="162"/>
      <c r="F61" s="96"/>
      <c r="G61" s="162"/>
      <c r="H61" s="96"/>
      <c r="I61" s="162"/>
    </row>
    <row r="62" spans="1:14" s="43" customFormat="1" ht="20.25" customHeight="1">
      <c r="A62" s="28" t="s">
        <v>94</v>
      </c>
      <c r="C62" s="92">
        <v>303363</v>
      </c>
      <c r="D62" s="90"/>
      <c r="E62" s="92">
        <v>318285</v>
      </c>
      <c r="F62" s="90"/>
      <c r="G62" s="92">
        <v>301218</v>
      </c>
      <c r="H62" s="90"/>
      <c r="I62" s="92">
        <v>332134</v>
      </c>
      <c r="K62" s="23"/>
      <c r="L62" s="23"/>
      <c r="M62" s="23"/>
      <c r="N62" s="23"/>
    </row>
    <row r="63" spans="1:14" s="23" customFormat="1" ht="20.25" customHeight="1">
      <c r="A63" s="28" t="s">
        <v>95</v>
      </c>
      <c r="C63" s="91">
        <v>4406</v>
      </c>
      <c r="D63" s="14"/>
      <c r="E63" s="91">
        <v>-5147</v>
      </c>
      <c r="F63" s="14"/>
      <c r="G63" s="91">
        <v>0</v>
      </c>
      <c r="H63" s="90"/>
      <c r="I63" s="91">
        <v>0</v>
      </c>
    </row>
    <row r="64" spans="1:14" s="23" customFormat="1" ht="20.25" customHeight="1" thickBot="1">
      <c r="A64" s="33"/>
      <c r="C64" s="102">
        <f>SUM(C62:C63)</f>
        <v>307769</v>
      </c>
      <c r="D64" s="94"/>
      <c r="E64" s="102">
        <f>SUM(E62:E63)</f>
        <v>313138</v>
      </c>
      <c r="F64" s="94"/>
      <c r="G64" s="102">
        <f>SUM(G62:G63)</f>
        <v>301218</v>
      </c>
      <c r="H64" s="95"/>
      <c r="I64" s="102">
        <f>SUM(I62:I63)</f>
        <v>332134</v>
      </c>
    </row>
    <row r="65" spans="1:9" s="23" customFormat="1" ht="19.5" customHeight="1" thickTop="1">
      <c r="A65" s="1" t="s">
        <v>0</v>
      </c>
      <c r="D65" s="5"/>
      <c r="F65" s="5"/>
      <c r="G65" s="5"/>
      <c r="I65" s="5"/>
    </row>
    <row r="66" spans="1:9" ht="19.5" customHeight="1">
      <c r="A66" s="24" t="s">
        <v>112</v>
      </c>
      <c r="B66" s="23"/>
      <c r="C66" s="23"/>
      <c r="E66" s="23"/>
      <c r="G66" s="23"/>
      <c r="H66" s="23"/>
      <c r="I66" s="23"/>
    </row>
    <row r="67" spans="1:9" ht="11.15" customHeight="1">
      <c r="A67" s="3"/>
      <c r="B67" s="23"/>
      <c r="C67" s="23"/>
      <c r="E67" s="23"/>
      <c r="G67" s="23"/>
      <c r="H67" s="23"/>
      <c r="I67" s="23"/>
    </row>
    <row r="68" spans="1:9" ht="18.649999999999999" customHeight="1">
      <c r="A68" s="9"/>
      <c r="B68" s="23"/>
      <c r="C68" s="225" t="s">
        <v>72</v>
      </c>
      <c r="D68" s="225"/>
      <c r="E68" s="225"/>
      <c r="F68" s="11"/>
      <c r="G68" s="225" t="s">
        <v>98</v>
      </c>
      <c r="H68" s="225"/>
      <c r="I68" s="225"/>
    </row>
    <row r="69" spans="1:9" ht="18.649999999999999" customHeight="1">
      <c r="A69" s="5"/>
      <c r="B69" s="23"/>
      <c r="C69" s="226" t="s">
        <v>5</v>
      </c>
      <c r="D69" s="226"/>
      <c r="E69" s="226"/>
      <c r="F69" s="25"/>
      <c r="G69" s="226" t="s">
        <v>4</v>
      </c>
      <c r="H69" s="226"/>
      <c r="I69" s="226"/>
    </row>
    <row r="70" spans="1:9" ht="18" customHeight="1">
      <c r="A70" s="5"/>
      <c r="B70" s="23"/>
      <c r="C70" s="229" t="s">
        <v>121</v>
      </c>
      <c r="D70" s="229"/>
      <c r="E70" s="229"/>
      <c r="F70" s="26"/>
      <c r="G70" s="229" t="s">
        <v>121</v>
      </c>
      <c r="H70" s="229"/>
      <c r="I70" s="229"/>
    </row>
    <row r="71" spans="1:9" ht="18" customHeight="1">
      <c r="A71" s="5"/>
      <c r="B71" s="50"/>
      <c r="C71" s="230" t="s">
        <v>122</v>
      </c>
      <c r="D71" s="230"/>
      <c r="E71" s="230"/>
      <c r="F71" s="8"/>
      <c r="G71" s="230" t="s">
        <v>122</v>
      </c>
      <c r="H71" s="230"/>
      <c r="I71" s="230"/>
    </row>
    <row r="72" spans="1:9" ht="19" customHeight="1">
      <c r="A72" s="5"/>
      <c r="B72" s="50" t="s">
        <v>8</v>
      </c>
      <c r="C72" s="10">
        <v>2024</v>
      </c>
      <c r="E72" s="10">
        <v>2023</v>
      </c>
      <c r="F72" s="10"/>
      <c r="G72" s="10">
        <v>2024</v>
      </c>
      <c r="H72" s="10"/>
      <c r="I72" s="10">
        <v>2023</v>
      </c>
    </row>
    <row r="73" spans="1:9" ht="18" customHeight="1">
      <c r="A73" s="23"/>
      <c r="B73" s="23"/>
      <c r="C73" s="228" t="s">
        <v>10</v>
      </c>
      <c r="D73" s="228"/>
      <c r="E73" s="228"/>
      <c r="F73" s="228"/>
      <c r="G73" s="228"/>
      <c r="H73" s="228"/>
      <c r="I73" s="228"/>
    </row>
    <row r="74" spans="1:9" ht="17.149999999999999" customHeight="1">
      <c r="A74" s="12" t="s">
        <v>74</v>
      </c>
      <c r="B74" s="50"/>
      <c r="C74" s="29"/>
      <c r="D74" s="29"/>
      <c r="E74" s="29"/>
      <c r="F74" s="29"/>
      <c r="G74" s="29"/>
      <c r="H74" s="29"/>
      <c r="I74" s="29"/>
    </row>
    <row r="75" spans="1:9" ht="20.25" customHeight="1">
      <c r="A75" s="5" t="s">
        <v>75</v>
      </c>
      <c r="B75" s="50" t="s">
        <v>76</v>
      </c>
      <c r="C75" s="90">
        <v>5398457</v>
      </c>
      <c r="D75" s="90"/>
      <c r="E75" s="90">
        <v>4843874</v>
      </c>
      <c r="F75" s="90"/>
      <c r="G75" s="90">
        <v>5146570</v>
      </c>
      <c r="H75" s="90"/>
      <c r="I75" s="90">
        <v>4672843</v>
      </c>
    </row>
    <row r="76" spans="1:9" ht="20.25" customHeight="1">
      <c r="A76" s="5" t="s">
        <v>77</v>
      </c>
      <c r="B76" s="50">
        <v>2</v>
      </c>
      <c r="C76" s="90">
        <v>201010</v>
      </c>
      <c r="D76" s="90"/>
      <c r="E76" s="90">
        <v>102622</v>
      </c>
      <c r="F76" s="90"/>
      <c r="G76" s="194">
        <v>200034</v>
      </c>
      <c r="H76" s="90"/>
      <c r="I76" s="90">
        <v>99377</v>
      </c>
    </row>
    <row r="77" spans="1:9" ht="20.25" customHeight="1">
      <c r="A77" s="5" t="s">
        <v>78</v>
      </c>
      <c r="B77" s="50"/>
      <c r="C77" s="14">
        <v>11309</v>
      </c>
      <c r="D77" s="90"/>
      <c r="E77" s="14">
        <v>0</v>
      </c>
      <c r="F77" s="90"/>
      <c r="G77" s="14">
        <v>14802</v>
      </c>
      <c r="H77" s="90"/>
      <c r="I77" s="14">
        <v>0</v>
      </c>
    </row>
    <row r="78" spans="1:9" ht="20.25" customHeight="1">
      <c r="A78" s="25" t="s">
        <v>79</v>
      </c>
      <c r="B78" s="5"/>
      <c r="C78" s="93">
        <f>SUM(C75:C77)</f>
        <v>5610776</v>
      </c>
      <c r="D78" s="94">
        <v>0</v>
      </c>
      <c r="E78" s="93">
        <f>SUM(E75:E77)</f>
        <v>4946496</v>
      </c>
      <c r="F78" s="94">
        <v>0</v>
      </c>
      <c r="G78" s="93">
        <f>SUM(G75:G77)</f>
        <v>5361406</v>
      </c>
      <c r="H78" s="95"/>
      <c r="I78" s="93">
        <f>SUM(I75:I77)</f>
        <v>4772220</v>
      </c>
    </row>
    <row r="79" spans="1:9" ht="11.15" customHeight="1">
      <c r="A79" s="25"/>
      <c r="B79" s="5"/>
      <c r="C79" s="90"/>
      <c r="D79" s="94"/>
      <c r="E79" s="90"/>
      <c r="F79" s="94"/>
      <c r="G79" s="95"/>
      <c r="H79" s="90"/>
      <c r="I79" s="95"/>
    </row>
    <row r="80" spans="1:9" ht="16.5" customHeight="1">
      <c r="A80" s="31" t="s">
        <v>80</v>
      </c>
      <c r="B80" s="10"/>
      <c r="C80" s="99"/>
      <c r="D80" s="94"/>
      <c r="E80" s="99"/>
      <c r="F80" s="94"/>
      <c r="G80" s="95"/>
      <c r="H80" s="90"/>
      <c r="I80" s="95"/>
    </row>
    <row r="81" spans="1:14" ht="20.25" customHeight="1">
      <c r="A81" s="20" t="s">
        <v>81</v>
      </c>
      <c r="B81" s="50">
        <v>2</v>
      </c>
      <c r="C81" s="92">
        <v>2893232</v>
      </c>
      <c r="D81" s="14"/>
      <c r="E81" s="92">
        <v>2680796</v>
      </c>
      <c r="F81" s="90"/>
      <c r="G81" s="90">
        <v>2686320</v>
      </c>
      <c r="H81" s="90"/>
      <c r="I81" s="90">
        <v>2520857</v>
      </c>
    </row>
    <row r="82" spans="1:14" ht="20.25" customHeight="1">
      <c r="A82" s="20" t="s">
        <v>82</v>
      </c>
      <c r="B82" s="50">
        <v>2</v>
      </c>
      <c r="C82" s="92">
        <v>971067</v>
      </c>
      <c r="D82" s="92"/>
      <c r="E82" s="92">
        <v>733577</v>
      </c>
      <c r="F82" s="90"/>
      <c r="G82" s="90">
        <v>958288</v>
      </c>
      <c r="H82" s="90"/>
      <c r="I82" s="90">
        <v>721684</v>
      </c>
    </row>
    <row r="83" spans="1:14" ht="20.25" customHeight="1">
      <c r="A83" s="20" t="s">
        <v>83</v>
      </c>
      <c r="B83" s="50">
        <v>2</v>
      </c>
      <c r="C83" s="92">
        <v>408551</v>
      </c>
      <c r="D83" s="92"/>
      <c r="E83" s="92">
        <v>362307</v>
      </c>
      <c r="F83" s="90"/>
      <c r="G83" s="90">
        <v>390634</v>
      </c>
      <c r="H83" s="90"/>
      <c r="I83" s="90">
        <v>339705</v>
      </c>
    </row>
    <row r="84" spans="1:14" ht="20.25" customHeight="1">
      <c r="A84" s="20" t="s">
        <v>84</v>
      </c>
      <c r="B84" s="50"/>
      <c r="C84" s="14">
        <v>0</v>
      </c>
      <c r="D84" s="92"/>
      <c r="E84" s="92">
        <v>4810</v>
      </c>
      <c r="F84" s="90"/>
      <c r="G84" s="14">
        <v>0</v>
      </c>
      <c r="H84" s="90"/>
      <c r="I84" s="90">
        <v>6222</v>
      </c>
    </row>
    <row r="85" spans="1:14" ht="20.25" customHeight="1">
      <c r="A85" s="11" t="s">
        <v>85</v>
      </c>
      <c r="B85" s="50"/>
      <c r="C85" s="93">
        <f>SUM(C81:C84)</f>
        <v>4272850</v>
      </c>
      <c r="D85" s="95"/>
      <c r="E85" s="93">
        <f>SUM(E81:E84)</f>
        <v>3781490</v>
      </c>
      <c r="F85" s="95"/>
      <c r="G85" s="93">
        <f>SUM(G81:G84)</f>
        <v>4035242</v>
      </c>
      <c r="H85" s="90"/>
      <c r="I85" s="93">
        <f>SUM(I81:I84)</f>
        <v>3588468</v>
      </c>
    </row>
    <row r="86" spans="1:14" ht="11.15" customHeight="1">
      <c r="A86" s="5"/>
      <c r="B86" s="50"/>
      <c r="C86" s="96"/>
      <c r="D86" s="95"/>
      <c r="E86" s="96"/>
      <c r="F86" s="95"/>
      <c r="G86" s="90"/>
      <c r="H86" s="90"/>
      <c r="I86" s="90"/>
    </row>
    <row r="87" spans="1:14" s="5" customFormat="1" ht="20.25" customHeight="1">
      <c r="A87" s="11" t="s">
        <v>86</v>
      </c>
      <c r="B87" s="50"/>
      <c r="C87" s="95">
        <f>C78-C85</f>
        <v>1337926</v>
      </c>
      <c r="D87" s="92"/>
      <c r="E87" s="95">
        <f>E78-E85</f>
        <v>1165006</v>
      </c>
      <c r="F87" s="90"/>
      <c r="G87" s="94">
        <f>G78-G85</f>
        <v>1326164</v>
      </c>
      <c r="H87" s="90"/>
      <c r="I87" s="94">
        <f>I78-I85</f>
        <v>1183752</v>
      </c>
      <c r="K87" s="23"/>
      <c r="L87" s="23"/>
      <c r="M87" s="23"/>
      <c r="N87" s="23"/>
    </row>
    <row r="88" spans="1:14" ht="20.25" customHeight="1">
      <c r="A88" s="20" t="s">
        <v>87</v>
      </c>
      <c r="B88" s="50">
        <v>2</v>
      </c>
      <c r="C88" s="92">
        <v>-1590</v>
      </c>
      <c r="D88" s="92"/>
      <c r="E88" s="92">
        <v>-1947</v>
      </c>
      <c r="F88" s="90"/>
      <c r="G88" s="92">
        <v>-1126</v>
      </c>
      <c r="H88" s="90"/>
      <c r="I88" s="92">
        <v>-1384</v>
      </c>
    </row>
    <row r="89" spans="1:14" s="5" customFormat="1" ht="20.25" customHeight="1">
      <c r="A89" s="5" t="s">
        <v>113</v>
      </c>
      <c r="B89" s="50"/>
      <c r="C89" s="92"/>
      <c r="D89" s="92"/>
      <c r="E89" s="92"/>
      <c r="F89" s="90"/>
      <c r="G89" s="14"/>
      <c r="H89" s="90"/>
      <c r="I89" s="14"/>
      <c r="K89" s="23"/>
      <c r="L89" s="23"/>
      <c r="M89" s="23"/>
      <c r="N89" s="23"/>
    </row>
    <row r="90" spans="1:14" s="5" customFormat="1" ht="20.25" customHeight="1">
      <c r="A90" s="5" t="s">
        <v>114</v>
      </c>
      <c r="B90" s="50"/>
      <c r="C90" s="92">
        <v>1709</v>
      </c>
      <c r="D90" s="92"/>
      <c r="E90" s="92">
        <v>-22977</v>
      </c>
      <c r="F90" s="90"/>
      <c r="G90" s="14">
        <v>-163</v>
      </c>
      <c r="H90" s="90"/>
      <c r="I90" s="14">
        <v>-737</v>
      </c>
      <c r="K90" s="23"/>
      <c r="L90" s="23"/>
      <c r="M90" s="23"/>
      <c r="N90" s="23"/>
    </row>
    <row r="91" spans="1:14" s="5" customFormat="1" ht="20.25" customHeight="1">
      <c r="A91" s="192" t="s">
        <v>221</v>
      </c>
      <c r="B91" s="190">
        <v>3</v>
      </c>
      <c r="C91" s="92">
        <v>-2548</v>
      </c>
      <c r="D91" s="92"/>
      <c r="E91" s="92">
        <v>0</v>
      </c>
      <c r="F91" s="90"/>
      <c r="G91" s="14">
        <v>0</v>
      </c>
      <c r="H91" s="90"/>
      <c r="I91" s="14">
        <v>0</v>
      </c>
      <c r="K91" s="23"/>
      <c r="L91" s="23"/>
      <c r="M91" s="23"/>
      <c r="N91" s="23"/>
    </row>
    <row r="92" spans="1:14" s="5" customFormat="1" ht="20.25" customHeight="1">
      <c r="A92" s="5" t="s">
        <v>115</v>
      </c>
      <c r="B92" s="50"/>
      <c r="C92" s="90"/>
      <c r="D92" s="92"/>
      <c r="E92" s="90"/>
      <c r="F92" s="90"/>
      <c r="G92" s="14"/>
      <c r="H92" s="90"/>
      <c r="I92" s="14"/>
      <c r="K92" s="23"/>
      <c r="L92" s="23"/>
      <c r="M92" s="23"/>
      <c r="N92" s="23"/>
    </row>
    <row r="93" spans="1:14" ht="20.25" customHeight="1">
      <c r="A93" s="5" t="s">
        <v>89</v>
      </c>
      <c r="B93" s="50"/>
      <c r="C93" s="91">
        <v>1469</v>
      </c>
      <c r="D93" s="95"/>
      <c r="E93" s="91">
        <v>-20870</v>
      </c>
      <c r="F93" s="92"/>
      <c r="G93" s="97">
        <v>0</v>
      </c>
      <c r="H93" s="92"/>
      <c r="I93" s="97">
        <v>0</v>
      </c>
    </row>
    <row r="94" spans="1:14" ht="20.25" customHeight="1">
      <c r="A94" s="32" t="s">
        <v>90</v>
      </c>
      <c r="B94" s="50"/>
      <c r="C94" s="95">
        <f>C78-C85+SUM(C88:C93)</f>
        <v>1336966</v>
      </c>
      <c r="D94" s="94"/>
      <c r="E94" s="95">
        <f>E78-E85+SUM(E88:E93)</f>
        <v>1119212</v>
      </c>
      <c r="F94" s="94"/>
      <c r="G94" s="95">
        <f>G78-G85+SUM(G88:G93)</f>
        <v>1324875</v>
      </c>
      <c r="H94" s="95"/>
      <c r="I94" s="95">
        <f>I78-I85+SUM(I88:I93)</f>
        <v>1181631</v>
      </c>
    </row>
    <row r="95" spans="1:14" ht="20.25" customHeight="1">
      <c r="A95" s="5" t="s">
        <v>91</v>
      </c>
      <c r="B95" s="50"/>
      <c r="C95" s="90">
        <v>266941</v>
      </c>
      <c r="D95" s="90"/>
      <c r="E95" s="90">
        <v>231526</v>
      </c>
      <c r="F95" s="90"/>
      <c r="G95" s="90">
        <v>264191</v>
      </c>
      <c r="H95" s="90"/>
      <c r="I95" s="90">
        <v>235860</v>
      </c>
    </row>
    <row r="96" spans="1:14" ht="20.25" customHeight="1" thickBot="1">
      <c r="A96" s="11" t="s">
        <v>92</v>
      </c>
      <c r="B96" s="50"/>
      <c r="C96" s="98">
        <f>C94-C95</f>
        <v>1070025</v>
      </c>
      <c r="D96" s="94"/>
      <c r="E96" s="98">
        <f>E94-E95</f>
        <v>887686</v>
      </c>
      <c r="F96" s="94"/>
      <c r="G96" s="98">
        <f>G94-G95</f>
        <v>1060684</v>
      </c>
      <c r="H96" s="90"/>
      <c r="I96" s="98">
        <f>I94-I95</f>
        <v>945771</v>
      </c>
    </row>
    <row r="97" spans="1:9" ht="11.15" customHeight="1" thickTop="1">
      <c r="A97" s="11"/>
      <c r="B97" s="50"/>
      <c r="C97" s="95"/>
      <c r="D97" s="94"/>
      <c r="E97" s="95"/>
      <c r="F97" s="94"/>
      <c r="G97" s="95"/>
      <c r="H97" s="90"/>
      <c r="I97" s="95"/>
    </row>
    <row r="98" spans="1:9" ht="20.25" customHeight="1">
      <c r="A98" s="33" t="s">
        <v>93</v>
      </c>
      <c r="B98" s="50"/>
      <c r="C98" s="95"/>
      <c r="D98" s="94"/>
      <c r="E98" s="95"/>
      <c r="F98" s="94"/>
      <c r="G98" s="95"/>
      <c r="H98" s="90"/>
      <c r="I98" s="95"/>
    </row>
    <row r="99" spans="1:9" ht="20.25" customHeight="1">
      <c r="A99" s="34" t="s">
        <v>94</v>
      </c>
      <c r="B99" s="35"/>
      <c r="C99" s="90">
        <v>1063425</v>
      </c>
      <c r="D99" s="90"/>
      <c r="E99" s="90">
        <v>906181</v>
      </c>
      <c r="F99" s="90"/>
      <c r="G99" s="90">
        <v>1060684</v>
      </c>
      <c r="H99" s="90"/>
      <c r="I99" s="90">
        <v>945771</v>
      </c>
    </row>
    <row r="100" spans="1:9" ht="20.25" customHeight="1">
      <c r="A100" s="34" t="s">
        <v>95</v>
      </c>
      <c r="B100" s="50"/>
      <c r="C100" s="90">
        <v>6600</v>
      </c>
      <c r="D100" s="99"/>
      <c r="E100" s="90">
        <v>-18495</v>
      </c>
      <c r="F100" s="99"/>
      <c r="G100" s="97">
        <v>0</v>
      </c>
      <c r="H100" s="90"/>
      <c r="I100" s="97">
        <v>0</v>
      </c>
    </row>
    <row r="101" spans="1:9" ht="20.25" customHeight="1" thickBot="1">
      <c r="A101" s="32"/>
      <c r="B101" s="50"/>
      <c r="C101" s="98">
        <f>SUM(C99:C100)</f>
        <v>1070025</v>
      </c>
      <c r="D101" s="94"/>
      <c r="E101" s="98">
        <f>SUM(E99:E100)</f>
        <v>887686</v>
      </c>
      <c r="F101" s="94"/>
      <c r="G101" s="98">
        <f>SUM(G99:G100)</f>
        <v>1060684</v>
      </c>
      <c r="H101" s="90"/>
      <c r="I101" s="98">
        <f>SUM(I99:I100)</f>
        <v>945771</v>
      </c>
    </row>
    <row r="102" spans="1:9" ht="20.25" customHeight="1" thickTop="1">
      <c r="A102" s="33"/>
      <c r="B102" s="50"/>
      <c r="C102" s="21"/>
      <c r="D102" s="30"/>
      <c r="E102" s="21"/>
      <c r="F102" s="30"/>
      <c r="G102" s="21"/>
      <c r="H102" s="13"/>
      <c r="I102" s="21"/>
    </row>
    <row r="103" spans="1:9" ht="20.25" customHeight="1" thickBot="1">
      <c r="A103" s="33" t="s">
        <v>96</v>
      </c>
      <c r="B103" s="50"/>
      <c r="C103" s="212">
        <v>3.4494410246383036</v>
      </c>
      <c r="D103" s="37"/>
      <c r="E103" s="38">
        <v>2.9393872789785482</v>
      </c>
      <c r="F103" s="37"/>
      <c r="G103" s="212">
        <v>3.4405500188329734</v>
      </c>
      <c r="H103" s="37"/>
      <c r="I103" s="38">
        <v>3.0678057101471126</v>
      </c>
    </row>
    <row r="104" spans="1:9" ht="20.25" customHeight="1" thickTop="1">
      <c r="A104" s="33"/>
      <c r="B104" s="50"/>
      <c r="C104" s="50"/>
      <c r="D104" s="37"/>
      <c r="E104" s="50"/>
      <c r="F104" s="37"/>
      <c r="G104" s="39"/>
      <c r="H104" s="37"/>
      <c r="I104" s="39"/>
    </row>
    <row r="105" spans="1:9" ht="20.25" customHeight="1">
      <c r="A105" s="1" t="str">
        <f>A65</f>
        <v>Sappe Public Company Limited and its Subsidiaries</v>
      </c>
      <c r="B105" s="23"/>
      <c r="C105" s="23"/>
      <c r="E105" s="23"/>
      <c r="G105" s="5"/>
      <c r="H105" s="23"/>
      <c r="I105" s="5"/>
    </row>
    <row r="106" spans="1:9" ht="20.25" customHeight="1">
      <c r="A106" s="24" t="s">
        <v>97</v>
      </c>
      <c r="B106" s="23"/>
      <c r="C106" s="23"/>
      <c r="E106" s="23"/>
      <c r="G106" s="23"/>
      <c r="H106" s="23"/>
      <c r="I106" s="23"/>
    </row>
    <row r="107" spans="1:9" ht="20.25" customHeight="1">
      <c r="A107" s="9"/>
      <c r="B107" s="23"/>
      <c r="C107" s="23"/>
      <c r="E107" s="23"/>
      <c r="G107" s="23"/>
      <c r="H107" s="23"/>
      <c r="I107" s="23"/>
    </row>
    <row r="108" spans="1:9" ht="20.25" customHeight="1">
      <c r="A108" s="9"/>
      <c r="B108" s="23"/>
      <c r="C108" s="225" t="s">
        <v>72</v>
      </c>
      <c r="D108" s="225"/>
      <c r="E108" s="225"/>
      <c r="F108" s="11"/>
      <c r="G108" s="225" t="s">
        <v>98</v>
      </c>
      <c r="H108" s="225"/>
      <c r="I108" s="225"/>
    </row>
    <row r="109" spans="1:9" ht="20.25" customHeight="1">
      <c r="A109" s="5"/>
      <c r="B109" s="23"/>
      <c r="C109" s="226" t="s">
        <v>4</v>
      </c>
      <c r="D109" s="226"/>
      <c r="E109" s="226"/>
      <c r="F109" s="25"/>
      <c r="G109" s="226" t="s">
        <v>5</v>
      </c>
      <c r="H109" s="226"/>
      <c r="I109" s="226"/>
    </row>
    <row r="110" spans="1:9" ht="20.25" customHeight="1">
      <c r="A110" s="5"/>
      <c r="B110" s="23"/>
      <c r="C110" s="229" t="s">
        <v>121</v>
      </c>
      <c r="D110" s="229"/>
      <c r="E110" s="229"/>
      <c r="F110" s="26"/>
      <c r="G110" s="229" t="s">
        <v>121</v>
      </c>
      <c r="H110" s="229"/>
      <c r="I110" s="229"/>
    </row>
    <row r="111" spans="1:9" ht="20.25" customHeight="1">
      <c r="A111" s="5"/>
      <c r="B111" s="50"/>
      <c r="C111" s="230" t="s">
        <v>122</v>
      </c>
      <c r="D111" s="230"/>
      <c r="E111" s="230"/>
      <c r="F111" s="8"/>
      <c r="G111" s="230" t="s">
        <v>122</v>
      </c>
      <c r="H111" s="230"/>
      <c r="I111" s="230"/>
    </row>
    <row r="112" spans="1:9" ht="20.25" customHeight="1">
      <c r="A112" s="5"/>
      <c r="B112" s="50"/>
      <c r="C112" s="10">
        <v>2024</v>
      </c>
      <c r="E112" s="10">
        <v>2023</v>
      </c>
      <c r="F112" s="10"/>
      <c r="G112" s="10">
        <v>2024</v>
      </c>
      <c r="H112" s="5"/>
      <c r="I112" s="10">
        <v>2023</v>
      </c>
    </row>
    <row r="113" spans="1:9" ht="20.25" customHeight="1">
      <c r="A113" s="23" t="s">
        <v>99</v>
      </c>
      <c r="B113" s="23"/>
      <c r="C113" s="228" t="s">
        <v>10</v>
      </c>
      <c r="D113" s="228"/>
      <c r="E113" s="228"/>
      <c r="F113" s="228"/>
      <c r="G113" s="228"/>
      <c r="H113" s="228"/>
      <c r="I113" s="228"/>
    </row>
    <row r="114" spans="1:9" ht="20.25" customHeight="1">
      <c r="A114" s="32" t="s">
        <v>92</v>
      </c>
      <c r="B114" s="23"/>
      <c r="C114" s="89">
        <v>1070025</v>
      </c>
      <c r="D114" s="89"/>
      <c r="E114" s="89">
        <v>887686</v>
      </c>
      <c r="F114" s="89"/>
      <c r="G114" s="89">
        <v>1060684</v>
      </c>
      <c r="H114" s="89"/>
      <c r="I114" s="89">
        <v>945771</v>
      </c>
    </row>
    <row r="115" spans="1:9" ht="20.25" customHeight="1">
      <c r="A115" s="32"/>
      <c r="B115" s="23"/>
      <c r="C115" s="89"/>
      <c r="D115" s="89"/>
      <c r="E115" s="89"/>
      <c r="F115" s="89"/>
      <c r="G115" s="89"/>
      <c r="H115" s="89"/>
      <c r="I115" s="89"/>
    </row>
    <row r="116" spans="1:9" ht="20.25" customHeight="1">
      <c r="A116" s="32" t="s">
        <v>100</v>
      </c>
      <c r="B116" s="23"/>
      <c r="C116" s="90"/>
      <c r="D116" s="90"/>
      <c r="E116" s="90"/>
      <c r="F116" s="90"/>
      <c r="G116" s="90"/>
      <c r="H116" s="90"/>
      <c r="I116" s="90"/>
    </row>
    <row r="117" spans="1:9" ht="20.25" customHeight="1">
      <c r="A117" s="40" t="s">
        <v>101</v>
      </c>
      <c r="B117" s="23"/>
      <c r="C117" s="90"/>
      <c r="D117" s="90"/>
      <c r="E117" s="90"/>
      <c r="F117" s="90"/>
      <c r="G117" s="90"/>
      <c r="H117" s="90"/>
      <c r="I117" s="90"/>
    </row>
    <row r="118" spans="1:9" ht="20.25" customHeight="1">
      <c r="A118" s="40" t="s">
        <v>102</v>
      </c>
      <c r="B118" s="23"/>
      <c r="C118" s="90"/>
      <c r="D118" s="90"/>
      <c r="E118" s="90"/>
      <c r="F118" s="90"/>
      <c r="G118" s="90"/>
      <c r="H118" s="90"/>
      <c r="I118" s="90"/>
    </row>
    <row r="119" spans="1:9" ht="20.25" customHeight="1">
      <c r="A119" s="41" t="s">
        <v>116</v>
      </c>
      <c r="B119" s="23"/>
      <c r="C119" s="90"/>
      <c r="D119" s="90"/>
      <c r="E119" s="90"/>
      <c r="F119" s="90"/>
      <c r="G119" s="90"/>
      <c r="H119" s="90"/>
      <c r="I119" s="90"/>
    </row>
    <row r="120" spans="1:9" ht="20.25" customHeight="1">
      <c r="A120" s="28" t="s">
        <v>104</v>
      </c>
      <c r="B120" s="23"/>
      <c r="C120" s="91">
        <v>843</v>
      </c>
      <c r="D120" s="90"/>
      <c r="E120" s="91">
        <v>-1124</v>
      </c>
      <c r="F120" s="90"/>
      <c r="G120" s="97">
        <v>0</v>
      </c>
      <c r="H120" s="90"/>
      <c r="I120" s="97">
        <v>0</v>
      </c>
    </row>
    <row r="121" spans="1:9" ht="20.25" customHeight="1">
      <c r="A121" s="41"/>
      <c r="B121" s="23"/>
      <c r="C121" s="196"/>
      <c r="D121" s="89"/>
      <c r="E121" s="89"/>
      <c r="F121" s="89"/>
      <c r="G121" s="89"/>
      <c r="H121" s="89"/>
      <c r="I121" s="89"/>
    </row>
    <row r="122" spans="1:9" ht="20.25" customHeight="1">
      <c r="A122" s="40" t="s">
        <v>117</v>
      </c>
      <c r="B122" s="23"/>
      <c r="C122" s="196"/>
      <c r="D122" s="89"/>
      <c r="E122" s="89"/>
      <c r="F122" s="89"/>
      <c r="G122" s="89"/>
      <c r="H122" s="89"/>
      <c r="I122" s="89"/>
    </row>
    <row r="123" spans="1:9" ht="20.25" customHeight="1">
      <c r="A123" s="40" t="s">
        <v>118</v>
      </c>
      <c r="B123" s="23"/>
      <c r="C123" s="196"/>
      <c r="D123" s="89"/>
      <c r="E123" s="89"/>
      <c r="F123" s="89"/>
      <c r="G123" s="89"/>
      <c r="H123" s="89"/>
      <c r="I123" s="89"/>
    </row>
    <row r="124" spans="1:9" ht="20.25" customHeight="1">
      <c r="A124" s="41" t="s">
        <v>119</v>
      </c>
      <c r="B124" s="23"/>
      <c r="C124" s="194"/>
      <c r="D124" s="90"/>
      <c r="E124" s="90"/>
      <c r="F124" s="90"/>
      <c r="G124" s="90"/>
      <c r="H124" s="90"/>
      <c r="I124" s="90"/>
    </row>
    <row r="125" spans="1:9" ht="20.25" customHeight="1">
      <c r="A125" s="41" t="s">
        <v>120</v>
      </c>
      <c r="B125" s="23"/>
      <c r="C125" s="103">
        <v>771</v>
      </c>
      <c r="D125" s="189"/>
      <c r="E125" s="103">
        <v>0</v>
      </c>
      <c r="F125" s="189"/>
      <c r="G125" s="103">
        <v>0</v>
      </c>
      <c r="H125" s="189"/>
      <c r="I125" s="103">
        <v>0</v>
      </c>
    </row>
    <row r="126" spans="1:9" ht="20.25" customHeight="1">
      <c r="A126" s="41" t="s">
        <v>105</v>
      </c>
      <c r="B126" s="23"/>
      <c r="C126" s="194"/>
      <c r="D126" s="90"/>
      <c r="E126" s="90"/>
      <c r="F126" s="90"/>
      <c r="G126" s="90"/>
      <c r="H126" s="90"/>
      <c r="I126" s="90"/>
    </row>
    <row r="127" spans="1:9" ht="20.25" customHeight="1">
      <c r="A127" s="41" t="s">
        <v>106</v>
      </c>
      <c r="B127" s="23"/>
      <c r="C127" s="97">
        <v>-154</v>
      </c>
      <c r="D127" s="90"/>
      <c r="E127" s="97">
        <v>0</v>
      </c>
      <c r="F127" s="90"/>
      <c r="G127" s="97">
        <v>0</v>
      </c>
      <c r="H127" s="90"/>
      <c r="I127" s="97">
        <v>0</v>
      </c>
    </row>
    <row r="128" spans="1:9" ht="20.25" customHeight="1">
      <c r="A128" s="33" t="s">
        <v>107</v>
      </c>
      <c r="B128" s="23"/>
      <c r="C128" s="197"/>
      <c r="D128" s="95"/>
      <c r="E128" s="71"/>
      <c r="F128" s="95"/>
      <c r="G128" s="71"/>
      <c r="H128" s="95"/>
      <c r="I128" s="71"/>
    </row>
    <row r="129" spans="1:9" ht="20.25" customHeight="1">
      <c r="A129" s="33" t="s">
        <v>108</v>
      </c>
      <c r="B129" s="23"/>
      <c r="C129" s="100">
        <f>SUM(C120,C125:C127)</f>
        <v>1460</v>
      </c>
      <c r="D129" s="94"/>
      <c r="E129" s="100">
        <f>SUM(E120,E125:E127)</f>
        <v>-1124</v>
      </c>
      <c r="F129" s="94"/>
      <c r="G129" s="100">
        <v>0</v>
      </c>
      <c r="H129" s="90"/>
      <c r="I129" s="100">
        <f>SUM(I120,I125:I127)</f>
        <v>0</v>
      </c>
    </row>
    <row r="130" spans="1:9" ht="20.25" customHeight="1" thickBot="1">
      <c r="A130" s="33" t="s">
        <v>109</v>
      </c>
      <c r="B130" s="23"/>
      <c r="C130" s="198">
        <f>SUM(C114,C129)</f>
        <v>1071485</v>
      </c>
      <c r="D130" s="96"/>
      <c r="E130" s="101">
        <f>SUM(E114,E129)</f>
        <v>886562</v>
      </c>
      <c r="F130" s="96"/>
      <c r="G130" s="101">
        <f>SUM(G114,G129)</f>
        <v>1060684</v>
      </c>
      <c r="H130" s="96"/>
      <c r="I130" s="101">
        <f>SUM(I114,I129)</f>
        <v>945771</v>
      </c>
    </row>
    <row r="131" spans="1:9" ht="20.25" customHeight="1" thickTop="1">
      <c r="A131" s="33"/>
      <c r="B131" s="23"/>
      <c r="C131" s="199"/>
      <c r="D131" s="96"/>
      <c r="E131" s="96"/>
      <c r="F131" s="96"/>
      <c r="G131" s="96"/>
      <c r="H131" s="96"/>
      <c r="I131" s="96"/>
    </row>
    <row r="132" spans="1:9" ht="20.25" customHeight="1">
      <c r="A132" s="33" t="s">
        <v>110</v>
      </c>
      <c r="B132" s="23"/>
      <c r="C132" s="96"/>
      <c r="D132" s="96"/>
      <c r="E132" s="96"/>
      <c r="F132" s="96"/>
      <c r="G132" s="96"/>
      <c r="H132" s="96"/>
      <c r="I132" s="96"/>
    </row>
    <row r="133" spans="1:9" ht="20.25" customHeight="1">
      <c r="A133" s="33" t="s">
        <v>111</v>
      </c>
      <c r="B133" s="23"/>
      <c r="C133" s="96"/>
      <c r="D133" s="96"/>
      <c r="E133" s="96"/>
      <c r="F133" s="96"/>
      <c r="G133" s="96"/>
      <c r="H133" s="96"/>
      <c r="I133" s="96"/>
    </row>
    <row r="134" spans="1:9" ht="20.25" customHeight="1">
      <c r="A134" s="28" t="s">
        <v>94</v>
      </c>
      <c r="B134" s="43"/>
      <c r="C134" s="90">
        <v>1065020</v>
      </c>
      <c r="D134" s="90"/>
      <c r="E134" s="90">
        <v>905385</v>
      </c>
      <c r="F134" s="90"/>
      <c r="G134" s="90">
        <v>1060684</v>
      </c>
      <c r="H134" s="90"/>
      <c r="I134" s="90">
        <v>945771</v>
      </c>
    </row>
    <row r="135" spans="1:9" ht="20.25" customHeight="1">
      <c r="A135" s="28" t="s">
        <v>95</v>
      </c>
      <c r="B135" s="23"/>
      <c r="C135" s="91">
        <v>6465</v>
      </c>
      <c r="D135" s="14"/>
      <c r="E135" s="91">
        <v>-18823</v>
      </c>
      <c r="F135" s="14"/>
      <c r="G135" s="97">
        <v>0</v>
      </c>
      <c r="H135" s="90"/>
      <c r="I135" s="97">
        <v>0</v>
      </c>
    </row>
    <row r="136" spans="1:9" ht="20.25" customHeight="1" thickBot="1">
      <c r="A136" s="33"/>
      <c r="B136" s="23"/>
      <c r="C136" s="102">
        <f>SUM(C134:C135)</f>
        <v>1071485</v>
      </c>
      <c r="D136" s="94"/>
      <c r="E136" s="102">
        <f>SUM(E134:E135)</f>
        <v>886562</v>
      </c>
      <c r="F136" s="94"/>
      <c r="G136" s="102">
        <f>SUM(G134:G135)</f>
        <v>1060684</v>
      </c>
      <c r="H136" s="95"/>
      <c r="I136" s="102">
        <f>SUM(I134:I135)</f>
        <v>945771</v>
      </c>
    </row>
    <row r="137" spans="1:9" ht="20.25" customHeight="1" thickTop="1"/>
  </sheetData>
  <mergeCells count="36">
    <mergeCell ref="C113:I113"/>
    <mergeCell ref="C109:E109"/>
    <mergeCell ref="G109:I109"/>
    <mergeCell ref="C110:E110"/>
    <mergeCell ref="G110:I110"/>
    <mergeCell ref="C111:E111"/>
    <mergeCell ref="G111:I111"/>
    <mergeCell ref="C46:E46"/>
    <mergeCell ref="G46:I46"/>
    <mergeCell ref="C48:I48"/>
    <mergeCell ref="C68:E68"/>
    <mergeCell ref="G68:I68"/>
    <mergeCell ref="C69:E69"/>
    <mergeCell ref="G69:I69"/>
    <mergeCell ref="C70:E70"/>
    <mergeCell ref="G70:I70"/>
    <mergeCell ref="C71:E71"/>
    <mergeCell ref="G71:I71"/>
    <mergeCell ref="C73:I73"/>
    <mergeCell ref="C108:E108"/>
    <mergeCell ref="G108:I108"/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C44:E44"/>
    <mergeCell ref="G44:I44"/>
    <mergeCell ref="C45:E45"/>
    <mergeCell ref="G45:I45"/>
    <mergeCell ref="C43:E43"/>
    <mergeCell ref="G43:I43"/>
  </mergeCells>
  <pageMargins left="0.7" right="0.7" top="0.48" bottom="0.5" header="0.5" footer="0.5"/>
  <pageSetup paperSize="9" scale="94" firstPageNumber="5" fitToWidth="0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3" manualBreakCount="3">
    <brk id="39" max="16383" man="1"/>
    <brk id="64" max="8" man="1"/>
    <brk id="10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28724-73D7-4FE7-8086-BB93CD9D2000}">
  <sheetPr>
    <pageSetUpPr fitToPage="1"/>
  </sheetPr>
  <dimension ref="A1:AB34"/>
  <sheetViews>
    <sheetView view="pageBreakPreview" zoomScale="70" zoomScaleNormal="70" zoomScaleSheetLayoutView="70" workbookViewId="0"/>
  </sheetViews>
  <sheetFormatPr defaultColWidth="9.1796875" defaultRowHeight="20.25" customHeight="1"/>
  <cols>
    <col min="1" max="1" width="43.54296875" customWidth="1"/>
    <col min="2" max="2" width="5.453125" customWidth="1"/>
    <col min="3" max="3" width="11.453125" customWidth="1"/>
    <col min="4" max="4" width="0.81640625" customWidth="1"/>
    <col min="5" max="5" width="14.453125" bestFit="1" customWidth="1"/>
    <col min="6" max="6" width="0.81640625" customWidth="1"/>
    <col min="7" max="7" width="11.453125" customWidth="1"/>
    <col min="8" max="8" width="0.81640625" customWidth="1"/>
    <col min="9" max="9" width="11.453125" customWidth="1"/>
    <col min="10" max="10" width="0.81640625" customWidth="1"/>
    <col min="11" max="11" width="13.81640625" bestFit="1" customWidth="1"/>
    <col min="12" max="12" width="0.81640625" customWidth="1"/>
    <col min="13" max="13" width="10.1796875" customWidth="1"/>
    <col min="14" max="14" width="0.81640625" customWidth="1"/>
    <col min="15" max="15" width="13.81640625" hidden="1" customWidth="1"/>
    <col min="16" max="16" width="0.81640625" hidden="1" customWidth="1"/>
    <col min="17" max="17" width="13.81640625" customWidth="1"/>
    <col min="18" max="18" width="0.81640625" customWidth="1"/>
    <col min="19" max="19" width="15.453125" customWidth="1"/>
    <col min="20" max="20" width="0.81640625" customWidth="1"/>
    <col min="21" max="21" width="14.453125" bestFit="1" customWidth="1"/>
    <col min="22" max="22" width="0.81640625" customWidth="1"/>
    <col min="23" max="23" width="11.54296875" customWidth="1"/>
    <col min="24" max="24" width="0.81640625" customWidth="1"/>
    <col min="25" max="25" width="14.453125" bestFit="1" customWidth="1"/>
    <col min="26" max="26" width="8.26953125" customWidth="1"/>
    <col min="27" max="27" width="10.81640625" customWidth="1"/>
  </cols>
  <sheetData>
    <row r="1" spans="1:27" ht="20.25" customHeight="1">
      <c r="A1" s="1" t="s">
        <v>0</v>
      </c>
      <c r="B1" s="4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0.25" customHeight="1">
      <c r="A2" s="46" t="s">
        <v>123</v>
      </c>
      <c r="B2" s="47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7" ht="20.25" customHeight="1">
      <c r="A3" s="48"/>
      <c r="B3" s="49"/>
      <c r="C3" s="225" t="s">
        <v>124</v>
      </c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35"/>
      <c r="AA3" s="235"/>
    </row>
    <row r="4" spans="1:27" ht="20.25" customHeight="1">
      <c r="A4" s="48"/>
      <c r="B4" s="49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5"/>
      <c r="N4" s="221"/>
      <c r="O4" s="49"/>
      <c r="P4" s="221"/>
      <c r="Q4" s="49"/>
      <c r="R4" s="49"/>
      <c r="S4" s="224" t="s">
        <v>125</v>
      </c>
      <c r="T4" s="221"/>
      <c r="U4" s="221"/>
      <c r="V4" s="221"/>
      <c r="W4" s="221"/>
      <c r="X4" s="221"/>
      <c r="Y4" s="221"/>
      <c r="Z4" s="221"/>
      <c r="AA4" s="221"/>
    </row>
    <row r="5" spans="1:27" ht="20.25" customHeight="1">
      <c r="A5" s="48"/>
      <c r="B5" s="49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32" t="s">
        <v>126</v>
      </c>
      <c r="N5" s="232"/>
      <c r="O5" s="232"/>
      <c r="P5" s="232"/>
      <c r="Q5" s="232"/>
      <c r="R5" s="224"/>
      <c r="S5" s="223" t="s">
        <v>127</v>
      </c>
      <c r="T5" s="221"/>
      <c r="U5" s="221"/>
      <c r="V5" s="221"/>
      <c r="W5" s="221"/>
      <c r="X5" s="221"/>
      <c r="Y5" s="221"/>
      <c r="Z5" s="221"/>
      <c r="AA5" s="221"/>
    </row>
    <row r="6" spans="1:27" ht="20.25" customHeight="1">
      <c r="A6" s="48"/>
      <c r="B6" s="48"/>
      <c r="C6" s="5"/>
      <c r="D6" s="5"/>
      <c r="E6" s="224"/>
      <c r="F6" s="5"/>
      <c r="G6" s="5"/>
      <c r="H6" s="5"/>
      <c r="I6" s="5"/>
      <c r="J6" s="5"/>
      <c r="K6" s="224" t="s">
        <v>128</v>
      </c>
      <c r="L6" s="5"/>
      <c r="T6" s="222"/>
      <c r="U6" s="51" t="s">
        <v>50</v>
      </c>
      <c r="V6" s="5"/>
      <c r="W6" s="5"/>
      <c r="X6" s="5"/>
      <c r="Y6" s="5"/>
    </row>
    <row r="7" spans="1:27" ht="20.25" customHeight="1">
      <c r="A7" s="48"/>
      <c r="B7" s="208"/>
      <c r="C7" s="224" t="s">
        <v>129</v>
      </c>
      <c r="D7" s="224"/>
      <c r="E7" s="224"/>
      <c r="F7" s="224"/>
      <c r="G7" s="224" t="s">
        <v>130</v>
      </c>
      <c r="H7" s="224"/>
      <c r="I7" s="224"/>
      <c r="J7" s="224"/>
      <c r="K7" s="224" t="s">
        <v>131</v>
      </c>
      <c r="L7" s="224"/>
      <c r="O7" s="224" t="s">
        <v>161</v>
      </c>
      <c r="T7" s="224"/>
      <c r="U7" s="52" t="s">
        <v>132</v>
      </c>
      <c r="V7" s="5"/>
      <c r="W7" s="53" t="s">
        <v>133</v>
      </c>
      <c r="X7" s="5"/>
      <c r="Y7" s="224"/>
    </row>
    <row r="8" spans="1:27" ht="20.25" customHeight="1">
      <c r="A8" s="48"/>
      <c r="B8" s="208"/>
      <c r="C8" s="224" t="s">
        <v>134</v>
      </c>
      <c r="D8" s="224"/>
      <c r="E8" s="224" t="s">
        <v>135</v>
      </c>
      <c r="F8" s="224"/>
      <c r="G8" s="224" t="s">
        <v>136</v>
      </c>
      <c r="H8" s="224"/>
      <c r="I8" s="224" t="s">
        <v>161</v>
      </c>
      <c r="J8" s="224"/>
      <c r="K8" s="224" t="s">
        <v>137</v>
      </c>
      <c r="L8" s="224"/>
      <c r="M8" s="224" t="s">
        <v>138</v>
      </c>
      <c r="N8" s="5"/>
      <c r="O8" s="224" t="s">
        <v>162</v>
      </c>
      <c r="P8" s="5"/>
      <c r="Q8" s="5"/>
      <c r="R8" s="5"/>
      <c r="S8" s="224" t="s">
        <v>139</v>
      </c>
      <c r="T8" s="224"/>
      <c r="U8" s="52" t="s">
        <v>140</v>
      </c>
      <c r="V8" s="5"/>
      <c r="W8" s="51" t="s">
        <v>141</v>
      </c>
      <c r="X8" s="5"/>
      <c r="Y8" s="224" t="s">
        <v>142</v>
      </c>
    </row>
    <row r="9" spans="1:27" ht="20.25" customHeight="1">
      <c r="A9" s="48"/>
      <c r="B9" s="54" t="s">
        <v>8</v>
      </c>
      <c r="C9" s="224" t="s">
        <v>143</v>
      </c>
      <c r="D9" s="224"/>
      <c r="E9" s="224" t="s">
        <v>144</v>
      </c>
      <c r="F9" s="224"/>
      <c r="G9" s="224" t="s">
        <v>145</v>
      </c>
      <c r="H9" s="224"/>
      <c r="I9" s="224" t="s">
        <v>163</v>
      </c>
      <c r="J9" s="224"/>
      <c r="K9" s="224" t="s">
        <v>146</v>
      </c>
      <c r="L9" s="224"/>
      <c r="M9" s="224" t="s">
        <v>145</v>
      </c>
      <c r="N9" s="5"/>
      <c r="O9" s="224" t="s">
        <v>164</v>
      </c>
      <c r="P9" s="5"/>
      <c r="Q9" s="51" t="s">
        <v>147</v>
      </c>
      <c r="R9" s="51"/>
      <c r="S9" s="224" t="s">
        <v>145</v>
      </c>
      <c r="T9" s="224"/>
      <c r="U9" s="52" t="s">
        <v>148</v>
      </c>
      <c r="V9" s="5"/>
      <c r="W9" s="51" t="s">
        <v>149</v>
      </c>
      <c r="X9" s="5"/>
      <c r="Y9" s="52" t="s">
        <v>150</v>
      </c>
    </row>
    <row r="10" spans="1:27" ht="20.25" customHeight="1">
      <c r="B10" s="207"/>
      <c r="C10" s="233" t="s">
        <v>10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6"/>
      <c r="AA10" s="236"/>
    </row>
    <row r="11" spans="1:27" ht="20.25" customHeight="1">
      <c r="A11" s="11" t="s">
        <v>226</v>
      </c>
      <c r="B11" s="207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</row>
    <row r="12" spans="1:27" ht="20.25" customHeight="1">
      <c r="A12" s="11" t="s">
        <v>151</v>
      </c>
      <c r="B12" s="207"/>
      <c r="C12" s="149">
        <v>308289</v>
      </c>
      <c r="D12" s="149"/>
      <c r="E12" s="149">
        <v>1082230</v>
      </c>
      <c r="F12" s="149"/>
      <c r="G12" s="149">
        <v>0</v>
      </c>
      <c r="H12" s="149"/>
      <c r="I12" s="149">
        <v>0</v>
      </c>
      <c r="J12" s="149"/>
      <c r="K12" s="149">
        <v>-4365</v>
      </c>
      <c r="L12" s="149"/>
      <c r="M12" s="149">
        <v>30844</v>
      </c>
      <c r="N12" s="149">
        <v>0</v>
      </c>
      <c r="O12" s="149">
        <v>0</v>
      </c>
      <c r="P12" s="149">
        <v>0</v>
      </c>
      <c r="Q12" s="149">
        <v>1839295</v>
      </c>
      <c r="R12" s="149"/>
      <c r="S12" s="149">
        <v>1521</v>
      </c>
      <c r="T12" s="149">
        <v>0</v>
      </c>
      <c r="U12" s="149">
        <v>3257814</v>
      </c>
      <c r="V12" s="149">
        <v>0</v>
      </c>
      <c r="W12" s="149">
        <v>102240</v>
      </c>
      <c r="X12" s="149">
        <v>0</v>
      </c>
      <c r="Y12" s="149">
        <v>3360054</v>
      </c>
      <c r="Z12" s="13"/>
      <c r="AA12" s="55"/>
    </row>
    <row r="13" spans="1:27" ht="7.5" customHeight="1">
      <c r="A13" s="56"/>
      <c r="B13" s="207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5"/>
      <c r="O13" s="164"/>
      <c r="P13" s="165"/>
      <c r="Q13" s="164"/>
      <c r="R13" s="164"/>
      <c r="S13" s="89"/>
      <c r="T13" s="89"/>
      <c r="U13" s="89"/>
      <c r="V13" s="89"/>
      <c r="W13" s="89"/>
      <c r="X13" s="89"/>
      <c r="Y13" s="149"/>
      <c r="Z13" s="16"/>
      <c r="AA13" s="16"/>
    </row>
    <row r="14" spans="1:27" ht="19.5" customHeight="1">
      <c r="A14" s="11" t="s">
        <v>152</v>
      </c>
      <c r="B14" s="207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3"/>
      <c r="AA14" s="55"/>
    </row>
    <row r="15" spans="1:27" ht="19.5" customHeight="1">
      <c r="A15" s="11" t="s">
        <v>153</v>
      </c>
      <c r="B15" s="207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49"/>
      <c r="W15" s="166"/>
      <c r="X15" s="149"/>
      <c r="Y15" s="166"/>
      <c r="Z15" s="13"/>
      <c r="AA15" s="55"/>
    </row>
    <row r="16" spans="1:27" ht="19.5" customHeight="1">
      <c r="A16" s="12" t="s">
        <v>154</v>
      </c>
      <c r="B16" s="207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49"/>
      <c r="W16" s="166"/>
      <c r="X16" s="149"/>
      <c r="Y16" s="166"/>
      <c r="Z16" s="13"/>
      <c r="AA16" s="55"/>
    </row>
    <row r="17" spans="1:28" ht="19.5" customHeight="1">
      <c r="A17" s="12" t="s">
        <v>155</v>
      </c>
      <c r="B17" s="207"/>
      <c r="C17" s="71"/>
      <c r="D17" s="71"/>
      <c r="E17" s="71"/>
      <c r="F17" s="71"/>
      <c r="G17" s="71"/>
      <c r="H17" s="71"/>
      <c r="I17" s="108"/>
      <c r="J17" s="71"/>
      <c r="K17" s="113"/>
      <c r="L17" s="113"/>
      <c r="M17" s="108"/>
      <c r="N17" s="71"/>
      <c r="O17" s="108"/>
      <c r="P17" s="71"/>
      <c r="Q17" s="108"/>
      <c r="R17" s="108"/>
      <c r="S17" s="108"/>
      <c r="T17" s="71"/>
      <c r="U17" s="108"/>
      <c r="V17" s="108"/>
      <c r="W17" s="108"/>
      <c r="X17" s="108"/>
      <c r="Y17" s="71"/>
      <c r="Z17" s="13"/>
      <c r="AA17" s="42"/>
    </row>
    <row r="18" spans="1:28" ht="19.5" customHeight="1">
      <c r="A18" s="5" t="s">
        <v>156</v>
      </c>
      <c r="B18" s="207">
        <v>7</v>
      </c>
      <c r="C18" s="108">
        <v>0</v>
      </c>
      <c r="D18" s="108"/>
      <c r="E18" s="108">
        <v>0</v>
      </c>
      <c r="F18" s="108"/>
      <c r="G18" s="108">
        <v>3181</v>
      </c>
      <c r="H18" s="108"/>
      <c r="I18" s="108">
        <v>0</v>
      </c>
      <c r="J18" s="108"/>
      <c r="K18" s="108">
        <v>0</v>
      </c>
      <c r="L18" s="108"/>
      <c r="M18" s="108">
        <v>0</v>
      </c>
      <c r="N18" s="108"/>
      <c r="O18" s="108">
        <v>0</v>
      </c>
      <c r="P18" s="108"/>
      <c r="Q18" s="108">
        <v>0</v>
      </c>
      <c r="R18" s="108"/>
      <c r="S18" s="108">
        <v>0</v>
      </c>
      <c r="T18" s="108"/>
      <c r="U18" s="108">
        <v>3181</v>
      </c>
      <c r="V18" s="108"/>
      <c r="W18" s="108">
        <v>0</v>
      </c>
      <c r="X18" s="108"/>
      <c r="Y18" s="108">
        <v>3181</v>
      </c>
      <c r="Z18" s="13"/>
    </row>
    <row r="19" spans="1:28" ht="19.5" customHeight="1">
      <c r="A19" s="48" t="s">
        <v>166</v>
      </c>
      <c r="B19" s="207">
        <v>7</v>
      </c>
      <c r="C19" s="108">
        <v>0</v>
      </c>
      <c r="D19" s="108"/>
      <c r="E19" s="108">
        <v>0</v>
      </c>
      <c r="F19" s="108"/>
      <c r="G19" s="108">
        <v>0</v>
      </c>
      <c r="H19" s="108"/>
      <c r="I19" s="108">
        <v>-6366</v>
      </c>
      <c r="J19" s="108"/>
      <c r="K19" s="108">
        <v>0</v>
      </c>
      <c r="L19" s="108"/>
      <c r="M19" s="108">
        <v>0</v>
      </c>
      <c r="N19" s="108"/>
      <c r="O19" s="108">
        <v>0</v>
      </c>
      <c r="P19" s="108"/>
      <c r="Q19" s="108">
        <v>0</v>
      </c>
      <c r="R19" s="108"/>
      <c r="S19" s="108">
        <v>0</v>
      </c>
      <c r="T19" s="108"/>
      <c r="U19" s="108">
        <v>-6366</v>
      </c>
      <c r="V19" s="108"/>
      <c r="W19" s="108">
        <v>0</v>
      </c>
      <c r="X19" s="108"/>
      <c r="Y19" s="108">
        <v>-6366</v>
      </c>
      <c r="Z19" s="13"/>
    </row>
    <row r="20" spans="1:28" ht="19.5" customHeight="1">
      <c r="A20" s="5" t="s">
        <v>157</v>
      </c>
      <c r="B20" s="207">
        <v>9</v>
      </c>
      <c r="C20" s="147">
        <v>0</v>
      </c>
      <c r="D20" s="108"/>
      <c r="E20" s="147">
        <v>0</v>
      </c>
      <c r="F20" s="108"/>
      <c r="G20" s="147">
        <v>0</v>
      </c>
      <c r="H20" s="108"/>
      <c r="I20" s="147">
        <v>0</v>
      </c>
      <c r="J20" s="108"/>
      <c r="K20" s="147">
        <v>0</v>
      </c>
      <c r="L20" s="108"/>
      <c r="M20" s="147">
        <v>0</v>
      </c>
      <c r="N20" s="108"/>
      <c r="O20" s="147">
        <v>0</v>
      </c>
      <c r="P20" s="108"/>
      <c r="Q20" s="147">
        <v>-508665</v>
      </c>
      <c r="R20" s="108"/>
      <c r="S20" s="147">
        <v>0</v>
      </c>
      <c r="T20" s="108"/>
      <c r="U20" s="147">
        <v>-508665</v>
      </c>
      <c r="V20" s="108"/>
      <c r="W20" s="147">
        <v>0</v>
      </c>
      <c r="X20" s="108"/>
      <c r="Y20" s="147">
        <v>-508665</v>
      </c>
      <c r="Z20" s="59"/>
      <c r="AA20" s="200"/>
      <c r="AB20" s="200"/>
    </row>
    <row r="21" spans="1:28" ht="19.5" customHeight="1">
      <c r="A21" s="12" t="s">
        <v>158</v>
      </c>
      <c r="B21" s="207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59"/>
      <c r="AA21" s="200"/>
      <c r="AB21" s="200"/>
    </row>
    <row r="22" spans="1:28" ht="19.5" customHeight="1">
      <c r="A22" s="12" t="s">
        <v>155</v>
      </c>
      <c r="B22" s="207"/>
      <c r="C22" s="151">
        <f>SUM(C18:C20)</f>
        <v>0</v>
      </c>
      <c r="D22" s="149"/>
      <c r="E22" s="151">
        <f>SUM(E18:E20)</f>
        <v>0</v>
      </c>
      <c r="F22" s="149"/>
      <c r="G22" s="151">
        <f>SUM(G18:G20)</f>
        <v>3181</v>
      </c>
      <c r="H22" s="149"/>
      <c r="I22" s="151">
        <f>SUM(I18:I20)</f>
        <v>-6366</v>
      </c>
      <c r="J22" s="149"/>
      <c r="K22" s="151">
        <f>SUM(K18:K20)</f>
        <v>0</v>
      </c>
      <c r="L22" s="149"/>
      <c r="M22" s="151">
        <f>SUM(M18:M20)</f>
        <v>0</v>
      </c>
      <c r="N22" s="149"/>
      <c r="O22" s="151">
        <f>SUM(O18:O19)</f>
        <v>0</v>
      </c>
      <c r="P22" s="149"/>
      <c r="Q22" s="151">
        <f>SUM(Q18:Q20)</f>
        <v>-508665</v>
      </c>
      <c r="R22" s="149"/>
      <c r="S22" s="151">
        <f>SUM(S18:S20)</f>
        <v>0</v>
      </c>
      <c r="T22" s="149"/>
      <c r="U22" s="151">
        <f>SUM(U18:U20)</f>
        <v>-511850</v>
      </c>
      <c r="V22" s="149"/>
      <c r="W22" s="151">
        <f>SUM(W18:W20)</f>
        <v>0</v>
      </c>
      <c r="X22" s="149"/>
      <c r="Y22" s="151">
        <f>SUM(Y18:Y20)</f>
        <v>-511850</v>
      </c>
      <c r="Z22" s="13"/>
    </row>
    <row r="23" spans="1:28" ht="19.5" customHeight="1">
      <c r="A23" s="60" t="s">
        <v>159</v>
      </c>
      <c r="B23" s="207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3"/>
    </row>
    <row r="24" spans="1:28" ht="17.25" customHeight="1">
      <c r="A24" s="60" t="s">
        <v>153</v>
      </c>
      <c r="B24" s="207"/>
      <c r="C24" s="151">
        <f>C22</f>
        <v>0</v>
      </c>
      <c r="D24" s="149"/>
      <c r="E24" s="151">
        <f>E22</f>
        <v>0</v>
      </c>
      <c r="F24" s="149"/>
      <c r="G24" s="151">
        <f>G22</f>
        <v>3181</v>
      </c>
      <c r="H24" s="149"/>
      <c r="I24" s="151">
        <f>I22</f>
        <v>-6366</v>
      </c>
      <c r="J24" s="149"/>
      <c r="K24" s="151">
        <f>K22</f>
        <v>0</v>
      </c>
      <c r="L24" s="149"/>
      <c r="M24" s="151">
        <f>M22</f>
        <v>0</v>
      </c>
      <c r="N24" s="149"/>
      <c r="O24" s="151" t="e">
        <f>SUM(O22,#REF!)</f>
        <v>#REF!</v>
      </c>
      <c r="P24" s="149"/>
      <c r="Q24" s="151">
        <f>Q22</f>
        <v>-508665</v>
      </c>
      <c r="R24" s="149"/>
      <c r="S24" s="151">
        <f>S22</f>
        <v>0</v>
      </c>
      <c r="T24" s="149"/>
      <c r="U24" s="151">
        <f>U22</f>
        <v>-511850</v>
      </c>
      <c r="V24" s="149"/>
      <c r="W24" s="151">
        <f>W22</f>
        <v>0</v>
      </c>
      <c r="X24" s="149"/>
      <c r="Y24" s="151">
        <f>Y22</f>
        <v>-511850</v>
      </c>
      <c r="Z24" s="13"/>
    </row>
    <row r="25" spans="1:28" ht="10" customHeight="1">
      <c r="A25" s="11"/>
      <c r="B25" s="207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6"/>
    </row>
    <row r="26" spans="1:28" ht="20.25" customHeight="1">
      <c r="A26" s="206" t="s">
        <v>160</v>
      </c>
      <c r="B26" s="207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3"/>
    </row>
    <row r="27" spans="1:28" ht="20.25" customHeight="1">
      <c r="A27" s="205" t="s">
        <v>241</v>
      </c>
      <c r="B27" s="207"/>
      <c r="C27" s="108">
        <v>0</v>
      </c>
      <c r="D27" s="108"/>
      <c r="E27" s="108">
        <v>0</v>
      </c>
      <c r="F27" s="108"/>
      <c r="G27" s="108">
        <v>0</v>
      </c>
      <c r="H27" s="108"/>
      <c r="I27" s="108">
        <v>0</v>
      </c>
      <c r="J27" s="108"/>
      <c r="K27" s="108">
        <v>0</v>
      </c>
      <c r="L27" s="108"/>
      <c r="M27" s="108">
        <v>0</v>
      </c>
      <c r="N27" s="108"/>
      <c r="O27" s="108">
        <v>0</v>
      </c>
      <c r="P27" s="108"/>
      <c r="Q27" s="108">
        <v>906181</v>
      </c>
      <c r="R27" s="108"/>
      <c r="S27" s="108">
        <v>0</v>
      </c>
      <c r="T27" s="108"/>
      <c r="U27" s="108">
        <v>906181</v>
      </c>
      <c r="V27" s="108"/>
      <c r="W27" s="108">
        <v>-18495</v>
      </c>
      <c r="X27" s="108"/>
      <c r="Y27" s="108">
        <v>887686</v>
      </c>
      <c r="Z27" s="13"/>
      <c r="AA27" s="158"/>
    </row>
    <row r="28" spans="1:28" ht="20.25" customHeight="1">
      <c r="A28" s="205" t="s">
        <v>225</v>
      </c>
      <c r="B28" s="207"/>
      <c r="C28" s="147">
        <v>0</v>
      </c>
      <c r="D28" s="108"/>
      <c r="E28" s="147">
        <v>0</v>
      </c>
      <c r="F28" s="108"/>
      <c r="G28" s="147">
        <v>0</v>
      </c>
      <c r="H28" s="108"/>
      <c r="I28" s="147">
        <v>0</v>
      </c>
      <c r="J28" s="108"/>
      <c r="K28" s="147">
        <v>0</v>
      </c>
      <c r="L28" s="108"/>
      <c r="M28" s="147">
        <v>0</v>
      </c>
      <c r="N28" s="108"/>
      <c r="O28" s="147">
        <v>0</v>
      </c>
      <c r="P28" s="108"/>
      <c r="Q28" s="147">
        <v>0</v>
      </c>
      <c r="R28" s="108"/>
      <c r="S28" s="147">
        <v>-796</v>
      </c>
      <c r="T28" s="108"/>
      <c r="U28" s="147">
        <v>-796</v>
      </c>
      <c r="V28" s="108"/>
      <c r="W28" s="147">
        <v>-328</v>
      </c>
      <c r="X28" s="108"/>
      <c r="Y28" s="147">
        <v>-1124</v>
      </c>
      <c r="Z28" s="13"/>
      <c r="AA28" s="158"/>
    </row>
    <row r="29" spans="1:28" ht="20.25" customHeight="1">
      <c r="A29" s="11" t="s">
        <v>233</v>
      </c>
      <c r="B29" s="207"/>
      <c r="C29" s="152">
        <f>SUM(C27:C28)</f>
        <v>0</v>
      </c>
      <c r="D29" s="149"/>
      <c r="E29" s="152">
        <f>SUM(E27:E28)</f>
        <v>0</v>
      </c>
      <c r="F29" s="149"/>
      <c r="G29" s="152">
        <f>SUM(G27:G28)</f>
        <v>0</v>
      </c>
      <c r="H29" s="149"/>
      <c r="I29" s="152">
        <f>SUM(I27:I28)</f>
        <v>0</v>
      </c>
      <c r="J29" s="149"/>
      <c r="K29" s="152">
        <f>SUM(K27:K28)</f>
        <v>0</v>
      </c>
      <c r="L29" s="149"/>
      <c r="M29" s="152">
        <f>SUM(M27:M28)</f>
        <v>0</v>
      </c>
      <c r="N29" s="149"/>
      <c r="O29" s="152">
        <f>SUM(O27:O28)</f>
        <v>0</v>
      </c>
      <c r="P29" s="149"/>
      <c r="Q29" s="152">
        <f>SUM(Q27:Q28)</f>
        <v>906181</v>
      </c>
      <c r="R29" s="149"/>
      <c r="S29" s="152">
        <f>SUM(S27:S28)</f>
        <v>-796</v>
      </c>
      <c r="T29" s="149"/>
      <c r="U29" s="152">
        <f>SUM(U27:U28)</f>
        <v>905385</v>
      </c>
      <c r="V29" s="149"/>
      <c r="W29" s="152">
        <f>SUM(W27:W28)</f>
        <v>-18823</v>
      </c>
      <c r="X29" s="149"/>
      <c r="Y29" s="152">
        <f>SUM(Y26:Y28)</f>
        <v>886562</v>
      </c>
      <c r="Z29" s="13"/>
      <c r="AA29" s="158"/>
    </row>
    <row r="30" spans="1:28" ht="12" customHeight="1">
      <c r="A30" s="61"/>
      <c r="B30" s="207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6"/>
    </row>
    <row r="31" spans="1:28" ht="20.25" customHeight="1" thickBot="1">
      <c r="A31" s="11" t="s">
        <v>227</v>
      </c>
      <c r="B31" s="207"/>
      <c r="C31" s="150">
        <f>SUM(C29,C24,C12)</f>
        <v>308289</v>
      </c>
      <c r="D31" s="108"/>
      <c r="E31" s="150">
        <f>SUM(E29,E24,E12)</f>
        <v>1082230</v>
      </c>
      <c r="F31" s="108"/>
      <c r="G31" s="150">
        <f>SUM(G29,G24,G12)</f>
        <v>3181</v>
      </c>
      <c r="H31" s="149"/>
      <c r="I31" s="150">
        <f>SUM(I29,I24,I12)</f>
        <v>-6366</v>
      </c>
      <c r="J31" s="108"/>
      <c r="K31" s="150">
        <f>SUM(K29,K24,K12)</f>
        <v>-4365</v>
      </c>
      <c r="L31" s="108"/>
      <c r="M31" s="150">
        <f>SUM(M29,M24,M12)</f>
        <v>30844</v>
      </c>
      <c r="N31" s="108"/>
      <c r="O31" s="150" t="e">
        <f>SUM(O29,O24,O12)</f>
        <v>#REF!</v>
      </c>
      <c r="P31" s="108"/>
      <c r="Q31" s="150">
        <f>SUM(Q29,Q24,Q12)</f>
        <v>2236811</v>
      </c>
      <c r="R31" s="149"/>
      <c r="S31" s="150">
        <f>SUM(S29,S24,S12)</f>
        <v>725</v>
      </c>
      <c r="T31" s="108"/>
      <c r="U31" s="150">
        <f>SUM(U29,U24,U12)</f>
        <v>3651349</v>
      </c>
      <c r="V31" s="108"/>
      <c r="W31" s="150">
        <f>SUM(W29,W24,W12)</f>
        <v>83417</v>
      </c>
      <c r="X31" s="108"/>
      <c r="Y31" s="150">
        <f>SUM(Y29,Y24,Y12)</f>
        <v>3734766</v>
      </c>
      <c r="Z31" s="16"/>
    </row>
    <row r="32" spans="1:28" ht="20.25" customHeight="1" thickTop="1"/>
    <row r="34" spans="7:25" ht="20.25" customHeight="1">
      <c r="G34" s="158"/>
      <c r="I34" s="158"/>
      <c r="K34" s="158"/>
      <c r="M34" s="158"/>
      <c r="O34" s="158"/>
      <c r="Q34" s="158"/>
      <c r="S34" s="158"/>
      <c r="U34" s="158"/>
      <c r="W34" s="158"/>
      <c r="Y34" s="158"/>
    </row>
  </sheetData>
  <mergeCells count="3">
    <mergeCell ref="M5:Q5"/>
    <mergeCell ref="C3:Y3"/>
    <mergeCell ref="C10:Y10"/>
  </mergeCells>
  <pageMargins left="0.5" right="0.25" top="0.48" bottom="0.5" header="0.5" footer="0.5"/>
  <pageSetup paperSize="9" scale="71" firstPageNumber="9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9"/>
  <sheetViews>
    <sheetView view="pageBreakPreview" zoomScale="70" zoomScaleNormal="70" zoomScaleSheetLayoutView="70" workbookViewId="0"/>
  </sheetViews>
  <sheetFormatPr defaultColWidth="9.1796875" defaultRowHeight="20.25" customHeight="1"/>
  <cols>
    <col min="1" max="1" width="43.54296875" customWidth="1"/>
    <col min="2" max="2" width="5.453125" customWidth="1"/>
    <col min="3" max="3" width="11.453125" customWidth="1"/>
    <col min="4" max="4" width="0.81640625" customWidth="1"/>
    <col min="5" max="5" width="14.453125" bestFit="1" customWidth="1"/>
    <col min="6" max="6" width="0.81640625" customWidth="1"/>
    <col min="7" max="7" width="11.453125" customWidth="1"/>
    <col min="8" max="8" width="0.81640625" customWidth="1"/>
    <col min="9" max="9" width="11.453125" customWidth="1"/>
    <col min="10" max="10" width="0.81640625" customWidth="1"/>
    <col min="11" max="11" width="13.81640625" bestFit="1" customWidth="1"/>
    <col min="12" max="12" width="0.81640625" customWidth="1"/>
    <col min="13" max="13" width="10.1796875" customWidth="1"/>
    <col min="14" max="14" width="0.81640625" customWidth="1"/>
    <col min="15" max="15" width="13.81640625" customWidth="1"/>
    <col min="16" max="16" width="0.81640625" customWidth="1"/>
    <col min="17" max="17" width="13.81640625" customWidth="1"/>
    <col min="18" max="18" width="0.81640625" customWidth="1"/>
    <col min="19" max="19" width="15.453125" customWidth="1"/>
    <col min="20" max="20" width="0.81640625" customWidth="1"/>
    <col min="21" max="21" width="14.453125" bestFit="1" customWidth="1"/>
    <col min="22" max="22" width="0.81640625" customWidth="1"/>
    <col min="23" max="23" width="11.54296875" customWidth="1"/>
    <col min="24" max="24" width="0.81640625" customWidth="1"/>
    <col min="25" max="25" width="14.453125" bestFit="1" customWidth="1"/>
    <col min="26" max="26" width="7.7265625" customWidth="1"/>
    <col min="27" max="27" width="10.81640625" customWidth="1"/>
  </cols>
  <sheetData>
    <row r="1" spans="1:27" ht="20.25" customHeight="1">
      <c r="A1" s="1" t="s">
        <v>0</v>
      </c>
      <c r="B1" s="4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0.25" customHeight="1">
      <c r="A2" s="46" t="s">
        <v>123</v>
      </c>
      <c r="B2" s="47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7" ht="20.25" customHeight="1">
      <c r="A3" s="48"/>
      <c r="B3" s="49"/>
      <c r="C3" s="225" t="s">
        <v>124</v>
      </c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35"/>
      <c r="AA3" s="235"/>
    </row>
    <row r="4" spans="1:27" ht="20.25" customHeight="1">
      <c r="A4" s="48"/>
      <c r="B4" s="49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5"/>
      <c r="N4" s="137"/>
      <c r="O4" s="49"/>
      <c r="P4" s="137"/>
      <c r="Q4" s="49"/>
      <c r="R4" s="49"/>
      <c r="S4" s="10" t="s">
        <v>125</v>
      </c>
      <c r="T4" s="137"/>
      <c r="U4" s="137"/>
      <c r="V4" s="137"/>
      <c r="W4" s="137"/>
      <c r="X4" s="137"/>
      <c r="Y4" s="137"/>
      <c r="Z4" s="137"/>
      <c r="AA4" s="137"/>
    </row>
    <row r="5" spans="1:27" ht="20.25" customHeight="1">
      <c r="A5" s="48"/>
      <c r="B5" s="49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232" t="s">
        <v>126</v>
      </c>
      <c r="N5" s="232"/>
      <c r="O5" s="232"/>
      <c r="P5" s="232"/>
      <c r="Q5" s="232"/>
      <c r="R5" s="10"/>
      <c r="S5" s="146" t="s">
        <v>127</v>
      </c>
      <c r="T5" s="137"/>
      <c r="U5" s="137"/>
      <c r="V5" s="137"/>
      <c r="W5" s="137"/>
      <c r="X5" s="137"/>
      <c r="Y5" s="137"/>
      <c r="Z5" s="137"/>
      <c r="AA5" s="137"/>
    </row>
    <row r="6" spans="1:27" ht="20.25" customHeight="1">
      <c r="A6" s="48"/>
      <c r="B6" s="48"/>
      <c r="C6" s="5"/>
      <c r="D6" s="5"/>
      <c r="E6" s="10"/>
      <c r="F6" s="5"/>
      <c r="G6" s="5"/>
      <c r="H6" s="5"/>
      <c r="I6" s="5"/>
      <c r="J6" s="5"/>
      <c r="K6" s="10" t="s">
        <v>128</v>
      </c>
      <c r="L6" s="5"/>
      <c r="T6" s="50"/>
      <c r="U6" s="51" t="s">
        <v>50</v>
      </c>
      <c r="V6" s="5"/>
      <c r="W6" s="5"/>
      <c r="X6" s="5"/>
      <c r="Y6" s="5"/>
    </row>
    <row r="7" spans="1:27" ht="20.25" customHeight="1">
      <c r="A7" s="48"/>
      <c r="B7" s="10"/>
      <c r="C7" s="10" t="s">
        <v>129</v>
      </c>
      <c r="D7" s="10"/>
      <c r="E7" s="10"/>
      <c r="F7" s="10"/>
      <c r="G7" s="10" t="s">
        <v>130</v>
      </c>
      <c r="H7" s="10"/>
      <c r="I7" s="10"/>
      <c r="J7" s="10"/>
      <c r="K7" s="10" t="s">
        <v>131</v>
      </c>
      <c r="L7" s="10"/>
      <c r="O7" s="10" t="s">
        <v>161</v>
      </c>
      <c r="T7" s="10"/>
      <c r="U7" s="52" t="s">
        <v>132</v>
      </c>
      <c r="V7" s="5"/>
      <c r="W7" s="53" t="s">
        <v>133</v>
      </c>
      <c r="X7" s="5"/>
      <c r="Y7" s="10"/>
    </row>
    <row r="8" spans="1:27" ht="20.25" customHeight="1">
      <c r="A8" s="48"/>
      <c r="B8" s="10"/>
      <c r="C8" s="10" t="s">
        <v>134</v>
      </c>
      <c r="D8" s="10"/>
      <c r="E8" s="10" t="s">
        <v>135</v>
      </c>
      <c r="F8" s="10"/>
      <c r="G8" s="10" t="s">
        <v>136</v>
      </c>
      <c r="H8" s="10"/>
      <c r="I8" s="10" t="s">
        <v>161</v>
      </c>
      <c r="J8" s="10"/>
      <c r="K8" s="10" t="s">
        <v>137</v>
      </c>
      <c r="L8" s="10"/>
      <c r="M8" s="10" t="s">
        <v>138</v>
      </c>
      <c r="N8" s="5"/>
      <c r="O8" s="10" t="s">
        <v>162</v>
      </c>
      <c r="P8" s="5"/>
      <c r="Q8" s="5"/>
      <c r="R8" s="5"/>
      <c r="S8" s="10" t="s">
        <v>139</v>
      </c>
      <c r="T8" s="10"/>
      <c r="U8" s="52" t="s">
        <v>140</v>
      </c>
      <c r="V8" s="5"/>
      <c r="W8" s="51" t="s">
        <v>141</v>
      </c>
      <c r="X8" s="5"/>
      <c r="Y8" s="10" t="s">
        <v>142</v>
      </c>
    </row>
    <row r="9" spans="1:27" ht="20.25" customHeight="1">
      <c r="A9" s="48"/>
      <c r="B9" s="54" t="s">
        <v>8</v>
      </c>
      <c r="C9" s="10" t="s">
        <v>143</v>
      </c>
      <c r="D9" s="10"/>
      <c r="E9" s="10" t="s">
        <v>144</v>
      </c>
      <c r="F9" s="10"/>
      <c r="G9" s="10" t="s">
        <v>145</v>
      </c>
      <c r="H9" s="10"/>
      <c r="I9" s="10" t="s">
        <v>163</v>
      </c>
      <c r="J9" s="10"/>
      <c r="K9" s="10" t="s">
        <v>146</v>
      </c>
      <c r="L9" s="10"/>
      <c r="M9" s="10" t="s">
        <v>145</v>
      </c>
      <c r="N9" s="5"/>
      <c r="O9" s="10" t="s">
        <v>164</v>
      </c>
      <c r="P9" s="5"/>
      <c r="Q9" s="51" t="s">
        <v>147</v>
      </c>
      <c r="R9" s="51"/>
      <c r="S9" s="10" t="s">
        <v>145</v>
      </c>
      <c r="T9" s="10"/>
      <c r="U9" s="52" t="s">
        <v>148</v>
      </c>
      <c r="V9" s="5"/>
      <c r="W9" s="51" t="s">
        <v>149</v>
      </c>
      <c r="X9" s="5"/>
      <c r="Y9" s="52" t="s">
        <v>150</v>
      </c>
    </row>
    <row r="10" spans="1:27" ht="20.25" customHeight="1">
      <c r="B10" s="50"/>
      <c r="C10" s="233" t="s">
        <v>10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6"/>
      <c r="AA10" s="236"/>
    </row>
    <row r="11" spans="1:27" ht="20.25" customHeight="1">
      <c r="A11" s="11" t="s">
        <v>228</v>
      </c>
      <c r="B11" s="50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</row>
    <row r="12" spans="1:27" ht="20.25" customHeight="1">
      <c r="A12" s="11" t="s">
        <v>165</v>
      </c>
      <c r="B12" s="50"/>
      <c r="C12" s="149">
        <v>308289</v>
      </c>
      <c r="D12" s="149">
        <v>0</v>
      </c>
      <c r="E12" s="149">
        <v>1082230</v>
      </c>
      <c r="F12" s="149">
        <v>0</v>
      </c>
      <c r="G12" s="149">
        <v>5907</v>
      </c>
      <c r="H12" s="149">
        <v>0</v>
      </c>
      <c r="I12" s="149">
        <v>-12565</v>
      </c>
      <c r="J12" s="149">
        <v>0</v>
      </c>
      <c r="K12" s="149">
        <v>-4365</v>
      </c>
      <c r="L12" s="149">
        <v>0</v>
      </c>
      <c r="M12" s="149">
        <v>30844</v>
      </c>
      <c r="N12" s="149">
        <v>0</v>
      </c>
      <c r="O12" s="149">
        <v>12565</v>
      </c>
      <c r="P12" s="149">
        <v>0</v>
      </c>
      <c r="Q12" s="149">
        <v>2392264</v>
      </c>
      <c r="R12" s="149">
        <v>0</v>
      </c>
      <c r="S12" s="149">
        <v>2338</v>
      </c>
      <c r="T12" s="149">
        <v>0</v>
      </c>
      <c r="U12" s="149">
        <v>3817507</v>
      </c>
      <c r="V12" s="149">
        <v>0</v>
      </c>
      <c r="W12" s="149">
        <v>78358</v>
      </c>
      <c r="X12" s="149">
        <v>0</v>
      </c>
      <c r="Y12" s="149">
        <v>3895865</v>
      </c>
      <c r="Z12" s="13"/>
      <c r="AA12" s="55"/>
    </row>
    <row r="13" spans="1:27" ht="7.5" customHeight="1">
      <c r="A13" s="56"/>
      <c r="B13" s="50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5"/>
      <c r="O13" s="164"/>
      <c r="P13" s="165"/>
      <c r="Q13" s="164"/>
      <c r="R13" s="164"/>
      <c r="S13" s="89"/>
      <c r="T13" s="89"/>
      <c r="U13" s="89"/>
      <c r="V13" s="89"/>
      <c r="W13" s="89"/>
      <c r="X13" s="89"/>
      <c r="Y13" s="149"/>
      <c r="Z13" s="16"/>
      <c r="AA13" s="16"/>
    </row>
    <row r="14" spans="1:27" ht="19.5" customHeight="1">
      <c r="A14" s="11" t="s">
        <v>152</v>
      </c>
      <c r="B14" s="50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3"/>
      <c r="AA14" s="55"/>
    </row>
    <row r="15" spans="1:27" ht="19.5" customHeight="1">
      <c r="A15" s="11" t="s">
        <v>153</v>
      </c>
      <c r="B15" s="50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49"/>
      <c r="W15" s="166"/>
      <c r="X15" s="149"/>
      <c r="Y15" s="166"/>
      <c r="Z15" s="13"/>
      <c r="AA15" s="55"/>
    </row>
    <row r="16" spans="1:27" ht="19.5" customHeight="1">
      <c r="A16" s="12" t="s">
        <v>154</v>
      </c>
      <c r="B16" s="50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49"/>
      <c r="W16" s="166"/>
      <c r="X16" s="149"/>
      <c r="Y16" s="166"/>
      <c r="Z16" s="13"/>
      <c r="AA16" s="55"/>
    </row>
    <row r="17" spans="1:28" ht="19.5" customHeight="1">
      <c r="A17" s="12" t="s">
        <v>155</v>
      </c>
      <c r="B17" s="50"/>
      <c r="C17" s="71"/>
      <c r="D17" s="71"/>
      <c r="E17" s="71"/>
      <c r="F17" s="71"/>
      <c r="G17" s="71"/>
      <c r="H17" s="71"/>
      <c r="I17" s="108"/>
      <c r="J17" s="71"/>
      <c r="K17" s="113"/>
      <c r="L17" s="113"/>
      <c r="M17" s="108"/>
      <c r="N17" s="71"/>
      <c r="O17" s="108"/>
      <c r="P17" s="71"/>
      <c r="Q17" s="108"/>
      <c r="R17" s="108"/>
      <c r="S17" s="108"/>
      <c r="T17" s="71"/>
      <c r="U17" s="108"/>
      <c r="V17" s="108"/>
      <c r="W17" s="108"/>
      <c r="X17" s="108"/>
      <c r="Y17" s="71"/>
      <c r="Z17" s="13"/>
      <c r="AA17" s="42"/>
    </row>
    <row r="18" spans="1:28" ht="19.5" customHeight="1">
      <c r="A18" s="5" t="s">
        <v>156</v>
      </c>
      <c r="B18" s="50">
        <v>7</v>
      </c>
      <c r="C18" s="108">
        <v>0</v>
      </c>
      <c r="D18" s="108"/>
      <c r="E18" s="108">
        <v>0</v>
      </c>
      <c r="F18" s="108"/>
      <c r="G18" s="108">
        <v>12123</v>
      </c>
      <c r="H18" s="108"/>
      <c r="I18" s="108">
        <v>0</v>
      </c>
      <c r="J18" s="108"/>
      <c r="K18" s="108">
        <v>0</v>
      </c>
      <c r="L18" s="108"/>
      <c r="M18" s="108">
        <v>0</v>
      </c>
      <c r="N18" s="108"/>
      <c r="O18" s="108">
        <v>0</v>
      </c>
      <c r="P18" s="108"/>
      <c r="Q18" s="108">
        <v>0</v>
      </c>
      <c r="R18" s="108"/>
      <c r="S18" s="108">
        <v>0</v>
      </c>
      <c r="T18" s="108"/>
      <c r="U18" s="108">
        <v>12123</v>
      </c>
      <c r="V18" s="108"/>
      <c r="W18" s="108">
        <v>0</v>
      </c>
      <c r="X18" s="108"/>
      <c r="Y18" s="108">
        <v>12123</v>
      </c>
      <c r="Z18" s="13"/>
    </row>
    <row r="19" spans="1:28" ht="19.5" customHeight="1">
      <c r="A19" s="48" t="s">
        <v>166</v>
      </c>
      <c r="B19" s="50">
        <v>7</v>
      </c>
      <c r="C19" s="108">
        <v>0</v>
      </c>
      <c r="D19" s="108"/>
      <c r="E19" s="108">
        <v>0</v>
      </c>
      <c r="F19" s="108"/>
      <c r="G19" s="108">
        <v>0</v>
      </c>
      <c r="H19" s="108"/>
      <c r="I19" s="108">
        <v>-19330</v>
      </c>
      <c r="J19" s="108"/>
      <c r="K19" s="108">
        <v>0</v>
      </c>
      <c r="L19" s="108"/>
      <c r="M19" s="108">
        <v>0</v>
      </c>
      <c r="N19" s="108"/>
      <c r="O19" s="108">
        <v>19330</v>
      </c>
      <c r="P19" s="108"/>
      <c r="Q19" s="108">
        <v>-19330</v>
      </c>
      <c r="R19" s="108"/>
      <c r="S19" s="108">
        <v>0</v>
      </c>
      <c r="T19" s="108"/>
      <c r="U19" s="108">
        <v>-19330</v>
      </c>
      <c r="V19" s="108"/>
      <c r="W19" s="108">
        <v>0</v>
      </c>
      <c r="X19" s="108"/>
      <c r="Y19" s="108">
        <v>-19330</v>
      </c>
      <c r="Z19" s="13"/>
    </row>
    <row r="20" spans="1:28" ht="19.5" customHeight="1">
      <c r="A20" s="5" t="s">
        <v>157</v>
      </c>
      <c r="B20" s="190">
        <v>9</v>
      </c>
      <c r="C20" s="147">
        <v>0</v>
      </c>
      <c r="D20" s="108"/>
      <c r="E20" s="147">
        <v>0</v>
      </c>
      <c r="F20" s="108"/>
      <c r="G20" s="147">
        <v>0</v>
      </c>
      <c r="H20" s="108"/>
      <c r="I20" s="147">
        <v>0</v>
      </c>
      <c r="J20" s="108"/>
      <c r="K20" s="147">
        <v>0</v>
      </c>
      <c r="L20" s="108"/>
      <c r="M20" s="147">
        <v>0</v>
      </c>
      <c r="N20" s="108"/>
      <c r="O20" s="147">
        <v>0</v>
      </c>
      <c r="P20" s="108"/>
      <c r="Q20" s="147">
        <v>-670737</v>
      </c>
      <c r="R20" s="108"/>
      <c r="S20" s="147">
        <v>0</v>
      </c>
      <c r="T20" s="108"/>
      <c r="U20" s="147">
        <v>-670737</v>
      </c>
      <c r="V20" s="108"/>
      <c r="W20" s="147">
        <v>0</v>
      </c>
      <c r="X20" s="108"/>
      <c r="Y20" s="147">
        <v>-670737</v>
      </c>
      <c r="Z20" s="59"/>
      <c r="AA20" s="200"/>
      <c r="AB20" s="200"/>
    </row>
    <row r="21" spans="1:28" ht="19.5" customHeight="1">
      <c r="A21" s="12" t="s">
        <v>158</v>
      </c>
      <c r="B21" s="191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59"/>
      <c r="AA21" s="200"/>
      <c r="AB21" s="200"/>
    </row>
    <row r="22" spans="1:28" ht="19.5" customHeight="1">
      <c r="A22" s="12" t="s">
        <v>155</v>
      </c>
      <c r="B22" s="50"/>
      <c r="C22" s="151">
        <f>SUM(C18:C20)</f>
        <v>0</v>
      </c>
      <c r="D22" s="149"/>
      <c r="E22" s="151">
        <f>SUM(E18:E20)</f>
        <v>0</v>
      </c>
      <c r="F22" s="149"/>
      <c r="G22" s="151">
        <f>SUM(G18:G20)</f>
        <v>12123</v>
      </c>
      <c r="H22" s="149"/>
      <c r="I22" s="151">
        <f>SUM(I18:I20)</f>
        <v>-19330</v>
      </c>
      <c r="J22" s="149"/>
      <c r="K22" s="151">
        <f>SUM(K18:K20)</f>
        <v>0</v>
      </c>
      <c r="L22" s="149"/>
      <c r="M22" s="151">
        <f>SUM(M18:M20)</f>
        <v>0</v>
      </c>
      <c r="N22" s="149"/>
      <c r="O22" s="151">
        <f>SUM(O18:O20)</f>
        <v>19330</v>
      </c>
      <c r="P22" s="149"/>
      <c r="Q22" s="151">
        <f>SUM(Q18:Q20)</f>
        <v>-690067</v>
      </c>
      <c r="R22" s="149"/>
      <c r="S22" s="151">
        <f>SUM(S18:S20)</f>
        <v>0</v>
      </c>
      <c r="T22" s="149"/>
      <c r="U22" s="151">
        <f>SUM(U18:U20)</f>
        <v>-677944</v>
      </c>
      <c r="V22" s="149"/>
      <c r="W22" s="151">
        <f>SUM(W18:W20)</f>
        <v>0</v>
      </c>
      <c r="X22" s="149"/>
      <c r="Y22" s="151">
        <f>SUM(Y18:Y20)</f>
        <v>-677944</v>
      </c>
      <c r="Z22" s="13"/>
    </row>
    <row r="23" spans="1:28" ht="12.65" customHeight="1">
      <c r="A23" s="12"/>
      <c r="B23" s="50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3"/>
    </row>
    <row r="24" spans="1:28" ht="19.5" customHeight="1">
      <c r="A24" s="12" t="s">
        <v>223</v>
      </c>
      <c r="B24" s="50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3"/>
    </row>
    <row r="25" spans="1:28" ht="19.5" customHeight="1">
      <c r="A25" s="5" t="s">
        <v>167</v>
      </c>
      <c r="B25" s="50">
        <v>3</v>
      </c>
      <c r="C25" s="147">
        <v>0</v>
      </c>
      <c r="D25" s="108"/>
      <c r="E25" s="147">
        <v>0</v>
      </c>
      <c r="F25" s="108"/>
      <c r="G25" s="147">
        <v>0</v>
      </c>
      <c r="H25" s="108"/>
      <c r="I25" s="147">
        <v>0</v>
      </c>
      <c r="J25" s="108"/>
      <c r="K25" s="147">
        <v>4365</v>
      </c>
      <c r="L25" s="108"/>
      <c r="M25" s="147">
        <v>0</v>
      </c>
      <c r="N25" s="108"/>
      <c r="O25" s="147">
        <v>0</v>
      </c>
      <c r="P25" s="108"/>
      <c r="Q25" s="147">
        <v>-4365</v>
      </c>
      <c r="R25" s="108"/>
      <c r="S25" s="147">
        <v>-74</v>
      </c>
      <c r="T25" s="108"/>
      <c r="U25" s="147">
        <v>-74</v>
      </c>
      <c r="V25" s="108"/>
      <c r="W25" s="147">
        <v>7013</v>
      </c>
      <c r="X25" s="108"/>
      <c r="Y25" s="147">
        <v>6939</v>
      </c>
      <c r="Z25" s="13"/>
    </row>
    <row r="26" spans="1:28" ht="19.5" customHeight="1">
      <c r="A26" s="12" t="s">
        <v>168</v>
      </c>
      <c r="B26" s="50"/>
      <c r="C26" s="151">
        <f>SUM(C25)</f>
        <v>0</v>
      </c>
      <c r="D26" s="149"/>
      <c r="E26" s="151">
        <f>SUM(E25)</f>
        <v>0</v>
      </c>
      <c r="F26" s="149"/>
      <c r="G26" s="151">
        <f>SUM(G25)</f>
        <v>0</v>
      </c>
      <c r="H26" s="149"/>
      <c r="I26" s="151">
        <f>SUM(I25)</f>
        <v>0</v>
      </c>
      <c r="J26" s="149"/>
      <c r="K26" s="151">
        <f>SUM(K25)</f>
        <v>4365</v>
      </c>
      <c r="L26" s="149"/>
      <c r="M26" s="151">
        <f>SUM(M25)</f>
        <v>0</v>
      </c>
      <c r="N26" s="149"/>
      <c r="O26" s="151">
        <f>SUM(O25)</f>
        <v>0</v>
      </c>
      <c r="P26" s="149"/>
      <c r="Q26" s="151">
        <f>SUM(Q25)</f>
        <v>-4365</v>
      </c>
      <c r="R26" s="149"/>
      <c r="S26" s="151">
        <f>SUM(S25)</f>
        <v>-74</v>
      </c>
      <c r="T26" s="149"/>
      <c r="U26" s="151">
        <f>SUM(C26:S26)</f>
        <v>-74</v>
      </c>
      <c r="V26" s="149"/>
      <c r="W26" s="151">
        <f>SUM(W25)</f>
        <v>7013</v>
      </c>
      <c r="X26" s="149"/>
      <c r="Y26" s="151">
        <f>SUM(U26:W26)</f>
        <v>6939</v>
      </c>
      <c r="Z26" s="13"/>
    </row>
    <row r="27" spans="1:28" ht="12.65" customHeight="1">
      <c r="A27" s="12"/>
      <c r="B27" s="50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3"/>
    </row>
    <row r="28" spans="1:28" ht="19.5" customHeight="1">
      <c r="A28" s="60" t="s">
        <v>159</v>
      </c>
      <c r="B28" s="50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3"/>
    </row>
    <row r="29" spans="1:28" ht="17.25" customHeight="1">
      <c r="A29" s="60" t="s">
        <v>153</v>
      </c>
      <c r="B29" s="50"/>
      <c r="C29" s="151">
        <f>SUM(C22,C26)</f>
        <v>0</v>
      </c>
      <c r="D29" s="149"/>
      <c r="E29" s="151">
        <f>SUM(E22,E26)</f>
        <v>0</v>
      </c>
      <c r="F29" s="149"/>
      <c r="G29" s="151">
        <f>SUM(G22,G26)</f>
        <v>12123</v>
      </c>
      <c r="H29" s="149"/>
      <c r="I29" s="151">
        <f>SUM(I22,I26)</f>
        <v>-19330</v>
      </c>
      <c r="J29" s="149"/>
      <c r="K29" s="151">
        <f>SUM(K22,K26)</f>
        <v>4365</v>
      </c>
      <c r="L29" s="149"/>
      <c r="M29" s="151">
        <f>SUM(M22,M26)</f>
        <v>0</v>
      </c>
      <c r="N29" s="149"/>
      <c r="O29" s="151">
        <f>SUM(O22,O26)</f>
        <v>19330</v>
      </c>
      <c r="P29" s="149"/>
      <c r="Q29" s="151">
        <f>SUM(Q22,Q26)</f>
        <v>-694432</v>
      </c>
      <c r="R29" s="149"/>
      <c r="S29" s="151">
        <f>SUM(S22,S26)</f>
        <v>-74</v>
      </c>
      <c r="T29" s="149"/>
      <c r="U29" s="151">
        <f>SUM(U22,U26)</f>
        <v>-678018</v>
      </c>
      <c r="V29" s="149"/>
      <c r="W29" s="151">
        <f>SUM(W22,W26)</f>
        <v>7013</v>
      </c>
      <c r="X29" s="149"/>
      <c r="Y29" s="151">
        <f>SUM(Y22,Y26)</f>
        <v>-671005</v>
      </c>
      <c r="Z29" s="13"/>
    </row>
    <row r="30" spans="1:28" ht="10" customHeight="1">
      <c r="A30" s="11"/>
      <c r="B30" s="50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6"/>
    </row>
    <row r="31" spans="1:28" ht="20.25" customHeight="1">
      <c r="A31" s="206" t="s">
        <v>160</v>
      </c>
      <c r="B31" s="50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3"/>
    </row>
    <row r="32" spans="1:28" ht="20.25" customHeight="1">
      <c r="A32" s="205" t="s">
        <v>224</v>
      </c>
      <c r="B32" s="50"/>
      <c r="C32" s="108">
        <v>0</v>
      </c>
      <c r="D32" s="108"/>
      <c r="E32" s="108">
        <v>0</v>
      </c>
      <c r="F32" s="108"/>
      <c r="G32" s="108">
        <v>0</v>
      </c>
      <c r="H32" s="108"/>
      <c r="I32" s="108">
        <v>0</v>
      </c>
      <c r="J32" s="108"/>
      <c r="K32" s="108">
        <v>0</v>
      </c>
      <c r="L32" s="108"/>
      <c r="M32" s="108">
        <v>0</v>
      </c>
      <c r="N32" s="108"/>
      <c r="O32" s="108">
        <v>0</v>
      </c>
      <c r="P32" s="108"/>
      <c r="Q32" s="108">
        <v>1063425</v>
      </c>
      <c r="R32" s="108"/>
      <c r="S32" s="108">
        <v>0</v>
      </c>
      <c r="T32" s="108"/>
      <c r="U32" s="108">
        <v>1063425</v>
      </c>
      <c r="V32" s="108"/>
      <c r="W32" s="108">
        <v>6600</v>
      </c>
      <c r="X32" s="108"/>
      <c r="Y32" s="108">
        <v>1070025</v>
      </c>
      <c r="Z32" s="13"/>
      <c r="AA32" s="158"/>
    </row>
    <row r="33" spans="1:27" ht="20.25" customHeight="1">
      <c r="A33" s="205" t="s">
        <v>225</v>
      </c>
      <c r="B33" s="50"/>
      <c r="C33" s="147">
        <v>0</v>
      </c>
      <c r="D33" s="108"/>
      <c r="E33" s="147">
        <v>0</v>
      </c>
      <c r="F33" s="108"/>
      <c r="G33" s="147">
        <v>0</v>
      </c>
      <c r="H33" s="108"/>
      <c r="I33" s="147">
        <v>0</v>
      </c>
      <c r="J33" s="108"/>
      <c r="K33" s="147">
        <v>0</v>
      </c>
      <c r="L33" s="108"/>
      <c r="M33" s="147">
        <v>0</v>
      </c>
      <c r="N33" s="108"/>
      <c r="O33" s="147">
        <v>0</v>
      </c>
      <c r="P33" s="108"/>
      <c r="Q33" s="147">
        <v>617</v>
      </c>
      <c r="R33" s="108"/>
      <c r="S33" s="147">
        <v>978</v>
      </c>
      <c r="T33" s="108"/>
      <c r="U33" s="147">
        <v>1595</v>
      </c>
      <c r="V33" s="108"/>
      <c r="W33" s="147">
        <v>-135</v>
      </c>
      <c r="X33" s="108"/>
      <c r="Y33" s="147">
        <v>1460</v>
      </c>
      <c r="Z33" s="217"/>
      <c r="AA33" s="218"/>
    </row>
    <row r="34" spans="1:27" ht="20.25" customHeight="1">
      <c r="A34" s="11" t="s">
        <v>233</v>
      </c>
      <c r="B34" s="50"/>
      <c r="C34" s="152">
        <f>SUM(C32:C33)</f>
        <v>0</v>
      </c>
      <c r="D34" s="149"/>
      <c r="E34" s="152">
        <f>SUM(E32:E33)</f>
        <v>0</v>
      </c>
      <c r="F34" s="149"/>
      <c r="G34" s="152">
        <f>SUM(G32:G33)</f>
        <v>0</v>
      </c>
      <c r="H34" s="149"/>
      <c r="I34" s="152">
        <f>SUM(I32:I33)</f>
        <v>0</v>
      </c>
      <c r="J34" s="149"/>
      <c r="K34" s="152">
        <f>SUM(K32:K33)</f>
        <v>0</v>
      </c>
      <c r="L34" s="149"/>
      <c r="M34" s="152">
        <f>SUM(M32:M33)</f>
        <v>0</v>
      </c>
      <c r="N34" s="149"/>
      <c r="O34" s="152">
        <f>SUM(O32:O33)</f>
        <v>0</v>
      </c>
      <c r="P34" s="149"/>
      <c r="Q34" s="152">
        <f>SUM(Q32:Q33)</f>
        <v>1064042</v>
      </c>
      <c r="R34" s="149"/>
      <c r="S34" s="152">
        <f>SUM(S32:S33)</f>
        <v>978</v>
      </c>
      <c r="T34" s="149"/>
      <c r="U34" s="152">
        <f>SUM(U32:U33)</f>
        <v>1065020</v>
      </c>
      <c r="V34" s="149"/>
      <c r="W34" s="152">
        <f>SUM(W32:W33)</f>
        <v>6465</v>
      </c>
      <c r="X34" s="149"/>
      <c r="Y34" s="152">
        <f>SUM(Y31:Y33)</f>
        <v>1071485</v>
      </c>
      <c r="Z34" s="217"/>
      <c r="AA34" s="218"/>
    </row>
    <row r="35" spans="1:27" ht="12" customHeight="1">
      <c r="A35" s="61"/>
      <c r="B35" s="50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6"/>
    </row>
    <row r="36" spans="1:27" ht="20.25" customHeight="1" thickBot="1">
      <c r="A36" s="11" t="s">
        <v>229</v>
      </c>
      <c r="B36" s="50"/>
      <c r="C36" s="150">
        <f>SUM(C34,C29,C12)</f>
        <v>308289</v>
      </c>
      <c r="D36" s="108"/>
      <c r="E36" s="150">
        <f>SUM(E34,E29,E12)</f>
        <v>1082230</v>
      </c>
      <c r="F36" s="108"/>
      <c r="G36" s="150">
        <f>SUM(G34,G29,G12)</f>
        <v>18030</v>
      </c>
      <c r="H36" s="149"/>
      <c r="I36" s="150">
        <f>SUM(I34,I29,I12)</f>
        <v>-31895</v>
      </c>
      <c r="J36" s="108"/>
      <c r="K36" s="150">
        <f>SUM(K34,K29,K12)</f>
        <v>0</v>
      </c>
      <c r="L36" s="108"/>
      <c r="M36" s="150">
        <f>SUM(M34,M29,M12)</f>
        <v>30844</v>
      </c>
      <c r="N36" s="108"/>
      <c r="O36" s="150">
        <f>SUM(O34,O29,O12)</f>
        <v>31895</v>
      </c>
      <c r="P36" s="108"/>
      <c r="Q36" s="150">
        <f>SUM(Q34,Q29,Q12)</f>
        <v>2761874</v>
      </c>
      <c r="R36" s="149"/>
      <c r="S36" s="150">
        <f>SUM(S34,S29,S12)</f>
        <v>3242</v>
      </c>
      <c r="T36" s="108"/>
      <c r="U36" s="150">
        <f>SUM(U34,U29,U12)</f>
        <v>4204509</v>
      </c>
      <c r="V36" s="108"/>
      <c r="W36" s="150">
        <f>SUM(W34,W29,W12)</f>
        <v>91836</v>
      </c>
      <c r="X36" s="108"/>
      <c r="Y36" s="150">
        <f>SUM(Y34,Y29,Y12)</f>
        <v>4296345</v>
      </c>
      <c r="Z36" s="16"/>
    </row>
    <row r="37" spans="1:27" ht="20.25" customHeight="1" thickTop="1"/>
    <row r="39" spans="1:27" ht="20.25" customHeight="1">
      <c r="G39" s="158"/>
      <c r="I39" s="158"/>
      <c r="K39" s="158"/>
      <c r="M39" s="158"/>
      <c r="O39" s="158"/>
      <c r="Q39" s="158"/>
      <c r="S39" s="158"/>
      <c r="U39" s="158"/>
      <c r="W39" s="158"/>
      <c r="Y39" s="158"/>
    </row>
  </sheetData>
  <mergeCells count="3">
    <mergeCell ref="M5:Q5"/>
    <mergeCell ref="C3:Y3"/>
    <mergeCell ref="C10:Y10"/>
  </mergeCells>
  <pageMargins left="0.5" right="0.25" top="0.48" bottom="0.5" header="0.5" footer="0.5"/>
  <pageSetup paperSize="9" scale="66" firstPageNumber="1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F68A6-4B30-482E-9782-78A3BED481B4}">
  <sheetPr>
    <pageSetUpPr fitToPage="1"/>
  </sheetPr>
  <dimension ref="A1:Q29"/>
  <sheetViews>
    <sheetView view="pageBreakPreview" zoomScale="70" zoomScaleNormal="70" zoomScaleSheetLayoutView="70" workbookViewId="0">
      <selection activeCell="C23" sqref="C23"/>
    </sheetView>
  </sheetViews>
  <sheetFormatPr defaultColWidth="9.1796875" defaultRowHeight="19.5" customHeight="1"/>
  <cols>
    <col min="1" max="1" width="45.453125" customWidth="1"/>
    <col min="2" max="2" width="7.54296875" customWidth="1"/>
    <col min="3" max="3" width="11.54296875" customWidth="1"/>
    <col min="4" max="4" width="0.81640625" customWidth="1"/>
    <col min="5" max="5" width="11.54296875" customWidth="1"/>
    <col min="6" max="6" width="0.81640625" customWidth="1"/>
    <col min="7" max="7" width="11.54296875" customWidth="1"/>
    <col min="8" max="8" width="0.81640625" customWidth="1"/>
    <col min="9" max="9" width="11.54296875" customWidth="1"/>
    <col min="10" max="10" width="0.81640625" customWidth="1"/>
    <col min="11" max="11" width="11.453125" customWidth="1"/>
    <col min="12" max="12" width="0.81640625" customWidth="1"/>
    <col min="13" max="13" width="13.453125" hidden="1" customWidth="1"/>
    <col min="14" max="14" width="0.81640625" hidden="1" customWidth="1"/>
    <col min="15" max="15" width="13.453125" customWidth="1"/>
    <col min="16" max="16" width="1" customWidth="1"/>
    <col min="17" max="17" width="11.54296875" customWidth="1"/>
  </cols>
  <sheetData>
    <row r="1" spans="1:17" ht="19.5" customHeight="1">
      <c r="A1" s="1" t="s">
        <v>0</v>
      </c>
      <c r="B1" s="4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9.5" customHeight="1">
      <c r="A2" s="64" t="s">
        <v>123</v>
      </c>
      <c r="B2" s="47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9.5" customHeight="1">
      <c r="A3" s="9"/>
      <c r="B3" s="23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4"/>
    </row>
    <row r="4" spans="1:17" ht="19.5" customHeight="1">
      <c r="A4" s="48"/>
      <c r="B4" s="49"/>
      <c r="C4" s="225" t="s">
        <v>169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34"/>
    </row>
    <row r="5" spans="1:17" ht="19.5" customHeight="1">
      <c r="A5" s="48"/>
      <c r="B5" s="48"/>
      <c r="C5" s="5"/>
      <c r="D5" s="5"/>
      <c r="E5" s="5"/>
      <c r="F5" s="5"/>
      <c r="G5" s="5"/>
      <c r="H5" s="5"/>
      <c r="I5" s="5"/>
      <c r="J5" s="5"/>
      <c r="K5" s="232" t="s">
        <v>126</v>
      </c>
      <c r="L5" s="232"/>
      <c r="M5" s="232"/>
      <c r="N5" s="232"/>
      <c r="O5" s="232"/>
      <c r="P5" s="208"/>
      <c r="Q5" s="5"/>
    </row>
    <row r="6" spans="1:17" ht="19.5" customHeight="1">
      <c r="A6" s="48"/>
      <c r="B6" s="48"/>
      <c r="C6" s="208" t="s">
        <v>172</v>
      </c>
      <c r="D6" s="208"/>
      <c r="E6" s="208"/>
      <c r="F6" s="208"/>
      <c r="G6" s="208" t="s">
        <v>173</v>
      </c>
      <c r="H6" s="208"/>
      <c r="I6" s="208"/>
      <c r="J6" s="208"/>
      <c r="K6" s="208"/>
      <c r="L6" s="208"/>
      <c r="M6" s="208" t="s">
        <v>161</v>
      </c>
      <c r="N6" s="208"/>
      <c r="O6" s="208"/>
      <c r="P6" s="208"/>
      <c r="Q6" s="208"/>
    </row>
    <row r="7" spans="1:17" ht="19.5" customHeight="1">
      <c r="A7" s="48"/>
      <c r="B7" s="208"/>
      <c r="C7" s="208" t="s">
        <v>134</v>
      </c>
      <c r="D7" s="208"/>
      <c r="E7" s="208" t="s">
        <v>135</v>
      </c>
      <c r="F7" s="208"/>
      <c r="G7" s="208" t="s">
        <v>136</v>
      </c>
      <c r="H7" s="208"/>
      <c r="I7" s="208" t="s">
        <v>161</v>
      </c>
      <c r="J7" s="208"/>
      <c r="K7" s="208"/>
      <c r="L7" s="208"/>
      <c r="M7" s="208" t="s">
        <v>162</v>
      </c>
      <c r="N7" s="208"/>
      <c r="O7" s="208"/>
      <c r="P7" s="208"/>
      <c r="Q7" s="208" t="s">
        <v>174</v>
      </c>
    </row>
    <row r="8" spans="1:17" ht="19.5" customHeight="1">
      <c r="A8" s="48"/>
      <c r="B8" s="54" t="s">
        <v>8</v>
      </c>
      <c r="C8" s="208" t="s">
        <v>143</v>
      </c>
      <c r="D8" s="208"/>
      <c r="E8" s="208" t="s">
        <v>144</v>
      </c>
      <c r="F8" s="208"/>
      <c r="G8" s="208" t="s">
        <v>145</v>
      </c>
      <c r="H8" s="208"/>
      <c r="I8" s="208" t="s">
        <v>163</v>
      </c>
      <c r="J8" s="208"/>
      <c r="K8" s="208" t="s">
        <v>170</v>
      </c>
      <c r="L8" s="208"/>
      <c r="M8" s="208" t="s">
        <v>164</v>
      </c>
      <c r="N8" s="208"/>
      <c r="O8" s="208" t="s">
        <v>147</v>
      </c>
      <c r="P8" s="208"/>
      <c r="Q8" s="208" t="s">
        <v>150</v>
      </c>
    </row>
    <row r="9" spans="1:17" ht="19.5" customHeight="1">
      <c r="A9" s="65"/>
      <c r="B9" s="54"/>
      <c r="C9" s="227" t="s">
        <v>10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</row>
    <row r="10" spans="1:17" ht="19.5" customHeight="1">
      <c r="A10" s="11" t="s">
        <v>226</v>
      </c>
      <c r="B10" s="207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7" ht="19.5" customHeight="1">
      <c r="A11" s="11" t="s">
        <v>151</v>
      </c>
      <c r="B11" s="207"/>
      <c r="C11" s="149">
        <v>308289</v>
      </c>
      <c r="D11" s="149"/>
      <c r="E11" s="149">
        <v>1082230</v>
      </c>
      <c r="F11" s="149"/>
      <c r="G11" s="149">
        <v>0</v>
      </c>
      <c r="H11" s="149"/>
      <c r="I11" s="149">
        <v>0</v>
      </c>
      <c r="J11" s="149"/>
      <c r="K11" s="149">
        <v>30844</v>
      </c>
      <c r="L11" s="149">
        <v>0</v>
      </c>
      <c r="M11" s="149"/>
      <c r="N11" s="149">
        <v>0</v>
      </c>
      <c r="O11" s="149">
        <v>1913657</v>
      </c>
      <c r="P11" s="149">
        <v>0</v>
      </c>
      <c r="Q11" s="149">
        <v>3335020</v>
      </c>
    </row>
    <row r="12" spans="1:17" ht="13" customHeight="1">
      <c r="A12" s="61"/>
      <c r="B12" s="207"/>
      <c r="C12" s="57"/>
      <c r="D12" s="57"/>
      <c r="E12" s="57"/>
      <c r="F12" s="57"/>
      <c r="G12" s="57"/>
      <c r="H12" s="57"/>
      <c r="I12" s="55"/>
      <c r="J12" s="57"/>
      <c r="K12" s="57"/>
      <c r="L12" s="55"/>
      <c r="M12" s="55"/>
      <c r="N12" s="55"/>
      <c r="O12" s="55"/>
      <c r="P12" s="55"/>
      <c r="Q12" s="67"/>
    </row>
    <row r="13" spans="1:17" ht="19.5" customHeight="1">
      <c r="A13" s="11" t="s">
        <v>171</v>
      </c>
      <c r="B13" s="207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"/>
    </row>
    <row r="14" spans="1:17" ht="19.5" customHeight="1">
      <c r="A14" s="80" t="s">
        <v>154</v>
      </c>
      <c r="B14" s="207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"/>
    </row>
    <row r="15" spans="1:17" ht="19.5" customHeight="1">
      <c r="A15" s="80" t="s">
        <v>155</v>
      </c>
      <c r="B15" s="207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"/>
    </row>
    <row r="16" spans="1:17" ht="19.5" customHeight="1">
      <c r="A16" s="79" t="s">
        <v>156</v>
      </c>
      <c r="B16" s="207">
        <v>7</v>
      </c>
      <c r="C16" s="108">
        <v>0</v>
      </c>
      <c r="D16" s="108"/>
      <c r="E16" s="108">
        <v>0</v>
      </c>
      <c r="F16" s="108"/>
      <c r="G16" s="108">
        <v>3181</v>
      </c>
      <c r="H16" s="108"/>
      <c r="I16" s="108">
        <v>0</v>
      </c>
      <c r="J16" s="108"/>
      <c r="K16" s="108">
        <v>0</v>
      </c>
      <c r="L16" s="108"/>
      <c r="M16" s="108"/>
      <c r="N16" s="108"/>
      <c r="O16" s="108">
        <v>0</v>
      </c>
      <c r="P16" s="108"/>
      <c r="Q16" s="108">
        <v>3181</v>
      </c>
    </row>
    <row r="17" spans="1:17" ht="19.5" customHeight="1">
      <c r="A17" s="48" t="s">
        <v>166</v>
      </c>
      <c r="B17" s="207">
        <v>7</v>
      </c>
      <c r="C17" s="108">
        <v>0</v>
      </c>
      <c r="D17" s="108"/>
      <c r="E17" s="108">
        <v>0</v>
      </c>
      <c r="F17" s="108"/>
      <c r="G17" s="108">
        <v>0</v>
      </c>
      <c r="H17" s="108"/>
      <c r="I17" s="108">
        <v>-6366</v>
      </c>
      <c r="J17" s="108"/>
      <c r="K17" s="108">
        <v>0</v>
      </c>
      <c r="L17" s="108"/>
      <c r="M17" s="108"/>
      <c r="N17" s="108"/>
      <c r="O17" s="108">
        <v>0</v>
      </c>
      <c r="P17" s="108"/>
      <c r="Q17" s="108">
        <v>-6366</v>
      </c>
    </row>
    <row r="18" spans="1:17" s="200" customFormat="1" ht="19.5" customHeight="1">
      <c r="A18" s="201" t="s">
        <v>157</v>
      </c>
      <c r="B18" s="202">
        <v>9</v>
      </c>
      <c r="C18" s="147">
        <v>0</v>
      </c>
      <c r="D18" s="108"/>
      <c r="E18" s="147">
        <v>0</v>
      </c>
      <c r="F18" s="108"/>
      <c r="G18" s="147">
        <v>0</v>
      </c>
      <c r="H18" s="108"/>
      <c r="I18" s="147">
        <v>0</v>
      </c>
      <c r="J18" s="108"/>
      <c r="K18" s="147">
        <v>0</v>
      </c>
      <c r="L18" s="108"/>
      <c r="M18" s="147"/>
      <c r="N18" s="108"/>
      <c r="O18" s="147">
        <v>-508665</v>
      </c>
      <c r="P18" s="108"/>
      <c r="Q18" s="147">
        <v>-508665</v>
      </c>
    </row>
    <row r="19" spans="1:17" ht="19.5" customHeight="1">
      <c r="A19" s="12" t="s">
        <v>158</v>
      </c>
      <c r="B19" s="207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</row>
    <row r="20" spans="1:17" ht="19.5" customHeight="1">
      <c r="A20" s="80" t="s">
        <v>155</v>
      </c>
      <c r="B20" s="207"/>
      <c r="C20" s="151">
        <f>SUM(C16:C18)</f>
        <v>0</v>
      </c>
      <c r="D20" s="108"/>
      <c r="E20" s="151">
        <f>SUM(E16:E18)</f>
        <v>0</v>
      </c>
      <c r="F20" s="108"/>
      <c r="G20" s="151">
        <f>SUM(G16:G18)</f>
        <v>3181</v>
      </c>
      <c r="H20" s="149"/>
      <c r="I20" s="151">
        <f>SUM(I16:I18)</f>
        <v>-6366</v>
      </c>
      <c r="J20" s="108"/>
      <c r="K20" s="151">
        <f>SUM(K16:K18)</f>
        <v>0</v>
      </c>
      <c r="L20" s="108"/>
      <c r="M20" s="151">
        <f>SUM(M16:M18)</f>
        <v>0</v>
      </c>
      <c r="N20" s="108"/>
      <c r="O20" s="151">
        <f>SUM(O16:O18)</f>
        <v>-508665</v>
      </c>
      <c r="P20" s="149"/>
      <c r="Q20" s="151">
        <f>SUM(Q16:Q18)</f>
        <v>-511850</v>
      </c>
    </row>
    <row r="21" spans="1:17" ht="13" customHeight="1">
      <c r="A21" s="61"/>
      <c r="B21" s="207"/>
      <c r="C21" s="57"/>
      <c r="D21" s="57"/>
      <c r="E21" s="57"/>
      <c r="F21" s="57"/>
      <c r="G21" s="57"/>
      <c r="H21" s="57"/>
      <c r="I21" s="55"/>
      <c r="J21" s="57"/>
      <c r="K21" s="57"/>
      <c r="L21" s="55"/>
      <c r="M21" s="55"/>
      <c r="N21" s="55"/>
      <c r="O21" s="55"/>
      <c r="P21" s="55"/>
      <c r="Q21" s="67"/>
    </row>
    <row r="22" spans="1:17" ht="19.5" customHeight="1">
      <c r="A22" s="133" t="s">
        <v>160</v>
      </c>
      <c r="B22" s="207"/>
      <c r="C22" s="62"/>
      <c r="D22" s="62"/>
      <c r="E22" s="62"/>
      <c r="F22" s="36"/>
      <c r="G22" s="62"/>
      <c r="H22" s="62"/>
      <c r="I22" s="42"/>
      <c r="J22" s="62"/>
      <c r="K22" s="58"/>
      <c r="L22" s="36"/>
      <c r="M22" s="42"/>
      <c r="N22" s="36"/>
      <c r="O22" s="42"/>
      <c r="P22" s="42"/>
      <c r="Q22" s="13"/>
    </row>
    <row r="23" spans="1:17" ht="19.5" customHeight="1">
      <c r="A23" s="205" t="s">
        <v>224</v>
      </c>
      <c r="B23" s="207"/>
      <c r="C23" s="58">
        <v>0</v>
      </c>
      <c r="D23" s="58"/>
      <c r="E23" s="58">
        <v>0</v>
      </c>
      <c r="F23" s="59"/>
      <c r="G23" s="58">
        <v>0</v>
      </c>
      <c r="H23" s="58"/>
      <c r="I23" s="58">
        <v>0</v>
      </c>
      <c r="J23" s="58"/>
      <c r="K23" s="58">
        <v>0</v>
      </c>
      <c r="L23" s="63"/>
      <c r="M23" s="147"/>
      <c r="N23" s="63"/>
      <c r="O23" s="147">
        <v>945771</v>
      </c>
      <c r="P23" s="104"/>
      <c r="Q23" s="42">
        <v>945771</v>
      </c>
    </row>
    <row r="24" spans="1:17" ht="19.5" customHeight="1">
      <c r="A24" s="11" t="s">
        <v>233</v>
      </c>
      <c r="B24" s="207"/>
      <c r="C24" s="132">
        <f>SUM(C23:C23)</f>
        <v>0</v>
      </c>
      <c r="D24" s="57"/>
      <c r="E24" s="132">
        <f>SUM(E23:E23)</f>
        <v>0</v>
      </c>
      <c r="F24" s="22"/>
      <c r="G24" s="132">
        <f>SUM(G23:G23)</f>
        <v>0</v>
      </c>
      <c r="H24" s="160"/>
      <c r="I24" s="132">
        <f>SUM(I23:I23)</f>
        <v>0</v>
      </c>
      <c r="J24" s="57"/>
      <c r="K24" s="132">
        <f>SUM(K23:K23)</f>
        <v>0</v>
      </c>
      <c r="L24" s="81"/>
      <c r="M24" s="152">
        <f>SUM(M23:M23)</f>
        <v>0</v>
      </c>
      <c r="N24" s="81"/>
      <c r="O24" s="152">
        <f>SUM(O23:O23)</f>
        <v>945771</v>
      </c>
      <c r="P24" s="157"/>
      <c r="Q24" s="131">
        <f>SUM(Q23)</f>
        <v>945771</v>
      </c>
    </row>
    <row r="25" spans="1:17" ht="13" customHeight="1">
      <c r="A25" s="61"/>
      <c r="B25" s="207"/>
      <c r="C25" s="57"/>
      <c r="D25" s="57"/>
      <c r="E25" s="57"/>
      <c r="F25" s="57"/>
      <c r="G25" s="57"/>
      <c r="H25" s="57"/>
      <c r="I25" s="55"/>
      <c r="J25" s="57"/>
      <c r="K25" s="57"/>
      <c r="L25" s="55"/>
      <c r="M25" s="55"/>
      <c r="N25" s="55"/>
      <c r="O25" s="55"/>
      <c r="P25" s="55"/>
      <c r="Q25" s="67"/>
    </row>
    <row r="26" spans="1:17" ht="19.5" customHeight="1" thickBot="1">
      <c r="A26" s="11" t="s">
        <v>227</v>
      </c>
      <c r="B26" s="207"/>
      <c r="C26" s="159">
        <f>SUM(C24,C20,C11)</f>
        <v>308289</v>
      </c>
      <c r="D26" s="55"/>
      <c r="E26" s="159">
        <f>SUM(E24,E20,E11)</f>
        <v>1082230</v>
      </c>
      <c r="F26" s="55"/>
      <c r="G26" s="159">
        <f>SUM(G24,G20,G11)</f>
        <v>3181</v>
      </c>
      <c r="H26" s="67"/>
      <c r="I26" s="159">
        <f>SUM(I24,I20,I11)</f>
        <v>-6366</v>
      </c>
      <c r="J26" s="55"/>
      <c r="K26" s="159">
        <f>SUM(K24,K20,K11)</f>
        <v>30844</v>
      </c>
      <c r="L26" s="55"/>
      <c r="M26" s="159">
        <f>SUM(M24,M20,M11)</f>
        <v>0</v>
      </c>
      <c r="N26" s="55"/>
      <c r="O26" s="159">
        <f>SUM(O24,O20,O11)</f>
        <v>2350763</v>
      </c>
      <c r="P26" s="67"/>
      <c r="Q26" s="159">
        <f>SUM(Q24,Q20,Q11)</f>
        <v>3768941</v>
      </c>
    </row>
    <row r="27" spans="1:17" ht="19.5" customHeight="1" thickTop="1"/>
    <row r="28" spans="1:17" ht="19" customHeight="1"/>
    <row r="29" spans="1:17" ht="19.5" customHeight="1">
      <c r="M29" s="77"/>
      <c r="O29" s="77"/>
      <c r="Q29" s="77"/>
    </row>
  </sheetData>
  <mergeCells count="3">
    <mergeCell ref="C4:Q4"/>
    <mergeCell ref="K5:O5"/>
    <mergeCell ref="C9:Q9"/>
  </mergeCells>
  <pageMargins left="0.7" right="0.7" top="0.48" bottom="0.5" header="0.5" footer="0.5"/>
  <pageSetup paperSize="9" scale="95" firstPageNumber="11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29DD6-ECE5-4AE8-B613-D0614A151EAE}">
  <sheetPr>
    <pageSetUpPr fitToPage="1"/>
  </sheetPr>
  <dimension ref="A1:Q29"/>
  <sheetViews>
    <sheetView view="pageBreakPreview" zoomScale="70" zoomScaleNormal="70" zoomScaleSheetLayoutView="70" workbookViewId="0"/>
  </sheetViews>
  <sheetFormatPr defaultColWidth="9.1796875" defaultRowHeight="19.5" customHeight="1"/>
  <cols>
    <col min="1" max="1" width="45.453125" customWidth="1"/>
    <col min="2" max="2" width="7.54296875" customWidth="1"/>
    <col min="3" max="3" width="11.54296875" customWidth="1"/>
    <col min="4" max="4" width="0.81640625" customWidth="1"/>
    <col min="5" max="5" width="11.54296875" customWidth="1"/>
    <col min="6" max="6" width="0.81640625" customWidth="1"/>
    <col min="7" max="7" width="11.54296875" customWidth="1"/>
    <col min="8" max="8" width="0.81640625" customWidth="1"/>
    <col min="9" max="9" width="11.54296875" customWidth="1"/>
    <col min="10" max="10" width="0.81640625" customWidth="1"/>
    <col min="11" max="11" width="11.453125" customWidth="1"/>
    <col min="12" max="12" width="0.81640625" customWidth="1"/>
    <col min="13" max="13" width="13.453125" customWidth="1"/>
    <col min="14" max="14" width="0.81640625" customWidth="1"/>
    <col min="15" max="15" width="13.453125" customWidth="1"/>
    <col min="16" max="16" width="1" customWidth="1"/>
    <col min="17" max="17" width="11.54296875" customWidth="1"/>
  </cols>
  <sheetData>
    <row r="1" spans="1:17" ht="19.5" customHeight="1">
      <c r="A1" s="1" t="s">
        <v>0</v>
      </c>
      <c r="B1" s="4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9.5" customHeight="1">
      <c r="A2" s="64" t="s">
        <v>123</v>
      </c>
      <c r="B2" s="47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9.5" customHeight="1">
      <c r="A3" s="9"/>
      <c r="B3" s="23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4"/>
    </row>
    <row r="4" spans="1:17" ht="19.5" customHeight="1">
      <c r="A4" s="48"/>
      <c r="B4" s="49"/>
      <c r="C4" s="225" t="s">
        <v>169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34"/>
    </row>
    <row r="5" spans="1:17" ht="19.5" customHeight="1">
      <c r="A5" s="48"/>
      <c r="B5" s="48"/>
      <c r="C5" s="5"/>
      <c r="D5" s="5"/>
      <c r="E5" s="5"/>
      <c r="F5" s="5"/>
      <c r="G5" s="5"/>
      <c r="H5" s="5"/>
      <c r="I5" s="5"/>
      <c r="J5" s="5"/>
      <c r="K5" s="232" t="s">
        <v>126</v>
      </c>
      <c r="L5" s="232"/>
      <c r="M5" s="232"/>
      <c r="N5" s="232"/>
      <c r="O5" s="232"/>
      <c r="P5" s="10"/>
      <c r="Q5" s="5"/>
    </row>
    <row r="6" spans="1:17" ht="19.5" customHeight="1">
      <c r="A6" s="48"/>
      <c r="B6" s="48"/>
      <c r="C6" s="10" t="s">
        <v>172</v>
      </c>
      <c r="D6" s="10"/>
      <c r="E6" s="10"/>
      <c r="F6" s="10"/>
      <c r="G6" s="10" t="s">
        <v>173</v>
      </c>
      <c r="H6" s="10"/>
      <c r="I6" s="10"/>
      <c r="J6" s="10"/>
      <c r="K6" s="10"/>
      <c r="L6" s="10"/>
      <c r="M6" s="10" t="s">
        <v>161</v>
      </c>
      <c r="N6" s="10"/>
      <c r="O6" s="10"/>
      <c r="P6" s="10"/>
      <c r="Q6" s="10"/>
    </row>
    <row r="7" spans="1:17" ht="19.5" customHeight="1">
      <c r="A7" s="48"/>
      <c r="B7" s="10"/>
      <c r="C7" s="10" t="s">
        <v>134</v>
      </c>
      <c r="D7" s="10"/>
      <c r="E7" s="10" t="s">
        <v>135</v>
      </c>
      <c r="F7" s="10"/>
      <c r="G7" s="10" t="s">
        <v>136</v>
      </c>
      <c r="H7" s="10"/>
      <c r="I7" s="10" t="s">
        <v>161</v>
      </c>
      <c r="J7" s="10"/>
      <c r="K7" s="10"/>
      <c r="L7" s="10"/>
      <c r="M7" s="10" t="s">
        <v>162</v>
      </c>
      <c r="N7" s="10"/>
      <c r="O7" s="10"/>
      <c r="P7" s="10"/>
      <c r="Q7" s="10" t="s">
        <v>174</v>
      </c>
    </row>
    <row r="8" spans="1:17" ht="19.5" customHeight="1">
      <c r="A8" s="48"/>
      <c r="B8" s="54" t="s">
        <v>8</v>
      </c>
      <c r="C8" s="10" t="s">
        <v>143</v>
      </c>
      <c r="D8" s="10"/>
      <c r="E8" s="10" t="s">
        <v>144</v>
      </c>
      <c r="F8" s="10"/>
      <c r="G8" s="10" t="s">
        <v>145</v>
      </c>
      <c r="H8" s="10"/>
      <c r="I8" s="10" t="s">
        <v>163</v>
      </c>
      <c r="J8" s="10"/>
      <c r="K8" s="10" t="s">
        <v>170</v>
      </c>
      <c r="L8" s="10"/>
      <c r="M8" s="10" t="s">
        <v>164</v>
      </c>
      <c r="N8" s="10"/>
      <c r="O8" s="10" t="s">
        <v>147</v>
      </c>
      <c r="P8" s="10"/>
      <c r="Q8" s="10" t="s">
        <v>150</v>
      </c>
    </row>
    <row r="9" spans="1:17" ht="19.5" customHeight="1">
      <c r="A9" s="65"/>
      <c r="B9" s="54"/>
      <c r="C9" s="227" t="s">
        <v>10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</row>
    <row r="10" spans="1:17" ht="19.5" customHeight="1">
      <c r="A10" s="11" t="s">
        <v>228</v>
      </c>
      <c r="B10" s="50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7" ht="19.5" customHeight="1">
      <c r="A11" s="11" t="s">
        <v>165</v>
      </c>
      <c r="B11" s="50"/>
      <c r="C11" s="149">
        <v>308289</v>
      </c>
      <c r="D11" s="149">
        <v>0</v>
      </c>
      <c r="E11" s="149">
        <v>1082230</v>
      </c>
      <c r="F11" s="149">
        <v>0</v>
      </c>
      <c r="G11" s="149">
        <v>5907</v>
      </c>
      <c r="H11" s="149">
        <v>0</v>
      </c>
      <c r="I11" s="149">
        <v>-12565</v>
      </c>
      <c r="J11" s="149">
        <v>0</v>
      </c>
      <c r="K11" s="149">
        <v>30844</v>
      </c>
      <c r="L11" s="149">
        <v>0</v>
      </c>
      <c r="M11" s="149">
        <v>12565</v>
      </c>
      <c r="N11" s="149">
        <v>0</v>
      </c>
      <c r="O11" s="149">
        <v>2513672</v>
      </c>
      <c r="P11" s="149">
        <v>0</v>
      </c>
      <c r="Q11" s="149">
        <v>3940942</v>
      </c>
    </row>
    <row r="12" spans="1:17" ht="13" customHeight="1">
      <c r="A12" s="61"/>
      <c r="B12" s="50"/>
      <c r="C12" s="57"/>
      <c r="D12" s="57"/>
      <c r="E12" s="57"/>
      <c r="F12" s="57"/>
      <c r="G12" s="57"/>
      <c r="H12" s="57"/>
      <c r="I12" s="55"/>
      <c r="J12" s="57"/>
      <c r="K12" s="57"/>
      <c r="L12" s="55"/>
      <c r="M12" s="55"/>
      <c r="N12" s="55"/>
      <c r="O12" s="55"/>
      <c r="P12" s="55"/>
      <c r="Q12" s="67"/>
    </row>
    <row r="13" spans="1:17" ht="19.5" customHeight="1">
      <c r="A13" s="11" t="s">
        <v>171</v>
      </c>
      <c r="B13" s="50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"/>
    </row>
    <row r="14" spans="1:17" ht="19.5" customHeight="1">
      <c r="A14" s="80" t="s">
        <v>154</v>
      </c>
      <c r="B14" s="50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"/>
    </row>
    <row r="15" spans="1:17" ht="19.5" customHeight="1">
      <c r="A15" s="80" t="s">
        <v>155</v>
      </c>
      <c r="B15" s="191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"/>
    </row>
    <row r="16" spans="1:17" ht="19.5" customHeight="1">
      <c r="A16" s="79" t="s">
        <v>156</v>
      </c>
      <c r="B16" s="50">
        <v>7</v>
      </c>
      <c r="C16" s="108">
        <v>0</v>
      </c>
      <c r="D16" s="108"/>
      <c r="E16" s="108">
        <v>0</v>
      </c>
      <c r="F16" s="108"/>
      <c r="G16" s="108">
        <v>12123</v>
      </c>
      <c r="H16" s="108"/>
      <c r="I16" s="108">
        <v>0</v>
      </c>
      <c r="J16" s="108"/>
      <c r="K16" s="108">
        <v>0</v>
      </c>
      <c r="L16" s="108"/>
      <c r="M16" s="108">
        <v>0</v>
      </c>
      <c r="N16" s="108"/>
      <c r="O16" s="108">
        <v>0</v>
      </c>
      <c r="P16" s="108"/>
      <c r="Q16" s="108">
        <v>12123</v>
      </c>
    </row>
    <row r="17" spans="1:17" ht="19.5" customHeight="1">
      <c r="A17" s="48" t="s">
        <v>166</v>
      </c>
      <c r="B17" s="50">
        <v>7</v>
      </c>
      <c r="C17" s="108">
        <v>0</v>
      </c>
      <c r="D17" s="108"/>
      <c r="E17" s="108">
        <v>0</v>
      </c>
      <c r="F17" s="108"/>
      <c r="G17" s="108">
        <v>0</v>
      </c>
      <c r="H17" s="108"/>
      <c r="I17" s="108">
        <v>-19330</v>
      </c>
      <c r="J17" s="108"/>
      <c r="K17" s="108">
        <v>0</v>
      </c>
      <c r="L17" s="108"/>
      <c r="M17" s="108">
        <v>19330</v>
      </c>
      <c r="N17" s="108"/>
      <c r="O17" s="108">
        <v>-19330</v>
      </c>
      <c r="P17" s="108"/>
      <c r="Q17" s="108">
        <v>-19330</v>
      </c>
    </row>
    <row r="18" spans="1:17" s="200" customFormat="1" ht="19.5" customHeight="1">
      <c r="A18" s="201" t="s">
        <v>157</v>
      </c>
      <c r="B18" s="202">
        <v>9</v>
      </c>
      <c r="C18" s="147">
        <v>0</v>
      </c>
      <c r="D18" s="108"/>
      <c r="E18" s="147">
        <v>0</v>
      </c>
      <c r="F18" s="108"/>
      <c r="G18" s="147">
        <v>0</v>
      </c>
      <c r="H18" s="108"/>
      <c r="I18" s="147">
        <v>0</v>
      </c>
      <c r="J18" s="108"/>
      <c r="K18" s="147">
        <v>0</v>
      </c>
      <c r="L18" s="108"/>
      <c r="M18" s="147">
        <v>0</v>
      </c>
      <c r="N18" s="108"/>
      <c r="O18" s="147">
        <v>-670737</v>
      </c>
      <c r="P18" s="108"/>
      <c r="Q18" s="147">
        <v>-670737</v>
      </c>
    </row>
    <row r="19" spans="1:17" ht="19.5" customHeight="1">
      <c r="A19" s="12" t="s">
        <v>158</v>
      </c>
      <c r="B19" s="191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</row>
    <row r="20" spans="1:17" ht="19.5" customHeight="1">
      <c r="A20" s="80" t="s">
        <v>155</v>
      </c>
      <c r="B20" s="50"/>
      <c r="C20" s="151">
        <f>SUM(C16:C18)</f>
        <v>0</v>
      </c>
      <c r="D20" s="108"/>
      <c r="E20" s="151">
        <f>SUM(E16:E18)</f>
        <v>0</v>
      </c>
      <c r="F20" s="108"/>
      <c r="G20" s="151">
        <f>SUM(G16:G18)</f>
        <v>12123</v>
      </c>
      <c r="H20" s="149"/>
      <c r="I20" s="151">
        <f>SUM(I16:I18)</f>
        <v>-19330</v>
      </c>
      <c r="J20" s="108"/>
      <c r="K20" s="151">
        <f>SUM(K16:K18)</f>
        <v>0</v>
      </c>
      <c r="L20" s="108"/>
      <c r="M20" s="151">
        <f>SUM(M16:M18)</f>
        <v>19330</v>
      </c>
      <c r="N20" s="108"/>
      <c r="O20" s="151">
        <f>SUM(O16:O18)</f>
        <v>-690067</v>
      </c>
      <c r="P20" s="149"/>
      <c r="Q20" s="151">
        <f>SUM(Q16:Q18)</f>
        <v>-677944</v>
      </c>
    </row>
    <row r="21" spans="1:17" ht="13" customHeight="1">
      <c r="A21" s="61"/>
      <c r="B21" s="50"/>
      <c r="C21" s="57"/>
      <c r="D21" s="57"/>
      <c r="E21" s="57"/>
      <c r="F21" s="57"/>
      <c r="G21" s="57"/>
      <c r="H21" s="57"/>
      <c r="I21" s="55"/>
      <c r="J21" s="57"/>
      <c r="K21" s="57"/>
      <c r="L21" s="55"/>
      <c r="M21" s="55"/>
      <c r="N21" s="55"/>
      <c r="O21" s="55"/>
      <c r="P21" s="55"/>
      <c r="Q21" s="67"/>
    </row>
    <row r="22" spans="1:17" ht="19.5" customHeight="1">
      <c r="A22" s="133" t="s">
        <v>160</v>
      </c>
      <c r="B22" s="50"/>
      <c r="C22" s="62"/>
      <c r="D22" s="62"/>
      <c r="E22" s="62"/>
      <c r="F22" s="36"/>
      <c r="G22" s="62"/>
      <c r="H22" s="62"/>
      <c r="I22" s="42"/>
      <c r="J22" s="62"/>
      <c r="K22" s="58"/>
      <c r="L22" s="36"/>
      <c r="M22" s="42"/>
      <c r="N22" s="36"/>
      <c r="O22" s="42"/>
      <c r="P22" s="42"/>
      <c r="Q22" s="13"/>
    </row>
    <row r="23" spans="1:17" ht="19.5" customHeight="1">
      <c r="A23" s="205" t="s">
        <v>224</v>
      </c>
      <c r="B23" s="50"/>
      <c r="C23" s="58">
        <v>0</v>
      </c>
      <c r="D23" s="58"/>
      <c r="E23" s="58">
        <v>0</v>
      </c>
      <c r="F23" s="59"/>
      <c r="G23" s="58">
        <v>0</v>
      </c>
      <c r="H23" s="58"/>
      <c r="I23" s="58">
        <v>0</v>
      </c>
      <c r="J23" s="58"/>
      <c r="K23" s="58">
        <v>0</v>
      </c>
      <c r="L23" s="63"/>
      <c r="M23" s="147">
        <v>0</v>
      </c>
      <c r="N23" s="63"/>
      <c r="O23" s="147">
        <v>1060684</v>
      </c>
      <c r="P23" s="104"/>
      <c r="Q23" s="42">
        <v>1060684</v>
      </c>
    </row>
    <row r="24" spans="1:17" ht="19.5" customHeight="1">
      <c r="A24" s="11" t="s">
        <v>233</v>
      </c>
      <c r="B24" s="50"/>
      <c r="C24" s="132">
        <f>SUM(C23:C23)</f>
        <v>0</v>
      </c>
      <c r="D24" s="57"/>
      <c r="E24" s="132">
        <f>SUM(E23:E23)</f>
        <v>0</v>
      </c>
      <c r="F24" s="22"/>
      <c r="G24" s="132">
        <f>SUM(G23:G23)</f>
        <v>0</v>
      </c>
      <c r="H24" s="160"/>
      <c r="I24" s="132">
        <f>SUM(I23:I23)</f>
        <v>0</v>
      </c>
      <c r="J24" s="57"/>
      <c r="K24" s="132">
        <f>SUM(K23:K23)</f>
        <v>0</v>
      </c>
      <c r="L24" s="81"/>
      <c r="M24" s="152">
        <f>SUM(M23:M23)</f>
        <v>0</v>
      </c>
      <c r="N24" s="81"/>
      <c r="O24" s="152">
        <f>SUM(O23:O23)</f>
        <v>1060684</v>
      </c>
      <c r="P24" s="157"/>
      <c r="Q24" s="131">
        <f>SUM(Q23)</f>
        <v>1060684</v>
      </c>
    </row>
    <row r="25" spans="1:17" ht="13" customHeight="1">
      <c r="A25" s="61"/>
      <c r="B25" s="50"/>
      <c r="C25" s="57"/>
      <c r="D25" s="57"/>
      <c r="E25" s="57"/>
      <c r="F25" s="57"/>
      <c r="G25" s="57"/>
      <c r="H25" s="57"/>
      <c r="I25" s="55"/>
      <c r="J25" s="57"/>
      <c r="K25" s="57"/>
      <c r="L25" s="55"/>
      <c r="M25" s="55"/>
      <c r="N25" s="55"/>
      <c r="O25" s="55"/>
      <c r="P25" s="55"/>
      <c r="Q25" s="67"/>
    </row>
    <row r="26" spans="1:17" ht="19.5" customHeight="1" thickBot="1">
      <c r="A26" s="11" t="s">
        <v>229</v>
      </c>
      <c r="B26" s="50"/>
      <c r="C26" s="159">
        <f>SUM(C24,C20,C11)</f>
        <v>308289</v>
      </c>
      <c r="D26" s="55"/>
      <c r="E26" s="159">
        <f>SUM(E24,E20,E11)</f>
        <v>1082230</v>
      </c>
      <c r="F26" s="55"/>
      <c r="G26" s="159">
        <f>SUM(G24,G20,G11)</f>
        <v>18030</v>
      </c>
      <c r="H26" s="67"/>
      <c r="I26" s="159">
        <f>SUM(I24,I20,I11)</f>
        <v>-31895</v>
      </c>
      <c r="J26" s="55"/>
      <c r="K26" s="159">
        <f>SUM(K24,K20,K11)</f>
        <v>30844</v>
      </c>
      <c r="L26" s="55"/>
      <c r="M26" s="159">
        <f>SUM(M24,M20,M11)</f>
        <v>31895</v>
      </c>
      <c r="N26" s="55"/>
      <c r="O26" s="159">
        <f>SUM(O24,O20,O11)</f>
        <v>2884289</v>
      </c>
      <c r="P26" s="67"/>
      <c r="Q26" s="159">
        <f>SUM(Q24,Q20,Q11)</f>
        <v>4323682</v>
      </c>
    </row>
    <row r="27" spans="1:17" ht="19.5" customHeight="1" thickTop="1"/>
    <row r="29" spans="1:17" ht="19.5" customHeight="1">
      <c r="M29" s="77"/>
      <c r="O29" s="77"/>
      <c r="Q29" s="77"/>
    </row>
  </sheetData>
  <mergeCells count="3">
    <mergeCell ref="C4:Q4"/>
    <mergeCell ref="K5:O5"/>
    <mergeCell ref="C9:Q9"/>
  </mergeCells>
  <pageMargins left="0.7" right="0.7" top="0.48" bottom="0.5" header="0.5" footer="0.5"/>
  <pageSetup paperSize="9" scale="86" firstPageNumber="12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89"/>
  <sheetViews>
    <sheetView view="pageBreakPreview" zoomScale="70" zoomScaleNormal="80" zoomScaleSheetLayoutView="70" workbookViewId="0"/>
  </sheetViews>
  <sheetFormatPr defaultColWidth="9.1796875" defaultRowHeight="20.25" customHeight="1"/>
  <cols>
    <col min="1" max="1" width="48.54296875" customWidth="1"/>
    <col min="2" max="2" width="7.1796875" style="83" customWidth="1"/>
    <col min="3" max="3" width="11.54296875" customWidth="1"/>
    <col min="4" max="4" width="1" customWidth="1"/>
    <col min="5" max="5" width="11.54296875" customWidth="1"/>
    <col min="6" max="6" width="1" style="5" customWidth="1"/>
    <col min="7" max="7" width="11.81640625" customWidth="1"/>
    <col min="8" max="8" width="1" customWidth="1"/>
    <col min="9" max="9" width="11.54296875" customWidth="1"/>
    <col min="10" max="10" width="9.1796875" style="5"/>
    <col min="11" max="11" width="14.54296875" style="19" customWidth="1"/>
    <col min="12" max="12" width="9.54296875" style="19" customWidth="1"/>
    <col min="13" max="13" width="14.54296875" style="19" customWidth="1"/>
    <col min="14" max="14" width="7.81640625" style="19" customWidth="1"/>
    <col min="15" max="15" width="14.54296875" style="19" customWidth="1"/>
    <col min="16" max="16" width="8.453125" style="5" customWidth="1"/>
    <col min="17" max="18" width="9.1796875" style="5"/>
  </cols>
  <sheetData>
    <row r="1" spans="1:16" ht="20.25" customHeight="1">
      <c r="A1" s="1" t="s">
        <v>0</v>
      </c>
      <c r="B1" s="86"/>
      <c r="C1" s="1"/>
      <c r="D1" s="1"/>
      <c r="E1" s="1"/>
    </row>
    <row r="2" spans="1:16" ht="20.25" customHeight="1">
      <c r="A2" s="68" t="s">
        <v>175</v>
      </c>
      <c r="B2" s="87"/>
      <c r="C2" s="68"/>
      <c r="D2" s="68"/>
      <c r="E2" s="68"/>
      <c r="F2" s="4"/>
    </row>
    <row r="3" spans="1:16" ht="15" customHeight="1">
      <c r="F3" s="11"/>
      <c r="G3" s="225"/>
      <c r="H3" s="225"/>
      <c r="I3" s="225"/>
    </row>
    <row r="4" spans="1:16" ht="18.75" customHeight="1">
      <c r="A4" s="60"/>
      <c r="B4" s="50"/>
      <c r="C4" s="225" t="s">
        <v>2</v>
      </c>
      <c r="D4" s="225"/>
      <c r="E4" s="225"/>
      <c r="F4" s="25"/>
      <c r="G4" s="225" t="s">
        <v>3</v>
      </c>
      <c r="H4" s="225"/>
      <c r="I4" s="225"/>
    </row>
    <row r="5" spans="1:16" ht="18.75" customHeight="1">
      <c r="A5" s="5"/>
      <c r="B5" s="50"/>
      <c r="C5" s="225" t="s">
        <v>5</v>
      </c>
      <c r="D5" s="225"/>
      <c r="E5" s="225"/>
      <c r="F5" s="25"/>
      <c r="G5" s="225" t="s">
        <v>5</v>
      </c>
      <c r="H5" s="225"/>
      <c r="I5" s="225"/>
    </row>
    <row r="6" spans="1:16" ht="18.75" customHeight="1">
      <c r="A6" s="5"/>
      <c r="B6" s="50" t="s">
        <v>8</v>
      </c>
      <c r="C6" s="229" t="s">
        <v>121</v>
      </c>
      <c r="D6" s="229"/>
      <c r="E6" s="229"/>
      <c r="F6" s="26"/>
      <c r="G6" s="229" t="s">
        <v>121</v>
      </c>
      <c r="H6" s="229"/>
      <c r="I6" s="229"/>
    </row>
    <row r="7" spans="1:16" s="5" customFormat="1" ht="18.75" customHeight="1">
      <c r="B7" s="50"/>
      <c r="C7" s="230" t="s">
        <v>122</v>
      </c>
      <c r="D7" s="230"/>
      <c r="E7" s="230"/>
      <c r="F7" s="8"/>
      <c r="G7" s="230" t="s">
        <v>122</v>
      </c>
      <c r="H7" s="230"/>
      <c r="I7" s="230"/>
      <c r="K7" s="19"/>
      <c r="L7" s="19"/>
      <c r="M7" s="19"/>
      <c r="N7" s="19"/>
      <c r="O7" s="19"/>
    </row>
    <row r="8" spans="1:16" s="5" customFormat="1" ht="18.75" customHeight="1">
      <c r="B8" s="50"/>
      <c r="C8" s="10">
        <v>2024</v>
      </c>
      <c r="E8" s="10">
        <v>2023</v>
      </c>
      <c r="F8" s="10"/>
      <c r="G8" s="10">
        <v>2024</v>
      </c>
      <c r="I8" s="10">
        <v>2023</v>
      </c>
      <c r="K8" s="19"/>
      <c r="L8" s="19"/>
      <c r="M8" s="19"/>
      <c r="N8" s="19"/>
      <c r="O8" s="19"/>
    </row>
    <row r="9" spans="1:16" s="5" customFormat="1" ht="18.75" customHeight="1">
      <c r="B9" s="50"/>
      <c r="C9" s="228" t="s">
        <v>10</v>
      </c>
      <c r="D9" s="228"/>
      <c r="E9" s="228"/>
      <c r="F9" s="228"/>
      <c r="G9" s="228"/>
      <c r="H9" s="228"/>
      <c r="I9" s="228"/>
      <c r="K9" s="19"/>
      <c r="L9" s="19"/>
      <c r="M9" s="19"/>
      <c r="N9" s="19"/>
      <c r="O9" s="19"/>
    </row>
    <row r="10" spans="1:16" s="5" customFormat="1" ht="18.75" customHeight="1">
      <c r="A10" s="12" t="s">
        <v>176</v>
      </c>
      <c r="B10" s="50"/>
      <c r="D10" s="12"/>
      <c r="K10" s="19"/>
      <c r="L10" s="19"/>
      <c r="M10" s="19"/>
      <c r="N10" s="19"/>
      <c r="O10" s="19"/>
    </row>
    <row r="11" spans="1:16" s="5" customFormat="1" ht="18.75" customHeight="1">
      <c r="A11" s="34" t="s">
        <v>92</v>
      </c>
      <c r="B11" s="84"/>
      <c r="C11" s="69">
        <v>1070025</v>
      </c>
      <c r="D11" s="167"/>
      <c r="E11" s="69">
        <v>887686</v>
      </c>
      <c r="F11" s="69"/>
      <c r="G11" s="69">
        <v>1060684</v>
      </c>
      <c r="H11" s="168"/>
      <c r="I11" s="69">
        <v>945771</v>
      </c>
      <c r="K11" s="19"/>
      <c r="L11" s="19"/>
      <c r="M11" s="19"/>
      <c r="N11" s="19"/>
      <c r="O11" s="19"/>
      <c r="P11" s="134"/>
    </row>
    <row r="12" spans="1:16" s="5" customFormat="1" ht="18.75" customHeight="1">
      <c r="A12" s="49" t="s">
        <v>177</v>
      </c>
      <c r="B12" s="50"/>
      <c r="C12" s="69"/>
      <c r="D12" s="169"/>
      <c r="E12" s="69"/>
      <c r="F12" s="69"/>
      <c r="G12" s="168"/>
      <c r="H12" s="168"/>
      <c r="I12" s="168"/>
      <c r="K12" s="19"/>
      <c r="L12" s="19"/>
      <c r="M12" s="19"/>
      <c r="N12" s="19"/>
      <c r="O12" s="19"/>
      <c r="P12" s="134"/>
    </row>
    <row r="13" spans="1:16" s="5" customFormat="1" ht="18.75" customHeight="1">
      <c r="A13" s="5" t="s">
        <v>91</v>
      </c>
      <c r="B13" s="50"/>
      <c r="C13" s="69">
        <v>266941</v>
      </c>
      <c r="D13" s="90"/>
      <c r="E13" s="69">
        <v>231526</v>
      </c>
      <c r="F13" s="69"/>
      <c r="G13" s="168">
        <v>264191</v>
      </c>
      <c r="H13" s="168"/>
      <c r="I13" s="168">
        <v>235860</v>
      </c>
      <c r="K13" s="19"/>
      <c r="L13" s="19"/>
      <c r="M13" s="19"/>
      <c r="N13" s="19"/>
      <c r="O13" s="19"/>
      <c r="P13" s="134"/>
    </row>
    <row r="14" spans="1:16" s="5" customFormat="1" ht="18.75" customHeight="1">
      <c r="A14" s="5" t="s">
        <v>87</v>
      </c>
      <c r="B14" s="50"/>
      <c r="C14" s="69">
        <v>1590</v>
      </c>
      <c r="D14" s="90"/>
      <c r="E14" s="69">
        <v>1947</v>
      </c>
      <c r="F14" s="69"/>
      <c r="G14" s="155">
        <v>1126</v>
      </c>
      <c r="H14" s="168"/>
      <c r="I14" s="155">
        <v>1384</v>
      </c>
      <c r="K14" s="19"/>
      <c r="L14" s="19"/>
      <c r="M14" s="19"/>
      <c r="N14" s="19"/>
      <c r="O14" s="19"/>
      <c r="P14" s="134"/>
    </row>
    <row r="15" spans="1:16" s="5" customFormat="1" ht="18.75" customHeight="1">
      <c r="A15" s="5" t="s">
        <v>178</v>
      </c>
      <c r="B15" s="82"/>
      <c r="C15" s="69">
        <v>165727</v>
      </c>
      <c r="D15" s="170"/>
      <c r="E15" s="69">
        <v>127210</v>
      </c>
      <c r="F15" s="69"/>
      <c r="G15" s="168">
        <v>152077</v>
      </c>
      <c r="H15" s="168"/>
      <c r="I15" s="168">
        <v>112508</v>
      </c>
      <c r="K15" s="19"/>
      <c r="L15" s="19"/>
      <c r="M15" s="19"/>
      <c r="N15" s="19"/>
      <c r="O15" s="19"/>
      <c r="P15" s="134"/>
    </row>
    <row r="16" spans="1:16" s="5" customFormat="1" ht="18.75" customHeight="1">
      <c r="A16" s="5" t="s">
        <v>179</v>
      </c>
      <c r="B16" s="82"/>
      <c r="C16" s="69">
        <v>5491</v>
      </c>
      <c r="D16" s="170"/>
      <c r="E16" s="69">
        <v>5681</v>
      </c>
      <c r="F16" s="69"/>
      <c r="G16" s="168">
        <v>4795</v>
      </c>
      <c r="H16" s="168"/>
      <c r="I16" s="168">
        <v>5004</v>
      </c>
      <c r="K16" s="19"/>
      <c r="L16" s="19"/>
      <c r="M16" s="19"/>
      <c r="N16" s="19"/>
      <c r="O16" s="19"/>
      <c r="P16" s="134"/>
    </row>
    <row r="17" spans="1:18" s="5" customFormat="1" ht="18.75" customHeight="1">
      <c r="A17" s="219" t="s">
        <v>237</v>
      </c>
      <c r="B17" s="82"/>
      <c r="C17" s="69">
        <v>-1709</v>
      </c>
      <c r="D17" s="170"/>
      <c r="E17" s="69">
        <v>24171</v>
      </c>
      <c r="F17" s="69"/>
      <c r="G17" s="168">
        <v>163</v>
      </c>
      <c r="H17" s="168"/>
      <c r="I17" s="168">
        <v>737</v>
      </c>
      <c r="J17" s="82"/>
      <c r="K17" s="69"/>
      <c r="L17" s="20"/>
      <c r="M17" s="69"/>
      <c r="N17" s="69"/>
      <c r="O17" s="66"/>
      <c r="P17" s="66"/>
      <c r="Q17" s="66"/>
    </row>
    <row r="18" spans="1:18" s="5" customFormat="1" ht="18.75" customHeight="1">
      <c r="A18" s="219" t="s">
        <v>238</v>
      </c>
      <c r="B18" s="50"/>
      <c r="C18" s="69">
        <v>-3939</v>
      </c>
      <c r="D18" s="90"/>
      <c r="E18" s="69">
        <v>-4775</v>
      </c>
      <c r="F18" s="69"/>
      <c r="G18" s="168">
        <v>3060</v>
      </c>
      <c r="H18" s="168"/>
      <c r="I18" s="168">
        <v>-5428</v>
      </c>
      <c r="K18" s="19"/>
      <c r="L18" s="19"/>
      <c r="M18" s="19"/>
      <c r="N18" s="19"/>
      <c r="O18" s="19"/>
      <c r="P18" s="134"/>
    </row>
    <row r="19" spans="1:18" s="5" customFormat="1" ht="18.75" customHeight="1">
      <c r="A19" s="70" t="s">
        <v>236</v>
      </c>
      <c r="B19" s="82"/>
      <c r="C19" s="193">
        <v>-4088</v>
      </c>
      <c r="D19" s="90"/>
      <c r="E19" s="69">
        <v>18923</v>
      </c>
      <c r="F19" s="69"/>
      <c r="G19" s="168">
        <v>-4421</v>
      </c>
      <c r="H19" s="168"/>
      <c r="I19" s="168">
        <v>18302</v>
      </c>
      <c r="K19" s="19"/>
      <c r="L19" s="19"/>
      <c r="M19" s="19"/>
      <c r="N19" s="19"/>
      <c r="O19" s="19"/>
      <c r="P19" s="134"/>
    </row>
    <row r="20" spans="1:18" s="5" customFormat="1" ht="18.75" customHeight="1">
      <c r="A20" s="214" t="s">
        <v>180</v>
      </c>
      <c r="B20" s="192"/>
      <c r="C20" s="194"/>
      <c r="D20" s="194"/>
      <c r="E20" s="194"/>
      <c r="F20" s="194"/>
      <c r="G20" s="194"/>
      <c r="H20" s="194"/>
      <c r="I20" s="194"/>
      <c r="K20" s="19"/>
      <c r="L20" s="19"/>
      <c r="M20" s="19"/>
      <c r="N20" s="19"/>
      <c r="O20" s="19"/>
      <c r="P20" s="134"/>
      <c r="R20" s="134"/>
    </row>
    <row r="21" spans="1:18" s="5" customFormat="1" ht="18.75" customHeight="1">
      <c r="A21" s="214" t="s">
        <v>181</v>
      </c>
      <c r="B21" s="82">
        <v>10</v>
      </c>
      <c r="C21" s="193">
        <v>-29244</v>
      </c>
      <c r="D21" s="194"/>
      <c r="E21" s="194">
        <v>-17420</v>
      </c>
      <c r="F21" s="193"/>
      <c r="G21" s="216">
        <v>-29244</v>
      </c>
      <c r="H21" s="216"/>
      <c r="I21" s="216">
        <v>-17420</v>
      </c>
      <c r="K21" s="19"/>
      <c r="L21" s="19"/>
      <c r="M21" s="19"/>
      <c r="N21" s="19"/>
      <c r="O21" s="19"/>
      <c r="P21" s="134"/>
      <c r="R21" s="134"/>
    </row>
    <row r="22" spans="1:18" s="5" customFormat="1" ht="18.75" customHeight="1">
      <c r="A22" s="70" t="s">
        <v>182</v>
      </c>
      <c r="B22" s="82"/>
      <c r="C22" s="69">
        <v>4774</v>
      </c>
      <c r="D22" s="90"/>
      <c r="E22" s="69">
        <v>1674</v>
      </c>
      <c r="F22" s="90"/>
      <c r="G22" s="69">
        <v>1245</v>
      </c>
      <c r="H22" s="168"/>
      <c r="I22" s="168">
        <v>1530</v>
      </c>
      <c r="K22" s="19"/>
      <c r="L22" s="19"/>
      <c r="M22" s="19"/>
      <c r="N22" s="19"/>
      <c r="O22" s="19"/>
      <c r="P22" s="134"/>
      <c r="R22" s="134"/>
    </row>
    <row r="23" spans="1:18" s="5" customFormat="1" ht="18.75" customHeight="1">
      <c r="A23" s="70" t="s">
        <v>183</v>
      </c>
      <c r="B23" s="82"/>
      <c r="C23" s="90"/>
      <c r="D23" s="90"/>
      <c r="E23" s="90"/>
      <c r="F23" s="90"/>
      <c r="G23" s="90"/>
      <c r="H23" s="90"/>
      <c r="I23" s="90"/>
      <c r="K23" s="19"/>
      <c r="M23" s="19"/>
      <c r="N23" s="19"/>
      <c r="O23" s="19"/>
      <c r="P23" s="134"/>
      <c r="R23" s="134"/>
    </row>
    <row r="24" spans="1:18" s="5" customFormat="1" ht="18.75" customHeight="1">
      <c r="A24" s="70" t="s">
        <v>184</v>
      </c>
      <c r="B24" s="82"/>
      <c r="C24" s="69">
        <v>-1469</v>
      </c>
      <c r="D24" s="90"/>
      <c r="E24" s="69">
        <v>20870</v>
      </c>
      <c r="F24" s="69"/>
      <c r="G24" s="168">
        <v>0</v>
      </c>
      <c r="H24" s="168"/>
      <c r="I24" s="168">
        <v>0</v>
      </c>
      <c r="K24" s="19"/>
      <c r="L24" s="19"/>
      <c r="M24" s="19"/>
      <c r="N24" s="19"/>
      <c r="O24" s="19"/>
      <c r="P24" s="134"/>
      <c r="R24" s="134"/>
    </row>
    <row r="25" spans="1:18" s="5" customFormat="1" ht="18.75" customHeight="1">
      <c r="A25" s="70" t="s">
        <v>185</v>
      </c>
      <c r="B25" s="82"/>
      <c r="C25" s="69">
        <v>59249</v>
      </c>
      <c r="D25" s="90"/>
      <c r="E25" s="69">
        <v>24664</v>
      </c>
      <c r="F25" s="69"/>
      <c r="G25" s="69">
        <v>58817</v>
      </c>
      <c r="H25" s="69"/>
      <c r="I25" s="69">
        <v>24165</v>
      </c>
      <c r="K25" s="19"/>
      <c r="L25" s="19"/>
      <c r="M25" s="19"/>
      <c r="N25" s="19"/>
      <c r="O25" s="19"/>
      <c r="P25" s="134"/>
      <c r="R25" s="134"/>
    </row>
    <row r="26" spans="1:18" s="5" customFormat="1" ht="18.75" customHeight="1">
      <c r="A26" s="70" t="s">
        <v>186</v>
      </c>
      <c r="B26" s="82">
        <v>7</v>
      </c>
      <c r="C26" s="69">
        <v>12123</v>
      </c>
      <c r="D26" s="90"/>
      <c r="E26" s="69">
        <v>3181</v>
      </c>
      <c r="F26" s="69"/>
      <c r="G26" s="69">
        <v>12123</v>
      </c>
      <c r="H26" s="69"/>
      <c r="I26" s="168">
        <v>3181</v>
      </c>
      <c r="K26" s="19"/>
      <c r="L26" s="19"/>
      <c r="M26" s="19"/>
      <c r="N26" s="19"/>
      <c r="O26" s="19"/>
      <c r="P26" s="134"/>
      <c r="R26" s="134"/>
    </row>
    <row r="27" spans="1:18" s="5" customFormat="1" ht="18.75" customHeight="1">
      <c r="A27" s="5" t="s">
        <v>187</v>
      </c>
      <c r="B27" s="82"/>
      <c r="C27" s="69">
        <v>-3757</v>
      </c>
      <c r="D27" s="170"/>
      <c r="E27" s="69">
        <v>-2459</v>
      </c>
      <c r="F27" s="69"/>
      <c r="G27" s="69">
        <v>-3951</v>
      </c>
      <c r="H27" s="69"/>
      <c r="I27" s="69">
        <v>-2861</v>
      </c>
      <c r="K27" s="19"/>
      <c r="L27" s="19"/>
      <c r="M27" s="19"/>
      <c r="N27" s="19"/>
      <c r="O27" s="19"/>
      <c r="P27" s="134"/>
      <c r="R27" s="134"/>
    </row>
    <row r="28" spans="1:18" s="5" customFormat="1" ht="18.75" customHeight="1">
      <c r="A28" s="5" t="s">
        <v>88</v>
      </c>
      <c r="B28" s="82">
        <v>3</v>
      </c>
      <c r="C28" s="69">
        <v>2548</v>
      </c>
      <c r="D28" s="170"/>
      <c r="E28" s="90">
        <v>0</v>
      </c>
      <c r="G28" s="168">
        <v>0</v>
      </c>
      <c r="I28" s="90">
        <v>0</v>
      </c>
      <c r="K28" s="19"/>
      <c r="L28" s="19"/>
      <c r="M28" s="19"/>
      <c r="N28" s="19"/>
      <c r="O28" s="19"/>
      <c r="P28" s="134"/>
      <c r="R28" s="134"/>
    </row>
    <row r="29" spans="1:18" s="5" customFormat="1" ht="18.75" customHeight="1">
      <c r="A29" s="11"/>
      <c r="B29" s="50"/>
      <c r="C29" s="171">
        <f>SUM(C11:C28)</f>
        <v>1544262</v>
      </c>
      <c r="D29" s="89"/>
      <c r="E29" s="171">
        <f>SUM(E11:E28)</f>
        <v>1322879</v>
      </c>
      <c r="F29" s="90"/>
      <c r="G29" s="171">
        <f>SUM(G11:G28)</f>
        <v>1520665</v>
      </c>
      <c r="H29" s="90"/>
      <c r="I29" s="171">
        <f>SUM(I11:I28)</f>
        <v>1322733</v>
      </c>
      <c r="K29" s="19"/>
      <c r="L29" s="19"/>
      <c r="M29" s="19"/>
      <c r="N29" s="19"/>
      <c r="O29" s="19"/>
      <c r="P29" s="134"/>
      <c r="R29" s="134"/>
    </row>
    <row r="30" spans="1:18" s="5" customFormat="1" ht="18.75" customHeight="1">
      <c r="A30" s="49" t="s">
        <v>188</v>
      </c>
      <c r="B30" s="50"/>
      <c r="C30" s="90"/>
      <c r="D30" s="172"/>
      <c r="E30" s="90"/>
      <c r="F30" s="90"/>
      <c r="G30" s="90"/>
      <c r="H30" s="90"/>
      <c r="I30" s="90"/>
      <c r="K30" s="19"/>
      <c r="L30" s="19"/>
      <c r="M30" s="19"/>
      <c r="N30" s="19"/>
      <c r="O30" s="19"/>
      <c r="P30" s="134"/>
      <c r="R30" s="134"/>
    </row>
    <row r="31" spans="1:18" s="5" customFormat="1" ht="18.75" customHeight="1">
      <c r="A31" s="5" t="s">
        <v>13</v>
      </c>
      <c r="B31" s="50"/>
      <c r="C31" s="69">
        <v>-149960</v>
      </c>
      <c r="D31" s="90"/>
      <c r="E31" s="69">
        <v>-124254</v>
      </c>
      <c r="F31" s="69"/>
      <c r="G31" s="69">
        <v>-149165</v>
      </c>
      <c r="H31" s="69"/>
      <c r="I31" s="72">
        <v>-129765</v>
      </c>
      <c r="K31" s="19"/>
      <c r="L31" s="19"/>
      <c r="M31" s="19"/>
      <c r="N31" s="19"/>
      <c r="O31" s="19"/>
      <c r="P31" s="134"/>
      <c r="R31" s="134"/>
    </row>
    <row r="32" spans="1:18" s="5" customFormat="1" ht="18.75" customHeight="1">
      <c r="A32" s="5" t="s">
        <v>15</v>
      </c>
      <c r="B32" s="82"/>
      <c r="C32" s="69">
        <v>100607</v>
      </c>
      <c r="D32" s="170"/>
      <c r="E32" s="69">
        <v>-161827</v>
      </c>
      <c r="F32" s="69"/>
      <c r="G32" s="69">
        <v>108818</v>
      </c>
      <c r="H32" s="69"/>
      <c r="I32" s="72">
        <v>-154042</v>
      </c>
      <c r="K32" s="19"/>
      <c r="L32" s="19"/>
      <c r="M32" s="19"/>
      <c r="N32" s="19"/>
      <c r="O32" s="19"/>
      <c r="P32" s="134"/>
      <c r="R32" s="134"/>
    </row>
    <row r="33" spans="1:18" s="5" customFormat="1" ht="18.75" customHeight="1">
      <c r="A33" s="5" t="s">
        <v>17</v>
      </c>
      <c r="B33" s="50"/>
      <c r="C33" s="69">
        <v>176065</v>
      </c>
      <c r="D33" s="90"/>
      <c r="E33" s="69">
        <v>126037</v>
      </c>
      <c r="F33" s="69"/>
      <c r="G33" s="69">
        <v>168334</v>
      </c>
      <c r="H33" s="69"/>
      <c r="I33" s="72">
        <v>109497</v>
      </c>
      <c r="K33" s="19"/>
      <c r="L33" s="19"/>
      <c r="M33" s="19"/>
      <c r="N33" s="19"/>
      <c r="O33" s="19"/>
      <c r="P33" s="134"/>
      <c r="R33" s="134"/>
    </row>
    <row r="34" spans="1:18" s="5" customFormat="1" ht="18.75" customHeight="1">
      <c r="A34" s="5" t="s">
        <v>19</v>
      </c>
      <c r="B34" s="50"/>
      <c r="C34" s="69">
        <v>-42967</v>
      </c>
      <c r="D34" s="90"/>
      <c r="E34" s="69">
        <v>7648</v>
      </c>
      <c r="F34" s="69"/>
      <c r="G34" s="69">
        <v>-42172</v>
      </c>
      <c r="H34" s="69"/>
      <c r="I34" s="72">
        <v>8161</v>
      </c>
      <c r="K34" s="19"/>
      <c r="L34" s="19"/>
      <c r="M34" s="19"/>
      <c r="N34" s="19"/>
      <c r="O34" s="19"/>
      <c r="P34" s="134"/>
      <c r="R34" s="134"/>
    </row>
    <row r="35" spans="1:18" s="5" customFormat="1" ht="18.75" customHeight="1">
      <c r="A35" s="5" t="s">
        <v>31</v>
      </c>
      <c r="B35" s="50"/>
      <c r="C35" s="72">
        <v>-625</v>
      </c>
      <c r="D35" s="90"/>
      <c r="E35" s="72">
        <v>-768</v>
      </c>
      <c r="F35" s="69"/>
      <c r="G35" s="69">
        <v>-81</v>
      </c>
      <c r="H35" s="69"/>
      <c r="I35" s="69">
        <v>-165</v>
      </c>
      <c r="K35" s="19"/>
      <c r="L35" s="19"/>
      <c r="M35" s="19"/>
      <c r="N35" s="19"/>
      <c r="O35" s="19"/>
      <c r="P35" s="134"/>
      <c r="R35" s="134"/>
    </row>
    <row r="36" spans="1:18" s="5" customFormat="1" ht="18.75" customHeight="1">
      <c r="A36" s="5" t="s">
        <v>36</v>
      </c>
      <c r="B36" s="50"/>
      <c r="C36" s="69">
        <v>-59999</v>
      </c>
      <c r="D36" s="90"/>
      <c r="E36" s="69">
        <v>76583</v>
      </c>
      <c r="F36" s="69"/>
      <c r="G36" s="69">
        <v>-60610</v>
      </c>
      <c r="H36" s="69"/>
      <c r="I36" s="69">
        <v>69478</v>
      </c>
      <c r="K36" s="19"/>
      <c r="L36" s="19"/>
      <c r="M36" s="19"/>
      <c r="N36" s="19"/>
      <c r="O36" s="19"/>
      <c r="P36" s="134"/>
      <c r="R36" s="134"/>
    </row>
    <row r="37" spans="1:18" s="5" customFormat="1" ht="18.75" customHeight="1">
      <c r="A37" s="5" t="s">
        <v>37</v>
      </c>
      <c r="B37" s="50"/>
      <c r="C37" s="193">
        <v>-288907</v>
      </c>
      <c r="D37" s="194"/>
      <c r="E37" s="193">
        <v>256687</v>
      </c>
      <c r="F37" s="193"/>
      <c r="G37" s="193">
        <v>-318809</v>
      </c>
      <c r="H37" s="69"/>
      <c r="I37" s="69">
        <v>252117</v>
      </c>
      <c r="K37" s="19"/>
      <c r="L37" s="19"/>
      <c r="M37" s="19"/>
      <c r="N37" s="19"/>
      <c r="O37" s="19"/>
      <c r="P37" s="134"/>
      <c r="R37" s="134"/>
    </row>
    <row r="38" spans="1:18" s="5" customFormat="1" ht="18.75" customHeight="1">
      <c r="A38" s="5" t="s">
        <v>189</v>
      </c>
      <c r="B38" s="50"/>
      <c r="C38" s="215">
        <v>137</v>
      </c>
      <c r="D38" s="189"/>
      <c r="E38" s="215">
        <v>402</v>
      </c>
      <c r="F38" s="215"/>
      <c r="G38" s="215">
        <v>0</v>
      </c>
      <c r="H38" s="215"/>
      <c r="I38" s="215">
        <v>0</v>
      </c>
      <c r="K38" s="19"/>
      <c r="L38" s="19"/>
      <c r="M38" s="19"/>
      <c r="N38" s="19"/>
      <c r="O38" s="19"/>
      <c r="P38" s="134"/>
      <c r="R38" s="134"/>
    </row>
    <row r="39" spans="1:18" s="5" customFormat="1" ht="18.75" customHeight="1">
      <c r="A39" s="5" t="s">
        <v>190</v>
      </c>
      <c r="B39" s="207"/>
      <c r="C39" s="105">
        <v>0</v>
      </c>
      <c r="D39" s="90"/>
      <c r="E39" s="105">
        <v>-1140</v>
      </c>
      <c r="F39" s="69"/>
      <c r="G39" s="105">
        <v>0</v>
      </c>
      <c r="H39" s="69"/>
      <c r="I39" s="105">
        <v>0</v>
      </c>
      <c r="K39" s="19"/>
      <c r="L39" s="19"/>
      <c r="M39" s="19"/>
      <c r="N39" s="19"/>
      <c r="O39" s="19"/>
      <c r="P39" s="134"/>
      <c r="R39" s="134"/>
    </row>
    <row r="40" spans="1:18" s="5" customFormat="1" ht="18.75" customHeight="1">
      <c r="A40" s="48" t="s">
        <v>191</v>
      </c>
      <c r="B40" s="50"/>
      <c r="C40" s="90">
        <f>SUM(C29:C39)</f>
        <v>1278613</v>
      </c>
      <c r="D40" s="90"/>
      <c r="E40" s="90">
        <f>SUM(E29:E39)</f>
        <v>1502247</v>
      </c>
      <c r="F40" s="90"/>
      <c r="G40" s="90">
        <f>SUM(G29:G39)</f>
        <v>1226980</v>
      </c>
      <c r="H40" s="90"/>
      <c r="I40" s="90">
        <f>SUM(I29:I39)</f>
        <v>1478014</v>
      </c>
      <c r="K40" s="19"/>
      <c r="L40" s="19"/>
      <c r="M40" s="19"/>
      <c r="N40" s="19"/>
      <c r="O40" s="19"/>
      <c r="P40" s="134"/>
      <c r="R40" s="134"/>
    </row>
    <row r="41" spans="1:18" s="5" customFormat="1" ht="18.75" customHeight="1">
      <c r="A41" s="70" t="s">
        <v>192</v>
      </c>
      <c r="B41" s="85"/>
      <c r="C41" s="90">
        <v>-975</v>
      </c>
      <c r="D41" s="90"/>
      <c r="E41" s="90">
        <v>-1100</v>
      </c>
      <c r="F41" s="90"/>
      <c r="G41" s="90">
        <v>-975</v>
      </c>
      <c r="H41" s="90"/>
      <c r="I41" s="90">
        <v>-1100</v>
      </c>
      <c r="K41" s="19"/>
      <c r="L41" s="19"/>
      <c r="M41" s="19"/>
      <c r="N41" s="19"/>
      <c r="O41" s="19"/>
      <c r="P41" s="134"/>
      <c r="R41" s="134"/>
    </row>
    <row r="42" spans="1:18" s="5" customFormat="1" ht="18.75" customHeight="1">
      <c r="A42" s="48" t="s">
        <v>193</v>
      </c>
      <c r="B42" s="50"/>
      <c r="C42" s="90">
        <v>-322923</v>
      </c>
      <c r="D42" s="173"/>
      <c r="E42" s="90">
        <v>-238152</v>
      </c>
      <c r="F42" s="90"/>
      <c r="G42" s="72">
        <v>-322582</v>
      </c>
      <c r="H42" s="90"/>
      <c r="I42" s="72">
        <v>-237586</v>
      </c>
      <c r="K42" s="19"/>
      <c r="L42" s="19"/>
      <c r="M42" s="19"/>
      <c r="N42" s="19"/>
      <c r="O42" s="19"/>
      <c r="P42" s="134"/>
      <c r="R42" s="134"/>
    </row>
    <row r="43" spans="1:18" s="5" customFormat="1" ht="18.75" customHeight="1">
      <c r="A43" s="60" t="s">
        <v>194</v>
      </c>
      <c r="B43" s="50"/>
      <c r="C43" s="174">
        <f>SUM(C40:C42)</f>
        <v>954715</v>
      </c>
      <c r="D43" s="173"/>
      <c r="E43" s="174">
        <f>SUM(E40:E42)</f>
        <v>1262995</v>
      </c>
      <c r="F43" s="89"/>
      <c r="G43" s="175">
        <f>SUM(G40:G42)</f>
        <v>903423</v>
      </c>
      <c r="H43" s="89"/>
      <c r="I43" s="175">
        <f>SUM(I40:I42)</f>
        <v>1239328</v>
      </c>
      <c r="K43" s="19"/>
      <c r="L43" s="19"/>
      <c r="M43" s="19"/>
      <c r="N43" s="19"/>
      <c r="O43" s="19"/>
      <c r="P43" s="134"/>
      <c r="R43" s="134"/>
    </row>
    <row r="44" spans="1:18" ht="20.25" customHeight="1">
      <c r="A44" s="1" t="s">
        <v>0</v>
      </c>
      <c r="B44" s="86"/>
      <c r="C44" s="1"/>
      <c r="D44" s="1"/>
      <c r="E44" s="1"/>
      <c r="P44" s="134"/>
      <c r="R44" s="134"/>
    </row>
    <row r="45" spans="1:18" ht="20.25" customHeight="1">
      <c r="A45" s="68" t="s">
        <v>175</v>
      </c>
      <c r="B45" s="87"/>
      <c r="C45" s="68"/>
      <c r="D45" s="68"/>
      <c r="E45" s="68"/>
      <c r="F45" s="4"/>
      <c r="P45" s="134"/>
      <c r="R45" s="134"/>
    </row>
    <row r="46" spans="1:18" ht="14.15" customHeight="1">
      <c r="F46" s="11"/>
      <c r="G46" s="225"/>
      <c r="H46" s="225"/>
      <c r="I46" s="225"/>
      <c r="P46" s="134"/>
      <c r="R46" s="134"/>
    </row>
    <row r="47" spans="1:18" ht="18.75" customHeight="1">
      <c r="A47" s="5"/>
      <c r="B47" s="50"/>
      <c r="C47" s="225" t="s">
        <v>2</v>
      </c>
      <c r="D47" s="225"/>
      <c r="E47" s="225"/>
      <c r="F47" s="25"/>
      <c r="G47" s="225" t="s">
        <v>3</v>
      </c>
      <c r="H47" s="225"/>
      <c r="I47" s="225"/>
      <c r="P47" s="134"/>
      <c r="R47" s="134"/>
    </row>
    <row r="48" spans="1:18" ht="18.75" customHeight="1">
      <c r="A48" s="5"/>
      <c r="B48" s="50"/>
      <c r="C48" s="225" t="s">
        <v>5</v>
      </c>
      <c r="D48" s="225"/>
      <c r="E48" s="225"/>
      <c r="F48" s="25"/>
      <c r="G48" s="225" t="s">
        <v>5</v>
      </c>
      <c r="H48" s="225"/>
      <c r="I48" s="225"/>
      <c r="P48" s="134"/>
      <c r="R48" s="134"/>
    </row>
    <row r="49" spans="1:18" ht="18.75" customHeight="1">
      <c r="A49" s="5"/>
      <c r="B49" s="50" t="s">
        <v>8</v>
      </c>
      <c r="C49" s="229" t="s">
        <v>121</v>
      </c>
      <c r="D49" s="229"/>
      <c r="E49" s="229"/>
      <c r="F49" s="26"/>
      <c r="G49" s="229" t="s">
        <v>121</v>
      </c>
      <c r="H49" s="229"/>
      <c r="I49" s="229"/>
      <c r="P49" s="134"/>
      <c r="R49" s="134"/>
    </row>
    <row r="50" spans="1:18" s="5" customFormat="1" ht="18.75" customHeight="1">
      <c r="B50" s="50"/>
      <c r="C50" s="230" t="s">
        <v>122</v>
      </c>
      <c r="D50" s="230"/>
      <c r="E50" s="230"/>
      <c r="F50" s="8"/>
      <c r="G50" s="230" t="s">
        <v>122</v>
      </c>
      <c r="H50" s="230"/>
      <c r="I50" s="230"/>
      <c r="K50" s="19"/>
      <c r="L50" s="19"/>
      <c r="M50" s="19"/>
      <c r="N50" s="19"/>
      <c r="O50" s="19"/>
      <c r="P50" s="134"/>
      <c r="R50" s="134"/>
    </row>
    <row r="51" spans="1:18" s="5" customFormat="1" ht="18.75" customHeight="1">
      <c r="B51" s="50"/>
      <c r="C51" s="10">
        <v>2024</v>
      </c>
      <c r="E51" s="10">
        <v>2023</v>
      </c>
      <c r="F51" s="10"/>
      <c r="G51" s="10">
        <v>2024</v>
      </c>
      <c r="I51" s="10">
        <v>2023</v>
      </c>
      <c r="K51" s="19"/>
      <c r="L51" s="19"/>
      <c r="M51" s="19"/>
      <c r="N51" s="19"/>
      <c r="O51" s="19"/>
      <c r="P51" s="134"/>
      <c r="R51" s="134"/>
    </row>
    <row r="52" spans="1:18" s="5" customFormat="1" ht="18.75" customHeight="1">
      <c r="B52" s="50"/>
      <c r="C52" s="228" t="s">
        <v>10</v>
      </c>
      <c r="D52" s="228"/>
      <c r="E52" s="228"/>
      <c r="F52" s="228"/>
      <c r="G52" s="228"/>
      <c r="H52" s="228"/>
      <c r="I52" s="228"/>
      <c r="K52" s="19"/>
      <c r="L52" s="19"/>
      <c r="M52" s="19"/>
      <c r="N52" s="19"/>
      <c r="O52" s="19"/>
      <c r="P52" s="134"/>
      <c r="R52" s="134"/>
    </row>
    <row r="53" spans="1:18" s="5" customFormat="1" ht="18.75" customHeight="1">
      <c r="A53" s="40" t="s">
        <v>195</v>
      </c>
      <c r="B53" s="88"/>
      <c r="C53" s="40"/>
      <c r="D53" s="40"/>
      <c r="E53" s="228"/>
      <c r="F53" s="228"/>
      <c r="G53" s="228"/>
      <c r="H53" s="228"/>
      <c r="I53" s="228"/>
      <c r="L53" s="19"/>
      <c r="N53" s="19"/>
      <c r="P53" s="134"/>
      <c r="R53" s="134"/>
    </row>
    <row r="54" spans="1:18" s="5" customFormat="1" ht="18.75" customHeight="1">
      <c r="A54" s="5" t="s">
        <v>196</v>
      </c>
      <c r="B54" s="50"/>
      <c r="C54" s="73">
        <v>0</v>
      </c>
      <c r="D54" s="90"/>
      <c r="E54" s="73">
        <v>0</v>
      </c>
      <c r="F54" s="176"/>
      <c r="G54" s="73">
        <v>0</v>
      </c>
      <c r="H54" s="176"/>
      <c r="I54" s="73">
        <v>-7000</v>
      </c>
      <c r="K54" s="19"/>
      <c r="L54" s="19"/>
      <c r="M54" s="19"/>
      <c r="N54" s="19"/>
      <c r="O54" s="19"/>
      <c r="P54" s="134"/>
      <c r="R54" s="134"/>
    </row>
    <row r="55" spans="1:18" s="5" customFormat="1" ht="18.75" customHeight="1">
      <c r="A55" s="5" t="s">
        <v>197</v>
      </c>
      <c r="B55" s="82">
        <v>10</v>
      </c>
      <c r="C55" s="73">
        <v>-4564847</v>
      </c>
      <c r="D55" s="90"/>
      <c r="E55" s="73">
        <v>-3334116</v>
      </c>
      <c r="F55" s="176"/>
      <c r="G55" s="69">
        <v>-4564847</v>
      </c>
      <c r="H55" s="176"/>
      <c r="I55" s="69">
        <v>-3334116</v>
      </c>
      <c r="K55" s="19"/>
      <c r="L55" s="19"/>
      <c r="M55" s="19"/>
      <c r="N55" s="19"/>
      <c r="O55" s="19"/>
      <c r="P55" s="134"/>
      <c r="R55" s="134"/>
    </row>
    <row r="56" spans="1:18" s="5" customFormat="1" ht="18.75" customHeight="1">
      <c r="A56" s="5" t="s">
        <v>198</v>
      </c>
      <c r="B56" s="82">
        <v>10</v>
      </c>
      <c r="C56" s="73">
        <v>5385939</v>
      </c>
      <c r="D56" s="90"/>
      <c r="E56" s="73">
        <v>3134116</v>
      </c>
      <c r="F56" s="176"/>
      <c r="G56" s="155">
        <v>5385939</v>
      </c>
      <c r="H56" s="176"/>
      <c r="I56" s="69">
        <v>3134116</v>
      </c>
      <c r="K56" s="19"/>
      <c r="L56" s="19"/>
      <c r="M56" s="19"/>
      <c r="N56" s="19"/>
      <c r="O56" s="19"/>
      <c r="P56" s="134"/>
      <c r="R56" s="134"/>
    </row>
    <row r="57" spans="1:18" s="5" customFormat="1" ht="18.75" customHeight="1">
      <c r="A57" s="5" t="s">
        <v>199</v>
      </c>
      <c r="B57" s="50"/>
      <c r="C57" s="72">
        <v>-953105</v>
      </c>
      <c r="D57" s="90"/>
      <c r="E57" s="72">
        <v>-456277</v>
      </c>
      <c r="F57" s="176"/>
      <c r="G57" s="72">
        <v>-951557</v>
      </c>
      <c r="H57" s="176"/>
      <c r="I57" s="72">
        <v>-450880</v>
      </c>
      <c r="K57" s="19"/>
      <c r="L57" s="19"/>
      <c r="M57" s="19"/>
      <c r="N57" s="19"/>
      <c r="O57" s="19"/>
      <c r="P57" s="134"/>
      <c r="R57" s="134"/>
    </row>
    <row r="58" spans="1:18" s="5" customFormat="1" ht="18.75" customHeight="1">
      <c r="A58" s="5" t="s">
        <v>200</v>
      </c>
      <c r="B58" s="50"/>
      <c r="C58" s="209">
        <v>1652</v>
      </c>
      <c r="D58" s="194"/>
      <c r="E58" s="209">
        <v>275</v>
      </c>
      <c r="F58" s="204"/>
      <c r="G58" s="155">
        <v>1636</v>
      </c>
      <c r="H58" s="176"/>
      <c r="I58" s="155">
        <v>261</v>
      </c>
      <c r="K58" s="19"/>
      <c r="L58" s="19"/>
      <c r="M58" s="19"/>
      <c r="N58" s="19"/>
      <c r="O58" s="19"/>
      <c r="P58" s="134"/>
      <c r="R58" s="134"/>
    </row>
    <row r="59" spans="1:18" s="5" customFormat="1" ht="18.75" customHeight="1">
      <c r="A59" s="5" t="s">
        <v>201</v>
      </c>
      <c r="B59" s="82"/>
      <c r="C59" s="210">
        <v>-16355</v>
      </c>
      <c r="D59" s="194"/>
      <c r="E59" s="210">
        <v>-1757</v>
      </c>
      <c r="F59" s="204"/>
      <c r="G59" s="193">
        <v>-16230</v>
      </c>
      <c r="H59" s="176"/>
      <c r="I59" s="69">
        <v>-1746</v>
      </c>
      <c r="K59" s="19"/>
      <c r="L59" s="19"/>
      <c r="M59" s="19"/>
      <c r="N59" s="19"/>
      <c r="O59" s="19"/>
      <c r="P59" s="134"/>
      <c r="R59" s="134"/>
    </row>
    <row r="60" spans="1:18" s="5" customFormat="1" ht="18.75" customHeight="1">
      <c r="A60" s="5" t="s">
        <v>202</v>
      </c>
      <c r="B60" s="82">
        <v>2</v>
      </c>
      <c r="C60" s="73">
        <v>0</v>
      </c>
      <c r="D60" s="90"/>
      <c r="E60" s="73">
        <v>0</v>
      </c>
      <c r="F60" s="176"/>
      <c r="G60" s="73">
        <v>3060</v>
      </c>
      <c r="H60" s="176"/>
      <c r="I60" s="73">
        <v>0</v>
      </c>
      <c r="K60" s="19"/>
      <c r="L60" s="19"/>
      <c r="M60" s="19"/>
      <c r="N60" s="19"/>
      <c r="O60" s="19"/>
      <c r="P60" s="134"/>
      <c r="R60" s="134"/>
    </row>
    <row r="61" spans="1:18" s="5" customFormat="1" ht="18.75" customHeight="1">
      <c r="A61" s="5" t="s">
        <v>203</v>
      </c>
      <c r="B61" s="50"/>
      <c r="C61" s="71">
        <v>3668</v>
      </c>
      <c r="D61" s="177"/>
      <c r="E61" s="71">
        <v>2192</v>
      </c>
      <c r="F61" s="96"/>
      <c r="G61" s="71">
        <v>4077</v>
      </c>
      <c r="H61" s="96"/>
      <c r="I61" s="71">
        <v>2192</v>
      </c>
      <c r="K61" s="19"/>
      <c r="L61" s="19"/>
      <c r="M61" s="19"/>
      <c r="N61" s="19"/>
      <c r="O61" s="19"/>
      <c r="P61" s="134"/>
      <c r="R61" s="134"/>
    </row>
    <row r="62" spans="1:18" s="5" customFormat="1" ht="18.75" customHeight="1">
      <c r="A62" s="32" t="s">
        <v>239</v>
      </c>
      <c r="B62" s="88"/>
      <c r="C62" s="174">
        <f>SUM(C54:C61)</f>
        <v>-143048</v>
      </c>
      <c r="D62" s="178"/>
      <c r="E62" s="174">
        <f>SUM(E54:E61)</f>
        <v>-655567</v>
      </c>
      <c r="F62" s="89"/>
      <c r="G62" s="174">
        <f>SUM(G54:G61)</f>
        <v>-137922</v>
      </c>
      <c r="H62" s="90"/>
      <c r="I62" s="174">
        <f>SUM(I54:I61)</f>
        <v>-657173</v>
      </c>
      <c r="K62" s="19"/>
      <c r="L62" s="19"/>
      <c r="M62" s="19"/>
      <c r="N62" s="19"/>
      <c r="O62" s="19"/>
      <c r="P62" s="134"/>
      <c r="R62" s="134"/>
    </row>
    <row r="63" spans="1:18" s="5" customFormat="1" ht="18.649999999999999" customHeight="1">
      <c r="A63" s="32"/>
      <c r="B63" s="88"/>
      <c r="C63" s="89"/>
      <c r="D63" s="178"/>
      <c r="E63" s="89"/>
      <c r="F63" s="89"/>
      <c r="G63" s="89"/>
      <c r="H63" s="90"/>
      <c r="I63" s="89"/>
      <c r="K63" s="19"/>
      <c r="L63" s="19"/>
      <c r="M63" s="19"/>
      <c r="N63" s="19"/>
      <c r="O63" s="19"/>
      <c r="P63" s="134"/>
      <c r="R63" s="134"/>
    </row>
    <row r="64" spans="1:18" s="5" customFormat="1" ht="18.75" customHeight="1">
      <c r="A64" s="12" t="s">
        <v>204</v>
      </c>
      <c r="B64" s="82"/>
      <c r="C64" s="90"/>
      <c r="D64" s="179"/>
      <c r="E64" s="90"/>
      <c r="F64" s="90"/>
      <c r="G64" s="90"/>
      <c r="H64" s="90"/>
      <c r="I64" s="90"/>
      <c r="K64" s="19"/>
      <c r="L64" s="19"/>
      <c r="M64" s="19"/>
      <c r="N64" s="19"/>
      <c r="O64" s="19"/>
      <c r="P64" s="134"/>
      <c r="R64" s="134"/>
    </row>
    <row r="65" spans="1:18" s="5" customFormat="1" ht="18.75" customHeight="1">
      <c r="A65" s="70" t="s">
        <v>205</v>
      </c>
      <c r="B65" s="85"/>
      <c r="C65" s="73">
        <v>0</v>
      </c>
      <c r="D65" s="170"/>
      <c r="E65" s="90">
        <v>-1057</v>
      </c>
      <c r="F65" s="176"/>
      <c r="G65" s="155">
        <v>0</v>
      </c>
      <c r="H65" s="176"/>
      <c r="I65" s="180">
        <v>0</v>
      </c>
      <c r="K65" s="19"/>
      <c r="L65" s="19"/>
      <c r="M65" s="19"/>
      <c r="N65" s="19"/>
      <c r="O65" s="19"/>
      <c r="P65" s="134"/>
      <c r="R65" s="134"/>
    </row>
    <row r="66" spans="1:18" s="5" customFormat="1" ht="18.75" customHeight="1">
      <c r="A66" s="214" t="s">
        <v>235</v>
      </c>
      <c r="B66" s="82">
        <v>2</v>
      </c>
      <c r="C66" s="181">
        <v>-2940</v>
      </c>
      <c r="D66" s="182"/>
      <c r="E66" s="73">
        <v>0</v>
      </c>
      <c r="F66" s="176"/>
      <c r="G66" s="155">
        <v>0</v>
      </c>
      <c r="H66" s="176"/>
      <c r="I66" s="155">
        <v>0</v>
      </c>
      <c r="K66" s="19"/>
      <c r="L66" s="19"/>
      <c r="M66" s="19"/>
      <c r="N66" s="19"/>
      <c r="O66" s="19"/>
      <c r="P66" s="134"/>
      <c r="R66" s="134"/>
    </row>
    <row r="67" spans="1:18" s="5" customFormat="1" ht="18.75" customHeight="1">
      <c r="A67" s="5" t="s">
        <v>206</v>
      </c>
      <c r="B67" s="50">
        <v>7</v>
      </c>
      <c r="C67" s="73">
        <v>-19330</v>
      </c>
      <c r="D67" s="170"/>
      <c r="E67" s="73">
        <v>-6366</v>
      </c>
      <c r="F67" s="176"/>
      <c r="G67" s="73">
        <v>-19330</v>
      </c>
      <c r="H67" s="176"/>
      <c r="I67" s="155">
        <v>-6366</v>
      </c>
      <c r="K67" s="19"/>
      <c r="L67" s="19"/>
      <c r="M67" s="19"/>
      <c r="N67" s="19"/>
      <c r="O67" s="19"/>
      <c r="P67" s="134"/>
      <c r="R67" s="134"/>
    </row>
    <row r="68" spans="1:18" s="5" customFormat="1" ht="18.75" customHeight="1">
      <c r="A68" s="5" t="s">
        <v>207</v>
      </c>
      <c r="B68" s="82"/>
      <c r="C68" s="183">
        <v>-8561</v>
      </c>
      <c r="D68" s="90"/>
      <c r="E68" s="73">
        <v>-7948</v>
      </c>
      <c r="F68" s="90"/>
      <c r="G68" s="183">
        <v>-8210</v>
      </c>
      <c r="H68" s="176"/>
      <c r="I68" s="183">
        <v>-7613</v>
      </c>
      <c r="K68" s="19"/>
      <c r="L68" s="19"/>
      <c r="M68" s="19"/>
      <c r="N68" s="19"/>
      <c r="O68" s="19"/>
      <c r="P68" s="134"/>
      <c r="R68" s="134"/>
    </row>
    <row r="69" spans="1:18" s="192" customFormat="1" ht="18.75" customHeight="1">
      <c r="A69" s="192" t="s">
        <v>208</v>
      </c>
      <c r="B69" s="202">
        <v>9</v>
      </c>
      <c r="C69" s="203">
        <v>-670737</v>
      </c>
      <c r="D69" s="194"/>
      <c r="E69" s="203">
        <v>-508665</v>
      </c>
      <c r="F69" s="194"/>
      <c r="G69" s="203">
        <v>-670737</v>
      </c>
      <c r="H69" s="204"/>
      <c r="I69" s="203">
        <v>-508665</v>
      </c>
      <c r="K69" s="19"/>
      <c r="L69" s="19"/>
      <c r="M69" s="19"/>
      <c r="N69" s="19"/>
      <c r="O69" s="19"/>
      <c r="P69" s="195"/>
      <c r="R69" s="195"/>
    </row>
    <row r="70" spans="1:18" s="5" customFormat="1" ht="18.75" customHeight="1">
      <c r="A70" s="5" t="s">
        <v>209</v>
      </c>
      <c r="B70" s="50"/>
      <c r="C70" s="183">
        <v>-2734</v>
      </c>
      <c r="D70" s="90"/>
      <c r="E70" s="183">
        <v>-1732</v>
      </c>
      <c r="F70" s="90"/>
      <c r="G70" s="183">
        <v>-1126</v>
      </c>
      <c r="H70" s="176"/>
      <c r="I70" s="183">
        <v>-1384</v>
      </c>
      <c r="K70" s="19"/>
      <c r="L70" s="19"/>
      <c r="M70" s="19"/>
      <c r="N70" s="19"/>
      <c r="O70" s="19"/>
      <c r="P70" s="134"/>
      <c r="R70" s="134"/>
    </row>
    <row r="71" spans="1:18" s="5" customFormat="1" ht="18.75" customHeight="1">
      <c r="A71" s="11" t="s">
        <v>210</v>
      </c>
      <c r="B71" s="50"/>
      <c r="C71" s="174">
        <f>SUM(C65:C70)</f>
        <v>-704302</v>
      </c>
      <c r="D71" s="89"/>
      <c r="E71" s="174">
        <f>SUM(E65:E70)</f>
        <v>-525768</v>
      </c>
      <c r="F71" s="89"/>
      <c r="G71" s="174">
        <f>SUM(G65:G70)</f>
        <v>-699403</v>
      </c>
      <c r="H71" s="89"/>
      <c r="I71" s="174">
        <f>SUM(I65:I70)</f>
        <v>-524028</v>
      </c>
      <c r="K71" s="19"/>
      <c r="L71" s="19"/>
      <c r="M71" s="19"/>
      <c r="N71" s="19"/>
      <c r="O71" s="19"/>
      <c r="P71" s="134"/>
      <c r="R71" s="134"/>
    </row>
    <row r="72" spans="1:18" s="5" customFormat="1" ht="15.65" customHeight="1">
      <c r="A72" s="11"/>
      <c r="B72" s="50"/>
      <c r="C72" s="89"/>
      <c r="D72" s="89"/>
      <c r="E72" s="89"/>
      <c r="F72" s="89"/>
      <c r="G72" s="89"/>
      <c r="H72" s="89"/>
      <c r="I72" s="89"/>
      <c r="K72" s="19"/>
      <c r="L72" s="19"/>
      <c r="M72" s="19"/>
      <c r="N72" s="19"/>
      <c r="O72" s="19"/>
      <c r="P72" s="134"/>
      <c r="R72" s="134"/>
    </row>
    <row r="73" spans="1:18" s="5" customFormat="1" ht="18.75" customHeight="1">
      <c r="A73" s="48" t="s">
        <v>211</v>
      </c>
      <c r="B73" s="50"/>
      <c r="C73" s="89"/>
      <c r="D73" s="89"/>
      <c r="E73" s="89"/>
      <c r="F73" s="89"/>
      <c r="G73" s="89"/>
      <c r="H73" s="89"/>
      <c r="I73" s="89"/>
      <c r="K73" s="19"/>
      <c r="L73" s="19"/>
      <c r="M73" s="19"/>
      <c r="N73" s="19"/>
      <c r="O73" s="19"/>
      <c r="P73" s="134"/>
      <c r="R73" s="134"/>
    </row>
    <row r="74" spans="1:18" s="5" customFormat="1" ht="18.75" customHeight="1">
      <c r="A74" s="48" t="s">
        <v>212</v>
      </c>
      <c r="B74" s="50"/>
      <c r="C74" s="90">
        <f>SUM(C43,C62,C71)</f>
        <v>107365</v>
      </c>
      <c r="D74" s="90"/>
      <c r="E74" s="90">
        <f>SUM(E43,E62,E71)</f>
        <v>81660</v>
      </c>
      <c r="F74" s="90"/>
      <c r="G74" s="90">
        <f>SUM(G43,G62,G71)</f>
        <v>66098</v>
      </c>
      <c r="H74" s="90"/>
      <c r="I74" s="90">
        <f>SUM(I43,I62,I71)</f>
        <v>58127</v>
      </c>
      <c r="K74" s="19"/>
      <c r="L74" s="19"/>
      <c r="M74" s="19"/>
      <c r="N74" s="19"/>
      <c r="O74" s="19"/>
      <c r="P74" s="134"/>
      <c r="R74" s="134"/>
    </row>
    <row r="75" spans="1:18" s="5" customFormat="1" ht="18.75" customHeight="1">
      <c r="A75" s="48" t="s">
        <v>190</v>
      </c>
      <c r="B75" s="50"/>
      <c r="C75" s="90">
        <v>1758</v>
      </c>
      <c r="D75" s="90"/>
      <c r="E75" s="90">
        <v>0</v>
      </c>
      <c r="F75" s="90"/>
      <c r="G75" s="155">
        <v>0</v>
      </c>
      <c r="H75" s="155"/>
      <c r="I75" s="155">
        <v>0</v>
      </c>
      <c r="K75" s="19"/>
      <c r="L75" s="19"/>
      <c r="M75" s="19"/>
      <c r="N75" s="19"/>
      <c r="O75" s="19"/>
      <c r="P75" s="134"/>
      <c r="R75" s="134"/>
    </row>
    <row r="76" spans="1:18" s="5" customFormat="1" ht="18.75" customHeight="1">
      <c r="A76" s="48" t="s">
        <v>213</v>
      </c>
      <c r="B76" s="50"/>
      <c r="C76" s="184">
        <v>-7983</v>
      </c>
      <c r="D76" s="90"/>
      <c r="E76" s="184">
        <v>1279</v>
      </c>
      <c r="F76" s="90"/>
      <c r="G76" s="184">
        <v>-7983</v>
      </c>
      <c r="H76" s="90"/>
      <c r="I76" s="184">
        <v>1279</v>
      </c>
      <c r="K76" s="19"/>
      <c r="L76" s="19"/>
      <c r="M76" s="19"/>
      <c r="N76" s="19"/>
      <c r="O76" s="19"/>
      <c r="P76" s="134"/>
      <c r="R76" s="134"/>
    </row>
    <row r="77" spans="1:18" s="5" customFormat="1" ht="18.75" customHeight="1">
      <c r="A77" s="60" t="s">
        <v>214</v>
      </c>
      <c r="B77" s="50"/>
      <c r="C77" s="89">
        <f>SUM(C74:C76)</f>
        <v>101140</v>
      </c>
      <c r="D77" s="89">
        <f t="shared" ref="D77:H77" si="0">SUM(D74:D76)</f>
        <v>0</v>
      </c>
      <c r="E77" s="89">
        <f>SUM(E74:E76)</f>
        <v>82939</v>
      </c>
      <c r="F77" s="89">
        <f t="shared" si="0"/>
        <v>0</v>
      </c>
      <c r="G77" s="89">
        <f t="shared" si="0"/>
        <v>58115</v>
      </c>
      <c r="H77" s="89">
        <f t="shared" si="0"/>
        <v>0</v>
      </c>
      <c r="I77" s="89">
        <f t="shared" ref="I77" si="1">SUM(I74:I76)</f>
        <v>59406</v>
      </c>
      <c r="K77" s="19"/>
      <c r="L77" s="19"/>
      <c r="M77" s="19"/>
      <c r="N77" s="19"/>
      <c r="O77" s="19"/>
      <c r="P77" s="134"/>
      <c r="R77" s="134"/>
    </row>
    <row r="78" spans="1:18" s="5" customFormat="1" ht="18.75" customHeight="1">
      <c r="A78" s="5" t="s">
        <v>215</v>
      </c>
      <c r="B78" s="50"/>
      <c r="C78" s="185">
        <v>554204</v>
      </c>
      <c r="D78" s="90"/>
      <c r="E78" s="185">
        <v>298806</v>
      </c>
      <c r="F78" s="185"/>
      <c r="G78" s="185">
        <v>488361</v>
      </c>
      <c r="H78" s="182"/>
      <c r="I78" s="71">
        <v>249989</v>
      </c>
      <c r="K78" s="19"/>
      <c r="L78" s="19"/>
      <c r="M78" s="19"/>
      <c r="N78" s="19"/>
      <c r="O78" s="19"/>
      <c r="P78" s="134"/>
      <c r="R78" s="134"/>
    </row>
    <row r="79" spans="1:18" s="5" customFormat="1" ht="18.75" customHeight="1">
      <c r="A79" s="5" t="s">
        <v>216</v>
      </c>
      <c r="B79" s="50">
        <v>3</v>
      </c>
      <c r="C79" s="185">
        <v>-3760</v>
      </c>
      <c r="D79" s="90"/>
      <c r="E79" s="155">
        <v>0</v>
      </c>
      <c r="F79" s="155"/>
      <c r="G79" s="155">
        <v>0</v>
      </c>
      <c r="H79" s="155"/>
      <c r="I79" s="155">
        <v>0</v>
      </c>
      <c r="K79" s="19"/>
      <c r="L79" s="19"/>
      <c r="M79" s="19"/>
      <c r="N79" s="19"/>
      <c r="O79" s="19"/>
      <c r="P79" s="134"/>
      <c r="R79" s="134"/>
    </row>
    <row r="80" spans="1:18" s="5" customFormat="1" ht="18.75" customHeight="1" thickBot="1">
      <c r="A80" s="11" t="s">
        <v>230</v>
      </c>
      <c r="B80" s="50"/>
      <c r="C80" s="186">
        <f>SUM(C77:C79)</f>
        <v>651584</v>
      </c>
      <c r="D80" s="89">
        <f t="shared" ref="D80:H80" si="2">SUM(D77:D78)</f>
        <v>0</v>
      </c>
      <c r="E80" s="186">
        <f>SUM(E77:E78)</f>
        <v>381745</v>
      </c>
      <c r="F80" s="89">
        <f t="shared" si="2"/>
        <v>0</v>
      </c>
      <c r="G80" s="186">
        <f t="shared" si="2"/>
        <v>546476</v>
      </c>
      <c r="H80" s="89">
        <f t="shared" si="2"/>
        <v>0</v>
      </c>
      <c r="I80" s="186">
        <f t="shared" ref="I80" si="3">SUM(I77:I78)</f>
        <v>309395</v>
      </c>
      <c r="K80" s="19"/>
      <c r="L80" s="19"/>
      <c r="M80" s="19"/>
      <c r="N80" s="19"/>
      <c r="O80" s="19"/>
      <c r="P80" s="134"/>
      <c r="R80" s="134"/>
    </row>
    <row r="81" spans="1:18" s="5" customFormat="1" ht="12.75" customHeight="1" thickTop="1">
      <c r="B81" s="50"/>
      <c r="C81" s="187"/>
      <c r="D81" s="90"/>
      <c r="E81" s="187"/>
      <c r="F81" s="187"/>
      <c r="G81" s="187"/>
      <c r="H81" s="187"/>
      <c r="I81" s="187"/>
      <c r="K81" s="19"/>
      <c r="L81" s="19"/>
      <c r="M81" s="19"/>
      <c r="N81" s="19"/>
      <c r="O81" s="19"/>
      <c r="P81" s="134"/>
      <c r="R81" s="134"/>
    </row>
    <row r="82" spans="1:18" s="5" customFormat="1" ht="18.75" customHeight="1">
      <c r="A82" s="12" t="s">
        <v>217</v>
      </c>
      <c r="B82" s="50"/>
      <c r="C82" s="90"/>
      <c r="D82" s="172"/>
      <c r="E82" s="90"/>
      <c r="F82" s="90"/>
      <c r="G82" s="14"/>
      <c r="H82" s="90"/>
      <c r="I82" s="14"/>
      <c r="K82" s="19"/>
      <c r="L82" s="19"/>
      <c r="M82" s="19"/>
      <c r="N82" s="19"/>
      <c r="O82" s="19"/>
      <c r="P82" s="134"/>
      <c r="R82" s="134"/>
    </row>
    <row r="83" spans="1:18" s="5" customFormat="1" ht="18.75" customHeight="1">
      <c r="A83" s="34" t="s">
        <v>218</v>
      </c>
      <c r="B83" s="84"/>
      <c r="C83" s="194">
        <v>75668</v>
      </c>
      <c r="D83" s="211"/>
      <c r="E83" s="188">
        <v>10649</v>
      </c>
      <c r="F83" s="194"/>
      <c r="G83" s="188">
        <v>75597</v>
      </c>
      <c r="H83" s="90"/>
      <c r="I83" s="188">
        <v>10453</v>
      </c>
      <c r="K83" s="19"/>
      <c r="L83" s="19"/>
      <c r="M83" s="19"/>
      <c r="N83" s="19"/>
      <c r="O83" s="19"/>
      <c r="P83" s="134"/>
      <c r="R83" s="134"/>
    </row>
    <row r="84" spans="1:18" s="5" customFormat="1" ht="18.75" customHeight="1">
      <c r="A84" s="34" t="s">
        <v>219</v>
      </c>
      <c r="B84" s="84"/>
      <c r="C84" s="194">
        <v>564</v>
      </c>
      <c r="D84" s="188"/>
      <c r="E84" s="188">
        <v>372</v>
      </c>
      <c r="F84" s="188"/>
      <c r="G84" s="188">
        <v>545</v>
      </c>
      <c r="H84" s="188"/>
      <c r="I84" s="188">
        <v>372</v>
      </c>
      <c r="K84" s="19"/>
      <c r="L84" s="19"/>
      <c r="M84" s="19"/>
      <c r="N84" s="19"/>
      <c r="O84" s="19"/>
      <c r="P84" s="134"/>
      <c r="R84" s="134"/>
    </row>
    <row r="85" spans="1:18" s="5" customFormat="1" ht="20.25" customHeight="1">
      <c r="A85" s="34"/>
      <c r="B85" s="84"/>
      <c r="C85" s="76"/>
      <c r="D85" s="76"/>
      <c r="E85" s="76"/>
      <c r="F85" s="76"/>
      <c r="G85" s="76"/>
      <c r="H85" s="74"/>
      <c r="I85" s="76"/>
      <c r="K85" s="19"/>
      <c r="L85" s="19"/>
      <c r="M85" s="19"/>
      <c r="N85" s="19"/>
      <c r="O85" s="19"/>
    </row>
    <row r="86" spans="1:18" s="5" customFormat="1" ht="20.25" customHeight="1">
      <c r="B86" s="50"/>
      <c r="C86" s="13"/>
      <c r="G86" s="13"/>
      <c r="K86" s="19"/>
      <c r="L86" s="19"/>
      <c r="M86" s="19"/>
      <c r="N86" s="19"/>
      <c r="O86" s="19"/>
    </row>
    <row r="87" spans="1:18" ht="20.25" customHeight="1">
      <c r="A87" s="34"/>
      <c r="B87" s="84"/>
      <c r="C87" s="76"/>
      <c r="E87" s="76"/>
      <c r="G87" s="76"/>
      <c r="I87" s="76"/>
    </row>
    <row r="89" spans="1:18" ht="20.25" customHeight="1">
      <c r="C89" s="77"/>
      <c r="E89" s="77"/>
      <c r="G89" s="77"/>
      <c r="I89" s="77"/>
    </row>
  </sheetData>
  <mergeCells count="21">
    <mergeCell ref="G3:I3"/>
    <mergeCell ref="C4:E4"/>
    <mergeCell ref="G4:I4"/>
    <mergeCell ref="C5:E5"/>
    <mergeCell ref="G5:I5"/>
    <mergeCell ref="C47:E47"/>
    <mergeCell ref="C49:E49"/>
    <mergeCell ref="C6:E6"/>
    <mergeCell ref="G48:I48"/>
    <mergeCell ref="E53:I53"/>
    <mergeCell ref="C50:E50"/>
    <mergeCell ref="G50:I50"/>
    <mergeCell ref="C52:I52"/>
    <mergeCell ref="C48:E48"/>
    <mergeCell ref="C9:I9"/>
    <mergeCell ref="G49:I49"/>
    <mergeCell ref="G47:I47"/>
    <mergeCell ref="G6:I6"/>
    <mergeCell ref="C7:E7"/>
    <mergeCell ref="G7:I7"/>
    <mergeCell ref="G46:I46"/>
  </mergeCells>
  <pageMargins left="0.7" right="0.5" top="0.48" bottom="0.5" header="0.5" footer="0.5"/>
  <pageSetup paperSize="9" scale="87" firstPageNumber="13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7CE44A8-F22C-4A66-A42F-5FDB71729D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72111B-EC2E-4CA6-82C5-BD7A7E0EFF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4841BA-F314-4AE2-B96A-96D26550C5D9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4243d5be-521d-4052-81ca-f0f31ea6f2da"/>
    <ds:schemaRef ds:uri="05716746-add9-412a-97a9-1b5167d151a3"/>
    <ds:schemaRef ds:uri="f6ba49b0-bcda-4796-8236-5b5cc1493ac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PL-5-8</vt:lpstr>
      <vt:lpstr>SH 9</vt:lpstr>
      <vt:lpstr>SH 10</vt:lpstr>
      <vt:lpstr>SH11</vt:lpstr>
      <vt:lpstr>SH12</vt:lpstr>
      <vt:lpstr>CF 13-14</vt:lpstr>
      <vt:lpstr>'BS-2-4'!Print_Area</vt:lpstr>
      <vt:lpstr>'CF 13-14'!Print_Area</vt:lpstr>
      <vt:lpstr>'PL-5-8'!Print_Area</vt:lpstr>
      <vt:lpstr>'SH 10'!Print_Area</vt:lpstr>
      <vt:lpstr>'SH 9'!Print_Area</vt:lpstr>
      <vt:lpstr>'SH11'!Print_Area</vt:lpstr>
      <vt:lpstr>'SH12'!Print_Area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Parishat, Inthachan</cp:lastModifiedBy>
  <cp:revision/>
  <cp:lastPrinted>2024-11-05T11:14:34Z</cp:lastPrinted>
  <dcterms:created xsi:type="dcterms:W3CDTF">2016-04-05T08:20:34Z</dcterms:created>
  <dcterms:modified xsi:type="dcterms:W3CDTF">2024-11-12T09:46:56Z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