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3 [30 กันยายน 2567]\ทาคูนิ กรุ๊ป_Q3_2567\"/>
    </mc:Choice>
  </mc:AlternateContent>
  <xr:revisionPtr revIDLastSave="0" documentId="13_ncr:1_{1CA86507-44E0-4342-AFE0-067E9171FF95}" xr6:coauthVersionLast="47" xr6:coauthVersionMax="47" xr10:uidLastSave="{00000000-0000-0000-0000-000000000000}"/>
  <bookViews>
    <workbookView xWindow="3264" yWindow="216" windowWidth="15024" windowHeight="11952" tabRatio="791" activeTab="2" xr2:uid="{00000000-000D-0000-FFFF-FFFF00000000}"/>
  </bookViews>
  <sheets>
    <sheet name="งบฐานะการเงิน " sheetId="22" r:id="rId1"/>
    <sheet name="งบกำไรขาดทุนเบ็ดเสร็จ 3 เดือน" sheetId="31" r:id="rId2"/>
    <sheet name="งบกำไรขาดทุนเบ็ดเสร็จ 9 เดือน" sheetId="32" r:id="rId3"/>
    <sheet name="งบการเปลี่ยนแปลง (1)" sheetId="29" r:id="rId4"/>
    <sheet name="งบ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งบกระแสเงินสด!$A$1:$N$123</definedName>
    <definedName name="_xlnm.Print_Area" localSheetId="3">'งบการเปลี่ยนแปลง (1)'!$A$1:$X$28</definedName>
    <definedName name="_xlnm.Print_Area" localSheetId="4">'งบการเปลี่ยนแปลง (2)'!$A$1:$P$25</definedName>
    <definedName name="_xlnm.Print_Area" localSheetId="1">'งบกำไรขาดทุนเบ็ดเสร็จ 3 เดือน'!$A$1:$M$47</definedName>
    <definedName name="_xlnm.Print_Area" localSheetId="2">'งบกำไรขาดทุนเบ็ดเสร็จ 9 เดือน'!$A$1:$M$47</definedName>
    <definedName name="_xlnm.Print_Area" localSheetId="0">'งบฐานะการเงิน '!$A$1:$O$112</definedName>
  </definedNames>
  <calcPr calcId="181029"/>
</workbook>
</file>

<file path=xl/calcChain.xml><?xml version="1.0" encoding="utf-8"?>
<calcChain xmlns="http://schemas.openxmlformats.org/spreadsheetml/2006/main">
  <c r="T22" i="29" l="1"/>
  <c r="T23" i="29"/>
  <c r="T25" i="29"/>
  <c r="T21" i="29"/>
  <c r="X21" i="29" l="1"/>
  <c r="X22" i="29"/>
  <c r="V18" i="29" l="1"/>
  <c r="T16" i="29"/>
  <c r="X16" i="29" s="1"/>
  <c r="X18" i="29" s="1"/>
  <c r="P18" i="29"/>
  <c r="T18" i="29" l="1"/>
  <c r="V24" i="29" l="1"/>
  <c r="V26" i="29" l="1"/>
  <c r="P24" i="29" l="1"/>
  <c r="T24" i="29" l="1"/>
  <c r="P26" i="29"/>
  <c r="X24" i="29" l="1"/>
  <c r="X26" i="29" s="1"/>
  <c r="T26" i="29"/>
</calcChain>
</file>

<file path=xl/sharedStrings.xml><?xml version="1.0" encoding="utf-8"?>
<sst xmlns="http://schemas.openxmlformats.org/spreadsheetml/2006/main" count="424" uniqueCount="255">
  <si>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</si>
  <si>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</si>
  <si>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</si>
  <si>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</si>
  <si>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</si>
  <si>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</si>
  <si>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</si>
  <si>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</si>
  <si>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</si>
  <si>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</si>
  <si>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</si>
  <si>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</si>
  <si>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</si>
  <si>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</si>
  <si>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</si>
  <si>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</si>
  <si>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</si>
  <si>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</si>
  <si>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</si>
  <si>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</si>
  <si>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</si>
  <si>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</si>
  <si>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</si>
  <si>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</si>
  <si>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</si>
  <si>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</si>
  <si>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</si>
  <si>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</si>
  <si>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</si>
  <si>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</si>
  <si>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</si>
  <si>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</si>
  <si>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</si>
  <si>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</si>
  <si>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</si>
  <si>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</si>
  <si>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</si>
  <si>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</si>
  <si>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</si>
  <si>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</si>
  <si>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</si>
  <si>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</si>
  <si>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</si>
  <si>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</si>
  <si>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</si>
  <si>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</si>
  <si>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</si>
  <si>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</si>
  <si>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</si>
  <si>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</si>
  <si>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</si>
  <si>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</si>
  <si>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</si>
  <si>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</si>
  <si>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</si>
  <si>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</si>
  <si>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</si>
  <si>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เงินฝากสถาบันการเงินที่มีภาระค้ำประกัน</t>
  </si>
  <si>
    <t>สินทรัพย์ไม่มีตัวตน</t>
  </si>
  <si>
    <t>ต้นทุนทางการเงิน</t>
  </si>
  <si>
    <t>กำไร (ขาดทุน) สะสม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</si>
  <si>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</si>
  <si>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</si>
  <si>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</si>
  <si>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</si>
  <si>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</si>
  <si>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</si>
  <si>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</si>
  <si>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</si>
  <si>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</si>
  <si>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</si>
  <si>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</si>
  <si>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</si>
  <si>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กำไร (ขาดทุน) จากกิจกรรมดำเนินงาน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</si>
  <si>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</si>
  <si>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</si>
  <si>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</si>
  <si>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องค์ประกอบอื่นของส่วนของผู้ถือหุ้น</t>
  </si>
  <si>
    <t>ลูกหนี้เงินประกันผลงาน</t>
  </si>
  <si>
    <t>-</t>
  </si>
  <si>
    <t>ส่วนที่เป็นของบริษัทใหญ่</t>
  </si>
  <si>
    <t>รวมส่วนของบริษัทใหญ่</t>
  </si>
  <si>
    <t xml:space="preserve">กำไร (ขาดทุน) ต่อหุ้นขั้นพื้นฐาน </t>
  </si>
  <si>
    <t>ส่วนของบริษัทใหญ่</t>
  </si>
  <si>
    <t>จ่ายดอกเบี้ย</t>
  </si>
  <si>
    <t>สินทรัพย์ที่เกิดจากสัญญา-หมุนเวียน</t>
  </si>
  <si>
    <t>หนี้สินที่เกิดจากสัญญา-หมุนเวียน</t>
  </si>
  <si>
    <t>เงินลงทุนในตราสารทุน</t>
  </si>
  <si>
    <t>รับดอกเบี้ย</t>
  </si>
  <si>
    <t>กำไร (ขาดทุน) ก่อนภาษีเงินได้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</si>
  <si>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</si>
  <si>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</si>
  <si>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</si>
  <si>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</si>
  <si>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</si>
  <si>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</si>
  <si>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</si>
  <si>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</si>
  <si>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</si>
  <si>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พันบาท</t>
  </si>
  <si>
    <t>กำไร (ขาดทุน) 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</si>
  <si>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</si>
  <si>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</si>
  <si>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</si>
  <si>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</si>
  <si>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</si>
  <si>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</si>
  <si>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</si>
  <si>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</si>
  <si>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</si>
  <si>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</si>
  <si>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2566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</si>
  <si>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</si>
  <si>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</si>
  <si>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</si>
  <si>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</si>
  <si>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</si>
  <si>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บริษัท ทาคูนิ กรุ๊ป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</si>
  <si>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</si>
  <si>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</si>
  <si>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ภาษีเงินได้ถูกหัก ณ ที่จ่ายรอขอคืน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</si>
  <si>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</si>
  <si>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</si>
  <si>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ค่าความนิยม</t>
  </si>
  <si>
    <t>ภาษีเงินได้ถูกหัก ณ ที่จ่าย</t>
  </si>
  <si>
    <t>เจ้าหนี้จากการซื้อบริษัทย่อย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</si>
  <si>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</si>
  <si>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</si>
  <si>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รายได้รอการรับรู้</t>
  </si>
  <si>
    <t>หนี้สินไม่หมุนเวียนอื่น</t>
  </si>
  <si>
    <t>หุ้นสามัญ 800,000,236 หุ้น มูลค่าหุ้นละ 0.5 บาท</t>
  </si>
  <si>
    <t>ส่วนเกินทุนจากการรวมธุรกิจภายใต้การควบคุมเดียวกัน</t>
  </si>
  <si>
    <t>รายได้จากการขาย</t>
  </si>
  <si>
    <t>รายได้จากการก่อสร้างและการให้บริการ</t>
  </si>
  <si>
    <t>ต้นทุนขาย</t>
  </si>
  <si>
    <t>ต้นทุนการก่อสร้างและการให้บริการ</t>
  </si>
  <si>
    <t>ยอดคงเหลือต้นงวด ณ วันที่ 1 มกราคม 2567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</si>
  <si>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</si>
  <si>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</si>
  <si>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</si>
  <si>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</si>
  <si>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ผลต่างจากการเปลี่ยนแปลง</t>
  </si>
  <si>
    <t>สัดส่วนการถือหุ้นในบริษัทย่อย</t>
  </si>
  <si>
    <t>2567</t>
  </si>
  <si>
    <t>เงินสดรับจากการจำหน่ายที่ดิน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</si>
  <si>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</si>
  <si>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</si>
  <si>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</si>
  <si>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กำไรขั้นต้น</t>
  </si>
  <si>
    <t>รวม</t>
  </si>
  <si>
    <t>เงินสดรับจากเงินกู้ยืมระยะสั้นจากจากกิจการที่เกี่ยวข้องกัน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</si>
  <si>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</si>
  <si>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อาคารและอุปกรณ์โดยยังไม่ได้จ่ายชำระ</t>
  </si>
  <si>
    <t>เงินสดรับจากเงินกู้ยืมระยะสั้นจากสถาบันการเงิน</t>
  </si>
  <si>
    <t>เงินเบิกเกินบัญชี</t>
  </si>
  <si>
    <t>เงินกู้ยืมระยะสั้นจากสถาบันการเงิน</t>
  </si>
  <si>
    <t>ณ วันที่ 31</t>
  </si>
  <si>
    <t>ธันวาคม 2566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</si>
  <si>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</si>
  <si>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</si>
  <si>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</si>
  <si>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</si>
  <si>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</si>
  <si>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</si>
  <si>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</si>
  <si>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</si>
  <si>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</si>
  <si>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</si>
  <si>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</si>
  <si>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</si>
  <si>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</si>
  <si>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</si>
  <si>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</si>
  <si>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</si>
  <si>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</si>
  <si>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</si>
  <si>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>เงินฝากสถาบันการเงินที่มีภาระค้ำประกัน (เพิ่มขึ้น) ลดลง</t>
  </si>
  <si>
    <t xml:space="preserve">เงินสดจ่ายเพื่อซื้อที่ดิน อาคารและอุปกรณ์ </t>
  </si>
  <si>
    <t>รับเงินปันผล</t>
  </si>
  <si>
    <t>ขาดทุนสำหรับงวด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</si>
  <si>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</si>
  <si>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เงินสดจ่ายเพื่อเงินกู้ยืมระยะสั้นจากจากกิจการที่เกี่ยวข้องกัน</t>
  </si>
  <si>
    <t>เงินสดจ่ายเพื่อเงินกู้ยืมระยะสั้นจากบุคคลและกิจการอื่น</t>
  </si>
  <si>
    <t>เงินสดจ่ายเพื่อเงินกู้ยืมระยะยาวจากสถาบันการเงิน</t>
  </si>
  <si>
    <t>เงินสดจ่ายเพื่อหนี้สินตามสัญญาเช่า</t>
  </si>
  <si>
    <t>(กำไร) ขาดทุนจากการจำหน่ายและตัดจำหน่าย ที่ดิน อาคาร</t>
  </si>
  <si>
    <t>และอุปกรณ์</t>
  </si>
  <si>
    <t>หนี้สินภาษีเงินได้รอตัดบัญชี</t>
  </si>
  <si>
    <t>เงินสดรับจากเงินกู้ยืมระยะยาวจากสถาบันการเงิน</t>
  </si>
  <si>
    <t>ต้นทุน</t>
  </si>
  <si>
    <t>- 10 -</t>
  </si>
  <si>
    <t>สินทรัพย์ภาษีเงินได้รอการตัดบัญชี</t>
  </si>
  <si>
    <t>- 5 -</t>
  </si>
  <si>
    <t>รายได้</t>
  </si>
  <si>
    <t>ผลขาดทุนด้านเครดิตที่คาดว่าจะเกิดขึ้นของเงินให้กู้ยืม</t>
  </si>
  <si>
    <t>ณ วันที่ 30</t>
  </si>
  <si>
    <t>งบกำไรขาดทุนเบ็ดเสร็จ (ต่อ)</t>
  </si>
  <si>
    <t>- 11 -</t>
  </si>
  <si>
    <t>เงินปันผลจ่าย</t>
  </si>
  <si>
    <t>กำไรจากการจำหน่ายสินทรัพย์ไม่หมุนเวียนที่ถือไว้เผื่อขาย</t>
  </si>
  <si>
    <t>สินทรัพย์ที่ได้มาจากการค้ำประกัน</t>
  </si>
  <si>
    <t>เงินสดจ่ายเจ้าหนี้จากการซื้อบริษัทย่อย</t>
  </si>
  <si>
    <t>เงินสดรับจากเงินกู้ยืมระยะสั้นจากบุคคลและกิจการอื่น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</si>
  <si>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</si>
  <si>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</si>
  <si>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ซื้อสินทรัพย์ไม่มีตัวตนโดยยังไม่ได้จ่ายชำระ</t>
  </si>
  <si>
    <t>เงินปันผลรับ</t>
  </si>
  <si>
    <t>ประมาณการหนี้สินไม่หมุนเวียนสำหรับผลประโยชน์พนักงาน</t>
  </si>
  <si>
    <t>เงินเบิกเกินบัญชีเพิ่มขึ้น (ลดลง)</t>
  </si>
  <si>
    <t>เงินปันผลค้างรับ</t>
  </si>
  <si>
    <t>เงินให้กู้ยืมระยะยาวแก่กิจการอื่น</t>
  </si>
  <si>
    <t>ขาดทุนจากการวัดมูลค่าเงินลงทุนในตราสารทุน</t>
  </si>
  <si>
    <t>4.3, 8</t>
  </si>
  <si>
    <t>4.3 ,8</t>
  </si>
  <si>
    <t>เงินลงทุนในบริษัทอื่น</t>
  </si>
  <si>
    <t>4.4, 5</t>
  </si>
  <si>
    <t>สินทรัพย์หมุนเวียนที่ถือไว้เพื่อขาย</t>
  </si>
  <si>
    <t>(จัดประเภทใหม่)</t>
  </si>
  <si>
    <t xml:space="preserve">ลูกหนี้และหนี้สูญ (กลับรายการ) </t>
  </si>
  <si>
    <t>รับคืน (จ่าย) ภาษีเงินได้</t>
  </si>
  <si>
    <t>เงินสดรับจากการจำหน่ายสินทรัพย์ไม่หมุนเวียนที่ถือไว้เพื่อขาย</t>
  </si>
  <si>
    <t>โอนจัดประเภทเงินลงทุนในบริษัทร่วมไปเป็น</t>
  </si>
  <si>
    <t>ค่าใช้จ่ายอื่น</t>
  </si>
  <si>
    <t>กันยายน 2567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</si>
  <si>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</si>
  <si>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</si>
  <si>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</si>
  <si>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</si>
  <si>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</si>
  <si>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กำไรจากการจำหน่ายเงินลงทุนในบริษัทร่วม</t>
  </si>
  <si>
    <t>ตัดจำหน่ายภาษีเงินได้ถูกหัก ณ ที่จ่าย</t>
  </si>
  <si>
    <t>เงินสดรับจากการจำหน่ายเงินลงทุนในบริษัทร่วม</t>
  </si>
  <si>
    <t>เงินลงทุนที่ถือไว้เพื่อขาย</t>
  </si>
  <si>
    <t>เงินกู้ยืมระยะสั้นจากบุคคลอื่น</t>
  </si>
  <si>
    <t>ขาดทุนจากการจำหน่ายเงินลงทุนในบริษัทย่อย</t>
  </si>
  <si>
    <t>ส่วนแบ่งกำไร (ขาดทุน) ของบริษัทร่วมที่ใช้วิธีส่วนได้เสีย</t>
  </si>
  <si>
    <t>การเปลี่ยนแปลงสถานะเงินลงทุนจากบริษัทร่วมเป็นบริษัทย่อย</t>
  </si>
  <si>
    <t>เงินปันผล</t>
  </si>
  <si>
    <t>การชำระบัญชีของบริษัทย่อย</t>
  </si>
  <si>
    <t>ขาดทุนจากการปรับลดมูลค่าสินค้าคงเหลือ (กลับรายการ)</t>
  </si>
  <si>
    <t>ส่วนแบ่ง (กำไร) ขาดทุนของบริษัทร่วมที่ใช้วิธีส่วนได้เสีย</t>
  </si>
  <si>
    <t>เงินสดจ่ายเพื่อซื้อเงินลงทุนในบริษัทอื่น</t>
  </si>
  <si>
    <t>ผลกำไร (ขาดทุน) อื่น</t>
  </si>
  <si>
    <t>(หมายเหตุ 21)</t>
  </si>
  <si>
    <t>ขาดทุนจากการด้อยค่าของเงินให้กู้ยืมและดอกเบี้ยค้างรับ</t>
  </si>
  <si>
    <t xml:space="preserve">เงินปันผล </t>
  </si>
  <si>
    <t>ผลขาดทุนจากการด้อยค่าของเงินลงทุนในบริษัทร่วม</t>
  </si>
  <si>
    <t>เงินสดจ่ายเพื่อซื้อเงินลงทุนในบริษัทร่วม</t>
  </si>
  <si>
    <t>เงินสดจ่ายคืนการชำระบัญชีบริษัทย่อย</t>
  </si>
  <si>
    <t>ผลขาดทุนด้านเครดิตที่คาดว่าจะเกิดขึ้นของ</t>
  </si>
  <si>
    <t>และดอกเบี้ยค้างรับ</t>
  </si>
  <si>
    <t>- 12 -</t>
  </si>
  <si>
    <t>ค่าใช้จ่าย (รายได้) ภาษีเงินได้</t>
  </si>
  <si>
    <t>กำไรจากการกลับรายการส่วนแบ่งขาดทุนของบริษัทร่วม</t>
  </si>
  <si>
    <t>4.4, 7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</si>
</sst>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(* #,##0_);_(* \(#,##0\);_(* &quot;-&quot;??_);_(@_)"/>
    <numFmt numFmtId="199" formatCode="#,##0.00000\ ;\(#,##0.00000\);&quot;-   &quot;\ \ \ "/>
    <numFmt numFmtId="200" formatCode="0.000"/>
    <numFmt numFmtId="201" formatCode="_(* #,##0.00_);_(* \(#,##0.00\);_(* &quot;-&quot;??_);_(@_)"/>
    <numFmt numFmtId="202" formatCode="#,##0.000\ ;\(#,##0.000\);&quot;-   &quot;\ \ \ "/>
  </numFmts>
  <fonts count="3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Tahoma"/>
      <family val="2"/>
      <scheme val="minor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201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38">
    <xf numFmtId="0" fontId="0" fillId="0" borderId="0" xfId="0"/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0" fontId="11" fillId="0" borderId="0" xfId="2" quotePrefix="1" applyNumberFormat="1" applyFont="1" applyFill="1" applyAlignment="1">
      <alignment horizontal="right" vertical="center"/>
    </xf>
    <xf numFmtId="190" fontId="11" fillId="0" borderId="0" xfId="2" applyNumberFormat="1" applyFont="1" applyFill="1" applyBorder="1" applyAlignment="1">
      <alignment vertical="center"/>
    </xf>
    <xf numFmtId="197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1" fillId="0" borderId="4" xfId="10" applyNumberFormat="1" applyFont="1" applyFill="1" applyBorder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7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11" fillId="0" borderId="0" xfId="1" applyNumberFormat="1" applyFont="1" applyFill="1" applyAlignment="1">
      <alignment horizontal="right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7" fontId="26" fillId="0" borderId="0" xfId="10" applyNumberFormat="1" applyFont="1" applyFill="1" applyBorder="1" applyAlignment="1">
      <alignment vertical="center"/>
    </xf>
    <xf numFmtId="187" fontId="24" fillId="0" borderId="0" xfId="10" applyNumberFormat="1" applyFont="1" applyFill="1" applyBorder="1" applyAlignment="1">
      <alignment horizontal="right" vertical="center"/>
    </xf>
    <xf numFmtId="187" fontId="24" fillId="0" borderId="0" xfId="10" applyNumberFormat="1" applyFont="1" applyFill="1" applyBorder="1" applyAlignment="1">
      <alignment vertical="center"/>
    </xf>
    <xf numFmtId="43" fontId="24" fillId="0" borderId="0" xfId="10" applyNumberFormat="1" applyFont="1" applyFill="1" applyBorder="1" applyAlignment="1">
      <alignment vertical="center"/>
    </xf>
    <xf numFmtId="197" fontId="26" fillId="0" borderId="4" xfId="10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98" fontId="5" fillId="0" borderId="0" xfId="1" applyNumberFormat="1" applyFont="1" applyFill="1"/>
    <xf numFmtId="197" fontId="11" fillId="0" borderId="2" xfId="1" applyNumberFormat="1" applyFont="1" applyFill="1" applyBorder="1" applyAlignment="1">
      <alignment vertical="center"/>
    </xf>
    <xf numFmtId="191" fontId="11" fillId="0" borderId="1" xfId="2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200" fontId="9" fillId="0" borderId="0" xfId="1" applyNumberFormat="1" applyFont="1" applyFill="1"/>
    <xf numFmtId="0" fontId="9" fillId="0" borderId="0" xfId="1" applyNumberFormat="1" applyFont="1" applyFill="1"/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200" fontId="11" fillId="0" borderId="0" xfId="1" applyNumberFormat="1" applyFont="1" applyFill="1"/>
    <xf numFmtId="197" fontId="11" fillId="0" borderId="0" xfId="1" applyNumberFormat="1" applyFont="1" applyFill="1" applyBorder="1"/>
    <xf numFmtId="0" fontId="11" fillId="0" borderId="0" xfId="1" applyNumberFormat="1" applyFont="1" applyFill="1" applyAlignment="1">
      <alignment vertical="center"/>
    </xf>
    <xf numFmtId="200" fontId="11" fillId="0" borderId="0" xfId="1" applyNumberFormat="1" applyFont="1" applyFill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0" fontId="11" fillId="0" borderId="0" xfId="1" applyNumberFormat="1" applyFont="1" applyFill="1"/>
    <xf numFmtId="200" fontId="5" fillId="0" borderId="0" xfId="1" applyNumberFormat="1" applyFont="1" applyFill="1"/>
    <xf numFmtId="190" fontId="11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/>
    <xf numFmtId="0" fontId="5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0" fontId="5" fillId="0" borderId="0" xfId="0" applyFont="1"/>
    <xf numFmtId="190" fontId="5" fillId="0" borderId="0" xfId="0" applyNumberFormat="1" applyFont="1"/>
    <xf numFmtId="0" fontId="30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15" fillId="0" borderId="0" xfId="0" applyFont="1" applyAlignment="1">
      <alignment horizontal="right"/>
    </xf>
    <xf numFmtId="198" fontId="5" fillId="0" borderId="0" xfId="0" applyNumberFormat="1" applyFont="1" applyAlignment="1">
      <alignment horizontal="center" vertical="center"/>
    </xf>
    <xf numFmtId="198" fontId="5" fillId="0" borderId="0" xfId="0" applyNumberFormat="1" applyFont="1" applyAlignment="1">
      <alignment vertical="center"/>
    </xf>
    <xf numFmtId="198" fontId="22" fillId="0" borderId="0" xfId="0" applyNumberFormat="1" applyFont="1" applyAlignment="1">
      <alignment vertical="center"/>
    </xf>
    <xf numFmtId="198" fontId="5" fillId="0" borderId="1" xfId="0" applyNumberFormat="1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199" fontId="11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97" fontId="11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189" fontId="11" fillId="0" borderId="0" xfId="1" applyNumberFormat="1" applyFont="1" applyFill="1" applyBorder="1" applyAlignment="1">
      <alignment horizontal="right" vertical="center"/>
    </xf>
    <xf numFmtId="200" fontId="5" fillId="0" borderId="0" xfId="1" applyNumberFormat="1" applyFont="1" applyFill="1" applyBorder="1"/>
    <xf numFmtId="0" fontId="5" fillId="0" borderId="0" xfId="1" applyNumberFormat="1" applyFont="1" applyFill="1" applyBorder="1"/>
    <xf numFmtId="187" fontId="11" fillId="0" borderId="2" xfId="1" applyNumberFormat="1" applyFont="1" applyFill="1" applyBorder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7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" xfId="9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197" fontId="24" fillId="0" borderId="0" xfId="9" applyNumberFormat="1" applyFont="1" applyAlignment="1">
      <alignment vertical="center"/>
    </xf>
    <xf numFmtId="43" fontId="24" fillId="0" borderId="0" xfId="9" applyNumberFormat="1" applyFont="1" applyAlignment="1">
      <alignment vertical="center"/>
    </xf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197" fontId="18" fillId="0" borderId="0" xfId="9" applyNumberFormat="1" applyFont="1" applyAlignment="1">
      <alignment vertical="center"/>
    </xf>
    <xf numFmtId="0" fontId="27" fillId="0" borderId="0" xfId="9" applyFont="1" applyAlignment="1">
      <alignment vertical="justify"/>
    </xf>
    <xf numFmtId="0" fontId="18" fillId="0" borderId="0" xfId="9" applyFont="1" applyAlignment="1">
      <alignment horizontal="right" vertical="center"/>
    </xf>
    <xf numFmtId="0" fontId="24" fillId="0" borderId="3" xfId="9" applyFont="1" applyBorder="1" applyAlignment="1">
      <alignment vertical="center"/>
    </xf>
    <xf numFmtId="0" fontId="24" fillId="0" borderId="2" xfId="9" applyFont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197" fontId="5" fillId="0" borderId="0" xfId="9" applyNumberFormat="1" applyFont="1" applyAlignment="1">
      <alignment vertical="center"/>
    </xf>
    <xf numFmtId="43" fontId="5" fillId="0" borderId="0" xfId="9" applyNumberFormat="1" applyFont="1" applyAlignment="1">
      <alignment vertical="center"/>
    </xf>
    <xf numFmtId="0" fontId="3" fillId="0" borderId="0" xfId="9" applyFont="1" applyAlignment="1">
      <alignment vertical="justify"/>
    </xf>
    <xf numFmtId="0" fontId="28" fillId="0" borderId="0" xfId="0" applyFont="1" applyAlignment="1">
      <alignment horizontal="right"/>
    </xf>
    <xf numFmtId="0" fontId="31" fillId="0" borderId="0" xfId="0" quotePrefix="1" applyFont="1"/>
    <xf numFmtId="196" fontId="31" fillId="0" borderId="0" xfId="0" quotePrefix="1" applyNumberFormat="1" applyFont="1"/>
    <xf numFmtId="4" fontId="31" fillId="0" borderId="0" xfId="1" applyNumberFormat="1" applyFont="1" applyFill="1"/>
    <xf numFmtId="0" fontId="31" fillId="0" borderId="0" xfId="0" applyFont="1"/>
    <xf numFmtId="0" fontId="31" fillId="0" borderId="0" xfId="0" quotePrefix="1" applyFont="1" applyAlignment="1">
      <alignment horizontal="center"/>
    </xf>
    <xf numFmtId="196" fontId="31" fillId="0" borderId="0" xfId="0" quotePrefix="1" applyNumberFormat="1" applyFont="1" applyAlignment="1">
      <alignment horizontal="center"/>
    </xf>
    <xf numFmtId="0" fontId="33" fillId="0" borderId="0" xfId="0" applyFont="1"/>
    <xf numFmtId="4" fontId="33" fillId="0" borderId="0" xfId="1" applyNumberFormat="1" applyFont="1" applyFill="1"/>
    <xf numFmtId="187" fontId="33" fillId="0" borderId="0" xfId="1" applyNumberFormat="1" applyFont="1" applyFill="1"/>
    <xf numFmtId="192" fontId="33" fillId="0" borderId="0" xfId="1" applyNumberFormat="1" applyFont="1" applyFill="1"/>
    <xf numFmtId="192" fontId="33" fillId="0" borderId="0" xfId="0" applyNumberFormat="1" applyFont="1"/>
    <xf numFmtId="196" fontId="31" fillId="0" borderId="0" xfId="0" applyNumberFormat="1" applyFont="1"/>
    <xf numFmtId="0" fontId="33" fillId="0" borderId="0" xfId="0" applyFont="1" applyAlignment="1">
      <alignment vertical="center"/>
    </xf>
    <xf numFmtId="4" fontId="33" fillId="0" borderId="0" xfId="1" applyNumberFormat="1" applyFont="1" applyFill="1" applyAlignment="1">
      <alignment vertical="center"/>
    </xf>
    <xf numFmtId="17" fontId="33" fillId="0" borderId="0" xfId="0" quotePrefix="1" applyNumberFormat="1" applyFont="1" applyAlignment="1">
      <alignment vertical="center"/>
    </xf>
    <xf numFmtId="49" fontId="33" fillId="0" borderId="1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87" fontId="33" fillId="0" borderId="0" xfId="1" applyNumberFormat="1" applyFont="1" applyFill="1" applyAlignment="1">
      <alignment vertical="center"/>
    </xf>
    <xf numFmtId="192" fontId="33" fillId="0" borderId="0" xfId="1" applyNumberFormat="1" applyFont="1" applyFill="1" applyAlignment="1">
      <alignment vertical="center"/>
    </xf>
    <xf numFmtId="192" fontId="33" fillId="0" borderId="0" xfId="0" applyNumberFormat="1" applyFont="1" applyAlignment="1">
      <alignment vertical="center"/>
    </xf>
    <xf numFmtId="192" fontId="33" fillId="0" borderId="0" xfId="1" applyNumberFormat="1" applyFont="1" applyFill="1" applyBorder="1" applyAlignment="1">
      <alignment vertical="center"/>
    </xf>
    <xf numFmtId="192" fontId="33" fillId="0" borderId="3" xfId="1" applyNumberFormat="1" applyFont="1" applyFill="1" applyBorder="1" applyAlignment="1">
      <alignment vertical="center"/>
    </xf>
    <xf numFmtId="43" fontId="33" fillId="0" borderId="0" xfId="1" applyFont="1" applyFill="1" applyAlignment="1">
      <alignment vertical="center"/>
    </xf>
    <xf numFmtId="190" fontId="33" fillId="0" borderId="0" xfId="1" applyNumberFormat="1" applyFont="1" applyFill="1" applyAlignment="1">
      <alignment vertical="center"/>
    </xf>
    <xf numFmtId="0" fontId="33" fillId="0" borderId="0" xfId="0" applyFont="1" applyAlignment="1">
      <alignment horizontal="left" vertical="center"/>
    </xf>
    <xf numFmtId="192" fontId="33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4" fontId="31" fillId="0" borderId="0" xfId="1" applyNumberFormat="1" applyFont="1" applyFill="1" applyAlignment="1">
      <alignment vertical="center"/>
    </xf>
    <xf numFmtId="192" fontId="33" fillId="0" borderId="1" xfId="1" applyNumberFormat="1" applyFont="1" applyFill="1" applyBorder="1" applyAlignment="1">
      <alignment vertical="center"/>
    </xf>
    <xf numFmtId="49" fontId="33" fillId="0" borderId="0" xfId="0" applyNumberFormat="1" applyFont="1" applyAlignment="1">
      <alignment vertical="center"/>
    </xf>
    <xf numFmtId="196" fontId="31" fillId="0" borderId="0" xfId="0" applyNumberFormat="1" applyFont="1" applyAlignment="1">
      <alignment vertical="center"/>
    </xf>
    <xf numFmtId="187" fontId="33" fillId="0" borderId="0" xfId="1" applyNumberFormat="1" applyFont="1" applyFill="1" applyBorder="1" applyAlignment="1">
      <alignment vertical="center"/>
    </xf>
    <xf numFmtId="192" fontId="33" fillId="0" borderId="4" xfId="1" applyNumberFormat="1" applyFont="1" applyFill="1" applyBorder="1" applyAlignment="1">
      <alignment vertical="center"/>
    </xf>
    <xf numFmtId="196" fontId="3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top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/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33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0" borderId="0" xfId="0" quotePrefix="1" applyFont="1" applyAlignment="1">
      <alignment horizontal="center"/>
    </xf>
  </cellXfs>
  <cellStyles count="27">
    <cellStyle name="Comma" xfId="1" builtinId="3"/>
    <cellStyle name="Comma [0] 2" xfId="26" xr:uid="{00000000-0005-0000-0000-000001000000}"/>
    <cellStyle name="Comma 2" xfId="2" xr:uid="{00000000-0005-0000-0000-000002000000}"/>
    <cellStyle name="Comma 2 2" xfId="24" xr:uid="{00000000-0005-0000-0000-000003000000}"/>
    <cellStyle name="Comma 2 3" xfId="16" xr:uid="{00000000-0005-0000-0000-000004000000}"/>
    <cellStyle name="Comma 2 4" xfId="19" xr:uid="{00000000-0005-0000-0000-000005000000}"/>
    <cellStyle name="Comma 3" xfId="3" xr:uid="{00000000-0005-0000-0000-000006000000}"/>
    <cellStyle name="Comma 3 2" xfId="4" xr:uid="{00000000-0005-0000-0000-000007000000}"/>
    <cellStyle name="Comma 3 2 2" xfId="23" xr:uid="{00000000-0005-0000-0000-000008000000}"/>
    <cellStyle name="Comma 3 3" xfId="10" xr:uid="{00000000-0005-0000-0000-000009000000}"/>
    <cellStyle name="Comma 3 4" xfId="20" xr:uid="{00000000-0005-0000-0000-00000A000000}"/>
    <cellStyle name="Comma 4" xfId="7" xr:uid="{00000000-0005-0000-0000-00000B000000}"/>
    <cellStyle name="Comma 4 2" xfId="22" xr:uid="{00000000-0005-0000-0000-00000C000000}"/>
    <cellStyle name="Comma 5" xfId="18" xr:uid="{00000000-0005-0000-0000-00000D000000}"/>
    <cellStyle name="Normal" xfId="0" builtinId="0"/>
    <cellStyle name="Normal 10" xfId="5" xr:uid="{00000000-0005-0000-0000-00000F000000}"/>
    <cellStyle name="Normal 124 2 2" xfId="15" xr:uid="{00000000-0005-0000-0000-000010000000}"/>
    <cellStyle name="Normal 2" xfId="6" xr:uid="{00000000-0005-0000-0000-000011000000}"/>
    <cellStyle name="Normal 2 11" xfId="11" xr:uid="{00000000-0005-0000-0000-000012000000}"/>
    <cellStyle name="Normal 2 2" xfId="25" xr:uid="{00000000-0005-0000-0000-000013000000}"/>
    <cellStyle name="Normal 2 2 3" xfId="13" xr:uid="{00000000-0005-0000-0000-000014000000}"/>
    <cellStyle name="Normal 2 3" xfId="21" xr:uid="{00000000-0005-0000-0000-000015000000}"/>
    <cellStyle name="Normal 2_FS GEN Thai Q1' 12" xfId="14" xr:uid="{00000000-0005-0000-0000-000016000000}"/>
    <cellStyle name="Normal 3" xfId="9" xr:uid="{00000000-0005-0000-0000-000017000000}"/>
    <cellStyle name="Normal 45" xfId="8" xr:uid="{00000000-0005-0000-0000-000018000000}"/>
    <cellStyle name="Normal 65 2" xfId="12" xr:uid="{00000000-0005-0000-0000-000019000000}"/>
    <cellStyle name="Normal_Book1 2" xfId="17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4"/>
  <sheetViews>
    <sheetView view="pageBreakPreview" topLeftCell="A79" zoomScaleNormal="115" zoomScaleSheetLayoutView="100" workbookViewId="0">
      <selection activeCell="K112" sqref="K112"/>
    </sheetView>
  </sheetViews>
  <sheetFormatPr defaultColWidth="9.125" defaultRowHeight="24" customHeight="1" x14ac:dyDescent="0.6"/>
  <cols>
    <col min="1" max="3" width="1.125" style="93" customWidth="1"/>
    <col min="4" max="4" width="8.125" style="93" customWidth="1"/>
    <col min="5" max="5" width="24.75" style="93" customWidth="1"/>
    <col min="6" max="6" width="1.625" style="90" hidden="1" customWidth="1"/>
    <col min="7" max="7" width="7" style="118" customWidth="1"/>
    <col min="8" max="8" width="0.625" style="118" customWidth="1"/>
    <col min="9" max="9" width="12" style="90" customWidth="1"/>
    <col min="10" max="10" width="0.625" style="90" customWidth="1"/>
    <col min="11" max="11" width="12" style="23" customWidth="1"/>
    <col min="12" max="12" width="0.625" style="23" customWidth="1"/>
    <col min="13" max="13" width="11.375" style="90" customWidth="1"/>
    <col min="14" max="14" width="0.625" style="90" customWidth="1"/>
    <col min="15" max="15" width="11.875" style="90" customWidth="1"/>
    <col min="16" max="16" width="3.875" style="90" customWidth="1"/>
    <col min="17" max="17" width="2.125" style="90" customWidth="1"/>
    <col min="18" max="18" width="9.625" style="90" bestFit="1" customWidth="1"/>
    <col min="19" max="19" width="10.75" style="86" bestFit="1" customWidth="1"/>
    <col min="20" max="16384" width="9.125" style="90"/>
  </cols>
  <sheetData>
    <row r="1" spans="1:19" ht="24" customHeight="1" x14ac:dyDescent="0.6">
      <c r="A1" s="87"/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9" t="s">
        <v>94</v>
      </c>
    </row>
    <row r="2" spans="1:19" ht="24" customHeight="1" x14ac:dyDescent="0.6">
      <c r="A2" s="87"/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9" t="s">
        <v>95</v>
      </c>
    </row>
    <row r="3" spans="1:19" ht="23.4" x14ac:dyDescent="0.6">
      <c r="A3" s="214" t="s">
        <v>96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9" ht="23.4" x14ac:dyDescent="0.6">
      <c r="A4" s="215" t="s">
        <v>117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9" ht="23.4" x14ac:dyDescent="0.6">
      <c r="A5" s="215" t="s">
        <v>160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</row>
    <row r="6" spans="1:19" ht="23.4" x14ac:dyDescent="0.6">
      <c r="A6" s="215" t="s">
        <v>224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1:19" ht="23.4" x14ac:dyDescent="0.6">
      <c r="A7" s="92"/>
      <c r="B7" s="92"/>
      <c r="C7" s="92"/>
      <c r="D7" s="92"/>
      <c r="E7" s="92"/>
      <c r="F7" s="91"/>
      <c r="G7" s="91"/>
      <c r="H7" s="91"/>
      <c r="I7" s="91"/>
      <c r="J7" s="91"/>
      <c r="K7" s="91"/>
      <c r="L7" s="91"/>
    </row>
    <row r="8" spans="1:19" ht="23.4" x14ac:dyDescent="0.6">
      <c r="A8" s="216" t="s">
        <v>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</row>
    <row r="9" spans="1:19" s="93" customFormat="1" ht="16.2" customHeight="1" x14ac:dyDescent="0.45">
      <c r="G9" s="94"/>
      <c r="H9" s="94"/>
      <c r="I9" s="217" t="s">
        <v>99</v>
      </c>
      <c r="J9" s="217"/>
      <c r="K9" s="217"/>
      <c r="L9" s="217"/>
      <c r="M9" s="217"/>
      <c r="N9" s="217"/>
      <c r="O9" s="217"/>
      <c r="S9" s="1"/>
    </row>
    <row r="10" spans="1:19" s="93" customFormat="1" ht="16.2" customHeight="1" x14ac:dyDescent="0.45">
      <c r="G10" s="94"/>
      <c r="H10" s="94"/>
      <c r="I10" s="218" t="s">
        <v>37</v>
      </c>
      <c r="J10" s="218"/>
      <c r="K10" s="218"/>
      <c r="L10" s="95"/>
      <c r="M10" s="218" t="s">
        <v>38</v>
      </c>
      <c r="N10" s="218"/>
      <c r="O10" s="218"/>
      <c r="S10" s="1"/>
    </row>
    <row r="11" spans="1:19" s="93" customFormat="1" ht="16.2" customHeight="1" x14ac:dyDescent="0.45">
      <c r="G11" s="94"/>
      <c r="H11" s="94"/>
      <c r="I11" s="96" t="s">
        <v>195</v>
      </c>
      <c r="J11" s="97"/>
      <c r="K11" s="96" t="s">
        <v>156</v>
      </c>
      <c r="L11" s="98"/>
      <c r="M11" s="96" t="s">
        <v>195</v>
      </c>
      <c r="N11" s="97"/>
      <c r="O11" s="96" t="s">
        <v>156</v>
      </c>
      <c r="S11" s="1"/>
    </row>
    <row r="12" spans="1:19" s="93" customFormat="1" ht="16.2" customHeight="1" x14ac:dyDescent="0.45">
      <c r="G12" s="94" t="s">
        <v>6</v>
      </c>
      <c r="H12" s="94"/>
      <c r="I12" s="99" t="s">
        <v>223</v>
      </c>
      <c r="J12" s="97"/>
      <c r="K12" s="99" t="s">
        <v>157</v>
      </c>
      <c r="L12" s="100"/>
      <c r="M12" s="99" t="s">
        <v>223</v>
      </c>
      <c r="N12" s="97"/>
      <c r="O12" s="99" t="s">
        <v>157</v>
      </c>
      <c r="S12" s="1"/>
    </row>
    <row r="13" spans="1:19" s="93" customFormat="1" ht="16.2" customHeight="1" x14ac:dyDescent="0.45">
      <c r="A13" s="93" t="s">
        <v>1</v>
      </c>
      <c r="G13" s="94"/>
      <c r="H13" s="94"/>
      <c r="I13" s="2"/>
      <c r="J13" s="3"/>
      <c r="K13" s="2"/>
      <c r="L13" s="2"/>
      <c r="S13" s="1"/>
    </row>
    <row r="14" spans="1:19" s="93" customFormat="1" ht="16.2" customHeight="1" x14ac:dyDescent="0.45">
      <c r="B14" s="93" t="s">
        <v>34</v>
      </c>
      <c r="G14" s="94"/>
      <c r="H14" s="4"/>
      <c r="I14" s="32">
        <v>93908</v>
      </c>
      <c r="J14" s="17"/>
      <c r="K14" s="17">
        <v>187487</v>
      </c>
      <c r="L14" s="32"/>
      <c r="M14" s="32">
        <v>12117</v>
      </c>
      <c r="N14" s="32"/>
      <c r="O14" s="32">
        <v>2752</v>
      </c>
      <c r="S14" s="1"/>
    </row>
    <row r="15" spans="1:19" s="93" customFormat="1" ht="16.2" customHeight="1" x14ac:dyDescent="0.45">
      <c r="B15" s="93" t="s">
        <v>61</v>
      </c>
      <c r="G15" s="85" t="s">
        <v>215</v>
      </c>
      <c r="H15" s="4"/>
      <c r="I15" s="32">
        <v>1478260</v>
      </c>
      <c r="J15" s="17"/>
      <c r="K15" s="17">
        <v>375835</v>
      </c>
      <c r="L15" s="101"/>
      <c r="M15" s="32">
        <v>20631</v>
      </c>
      <c r="N15" s="101"/>
      <c r="O15" s="32">
        <v>6298</v>
      </c>
      <c r="S15" s="1"/>
    </row>
    <row r="16" spans="1:19" s="93" customFormat="1" ht="16.2" customHeight="1" x14ac:dyDescent="0.45">
      <c r="B16" s="93" t="s">
        <v>85</v>
      </c>
      <c r="G16" s="85">
        <v>6</v>
      </c>
      <c r="H16" s="4"/>
      <c r="I16" s="32">
        <v>700045</v>
      </c>
      <c r="J16" s="17"/>
      <c r="K16" s="17">
        <v>1037938</v>
      </c>
      <c r="L16" s="101"/>
      <c r="M16" s="32">
        <v>0</v>
      </c>
      <c r="N16" s="101"/>
      <c r="O16" s="32">
        <v>0</v>
      </c>
      <c r="S16" s="1"/>
    </row>
    <row r="17" spans="1:19" s="93" customFormat="1" ht="16.2" customHeight="1" x14ac:dyDescent="0.45">
      <c r="B17" s="102" t="s">
        <v>118</v>
      </c>
      <c r="G17" s="68">
        <v>4.4000000000000004</v>
      </c>
      <c r="H17" s="4"/>
      <c r="I17" s="32">
        <v>19066</v>
      </c>
      <c r="J17" s="17"/>
      <c r="K17" s="17">
        <v>13560</v>
      </c>
      <c r="L17" s="101"/>
      <c r="M17" s="32">
        <v>9639</v>
      </c>
      <c r="N17" s="101"/>
      <c r="O17" s="32">
        <v>0</v>
      </c>
      <c r="S17" s="1"/>
    </row>
    <row r="18" spans="1:19" s="93" customFormat="1" ht="16.2" customHeight="1" x14ac:dyDescent="0.45">
      <c r="B18" s="102" t="s">
        <v>119</v>
      </c>
      <c r="G18" s="70">
        <v>7</v>
      </c>
      <c r="H18" s="4"/>
      <c r="I18" s="32">
        <v>39200</v>
      </c>
      <c r="J18" s="17"/>
      <c r="K18" s="17">
        <v>14500</v>
      </c>
      <c r="L18" s="101"/>
      <c r="M18" s="32">
        <v>39200</v>
      </c>
      <c r="N18" s="101"/>
      <c r="O18" s="65">
        <v>14500</v>
      </c>
      <c r="S18" s="1"/>
    </row>
    <row r="19" spans="1:19" s="93" customFormat="1" ht="16.2" customHeight="1" x14ac:dyDescent="0.45">
      <c r="B19" s="93" t="s">
        <v>51</v>
      </c>
      <c r="G19" s="55">
        <v>8</v>
      </c>
      <c r="H19" s="4"/>
      <c r="I19" s="32">
        <v>72190</v>
      </c>
      <c r="J19" s="17"/>
      <c r="K19" s="17">
        <v>39441</v>
      </c>
      <c r="L19" s="32"/>
      <c r="M19" s="32">
        <v>12496</v>
      </c>
      <c r="N19" s="103"/>
      <c r="O19" s="65">
        <v>11796</v>
      </c>
      <c r="S19" s="1"/>
    </row>
    <row r="20" spans="1:19" s="93" customFormat="1" ht="16.2" customHeight="1" x14ac:dyDescent="0.45">
      <c r="B20" s="93" t="s">
        <v>120</v>
      </c>
      <c r="G20" s="55"/>
      <c r="H20" s="4"/>
      <c r="I20" s="32">
        <v>0</v>
      </c>
      <c r="J20" s="17"/>
      <c r="K20" s="17">
        <v>50669</v>
      </c>
      <c r="L20" s="32"/>
      <c r="M20" s="32">
        <v>0</v>
      </c>
      <c r="N20" s="103"/>
      <c r="O20" s="32">
        <v>0</v>
      </c>
      <c r="S20" s="1"/>
    </row>
    <row r="21" spans="1:19" s="93" customFormat="1" ht="16.2" customHeight="1" x14ac:dyDescent="0.45">
      <c r="B21" s="93" t="s">
        <v>87</v>
      </c>
      <c r="G21" s="55">
        <v>9</v>
      </c>
      <c r="H21" s="6"/>
      <c r="I21" s="32">
        <v>5157</v>
      </c>
      <c r="J21" s="17"/>
      <c r="K21" s="17">
        <v>9374</v>
      </c>
      <c r="L21" s="32"/>
      <c r="M21" s="32">
        <v>5157</v>
      </c>
      <c r="N21" s="103"/>
      <c r="O21" s="32">
        <v>9374</v>
      </c>
      <c r="S21" s="1"/>
    </row>
    <row r="22" spans="1:19" s="93" customFormat="1" ht="16.2" customHeight="1" x14ac:dyDescent="0.45">
      <c r="B22" s="93" t="s">
        <v>232</v>
      </c>
      <c r="G22" s="55">
        <v>11</v>
      </c>
      <c r="H22" s="6"/>
      <c r="I22" s="32">
        <v>40064</v>
      </c>
      <c r="J22" s="17"/>
      <c r="K22" s="17">
        <v>0</v>
      </c>
      <c r="L22" s="32"/>
      <c r="M22" s="32">
        <v>40064</v>
      </c>
      <c r="N22" s="103"/>
      <c r="O22" s="32">
        <v>0</v>
      </c>
      <c r="S22" s="1"/>
    </row>
    <row r="23" spans="1:19" s="93" customFormat="1" ht="16.2" customHeight="1" x14ac:dyDescent="0.45">
      <c r="B23" s="93" t="s">
        <v>20</v>
      </c>
      <c r="G23" s="69"/>
      <c r="H23" s="5"/>
      <c r="I23" s="32">
        <v>17783</v>
      </c>
      <c r="J23" s="17"/>
      <c r="K23" s="17">
        <v>9974</v>
      </c>
      <c r="L23" s="33"/>
      <c r="M23" s="32">
        <v>873</v>
      </c>
      <c r="N23" s="103"/>
      <c r="O23" s="32">
        <v>404</v>
      </c>
      <c r="S23" s="1"/>
    </row>
    <row r="24" spans="1:19" s="93" customFormat="1" ht="16.2" customHeight="1" x14ac:dyDescent="0.45">
      <c r="D24" s="93" t="s">
        <v>2</v>
      </c>
      <c r="G24" s="56"/>
      <c r="H24" s="6"/>
      <c r="I24" s="34">
        <v>2465673</v>
      </c>
      <c r="J24" s="33"/>
      <c r="K24" s="34">
        <v>1738778</v>
      </c>
      <c r="L24" s="33"/>
      <c r="M24" s="34">
        <v>140177</v>
      </c>
      <c r="N24" s="103"/>
      <c r="O24" s="34">
        <v>45124</v>
      </c>
      <c r="S24" s="1"/>
    </row>
    <row r="25" spans="1:19" s="93" customFormat="1" ht="16.2" customHeight="1" x14ac:dyDescent="0.45">
      <c r="A25" s="93" t="s">
        <v>3</v>
      </c>
      <c r="G25" s="56"/>
      <c r="H25" s="6"/>
      <c r="I25" s="32"/>
      <c r="J25" s="32"/>
      <c r="K25" s="103"/>
      <c r="L25" s="32"/>
      <c r="M25" s="103"/>
      <c r="N25" s="103"/>
      <c r="O25" s="103"/>
      <c r="S25" s="1"/>
    </row>
    <row r="26" spans="1:19" s="93" customFormat="1" ht="16.2" customHeight="1" x14ac:dyDescent="0.45">
      <c r="B26" s="93" t="s">
        <v>57</v>
      </c>
      <c r="G26" s="55"/>
      <c r="H26" s="6"/>
      <c r="I26" s="32">
        <v>11563</v>
      </c>
      <c r="J26" s="32"/>
      <c r="K26" s="32">
        <v>16167</v>
      </c>
      <c r="L26" s="32"/>
      <c r="M26" s="32">
        <v>2801</v>
      </c>
      <c r="N26" s="103"/>
      <c r="O26" s="32">
        <v>7405</v>
      </c>
      <c r="S26" s="1"/>
    </row>
    <row r="27" spans="1:19" s="93" customFormat="1" ht="16.2" customHeight="1" x14ac:dyDescent="0.45">
      <c r="B27" s="93" t="s">
        <v>45</v>
      </c>
      <c r="G27" s="55">
        <v>10</v>
      </c>
      <c r="H27" s="4"/>
      <c r="I27" s="32">
        <v>0</v>
      </c>
      <c r="J27" s="33"/>
      <c r="K27" s="32">
        <v>0</v>
      </c>
      <c r="L27" s="32"/>
      <c r="M27" s="103">
        <v>113199</v>
      </c>
      <c r="N27" s="103"/>
      <c r="O27" s="32">
        <v>112048</v>
      </c>
      <c r="S27" s="1"/>
    </row>
    <row r="28" spans="1:19" s="93" customFormat="1" ht="16.2" customHeight="1" x14ac:dyDescent="0.45">
      <c r="B28" s="93" t="s">
        <v>121</v>
      </c>
      <c r="G28" s="55">
        <v>11</v>
      </c>
      <c r="H28" s="6"/>
      <c r="I28" s="32">
        <v>0</v>
      </c>
      <c r="J28" s="32"/>
      <c r="K28" s="32">
        <v>46654</v>
      </c>
      <c r="L28" s="32"/>
      <c r="M28" s="103">
        <v>0</v>
      </c>
      <c r="N28" s="103"/>
      <c r="O28" s="32">
        <v>58242</v>
      </c>
      <c r="S28" s="1"/>
    </row>
    <row r="29" spans="1:19" s="93" customFormat="1" ht="16.2" customHeight="1" x14ac:dyDescent="0.45">
      <c r="B29" s="93" t="s">
        <v>214</v>
      </c>
      <c r="G29" s="55">
        <v>12</v>
      </c>
      <c r="H29" s="6"/>
      <c r="I29" s="32">
        <v>20000</v>
      </c>
      <c r="J29" s="32"/>
      <c r="K29" s="32">
        <v>0</v>
      </c>
      <c r="L29" s="32"/>
      <c r="M29" s="103">
        <v>20000</v>
      </c>
      <c r="N29" s="103"/>
      <c r="O29" s="32">
        <v>0</v>
      </c>
      <c r="S29" s="1"/>
    </row>
    <row r="30" spans="1:19" s="93" customFormat="1" ht="16.2" customHeight="1" x14ac:dyDescent="0.45">
      <c r="B30" s="93" t="s">
        <v>122</v>
      </c>
      <c r="G30" s="69">
        <v>4.4000000000000004</v>
      </c>
      <c r="H30" s="4"/>
      <c r="I30" s="32">
        <v>3051</v>
      </c>
      <c r="J30" s="33"/>
      <c r="K30" s="32">
        <v>241773</v>
      </c>
      <c r="L30" s="32"/>
      <c r="M30" s="103">
        <v>49750</v>
      </c>
      <c r="N30" s="103"/>
      <c r="O30" s="32">
        <v>324947</v>
      </c>
      <c r="S30" s="1"/>
    </row>
    <row r="31" spans="1:19" s="93" customFormat="1" ht="16.2" customHeight="1" x14ac:dyDescent="0.45">
      <c r="B31" s="93" t="s">
        <v>210</v>
      </c>
      <c r="G31" s="55">
        <v>7</v>
      </c>
      <c r="H31" s="4"/>
      <c r="I31" s="32">
        <v>154724</v>
      </c>
      <c r="J31" s="33"/>
      <c r="K31" s="32">
        <v>0</v>
      </c>
      <c r="L31" s="32"/>
      <c r="M31" s="103">
        <v>154724</v>
      </c>
      <c r="N31" s="103"/>
      <c r="O31" s="32">
        <v>0</v>
      </c>
      <c r="S31" s="1"/>
    </row>
    <row r="32" spans="1:19" s="93" customFormat="1" ht="16.2" customHeight="1" x14ac:dyDescent="0.45">
      <c r="B32" s="93" t="s">
        <v>76</v>
      </c>
      <c r="G32" s="55"/>
      <c r="H32" s="4"/>
      <c r="I32" s="32">
        <v>206475</v>
      </c>
      <c r="J32" s="33"/>
      <c r="K32" s="32">
        <v>206665</v>
      </c>
      <c r="L32" s="32"/>
      <c r="M32" s="103">
        <v>206475</v>
      </c>
      <c r="N32" s="103"/>
      <c r="O32" s="32">
        <v>206665</v>
      </c>
      <c r="S32" s="1"/>
    </row>
    <row r="33" spans="1:19" s="93" customFormat="1" ht="16.2" customHeight="1" x14ac:dyDescent="0.45">
      <c r="B33" s="93" t="s">
        <v>52</v>
      </c>
      <c r="G33" s="55">
        <v>13</v>
      </c>
      <c r="H33" s="4"/>
      <c r="I33" s="32">
        <v>719875</v>
      </c>
      <c r="J33" s="32"/>
      <c r="K33" s="32">
        <v>614817</v>
      </c>
      <c r="L33" s="32"/>
      <c r="M33" s="103">
        <v>22816</v>
      </c>
      <c r="N33" s="103"/>
      <c r="O33" s="32">
        <v>1496</v>
      </c>
      <c r="P33" s="104"/>
      <c r="S33" s="1"/>
    </row>
    <row r="34" spans="1:19" s="93" customFormat="1" ht="16.2" customHeight="1" x14ac:dyDescent="0.45">
      <c r="B34" s="93" t="s">
        <v>123</v>
      </c>
      <c r="G34" s="55"/>
      <c r="H34" s="4"/>
      <c r="I34" s="32">
        <v>19384</v>
      </c>
      <c r="J34" s="32"/>
      <c r="K34" s="32">
        <v>19384</v>
      </c>
      <c r="L34" s="32"/>
      <c r="M34" s="103">
        <v>0</v>
      </c>
      <c r="N34" s="103"/>
      <c r="O34" s="32">
        <v>0</v>
      </c>
      <c r="S34" s="1"/>
    </row>
    <row r="35" spans="1:19" s="93" customFormat="1" ht="16.2" customHeight="1" x14ac:dyDescent="0.45">
      <c r="B35" s="93" t="s">
        <v>58</v>
      </c>
      <c r="G35" s="55"/>
      <c r="H35" s="4"/>
      <c r="I35" s="32">
        <v>12636</v>
      </c>
      <c r="J35" s="32"/>
      <c r="K35" s="32">
        <v>12639</v>
      </c>
      <c r="L35" s="32"/>
      <c r="M35" s="103">
        <v>612</v>
      </c>
      <c r="N35" s="103"/>
      <c r="O35" s="32">
        <v>946</v>
      </c>
      <c r="S35" s="1"/>
    </row>
    <row r="36" spans="1:19" s="93" customFormat="1" ht="16.2" customHeight="1" x14ac:dyDescent="0.45">
      <c r="B36" s="93" t="s">
        <v>78</v>
      </c>
      <c r="G36" s="55">
        <v>6</v>
      </c>
      <c r="H36" s="4"/>
      <c r="I36" s="32">
        <v>179718</v>
      </c>
      <c r="J36" s="32"/>
      <c r="K36" s="32">
        <v>102688</v>
      </c>
      <c r="L36" s="32"/>
      <c r="M36" s="103">
        <v>0</v>
      </c>
      <c r="N36" s="103"/>
      <c r="O36" s="32">
        <v>0</v>
      </c>
      <c r="S36" s="1"/>
    </row>
    <row r="37" spans="1:19" s="93" customFormat="1" ht="16.2" customHeight="1" x14ac:dyDescent="0.45">
      <c r="B37" s="102" t="s">
        <v>124</v>
      </c>
      <c r="C37" s="105"/>
      <c r="G37" s="55"/>
      <c r="H37" s="4"/>
      <c r="I37" s="32">
        <v>82017</v>
      </c>
      <c r="J37" s="32"/>
      <c r="K37" s="32">
        <v>70743</v>
      </c>
      <c r="L37" s="32"/>
      <c r="M37" s="103">
        <v>6910</v>
      </c>
      <c r="N37" s="103"/>
      <c r="O37" s="32">
        <v>9797</v>
      </c>
      <c r="S37" s="1"/>
    </row>
    <row r="38" spans="1:19" s="93" customFormat="1" ht="16.2" customHeight="1" x14ac:dyDescent="0.45">
      <c r="B38" s="102" t="s">
        <v>191</v>
      </c>
      <c r="C38" s="105"/>
      <c r="G38" s="55"/>
      <c r="H38" s="4"/>
      <c r="I38" s="32">
        <v>5102</v>
      </c>
      <c r="J38" s="32"/>
      <c r="K38" s="32">
        <v>6408</v>
      </c>
      <c r="L38" s="32"/>
      <c r="M38" s="103">
        <v>0</v>
      </c>
      <c r="N38" s="103"/>
      <c r="O38" s="32">
        <v>53</v>
      </c>
      <c r="S38" s="1"/>
    </row>
    <row r="39" spans="1:19" s="93" customFormat="1" ht="16.2" customHeight="1" x14ac:dyDescent="0.45">
      <c r="B39" s="93" t="s">
        <v>4</v>
      </c>
      <c r="G39" s="69">
        <v>4.4000000000000004</v>
      </c>
      <c r="H39" s="4"/>
      <c r="I39" s="32">
        <v>20652</v>
      </c>
      <c r="J39" s="33"/>
      <c r="K39" s="32">
        <v>25146</v>
      </c>
      <c r="L39" s="33"/>
      <c r="M39" s="103">
        <v>19560</v>
      </c>
      <c r="N39" s="103"/>
      <c r="O39" s="32">
        <v>23770</v>
      </c>
      <c r="S39" s="1"/>
    </row>
    <row r="40" spans="1:19" s="93" customFormat="1" ht="16.2" customHeight="1" x14ac:dyDescent="0.45">
      <c r="D40" s="93" t="s">
        <v>7</v>
      </c>
      <c r="G40" s="55"/>
      <c r="H40" s="4"/>
      <c r="I40" s="50">
        <v>1435197</v>
      </c>
      <c r="J40" s="32"/>
      <c r="K40" s="50">
        <v>1363084</v>
      </c>
      <c r="L40" s="32"/>
      <c r="M40" s="50">
        <v>596847</v>
      </c>
      <c r="N40" s="32"/>
      <c r="O40" s="50">
        <v>745369</v>
      </c>
      <c r="S40" s="1"/>
    </row>
    <row r="41" spans="1:19" s="93" customFormat="1" ht="16.2" customHeight="1" thickBot="1" x14ac:dyDescent="0.5">
      <c r="A41" s="93" t="s">
        <v>5</v>
      </c>
      <c r="G41" s="56"/>
      <c r="H41" s="6"/>
      <c r="I41" s="51">
        <v>3900870</v>
      </c>
      <c r="J41" s="32"/>
      <c r="K41" s="51">
        <v>3101862</v>
      </c>
      <c r="L41" s="32"/>
      <c r="M41" s="51">
        <v>737024</v>
      </c>
      <c r="N41" s="32"/>
      <c r="O41" s="51">
        <v>790493</v>
      </c>
      <c r="S41" s="1"/>
    </row>
    <row r="42" spans="1:19" s="93" customFormat="1" ht="19.2" customHeight="1" thickTop="1" x14ac:dyDescent="0.4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106"/>
      <c r="S42" s="1"/>
    </row>
    <row r="43" spans="1:19" ht="24" customHeight="1" x14ac:dyDescent="0.6">
      <c r="A43" s="87"/>
      <c r="B43" s="87"/>
      <c r="C43" s="87"/>
      <c r="D43" s="87"/>
      <c r="E43" s="87"/>
      <c r="F43" s="88"/>
      <c r="G43" s="88"/>
      <c r="H43" s="88"/>
      <c r="I43" s="88"/>
      <c r="J43" s="88"/>
      <c r="K43" s="88"/>
      <c r="L43" s="88"/>
      <c r="M43" s="88"/>
      <c r="N43" s="88"/>
      <c r="O43" s="89" t="s">
        <v>94</v>
      </c>
    </row>
    <row r="44" spans="1:19" ht="24" customHeight="1" x14ac:dyDescent="0.6">
      <c r="A44" s="87"/>
      <c r="B44" s="87"/>
      <c r="C44" s="87"/>
      <c r="D44" s="87"/>
      <c r="E44" s="87"/>
      <c r="F44" s="88"/>
      <c r="G44" s="88"/>
      <c r="H44" s="88"/>
      <c r="I44" s="88"/>
      <c r="J44" s="88"/>
      <c r="K44" s="88"/>
      <c r="L44" s="88"/>
      <c r="M44" s="88"/>
      <c r="N44" s="88"/>
      <c r="O44" s="89" t="s">
        <v>95</v>
      </c>
    </row>
    <row r="45" spans="1:19" ht="19.2" customHeight="1" x14ac:dyDescent="0.6">
      <c r="A45" s="214" t="s">
        <v>112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</row>
    <row r="46" spans="1:19" ht="23.4" x14ac:dyDescent="0.6">
      <c r="A46" s="215" t="s">
        <v>117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</row>
    <row r="47" spans="1:19" ht="23.4" x14ac:dyDescent="0.6">
      <c r="A47" s="215" t="s">
        <v>161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</row>
    <row r="48" spans="1:19" ht="23.4" x14ac:dyDescent="0.6">
      <c r="A48" s="215" t="s">
        <v>224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</row>
    <row r="49" spans="1:19" ht="23.4" x14ac:dyDescent="0.6">
      <c r="A49" s="92"/>
      <c r="B49" s="92"/>
      <c r="C49" s="92"/>
      <c r="D49" s="92"/>
      <c r="E49" s="92"/>
      <c r="F49" s="91"/>
      <c r="G49" s="91"/>
      <c r="H49" s="91"/>
      <c r="I49" s="91"/>
      <c r="J49" s="91"/>
      <c r="K49" s="91"/>
      <c r="L49" s="91"/>
    </row>
    <row r="50" spans="1:19" ht="23.4" x14ac:dyDescent="0.6">
      <c r="A50" s="216" t="s">
        <v>8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</row>
    <row r="51" spans="1:19" s="93" customFormat="1" ht="16.95" customHeight="1" x14ac:dyDescent="0.45">
      <c r="G51" s="94"/>
      <c r="H51" s="94"/>
      <c r="I51" s="217" t="s">
        <v>99</v>
      </c>
      <c r="J51" s="217"/>
      <c r="K51" s="217"/>
      <c r="L51" s="217"/>
      <c r="M51" s="217"/>
      <c r="N51" s="217"/>
      <c r="O51" s="217"/>
      <c r="S51" s="1"/>
    </row>
    <row r="52" spans="1:19" s="93" customFormat="1" ht="16.95" customHeight="1" x14ac:dyDescent="0.45">
      <c r="G52" s="94"/>
      <c r="H52" s="94"/>
      <c r="I52" s="218" t="s">
        <v>37</v>
      </c>
      <c r="J52" s="218"/>
      <c r="K52" s="218"/>
      <c r="L52" s="95"/>
      <c r="M52" s="218" t="s">
        <v>38</v>
      </c>
      <c r="N52" s="218"/>
      <c r="O52" s="218"/>
      <c r="S52" s="1"/>
    </row>
    <row r="53" spans="1:19" s="93" customFormat="1" ht="16.95" customHeight="1" x14ac:dyDescent="0.45">
      <c r="G53" s="94"/>
      <c r="H53" s="94"/>
      <c r="I53" s="96" t="s">
        <v>195</v>
      </c>
      <c r="J53" s="97"/>
      <c r="K53" s="96" t="s">
        <v>156</v>
      </c>
      <c r="L53" s="98"/>
      <c r="M53" s="96" t="s">
        <v>195</v>
      </c>
      <c r="N53" s="97"/>
      <c r="O53" s="96" t="s">
        <v>156</v>
      </c>
      <c r="S53" s="1"/>
    </row>
    <row r="54" spans="1:19" s="93" customFormat="1" ht="16.95" customHeight="1" x14ac:dyDescent="0.45">
      <c r="G54" s="94" t="s">
        <v>6</v>
      </c>
      <c r="H54" s="94"/>
      <c r="I54" s="99" t="s">
        <v>223</v>
      </c>
      <c r="J54" s="97"/>
      <c r="K54" s="99" t="s">
        <v>157</v>
      </c>
      <c r="L54" s="100"/>
      <c r="M54" s="99" t="s">
        <v>223</v>
      </c>
      <c r="N54" s="97"/>
      <c r="O54" s="99" t="s">
        <v>157</v>
      </c>
      <c r="S54" s="1"/>
    </row>
    <row r="55" spans="1:19" s="93" customFormat="1" ht="16.95" customHeight="1" x14ac:dyDescent="0.45">
      <c r="A55" s="93" t="s">
        <v>9</v>
      </c>
      <c r="G55" s="94"/>
      <c r="H55" s="94"/>
      <c r="I55" s="100"/>
      <c r="J55" s="98"/>
      <c r="K55" s="100"/>
      <c r="L55" s="100"/>
      <c r="M55" s="100"/>
      <c r="N55" s="98"/>
      <c r="O55" s="100"/>
      <c r="S55" s="1"/>
    </row>
    <row r="56" spans="1:19" s="93" customFormat="1" ht="16.95" customHeight="1" x14ac:dyDescent="0.45">
      <c r="B56" s="93" t="s">
        <v>154</v>
      </c>
      <c r="G56" s="55"/>
      <c r="I56" s="8">
        <v>26763</v>
      </c>
      <c r="J56" s="1"/>
      <c r="K56" s="32">
        <v>13209</v>
      </c>
      <c r="L56" s="107"/>
      <c r="M56" s="32">
        <v>10</v>
      </c>
      <c r="N56" s="107"/>
      <c r="O56" s="32">
        <v>13201</v>
      </c>
      <c r="S56" s="1"/>
    </row>
    <row r="57" spans="1:19" s="93" customFormat="1" ht="16.95" customHeight="1" x14ac:dyDescent="0.45">
      <c r="B57" s="93" t="s">
        <v>155</v>
      </c>
      <c r="G57" s="55"/>
      <c r="I57" s="8">
        <v>492760</v>
      </c>
      <c r="J57" s="1"/>
      <c r="K57" s="32">
        <v>155000</v>
      </c>
      <c r="L57" s="107"/>
      <c r="M57" s="32">
        <v>0</v>
      </c>
      <c r="N57" s="107"/>
      <c r="O57" s="32">
        <v>55000</v>
      </c>
      <c r="S57" s="1"/>
    </row>
    <row r="58" spans="1:19" s="93" customFormat="1" ht="16.95" customHeight="1" x14ac:dyDescent="0.45">
      <c r="B58" s="93" t="s">
        <v>63</v>
      </c>
      <c r="G58" s="20">
        <v>4.4000000000000004</v>
      </c>
      <c r="H58" s="10"/>
      <c r="I58" s="8">
        <v>712074</v>
      </c>
      <c r="J58" s="11"/>
      <c r="K58" s="32">
        <v>341857</v>
      </c>
      <c r="L58" s="107"/>
      <c r="M58" s="32">
        <v>23450</v>
      </c>
      <c r="N58" s="107"/>
      <c r="O58" s="32">
        <v>10140</v>
      </c>
      <c r="S58" s="1"/>
    </row>
    <row r="59" spans="1:19" s="93" customFormat="1" ht="16.95" customHeight="1" x14ac:dyDescent="0.45">
      <c r="B59" s="93" t="s">
        <v>125</v>
      </c>
      <c r="G59" s="10"/>
      <c r="H59" s="10"/>
      <c r="I59" s="32">
        <v>0</v>
      </c>
      <c r="J59" s="11"/>
      <c r="K59" s="32">
        <v>0</v>
      </c>
      <c r="L59" s="107"/>
      <c r="M59" s="32">
        <v>0</v>
      </c>
      <c r="N59" s="107"/>
      <c r="O59" s="32">
        <v>510</v>
      </c>
      <c r="S59" s="1"/>
    </row>
    <row r="60" spans="1:19" s="93" customFormat="1" ht="16.95" customHeight="1" x14ac:dyDescent="0.45">
      <c r="B60" s="93" t="s">
        <v>86</v>
      </c>
      <c r="G60" s="57">
        <v>6</v>
      </c>
      <c r="H60" s="10"/>
      <c r="I60" s="8">
        <v>509190</v>
      </c>
      <c r="J60" s="11"/>
      <c r="K60" s="32">
        <v>730155</v>
      </c>
      <c r="M60" s="32">
        <v>0</v>
      </c>
      <c r="N60" s="107"/>
      <c r="O60" s="32">
        <v>0</v>
      </c>
      <c r="S60" s="1"/>
    </row>
    <row r="61" spans="1:19" s="93" customFormat="1" ht="16.95" customHeight="1" x14ac:dyDescent="0.45">
      <c r="B61" s="93" t="s">
        <v>126</v>
      </c>
      <c r="G61" s="71">
        <v>4.4000000000000004</v>
      </c>
      <c r="H61" s="10"/>
      <c r="I61" s="32">
        <v>44300</v>
      </c>
      <c r="J61" s="11"/>
      <c r="K61" s="32">
        <v>0</v>
      </c>
      <c r="M61" s="32">
        <v>0</v>
      </c>
      <c r="N61" s="107"/>
      <c r="O61" s="32">
        <v>4000</v>
      </c>
      <c r="S61" s="1"/>
    </row>
    <row r="62" spans="1:19" s="93" customFormat="1" ht="16.95" customHeight="1" x14ac:dyDescent="0.45">
      <c r="B62" s="93" t="s">
        <v>233</v>
      </c>
      <c r="G62" s="71"/>
      <c r="H62" s="10"/>
      <c r="I62" s="32">
        <v>1000</v>
      </c>
      <c r="J62" s="11"/>
      <c r="K62" s="32">
        <v>0</v>
      </c>
      <c r="M62" s="32">
        <v>0</v>
      </c>
      <c r="N62" s="107"/>
      <c r="O62" s="32">
        <v>0</v>
      </c>
      <c r="S62" s="1"/>
    </row>
    <row r="63" spans="1:19" s="93" customFormat="1" ht="16.95" customHeight="1" x14ac:dyDescent="0.45">
      <c r="B63" s="93" t="s">
        <v>64</v>
      </c>
      <c r="G63" s="57"/>
      <c r="H63" s="10"/>
      <c r="I63" s="8"/>
      <c r="J63" s="11"/>
      <c r="K63" s="32"/>
      <c r="L63" s="11"/>
      <c r="M63" s="32"/>
      <c r="N63" s="11"/>
      <c r="O63" s="32"/>
      <c r="S63" s="1"/>
    </row>
    <row r="64" spans="1:19" s="93" customFormat="1" ht="16.95" customHeight="1" x14ac:dyDescent="0.45">
      <c r="C64" s="93" t="s">
        <v>65</v>
      </c>
      <c r="G64" s="57">
        <v>14</v>
      </c>
      <c r="H64" s="10"/>
      <c r="I64" s="8">
        <v>89286</v>
      </c>
      <c r="J64" s="11"/>
      <c r="K64" s="32">
        <v>8620</v>
      </c>
      <c r="M64" s="32">
        <v>26000</v>
      </c>
      <c r="N64" s="108"/>
      <c r="O64" s="32">
        <v>0</v>
      </c>
      <c r="S64" s="1"/>
    </row>
    <row r="65" spans="1:19" s="93" customFormat="1" ht="16.95" customHeight="1" x14ac:dyDescent="0.45">
      <c r="B65" s="93" t="s">
        <v>66</v>
      </c>
      <c r="G65" s="57"/>
      <c r="H65" s="10"/>
      <c r="I65" s="8"/>
      <c r="J65" s="11"/>
      <c r="K65" s="32"/>
      <c r="M65" s="32"/>
      <c r="O65" s="32"/>
      <c r="S65" s="1"/>
    </row>
    <row r="66" spans="1:19" s="93" customFormat="1" ht="16.95" customHeight="1" x14ac:dyDescent="0.45">
      <c r="C66" s="93" t="s">
        <v>62</v>
      </c>
      <c r="G66" s="57"/>
      <c r="H66" s="10"/>
      <c r="I66" s="8">
        <v>57640</v>
      </c>
      <c r="J66" s="11"/>
      <c r="K66" s="32">
        <v>34152</v>
      </c>
      <c r="M66" s="32">
        <v>3015</v>
      </c>
      <c r="N66" s="109"/>
      <c r="O66" s="32">
        <v>8</v>
      </c>
      <c r="S66" s="1"/>
    </row>
    <row r="67" spans="1:19" s="93" customFormat="1" ht="16.95" customHeight="1" x14ac:dyDescent="0.45">
      <c r="B67" s="93" t="s">
        <v>127</v>
      </c>
      <c r="G67" s="57"/>
      <c r="H67" s="10"/>
      <c r="I67" s="8">
        <v>5</v>
      </c>
      <c r="J67" s="11"/>
      <c r="K67" s="32">
        <v>469</v>
      </c>
      <c r="M67" s="32">
        <v>0</v>
      </c>
      <c r="N67" s="108"/>
      <c r="O67" s="32">
        <v>0</v>
      </c>
      <c r="S67" s="1"/>
    </row>
    <row r="68" spans="1:19" s="93" customFormat="1" ht="16.95" customHeight="1" x14ac:dyDescent="0.45">
      <c r="B68" s="93" t="s">
        <v>53</v>
      </c>
      <c r="G68" s="57"/>
      <c r="H68" s="10"/>
      <c r="I68" s="8">
        <v>119408</v>
      </c>
      <c r="J68" s="11"/>
      <c r="K68" s="32">
        <v>53964</v>
      </c>
      <c r="M68" s="32">
        <v>8001</v>
      </c>
      <c r="N68" s="108"/>
      <c r="O68" s="32">
        <v>155</v>
      </c>
      <c r="S68" s="1"/>
    </row>
    <row r="69" spans="1:19" s="93" customFormat="1" ht="16.95" customHeight="1" x14ac:dyDescent="0.45">
      <c r="D69" s="93" t="s">
        <v>26</v>
      </c>
      <c r="G69" s="57"/>
      <c r="H69" s="10"/>
      <c r="I69" s="110">
        <v>2052426</v>
      </c>
      <c r="J69" s="11"/>
      <c r="K69" s="110">
        <v>1337426</v>
      </c>
      <c r="M69" s="110">
        <v>60476</v>
      </c>
      <c r="N69" s="107"/>
      <c r="O69" s="110">
        <v>83014</v>
      </c>
      <c r="S69" s="1"/>
    </row>
    <row r="70" spans="1:19" s="93" customFormat="1" ht="16.95" customHeight="1" x14ac:dyDescent="0.45">
      <c r="A70" s="93" t="s">
        <v>23</v>
      </c>
      <c r="G70" s="57"/>
      <c r="H70" s="10"/>
      <c r="I70" s="11"/>
      <c r="J70" s="11"/>
      <c r="K70" s="9"/>
      <c r="L70" s="11"/>
      <c r="M70" s="9"/>
      <c r="N70" s="11"/>
      <c r="O70" s="9"/>
      <c r="S70" s="1"/>
    </row>
    <row r="71" spans="1:19" s="93" customFormat="1" ht="16.95" customHeight="1" x14ac:dyDescent="0.45">
      <c r="B71" s="93" t="s">
        <v>47</v>
      </c>
      <c r="G71" s="57">
        <v>14</v>
      </c>
      <c r="H71" s="10"/>
      <c r="I71" s="9">
        <v>100868</v>
      </c>
      <c r="J71" s="11"/>
      <c r="K71" s="32">
        <v>42000</v>
      </c>
      <c r="M71" s="32">
        <v>54000</v>
      </c>
      <c r="N71" s="108"/>
      <c r="O71" s="32">
        <v>0</v>
      </c>
      <c r="S71" s="1"/>
    </row>
    <row r="72" spans="1:19" s="93" customFormat="1" ht="16.95" customHeight="1" x14ac:dyDescent="0.45">
      <c r="B72" s="93" t="s">
        <v>67</v>
      </c>
      <c r="G72" s="57"/>
      <c r="H72" s="10"/>
      <c r="I72" s="9">
        <v>97957</v>
      </c>
      <c r="J72" s="11"/>
      <c r="K72" s="32">
        <v>43136</v>
      </c>
      <c r="M72" s="32">
        <v>13899</v>
      </c>
      <c r="N72" s="108"/>
      <c r="O72" s="32">
        <v>43</v>
      </c>
      <c r="S72" s="1"/>
    </row>
    <row r="73" spans="1:19" s="93" customFormat="1" ht="16.95" customHeight="1" x14ac:dyDescent="0.45">
      <c r="B73" s="93" t="s">
        <v>128</v>
      </c>
      <c r="G73" s="57"/>
      <c r="H73" s="10"/>
      <c r="I73" s="9">
        <v>0</v>
      </c>
      <c r="J73" s="11"/>
      <c r="K73" s="32">
        <v>427</v>
      </c>
      <c r="M73" s="32">
        <v>0</v>
      </c>
      <c r="N73" s="108"/>
      <c r="O73" s="32">
        <v>0</v>
      </c>
      <c r="S73" s="1"/>
    </row>
    <row r="74" spans="1:19" s="93" customFormat="1" ht="16.95" customHeight="1" x14ac:dyDescent="0.45">
      <c r="B74" s="93" t="s">
        <v>187</v>
      </c>
      <c r="G74" s="57"/>
      <c r="H74" s="10"/>
      <c r="I74" s="9">
        <v>17</v>
      </c>
      <c r="J74" s="11"/>
      <c r="K74" s="32">
        <v>0</v>
      </c>
      <c r="M74" s="32">
        <v>17</v>
      </c>
      <c r="N74" s="108"/>
      <c r="O74" s="32">
        <v>0</v>
      </c>
      <c r="S74" s="1"/>
    </row>
    <row r="75" spans="1:19" s="93" customFormat="1" ht="16.95" customHeight="1" x14ac:dyDescent="0.45">
      <c r="B75" s="93" t="s">
        <v>68</v>
      </c>
      <c r="G75" s="57"/>
      <c r="H75" s="10"/>
      <c r="I75" s="9"/>
      <c r="J75" s="11"/>
      <c r="K75" s="32"/>
      <c r="M75" s="32"/>
      <c r="O75" s="32"/>
      <c r="S75" s="1"/>
    </row>
    <row r="76" spans="1:19" s="93" customFormat="1" ht="16.95" customHeight="1" x14ac:dyDescent="0.45">
      <c r="C76" s="93" t="s">
        <v>69</v>
      </c>
      <c r="G76" s="57"/>
      <c r="H76" s="10"/>
      <c r="I76" s="9">
        <v>11361</v>
      </c>
      <c r="J76" s="11"/>
      <c r="K76" s="32">
        <v>10368</v>
      </c>
      <c r="M76" s="32">
        <v>292</v>
      </c>
      <c r="N76" s="108"/>
      <c r="O76" s="32">
        <v>266</v>
      </c>
      <c r="S76" s="1"/>
    </row>
    <row r="77" spans="1:19" s="93" customFormat="1" ht="16.95" customHeight="1" x14ac:dyDescent="0.45">
      <c r="B77" s="93" t="s">
        <v>129</v>
      </c>
      <c r="G77" s="57"/>
      <c r="H77" s="10"/>
      <c r="I77" s="9">
        <v>16530</v>
      </c>
      <c r="J77" s="11"/>
      <c r="K77" s="32">
        <v>12649</v>
      </c>
      <c r="M77" s="32">
        <v>475</v>
      </c>
      <c r="N77" s="108"/>
      <c r="O77" s="32">
        <v>325</v>
      </c>
      <c r="S77" s="1"/>
    </row>
    <row r="78" spans="1:19" s="93" customFormat="1" ht="16.95" customHeight="1" x14ac:dyDescent="0.45">
      <c r="D78" s="93" t="s">
        <v>10</v>
      </c>
      <c r="G78" s="58"/>
      <c r="H78" s="13"/>
      <c r="I78" s="110">
        <v>226733</v>
      </c>
      <c r="J78" s="12"/>
      <c r="K78" s="110">
        <v>108580</v>
      </c>
      <c r="M78" s="110">
        <v>68683</v>
      </c>
      <c r="N78" s="107"/>
      <c r="O78" s="110">
        <v>634</v>
      </c>
      <c r="S78" s="1"/>
    </row>
    <row r="79" spans="1:19" s="93" customFormat="1" ht="16.95" customHeight="1" x14ac:dyDescent="0.45">
      <c r="A79" s="93" t="s">
        <v>11</v>
      </c>
      <c r="G79" s="58"/>
      <c r="H79" s="13"/>
      <c r="I79" s="110">
        <v>2279159</v>
      </c>
      <c r="J79" s="11"/>
      <c r="K79" s="110">
        <v>1446006</v>
      </c>
      <c r="M79" s="110">
        <v>129159</v>
      </c>
      <c r="N79" s="107"/>
      <c r="O79" s="110">
        <v>83648</v>
      </c>
      <c r="S79" s="1"/>
    </row>
    <row r="80" spans="1:19" s="93" customFormat="1" ht="16.95" customHeight="1" x14ac:dyDescent="0.45">
      <c r="G80" s="58"/>
      <c r="H80" s="13"/>
      <c r="I80" s="107"/>
      <c r="J80" s="11"/>
      <c r="K80" s="107"/>
      <c r="M80" s="107"/>
      <c r="N80" s="107"/>
      <c r="O80" s="107"/>
      <c r="S80" s="1"/>
    </row>
    <row r="81" spans="1:19" s="93" customFormat="1" ht="16.95" customHeight="1" x14ac:dyDescent="0.45">
      <c r="G81" s="58"/>
      <c r="H81" s="13"/>
      <c r="I81" s="107"/>
      <c r="J81" s="11"/>
      <c r="K81" s="107"/>
      <c r="M81" s="107"/>
      <c r="N81" s="107"/>
      <c r="O81" s="107"/>
      <c r="S81" s="1"/>
    </row>
    <row r="82" spans="1:19" s="93" customFormat="1" ht="16.95" customHeight="1" x14ac:dyDescent="0.45">
      <c r="G82" s="58"/>
      <c r="H82" s="13"/>
      <c r="I82" s="107"/>
      <c r="J82" s="11"/>
      <c r="K82" s="107"/>
      <c r="M82" s="107"/>
      <c r="N82" s="107"/>
      <c r="O82" s="107"/>
      <c r="S82" s="1"/>
    </row>
    <row r="83" spans="1:19" s="93" customFormat="1" ht="16.95" customHeight="1" x14ac:dyDescent="0.45">
      <c r="G83" s="58"/>
      <c r="H83" s="13"/>
      <c r="I83" s="107"/>
      <c r="J83" s="11"/>
      <c r="K83" s="107"/>
      <c r="M83" s="107"/>
      <c r="N83" s="107"/>
      <c r="O83" s="107"/>
      <c r="S83" s="1"/>
    </row>
    <row r="84" spans="1:19" ht="24" customHeight="1" x14ac:dyDescent="0.6">
      <c r="A84" s="87"/>
      <c r="B84" s="87"/>
      <c r="C84" s="87"/>
      <c r="D84" s="87"/>
      <c r="E84" s="87"/>
      <c r="F84" s="88"/>
      <c r="G84" s="88"/>
      <c r="H84" s="88"/>
      <c r="I84" s="88"/>
      <c r="J84" s="88"/>
      <c r="K84" s="88"/>
      <c r="L84" s="88"/>
      <c r="M84" s="88"/>
      <c r="N84" s="88"/>
      <c r="O84" s="89" t="s">
        <v>94</v>
      </c>
    </row>
    <row r="85" spans="1:19" ht="24" customHeight="1" x14ac:dyDescent="0.6">
      <c r="A85" s="87"/>
      <c r="B85" s="87"/>
      <c r="C85" s="87"/>
      <c r="D85" s="87"/>
      <c r="E85" s="87"/>
      <c r="F85" s="88"/>
      <c r="G85" s="88"/>
      <c r="H85" s="88"/>
      <c r="I85" s="88"/>
      <c r="J85" s="88"/>
      <c r="K85" s="88"/>
      <c r="L85" s="88"/>
      <c r="M85" s="88"/>
      <c r="N85" s="88"/>
      <c r="O85" s="89" t="s">
        <v>95</v>
      </c>
    </row>
    <row r="86" spans="1:19" ht="24" customHeight="1" x14ac:dyDescent="0.6">
      <c r="A86" s="214" t="s">
        <v>192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</row>
    <row r="87" spans="1:19" ht="23.4" x14ac:dyDescent="0.6">
      <c r="A87" s="215" t="s">
        <v>117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</row>
    <row r="88" spans="1:19" ht="24" customHeight="1" x14ac:dyDescent="0.6">
      <c r="A88" s="215" t="s">
        <v>161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</row>
    <row r="89" spans="1:19" ht="23.4" x14ac:dyDescent="0.6">
      <c r="A89" s="215" t="s">
        <v>224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</row>
    <row r="90" spans="1:19" ht="15" customHeight="1" x14ac:dyDescent="0.6">
      <c r="A90" s="92"/>
      <c r="B90" s="92"/>
      <c r="C90" s="92"/>
      <c r="D90" s="92"/>
      <c r="E90" s="92"/>
      <c r="F90" s="91"/>
      <c r="G90" s="91"/>
      <c r="H90" s="91"/>
      <c r="I90" s="91"/>
      <c r="J90" s="91"/>
      <c r="K90" s="91"/>
      <c r="L90" s="91"/>
    </row>
    <row r="91" spans="1:19" ht="24" customHeight="1" x14ac:dyDescent="0.6">
      <c r="A91" s="216" t="s">
        <v>31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</row>
    <row r="92" spans="1:19" s="93" customFormat="1" ht="16.95" customHeight="1" x14ac:dyDescent="0.45">
      <c r="G92" s="94"/>
      <c r="H92" s="94"/>
      <c r="I92" s="217" t="s">
        <v>99</v>
      </c>
      <c r="J92" s="217"/>
      <c r="K92" s="217"/>
      <c r="L92" s="217"/>
      <c r="M92" s="217"/>
      <c r="N92" s="217"/>
      <c r="O92" s="217"/>
      <c r="S92" s="1"/>
    </row>
    <row r="93" spans="1:19" s="93" customFormat="1" ht="16.95" customHeight="1" x14ac:dyDescent="0.45">
      <c r="G93" s="94"/>
      <c r="H93" s="94"/>
      <c r="I93" s="218" t="s">
        <v>37</v>
      </c>
      <c r="J93" s="218"/>
      <c r="K93" s="218"/>
      <c r="L93" s="95"/>
      <c r="M93" s="218" t="s">
        <v>38</v>
      </c>
      <c r="N93" s="218"/>
      <c r="O93" s="218"/>
      <c r="S93" s="1"/>
    </row>
    <row r="94" spans="1:19" s="93" customFormat="1" ht="16.95" customHeight="1" x14ac:dyDescent="0.45">
      <c r="G94" s="94"/>
      <c r="H94" s="94"/>
      <c r="I94" s="96" t="s">
        <v>195</v>
      </c>
      <c r="J94" s="97"/>
      <c r="K94" s="96" t="s">
        <v>156</v>
      </c>
      <c r="L94" s="98"/>
      <c r="M94" s="96" t="s">
        <v>195</v>
      </c>
      <c r="N94" s="97"/>
      <c r="O94" s="96" t="s">
        <v>156</v>
      </c>
      <c r="S94" s="1"/>
    </row>
    <row r="95" spans="1:19" s="93" customFormat="1" ht="16.95" customHeight="1" x14ac:dyDescent="0.45">
      <c r="G95" s="94" t="s">
        <v>6</v>
      </c>
      <c r="H95" s="94"/>
      <c r="I95" s="99" t="s">
        <v>223</v>
      </c>
      <c r="J95" s="97"/>
      <c r="K95" s="99" t="s">
        <v>157</v>
      </c>
      <c r="L95" s="100"/>
      <c r="M95" s="99" t="s">
        <v>223</v>
      </c>
      <c r="N95" s="97"/>
      <c r="O95" s="99" t="s">
        <v>157</v>
      </c>
      <c r="S95" s="1"/>
    </row>
    <row r="96" spans="1:19" s="93" customFormat="1" ht="16.95" customHeight="1" x14ac:dyDescent="0.45">
      <c r="A96" s="93" t="s">
        <v>12</v>
      </c>
      <c r="G96" s="94"/>
      <c r="H96" s="94"/>
      <c r="I96" s="3"/>
      <c r="J96" s="2"/>
      <c r="K96" s="3"/>
      <c r="L96" s="7"/>
      <c r="S96" s="1"/>
    </row>
    <row r="97" spans="1:19" s="93" customFormat="1" ht="16.95" customHeight="1" x14ac:dyDescent="0.45">
      <c r="B97" s="93" t="s">
        <v>13</v>
      </c>
      <c r="G97" s="10"/>
      <c r="H97" s="10"/>
      <c r="I97" s="2"/>
      <c r="J97" s="2"/>
      <c r="K97" s="2"/>
      <c r="L97" s="14"/>
      <c r="S97" s="1"/>
    </row>
    <row r="98" spans="1:19" s="93" customFormat="1" ht="16.95" customHeight="1" x14ac:dyDescent="0.45">
      <c r="C98" s="93" t="s">
        <v>14</v>
      </c>
      <c r="G98" s="15"/>
      <c r="H98" s="15"/>
      <c r="I98" s="2"/>
      <c r="J98" s="2"/>
      <c r="K98" s="2"/>
      <c r="L98" s="14"/>
      <c r="S98" s="1"/>
    </row>
    <row r="99" spans="1:19" s="93" customFormat="1" ht="16.95" customHeight="1" thickBot="1" x14ac:dyDescent="0.5">
      <c r="D99" s="93" t="s">
        <v>130</v>
      </c>
      <c r="G99" s="15"/>
      <c r="H99" s="15"/>
      <c r="I99" s="16">
        <v>400000</v>
      </c>
      <c r="J99" s="17"/>
      <c r="K99" s="16">
        <v>400000</v>
      </c>
      <c r="L99" s="17"/>
      <c r="M99" s="16">
        <v>400000</v>
      </c>
      <c r="N99" s="101"/>
      <c r="O99" s="16">
        <v>400000</v>
      </c>
      <c r="S99" s="1"/>
    </row>
    <row r="100" spans="1:19" s="93" customFormat="1" ht="16.95" customHeight="1" thickTop="1" x14ac:dyDescent="0.45">
      <c r="C100" s="93" t="s">
        <v>70</v>
      </c>
      <c r="G100" s="15"/>
      <c r="H100" s="15"/>
      <c r="I100" s="18"/>
      <c r="J100" s="17"/>
      <c r="K100" s="18"/>
      <c r="L100" s="18"/>
      <c r="M100" s="18"/>
      <c r="N100" s="101"/>
      <c r="O100" s="18"/>
      <c r="S100" s="1"/>
    </row>
    <row r="101" spans="1:19" s="93" customFormat="1" ht="16.95" customHeight="1" x14ac:dyDescent="0.45">
      <c r="D101" s="93" t="s">
        <v>130</v>
      </c>
      <c r="G101" s="15"/>
      <c r="H101" s="15"/>
      <c r="I101" s="18">
        <v>400000</v>
      </c>
      <c r="J101" s="17"/>
      <c r="K101" s="32">
        <v>400000</v>
      </c>
      <c r="L101" s="18"/>
      <c r="M101" s="17">
        <v>400000</v>
      </c>
      <c r="N101" s="101"/>
      <c r="O101" s="32">
        <v>400000</v>
      </c>
      <c r="S101" s="1"/>
    </row>
    <row r="102" spans="1:19" s="93" customFormat="1" ht="16.95" customHeight="1" x14ac:dyDescent="0.45">
      <c r="B102" s="93" t="s">
        <v>167</v>
      </c>
      <c r="G102" s="15"/>
      <c r="H102" s="15"/>
      <c r="I102" s="111">
        <v>305528</v>
      </c>
      <c r="J102" s="17"/>
      <c r="K102" s="111">
        <v>305528</v>
      </c>
      <c r="L102" s="17"/>
      <c r="M102" s="111">
        <v>305528</v>
      </c>
      <c r="N102" s="101"/>
      <c r="O102" s="111">
        <v>305528</v>
      </c>
      <c r="S102" s="1"/>
    </row>
    <row r="103" spans="1:19" s="93" customFormat="1" ht="16.95" customHeight="1" x14ac:dyDescent="0.45">
      <c r="B103" s="93" t="s">
        <v>131</v>
      </c>
      <c r="G103" s="15"/>
      <c r="H103" s="15"/>
      <c r="I103" s="17">
        <v>20636</v>
      </c>
      <c r="J103" s="17"/>
      <c r="K103" s="32">
        <v>20636</v>
      </c>
      <c r="L103" s="17"/>
      <c r="M103" s="32">
        <v>0</v>
      </c>
      <c r="N103" s="101"/>
      <c r="O103" s="32">
        <v>0</v>
      </c>
      <c r="S103" s="1"/>
    </row>
    <row r="104" spans="1:19" s="93" customFormat="1" ht="16.95" customHeight="1" x14ac:dyDescent="0.45">
      <c r="B104" s="93" t="s">
        <v>60</v>
      </c>
      <c r="G104" s="10"/>
      <c r="H104" s="10"/>
      <c r="I104" s="17"/>
      <c r="J104" s="101"/>
      <c r="K104" s="32"/>
      <c r="L104" s="17"/>
      <c r="M104" s="17"/>
      <c r="N104" s="101"/>
      <c r="O104" s="32"/>
      <c r="S104" s="1"/>
    </row>
    <row r="105" spans="1:19" s="93" customFormat="1" ht="16.95" customHeight="1" x14ac:dyDescent="0.45">
      <c r="C105" s="93" t="s">
        <v>36</v>
      </c>
      <c r="G105" s="19"/>
      <c r="H105" s="19"/>
      <c r="K105" s="32"/>
      <c r="O105" s="32"/>
      <c r="S105" s="1"/>
    </row>
    <row r="106" spans="1:19" s="93" customFormat="1" ht="16.95" customHeight="1" x14ac:dyDescent="0.45">
      <c r="D106" s="93" t="s">
        <v>48</v>
      </c>
      <c r="G106" s="10"/>
      <c r="H106" s="20"/>
      <c r="I106" s="17">
        <v>16252</v>
      </c>
      <c r="J106" s="101"/>
      <c r="K106" s="32">
        <v>16252</v>
      </c>
      <c r="M106" s="17">
        <v>16252</v>
      </c>
      <c r="O106" s="32">
        <v>16252</v>
      </c>
      <c r="S106" s="1"/>
    </row>
    <row r="107" spans="1:19" s="93" customFormat="1" ht="16.95" customHeight="1" x14ac:dyDescent="0.45">
      <c r="C107" s="93" t="s">
        <v>35</v>
      </c>
      <c r="G107" s="19"/>
      <c r="H107" s="19"/>
      <c r="I107" s="111">
        <v>140946</v>
      </c>
      <c r="J107" s="18"/>
      <c r="K107" s="111">
        <v>204350</v>
      </c>
      <c r="L107" s="101"/>
      <c r="M107" s="111">
        <v>-113915</v>
      </c>
      <c r="N107" s="101"/>
      <c r="O107" s="111">
        <v>-14935</v>
      </c>
      <c r="S107" s="1"/>
    </row>
    <row r="108" spans="1:19" s="93" customFormat="1" ht="16.95" customHeight="1" x14ac:dyDescent="0.45">
      <c r="B108" s="93" t="s">
        <v>77</v>
      </c>
      <c r="G108" s="19"/>
      <c r="H108" s="19"/>
      <c r="I108" s="112">
        <v>81853</v>
      </c>
      <c r="J108" s="18"/>
      <c r="K108" s="112">
        <v>81853</v>
      </c>
      <c r="L108" s="101"/>
      <c r="M108" s="112">
        <v>0</v>
      </c>
      <c r="N108" s="101"/>
      <c r="O108" s="112">
        <v>0</v>
      </c>
      <c r="S108" s="1"/>
    </row>
    <row r="109" spans="1:19" s="93" customFormat="1" ht="16.95" customHeight="1" x14ac:dyDescent="0.45">
      <c r="A109" s="93" t="s">
        <v>81</v>
      </c>
      <c r="G109" s="19"/>
      <c r="H109" s="19"/>
      <c r="I109" s="101">
        <v>965215</v>
      </c>
      <c r="J109" s="18"/>
      <c r="K109" s="101">
        <v>1028619</v>
      </c>
      <c r="L109" s="18"/>
      <c r="M109" s="101">
        <v>607865</v>
      </c>
      <c r="N109" s="18"/>
      <c r="O109" s="101">
        <v>706845</v>
      </c>
      <c r="S109" s="1"/>
    </row>
    <row r="110" spans="1:19" s="93" customFormat="1" ht="16.95" customHeight="1" x14ac:dyDescent="0.45">
      <c r="A110" s="93" t="s">
        <v>71</v>
      </c>
      <c r="G110" s="19"/>
      <c r="H110" s="19"/>
      <c r="I110" s="112">
        <v>656496</v>
      </c>
      <c r="J110" s="17"/>
      <c r="K110" s="112">
        <v>627237</v>
      </c>
      <c r="L110" s="101"/>
      <c r="M110" s="113">
        <v>0</v>
      </c>
      <c r="N110" s="101"/>
      <c r="O110" s="112">
        <v>0</v>
      </c>
      <c r="S110" s="1"/>
    </row>
    <row r="111" spans="1:19" s="93" customFormat="1" ht="16.95" customHeight="1" x14ac:dyDescent="0.45">
      <c r="A111" s="93" t="s">
        <v>32</v>
      </c>
      <c r="G111" s="15"/>
      <c r="H111" s="15"/>
      <c r="I111" s="114">
        <v>1621711</v>
      </c>
      <c r="J111" s="17"/>
      <c r="K111" s="114">
        <v>1655856</v>
      </c>
      <c r="L111" s="17"/>
      <c r="M111" s="114">
        <v>607865</v>
      </c>
      <c r="N111" s="17"/>
      <c r="O111" s="114">
        <v>706845</v>
      </c>
      <c r="S111" s="1"/>
    </row>
    <row r="112" spans="1:19" s="93" customFormat="1" ht="16.95" customHeight="1" thickBot="1" x14ac:dyDescent="0.5">
      <c r="A112" s="93" t="s">
        <v>15</v>
      </c>
      <c r="G112" s="15"/>
      <c r="H112" s="15"/>
      <c r="I112" s="115">
        <v>3900870</v>
      </c>
      <c r="J112" s="17"/>
      <c r="K112" s="115">
        <v>3101862</v>
      </c>
      <c r="L112" s="17"/>
      <c r="M112" s="115">
        <v>737024</v>
      </c>
      <c r="N112" s="17"/>
      <c r="O112" s="115">
        <v>790493</v>
      </c>
      <c r="S112" s="1"/>
    </row>
    <row r="113" spans="7:19" s="93" customFormat="1" ht="20.100000000000001" customHeight="1" thickTop="1" x14ac:dyDescent="0.45">
      <c r="G113" s="15"/>
      <c r="H113" s="15"/>
      <c r="I113" s="22"/>
      <c r="J113" s="116"/>
      <c r="K113" s="32"/>
      <c r="L113" s="22"/>
      <c r="N113" s="22"/>
      <c r="O113" s="32"/>
      <c r="S113" s="1"/>
    </row>
    <row r="114" spans="7:19" ht="20.100000000000001" customHeight="1" x14ac:dyDescent="0.6">
      <c r="G114" s="21"/>
      <c r="H114" s="21"/>
      <c r="I114" s="49"/>
      <c r="J114" s="49"/>
      <c r="K114" s="49"/>
      <c r="L114" s="49"/>
      <c r="M114" s="49"/>
      <c r="N114" s="49"/>
      <c r="O114" s="49"/>
    </row>
    <row r="115" spans="7:19" ht="20.100000000000001" customHeight="1" x14ac:dyDescent="0.6">
      <c r="G115" s="21"/>
      <c r="H115" s="21"/>
      <c r="I115" s="117"/>
      <c r="J115" s="36"/>
      <c r="K115" s="117"/>
      <c r="L115" s="35"/>
      <c r="M115" s="117"/>
      <c r="O115" s="117"/>
    </row>
    <row r="116" spans="7:19" ht="20.100000000000001" customHeight="1" x14ac:dyDescent="0.6">
      <c r="G116" s="21"/>
      <c r="H116" s="21"/>
      <c r="I116" s="35"/>
      <c r="J116" s="36"/>
      <c r="K116" s="37"/>
      <c r="L116" s="35"/>
    </row>
    <row r="117" spans="7:19" ht="20.100000000000001" customHeight="1" x14ac:dyDescent="0.6">
      <c r="G117" s="21"/>
      <c r="H117" s="21"/>
      <c r="I117" s="35"/>
      <c r="J117" s="35"/>
      <c r="K117" s="35"/>
      <c r="L117" s="35"/>
      <c r="M117" s="35"/>
      <c r="N117" s="35"/>
      <c r="O117" s="35"/>
    </row>
    <row r="118" spans="7:19" ht="20.100000000000001" customHeight="1" x14ac:dyDescent="0.6">
      <c r="G118" s="21"/>
      <c r="H118" s="21"/>
      <c r="I118" s="35"/>
      <c r="J118" s="36"/>
      <c r="K118" s="37"/>
      <c r="L118" s="35"/>
    </row>
    <row r="119" spans="7:19" ht="20.100000000000001" customHeight="1" x14ac:dyDescent="0.6">
      <c r="G119" s="21"/>
      <c r="H119" s="21"/>
      <c r="I119" s="35"/>
      <c r="J119" s="36"/>
      <c r="K119" s="37"/>
      <c r="L119" s="35"/>
    </row>
    <row r="121" spans="7:19" ht="24" customHeight="1" x14ac:dyDescent="0.6">
      <c r="H121" s="119"/>
      <c r="I121" s="119"/>
      <c r="J121" s="119"/>
      <c r="K121" s="119"/>
      <c r="L121" s="119"/>
      <c r="M121" s="119"/>
      <c r="N121" s="119"/>
      <c r="O121" s="119"/>
    </row>
    <row r="122" spans="7:19" ht="24" customHeight="1" x14ac:dyDescent="0.6">
      <c r="K122" s="90"/>
      <c r="L122" s="90"/>
    </row>
    <row r="124" spans="7:19" ht="24" customHeight="1" x14ac:dyDescent="0.6">
      <c r="K124" s="90"/>
      <c r="L124" s="90"/>
    </row>
  </sheetData>
  <mergeCells count="24">
    <mergeCell ref="A89:O89"/>
    <mergeCell ref="A91:O91"/>
    <mergeCell ref="I92:O92"/>
    <mergeCell ref="I93:K93"/>
    <mergeCell ref="M93:O93"/>
    <mergeCell ref="I9:O9"/>
    <mergeCell ref="I10:K10"/>
    <mergeCell ref="M10:O10"/>
    <mergeCell ref="A47:O47"/>
    <mergeCell ref="A88:O88"/>
    <mergeCell ref="A86:O86"/>
    <mergeCell ref="A45:O45"/>
    <mergeCell ref="A46:O46"/>
    <mergeCell ref="A48:O48"/>
    <mergeCell ref="A50:O50"/>
    <mergeCell ref="I51:O51"/>
    <mergeCell ref="I52:K52"/>
    <mergeCell ref="M52:O52"/>
    <mergeCell ref="A87:O87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5"/>
  <sheetViews>
    <sheetView view="pageBreakPreview" topLeftCell="A17" zoomScale="140" zoomScaleNormal="116" zoomScaleSheetLayoutView="140" workbookViewId="0">
      <selection activeCell="E29" sqref="E29"/>
    </sheetView>
  </sheetViews>
  <sheetFormatPr defaultColWidth="9.125" defaultRowHeight="23.4" x14ac:dyDescent="0.6"/>
  <cols>
    <col min="1" max="2" width="2" style="120" customWidth="1"/>
    <col min="3" max="3" width="1.875" style="120" customWidth="1"/>
    <col min="4" max="4" width="30.125" style="120" customWidth="1"/>
    <col min="5" max="5" width="7.125" style="135" customWidth="1"/>
    <col min="6" max="6" width="0.625" style="120" customWidth="1"/>
    <col min="7" max="7" width="11.125" style="120" customWidth="1"/>
    <col min="8" max="8" width="0.625" style="120" customWidth="1"/>
    <col min="9" max="9" width="12.875" style="120" customWidth="1"/>
    <col min="10" max="10" width="0.625" style="120" customWidth="1"/>
    <col min="11" max="11" width="10.875" style="120" customWidth="1"/>
    <col min="12" max="12" width="0.625" style="120" customWidth="1"/>
    <col min="13" max="13" width="11.75" style="120" customWidth="1"/>
    <col min="14" max="14" width="9.125" style="120"/>
    <col min="15" max="15" width="11.375" style="120" bestFit="1" customWidth="1"/>
    <col min="16" max="16" width="9.125" style="73"/>
    <col min="17" max="16384" width="9.125" style="120"/>
  </cols>
  <sheetData>
    <row r="1" spans="1:22" ht="19.95" customHeight="1" x14ac:dyDescent="0.6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94</v>
      </c>
    </row>
    <row r="2" spans="1:22" ht="19.95" customHeight="1" x14ac:dyDescent="0.6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 t="s">
        <v>95</v>
      </c>
    </row>
    <row r="3" spans="1:22" ht="19.95" customHeight="1" x14ac:dyDescent="0.6">
      <c r="A3" s="219" t="s">
        <v>97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22" ht="19.95" customHeight="1" x14ac:dyDescent="0.6">
      <c r="A4" s="220" t="s">
        <v>117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22" s="121" customFormat="1" ht="19.95" customHeight="1" x14ac:dyDescent="0.45">
      <c r="A5" s="220" t="s">
        <v>98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P5" s="83"/>
    </row>
    <row r="6" spans="1:22" s="121" customFormat="1" ht="19.95" customHeight="1" x14ac:dyDescent="0.45">
      <c r="A6" s="220" t="s">
        <v>225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P6" s="83"/>
    </row>
    <row r="7" spans="1:22" s="121" customFormat="1" ht="15" customHeight="1" x14ac:dyDescent="0.45">
      <c r="B7" s="122"/>
      <c r="C7" s="122"/>
      <c r="D7" s="122"/>
      <c r="E7" s="122"/>
      <c r="F7" s="122"/>
      <c r="G7" s="217" t="s">
        <v>99</v>
      </c>
      <c r="H7" s="217"/>
      <c r="I7" s="217"/>
      <c r="J7" s="217"/>
      <c r="K7" s="217"/>
      <c r="L7" s="217"/>
      <c r="M7" s="217"/>
      <c r="P7" s="83"/>
    </row>
    <row r="8" spans="1:22" s="121" customFormat="1" ht="15" customHeight="1" x14ac:dyDescent="0.45">
      <c r="A8" s="123"/>
      <c r="B8" s="123"/>
      <c r="C8" s="123"/>
      <c r="D8" s="123"/>
      <c r="E8" s="123"/>
      <c r="F8" s="123"/>
      <c r="G8" s="222" t="s">
        <v>37</v>
      </c>
      <c r="H8" s="222"/>
      <c r="I8" s="222"/>
      <c r="K8" s="222" t="s">
        <v>38</v>
      </c>
      <c r="L8" s="222"/>
      <c r="M8" s="222"/>
      <c r="O8" s="78"/>
      <c r="P8" s="83"/>
    </row>
    <row r="9" spans="1:22" s="121" customFormat="1" ht="15" customHeight="1" x14ac:dyDescent="0.45">
      <c r="A9" s="123"/>
      <c r="B9" s="123"/>
      <c r="C9" s="123"/>
      <c r="D9" s="123"/>
      <c r="G9" s="123">
        <v>2567</v>
      </c>
      <c r="H9" s="123"/>
      <c r="I9" s="124">
        <v>2566</v>
      </c>
      <c r="K9" s="123">
        <v>2567</v>
      </c>
      <c r="L9" s="123"/>
      <c r="M9" s="124">
        <v>2566</v>
      </c>
      <c r="O9" s="79"/>
      <c r="P9" s="83"/>
    </row>
    <row r="10" spans="1:22" s="121" customFormat="1" ht="15" customHeight="1" x14ac:dyDescent="0.45">
      <c r="A10" s="123"/>
      <c r="B10" s="123"/>
      <c r="C10" s="123"/>
      <c r="D10" s="123"/>
      <c r="G10" s="123"/>
      <c r="H10" s="123"/>
      <c r="I10" s="125" t="s">
        <v>217</v>
      </c>
      <c r="K10" s="123"/>
      <c r="L10" s="123"/>
      <c r="M10" s="125"/>
      <c r="O10" s="79"/>
      <c r="P10" s="83"/>
    </row>
    <row r="11" spans="1:22" s="121" customFormat="1" ht="15" customHeight="1" x14ac:dyDescent="0.45">
      <c r="A11" s="123"/>
      <c r="B11" s="123"/>
      <c r="C11" s="123"/>
      <c r="D11" s="123"/>
      <c r="E11" s="221" t="s">
        <v>6</v>
      </c>
      <c r="F11" s="221"/>
      <c r="G11" s="126"/>
      <c r="H11" s="123"/>
      <c r="I11" s="127" t="s">
        <v>243</v>
      </c>
      <c r="K11" s="126"/>
      <c r="L11" s="123"/>
      <c r="M11" s="127"/>
      <c r="O11" s="79"/>
      <c r="P11" s="83"/>
    </row>
    <row r="12" spans="1:22" s="121" customFormat="1" ht="15" customHeight="1" x14ac:dyDescent="0.45">
      <c r="A12" s="121" t="s">
        <v>193</v>
      </c>
      <c r="E12" s="85"/>
      <c r="G12" s="26"/>
      <c r="H12" s="27"/>
      <c r="I12" s="27"/>
      <c r="K12" s="26"/>
      <c r="M12" s="27"/>
      <c r="O12" s="79"/>
      <c r="P12" s="77"/>
      <c r="Q12" s="25"/>
      <c r="R12" s="24"/>
      <c r="S12" s="128"/>
      <c r="T12" s="48"/>
      <c r="U12" s="25"/>
      <c r="V12" s="24"/>
    </row>
    <row r="13" spans="1:22" s="121" customFormat="1" ht="15" customHeight="1" x14ac:dyDescent="0.45">
      <c r="B13" s="121" t="s">
        <v>132</v>
      </c>
      <c r="E13" s="64">
        <v>4.3</v>
      </c>
      <c r="G13" s="24">
        <v>86617</v>
      </c>
      <c r="H13" s="25"/>
      <c r="I13" s="24">
        <v>69781</v>
      </c>
      <c r="J13" s="24"/>
      <c r="K13" s="24">
        <v>0</v>
      </c>
      <c r="L13" s="24"/>
      <c r="M13" s="24">
        <v>0</v>
      </c>
      <c r="O13" s="76"/>
      <c r="P13" s="77"/>
      <c r="Q13" s="25"/>
      <c r="R13" s="24"/>
      <c r="S13" s="128"/>
      <c r="T13" s="48"/>
      <c r="U13" s="25"/>
      <c r="V13" s="24"/>
    </row>
    <row r="14" spans="1:22" s="121" customFormat="1" ht="15" customHeight="1" x14ac:dyDescent="0.45">
      <c r="B14" s="121" t="s">
        <v>133</v>
      </c>
      <c r="E14" s="64"/>
      <c r="G14" s="129">
        <v>865480</v>
      </c>
      <c r="H14" s="25"/>
      <c r="I14" s="129">
        <v>869703</v>
      </c>
      <c r="J14" s="128"/>
      <c r="K14" s="24">
        <v>0</v>
      </c>
      <c r="L14" s="25"/>
      <c r="M14" s="24">
        <v>0</v>
      </c>
      <c r="O14" s="76"/>
      <c r="P14" s="83"/>
    </row>
    <row r="15" spans="1:22" s="121" customFormat="1" ht="15" customHeight="1" x14ac:dyDescent="0.45">
      <c r="D15" s="121" t="s">
        <v>149</v>
      </c>
      <c r="E15" s="85">
        <v>15</v>
      </c>
      <c r="G15" s="66">
        <v>952097</v>
      </c>
      <c r="H15" s="25"/>
      <c r="I15" s="66">
        <v>939484</v>
      </c>
      <c r="J15" s="128"/>
      <c r="K15" s="66">
        <v>0</v>
      </c>
      <c r="L15" s="25"/>
      <c r="M15" s="66">
        <v>0</v>
      </c>
      <c r="O15" s="76"/>
      <c r="P15" s="83"/>
    </row>
    <row r="16" spans="1:22" s="121" customFormat="1" ht="15" customHeight="1" x14ac:dyDescent="0.45">
      <c r="A16" s="121" t="s">
        <v>189</v>
      </c>
      <c r="E16" s="85"/>
      <c r="G16" s="24"/>
      <c r="H16" s="25"/>
      <c r="I16" s="24"/>
      <c r="J16" s="128"/>
      <c r="K16" s="24"/>
      <c r="L16" s="25"/>
      <c r="M16" s="24"/>
      <c r="O16" s="76"/>
      <c r="P16" s="83"/>
    </row>
    <row r="17" spans="1:16" s="121" customFormat="1" ht="15" customHeight="1" x14ac:dyDescent="0.45">
      <c r="B17" s="121" t="s">
        <v>134</v>
      </c>
      <c r="E17" s="64" t="s">
        <v>213</v>
      </c>
      <c r="G17" s="24">
        <v>-82160</v>
      </c>
      <c r="H17" s="24"/>
      <c r="I17" s="24">
        <v>-66515</v>
      </c>
      <c r="J17" s="24"/>
      <c r="K17" s="24">
        <v>0</v>
      </c>
      <c r="L17" s="24"/>
      <c r="M17" s="24">
        <v>0</v>
      </c>
      <c r="O17" s="76"/>
      <c r="P17" s="83"/>
    </row>
    <row r="18" spans="1:16" s="121" customFormat="1" ht="15" customHeight="1" x14ac:dyDescent="0.45">
      <c r="B18" s="121" t="s">
        <v>135</v>
      </c>
      <c r="E18" s="64"/>
      <c r="G18" s="30">
        <v>-804452</v>
      </c>
      <c r="H18" s="25"/>
      <c r="I18" s="30">
        <v>-745692</v>
      </c>
      <c r="J18" s="25"/>
      <c r="K18" s="30">
        <v>0</v>
      </c>
      <c r="L18" s="24"/>
      <c r="M18" s="30">
        <v>0</v>
      </c>
      <c r="O18" s="76"/>
      <c r="P18" s="83"/>
    </row>
    <row r="19" spans="1:16" s="121" customFormat="1" ht="16.2" customHeight="1" x14ac:dyDescent="0.45">
      <c r="A19" s="121" t="s">
        <v>148</v>
      </c>
      <c r="E19" s="64"/>
      <c r="G19" s="24">
        <v>65485</v>
      </c>
      <c r="H19" s="25"/>
      <c r="I19" s="24">
        <v>127277</v>
      </c>
      <c r="J19" s="25"/>
      <c r="K19" s="24">
        <v>0</v>
      </c>
      <c r="L19" s="24"/>
      <c r="M19" s="24">
        <v>0</v>
      </c>
      <c r="O19" s="76"/>
      <c r="P19" s="83"/>
    </row>
    <row r="20" spans="1:16" s="121" customFormat="1" ht="8.4" customHeight="1" x14ac:dyDescent="0.45">
      <c r="E20" s="85"/>
      <c r="G20" s="24"/>
      <c r="H20" s="25"/>
      <c r="I20" s="24"/>
      <c r="J20" s="25"/>
      <c r="K20" s="24"/>
      <c r="L20" s="25"/>
      <c r="M20" s="24"/>
      <c r="O20" s="83"/>
      <c r="P20" s="83"/>
    </row>
    <row r="21" spans="1:16" s="121" customFormat="1" ht="16.2" customHeight="1" x14ac:dyDescent="0.45">
      <c r="A21" s="121" t="s">
        <v>16</v>
      </c>
      <c r="E21" s="64">
        <v>4.3</v>
      </c>
      <c r="G21" s="24">
        <v>10702</v>
      </c>
      <c r="H21" s="25"/>
      <c r="I21" s="24">
        <v>11572</v>
      </c>
      <c r="J21" s="25"/>
      <c r="K21" s="24">
        <v>13100</v>
      </c>
      <c r="L21" s="128"/>
      <c r="M21" s="24">
        <v>12423</v>
      </c>
      <c r="O21" s="76"/>
      <c r="P21" s="83"/>
    </row>
    <row r="22" spans="1:16" s="93" customFormat="1" ht="16.2" customHeight="1" x14ac:dyDescent="0.45">
      <c r="A22" s="121" t="s">
        <v>72</v>
      </c>
      <c r="C22" s="121"/>
      <c r="D22" s="121"/>
      <c r="E22" s="64"/>
      <c r="F22" s="121"/>
      <c r="G22" s="24">
        <v>-1347</v>
      </c>
      <c r="H22" s="25"/>
      <c r="I22" s="24">
        <v>-1094</v>
      </c>
      <c r="J22" s="25"/>
      <c r="K22" s="24">
        <v>0</v>
      </c>
      <c r="L22" s="24"/>
      <c r="M22" s="24">
        <v>-471</v>
      </c>
      <c r="O22" s="84"/>
      <c r="P22" s="1"/>
    </row>
    <row r="23" spans="1:16" s="93" customFormat="1" ht="16.2" customHeight="1" x14ac:dyDescent="0.45">
      <c r="A23" s="121" t="s">
        <v>39</v>
      </c>
      <c r="C23" s="121"/>
      <c r="D23" s="121"/>
      <c r="E23" s="136">
        <v>4.3</v>
      </c>
      <c r="F23" s="121"/>
      <c r="G23" s="24">
        <v>-68236</v>
      </c>
      <c r="H23" s="24"/>
      <c r="I23" s="24">
        <v>-55835</v>
      </c>
      <c r="J23" s="24"/>
      <c r="K23" s="24">
        <v>-27759</v>
      </c>
      <c r="L23" s="128"/>
      <c r="M23" s="24">
        <v>-14185</v>
      </c>
      <c r="O23" s="137"/>
      <c r="P23" s="138"/>
    </row>
    <row r="24" spans="1:16" s="93" customFormat="1" ht="16.2" customHeight="1" x14ac:dyDescent="0.45">
      <c r="A24" s="93" t="s">
        <v>242</v>
      </c>
      <c r="E24" s="10">
        <v>16</v>
      </c>
      <c r="G24" s="30">
        <v>-15432</v>
      </c>
      <c r="H24" s="74"/>
      <c r="I24" s="30">
        <v>0</v>
      </c>
      <c r="J24" s="74"/>
      <c r="K24" s="30">
        <v>-16895</v>
      </c>
      <c r="L24" s="130"/>
      <c r="M24" s="30">
        <v>0</v>
      </c>
      <c r="O24" s="137"/>
      <c r="P24" s="138"/>
    </row>
    <row r="25" spans="1:16" s="121" customFormat="1" ht="16.2" customHeight="1" x14ac:dyDescent="0.45">
      <c r="A25" s="121" t="s">
        <v>73</v>
      </c>
      <c r="E25" s="64"/>
      <c r="G25" s="24">
        <v>-8828</v>
      </c>
      <c r="H25" s="24"/>
      <c r="I25" s="24">
        <v>81920</v>
      </c>
      <c r="J25" s="128"/>
      <c r="K25" s="24">
        <v>-31554</v>
      </c>
      <c r="L25" s="24"/>
      <c r="M25" s="24">
        <v>-2233</v>
      </c>
      <c r="O25" s="76"/>
      <c r="P25" s="83"/>
    </row>
    <row r="26" spans="1:16" s="121" customFormat="1" ht="8.4" customHeight="1" x14ac:dyDescent="0.45">
      <c r="E26" s="85"/>
      <c r="G26" s="24"/>
      <c r="H26" s="25"/>
      <c r="I26" s="24"/>
      <c r="J26" s="25"/>
      <c r="K26" s="24"/>
      <c r="L26" s="25"/>
      <c r="M26" s="24"/>
      <c r="O26" s="83"/>
      <c r="P26" s="83"/>
    </row>
    <row r="27" spans="1:16" s="121" customFormat="1" ht="16.2" customHeight="1" x14ac:dyDescent="0.45">
      <c r="A27" s="121" t="s">
        <v>59</v>
      </c>
      <c r="E27" s="64">
        <v>4.3</v>
      </c>
      <c r="G27" s="24">
        <v>-13263</v>
      </c>
      <c r="H27" s="24"/>
      <c r="I27" s="24">
        <v>-6545</v>
      </c>
      <c r="J27" s="24"/>
      <c r="K27" s="24">
        <v>-2227</v>
      </c>
      <c r="L27" s="24"/>
      <c r="M27" s="24">
        <v>-84</v>
      </c>
      <c r="O27" s="76"/>
      <c r="P27" s="83"/>
    </row>
    <row r="28" spans="1:16" s="121" customFormat="1" ht="16.2" customHeight="1" x14ac:dyDescent="0.45">
      <c r="A28" s="121" t="s">
        <v>244</v>
      </c>
      <c r="E28" s="64" t="s">
        <v>254</v>
      </c>
      <c r="G28" s="24">
        <v>-52817</v>
      </c>
      <c r="H28" s="24"/>
      <c r="I28" s="24">
        <v>0</v>
      </c>
      <c r="J28" s="24"/>
      <c r="K28" s="24">
        <v>-55190</v>
      </c>
      <c r="L28" s="24"/>
      <c r="M28" s="24"/>
      <c r="O28" s="76"/>
      <c r="P28" s="83"/>
    </row>
    <row r="29" spans="1:16" s="121" customFormat="1" ht="16.2" customHeight="1" x14ac:dyDescent="0.45">
      <c r="A29" s="121" t="s">
        <v>235</v>
      </c>
      <c r="E29" s="29">
        <v>11</v>
      </c>
      <c r="G29" s="30">
        <v>-367</v>
      </c>
      <c r="H29" s="24"/>
      <c r="I29" s="30">
        <v>3289</v>
      </c>
      <c r="J29" s="24"/>
      <c r="K29" s="30">
        <v>0</v>
      </c>
      <c r="L29" s="24"/>
      <c r="M29" s="30">
        <v>0</v>
      </c>
      <c r="O29" s="76"/>
      <c r="P29" s="83"/>
    </row>
    <row r="30" spans="1:16" s="121" customFormat="1" ht="16.2" customHeight="1" x14ac:dyDescent="0.45">
      <c r="A30" s="121" t="s">
        <v>89</v>
      </c>
      <c r="E30" s="29"/>
      <c r="G30" s="24">
        <v>-75275</v>
      </c>
      <c r="H30" s="25"/>
      <c r="I30" s="24">
        <v>78664</v>
      </c>
      <c r="J30" s="25"/>
      <c r="K30" s="24">
        <v>-88971</v>
      </c>
      <c r="L30" s="25"/>
      <c r="M30" s="24">
        <v>-2317</v>
      </c>
      <c r="O30" s="76"/>
      <c r="P30" s="83"/>
    </row>
    <row r="31" spans="1:16" s="121" customFormat="1" ht="16.2" customHeight="1" x14ac:dyDescent="0.45">
      <c r="A31" s="121" t="s">
        <v>252</v>
      </c>
      <c r="E31" s="29"/>
      <c r="G31" s="30">
        <v>-3999</v>
      </c>
      <c r="H31" s="25"/>
      <c r="I31" s="30">
        <v>-17545</v>
      </c>
      <c r="J31" s="25"/>
      <c r="K31" s="30">
        <v>35</v>
      </c>
      <c r="L31" s="25"/>
      <c r="M31" s="30">
        <v>-42</v>
      </c>
      <c r="O31" s="76"/>
      <c r="P31" s="83"/>
    </row>
    <row r="32" spans="1:16" s="121" customFormat="1" ht="16.2" customHeight="1" x14ac:dyDescent="0.45">
      <c r="A32" s="121" t="s">
        <v>100</v>
      </c>
      <c r="E32" s="29"/>
      <c r="G32" s="28">
        <v>-79274</v>
      </c>
      <c r="H32" s="25"/>
      <c r="I32" s="28">
        <v>61119</v>
      </c>
      <c r="J32" s="25"/>
      <c r="K32" s="28">
        <v>-88936</v>
      </c>
      <c r="L32" s="25"/>
      <c r="M32" s="28">
        <v>-2359</v>
      </c>
      <c r="O32" s="76"/>
      <c r="P32" s="83"/>
    </row>
    <row r="33" spans="1:19" s="121" customFormat="1" ht="16.2" customHeight="1" x14ac:dyDescent="0.45">
      <c r="A33" s="121" t="s">
        <v>169</v>
      </c>
      <c r="E33" s="38"/>
      <c r="G33" s="28">
        <v>0</v>
      </c>
      <c r="H33" s="39"/>
      <c r="I33" s="28">
        <v>0</v>
      </c>
      <c r="J33" s="129"/>
      <c r="K33" s="67">
        <v>0</v>
      </c>
      <c r="L33" s="39"/>
      <c r="M33" s="67">
        <v>0</v>
      </c>
      <c r="N33" s="131"/>
      <c r="O33" s="76"/>
      <c r="P33" s="83"/>
      <c r="R33" s="131"/>
      <c r="S33" s="131"/>
    </row>
    <row r="34" spans="1:19" s="121" customFormat="1" ht="16.2" customHeight="1" thickBot="1" x14ac:dyDescent="0.5">
      <c r="A34" s="121" t="s">
        <v>170</v>
      </c>
      <c r="E34" s="29"/>
      <c r="G34" s="31">
        <v>-79274</v>
      </c>
      <c r="H34" s="24"/>
      <c r="I34" s="31">
        <v>61119</v>
      </c>
      <c r="J34" s="24"/>
      <c r="K34" s="31">
        <v>-88936</v>
      </c>
      <c r="L34" s="24"/>
      <c r="M34" s="31">
        <v>-2359</v>
      </c>
      <c r="O34" s="76"/>
      <c r="P34" s="83"/>
    </row>
    <row r="35" spans="1:19" s="121" customFormat="1" ht="8.4" customHeight="1" thickTop="1" x14ac:dyDescent="0.45">
      <c r="E35" s="85"/>
      <c r="G35" s="24"/>
      <c r="H35" s="25"/>
      <c r="I35" s="24"/>
      <c r="J35" s="25"/>
      <c r="K35" s="24"/>
      <c r="L35" s="25"/>
      <c r="M35" s="24"/>
      <c r="O35" s="76"/>
      <c r="P35" s="83"/>
    </row>
    <row r="36" spans="1:19" s="121" customFormat="1" ht="16.2" customHeight="1" x14ac:dyDescent="0.45">
      <c r="A36" s="121" t="s">
        <v>50</v>
      </c>
      <c r="E36" s="29"/>
      <c r="G36" s="80"/>
      <c r="H36" s="81"/>
      <c r="I36" s="80"/>
      <c r="J36" s="129"/>
      <c r="K36" s="80"/>
      <c r="L36" s="81"/>
      <c r="M36" s="80"/>
      <c r="O36" s="83"/>
      <c r="P36" s="83"/>
    </row>
    <row r="37" spans="1:19" s="121" customFormat="1" ht="16.2" customHeight="1" x14ac:dyDescent="0.45">
      <c r="B37" s="121" t="s">
        <v>80</v>
      </c>
      <c r="E37" s="29"/>
      <c r="G37" s="24">
        <v>-83420</v>
      </c>
      <c r="H37" s="128"/>
      <c r="I37" s="24">
        <v>26022</v>
      </c>
      <c r="J37" s="128"/>
      <c r="K37" s="24">
        <v>-88936</v>
      </c>
      <c r="L37" s="128"/>
      <c r="M37" s="24">
        <v>-2359</v>
      </c>
      <c r="O37" s="76"/>
      <c r="P37" s="83"/>
    </row>
    <row r="38" spans="1:19" s="121" customFormat="1" ht="16.2" customHeight="1" x14ac:dyDescent="0.45">
      <c r="B38" s="121" t="s">
        <v>40</v>
      </c>
      <c r="E38" s="29"/>
      <c r="G38" s="24">
        <v>4146</v>
      </c>
      <c r="H38" s="25"/>
      <c r="I38" s="24">
        <v>35097</v>
      </c>
      <c r="J38" s="25"/>
      <c r="K38" s="24">
        <v>0</v>
      </c>
      <c r="L38" s="128"/>
      <c r="M38" s="24">
        <v>0</v>
      </c>
      <c r="O38" s="83"/>
      <c r="P38" s="83"/>
    </row>
    <row r="39" spans="1:19" s="121" customFormat="1" ht="16.2" customHeight="1" thickBot="1" x14ac:dyDescent="0.5">
      <c r="E39" s="29"/>
      <c r="G39" s="31">
        <v>-79274</v>
      </c>
      <c r="H39" s="25"/>
      <c r="I39" s="31">
        <v>61119</v>
      </c>
      <c r="J39" s="25"/>
      <c r="K39" s="31">
        <v>-88936</v>
      </c>
      <c r="L39" s="25"/>
      <c r="M39" s="31">
        <v>-2359</v>
      </c>
      <c r="O39" s="83"/>
      <c r="P39" s="83"/>
    </row>
    <row r="40" spans="1:19" s="121" customFormat="1" ht="8.4" customHeight="1" thickTop="1" x14ac:dyDescent="0.45">
      <c r="E40" s="85"/>
      <c r="G40" s="24"/>
      <c r="H40" s="25"/>
      <c r="I40" s="24"/>
      <c r="J40" s="25"/>
      <c r="K40" s="24"/>
      <c r="L40" s="25"/>
      <c r="M40" s="24"/>
      <c r="O40" s="83"/>
      <c r="P40" s="83"/>
    </row>
    <row r="41" spans="1:19" s="121" customFormat="1" ht="16.2" customHeight="1" x14ac:dyDescent="0.45">
      <c r="A41" s="121" t="s">
        <v>171</v>
      </c>
      <c r="E41" s="29"/>
      <c r="G41" s="128"/>
      <c r="H41" s="128"/>
      <c r="I41" s="128"/>
      <c r="J41" s="128"/>
      <c r="K41" s="128"/>
      <c r="L41" s="128"/>
      <c r="M41" s="128"/>
      <c r="O41" s="83"/>
      <c r="P41" s="83"/>
    </row>
    <row r="42" spans="1:19" s="121" customFormat="1" ht="16.2" customHeight="1" x14ac:dyDescent="0.45">
      <c r="B42" s="121" t="s">
        <v>80</v>
      </c>
      <c r="G42" s="24">
        <v>-83420</v>
      </c>
      <c r="H42" s="128"/>
      <c r="I42" s="24">
        <v>26022</v>
      </c>
      <c r="J42" s="128"/>
      <c r="K42" s="24">
        <v>-88936</v>
      </c>
      <c r="L42" s="128"/>
      <c r="M42" s="24">
        <v>-2359</v>
      </c>
      <c r="O42" s="83"/>
      <c r="P42" s="83"/>
    </row>
    <row r="43" spans="1:19" s="121" customFormat="1" ht="16.2" customHeight="1" x14ac:dyDescent="0.45">
      <c r="B43" s="121" t="s">
        <v>40</v>
      </c>
      <c r="E43" s="29"/>
      <c r="G43" s="24">
        <v>4146</v>
      </c>
      <c r="H43" s="25"/>
      <c r="I43" s="24">
        <v>35097</v>
      </c>
      <c r="J43" s="25"/>
      <c r="K43" s="24">
        <v>0</v>
      </c>
      <c r="L43" s="128"/>
      <c r="M43" s="24">
        <v>0</v>
      </c>
      <c r="O43" s="83"/>
      <c r="P43" s="83"/>
    </row>
    <row r="44" spans="1:19" s="121" customFormat="1" ht="16.2" customHeight="1" thickBot="1" x14ac:dyDescent="0.5">
      <c r="E44" s="85"/>
      <c r="G44" s="31">
        <v>-79274</v>
      </c>
      <c r="H44" s="25"/>
      <c r="I44" s="31">
        <v>61119</v>
      </c>
      <c r="J44" s="25"/>
      <c r="K44" s="31">
        <v>-88936</v>
      </c>
      <c r="L44" s="25"/>
      <c r="M44" s="31">
        <v>-2359</v>
      </c>
      <c r="O44" s="83"/>
      <c r="P44" s="83"/>
    </row>
    <row r="45" spans="1:19" s="121" customFormat="1" ht="8.4" customHeight="1" thickTop="1" x14ac:dyDescent="0.45">
      <c r="E45" s="85"/>
      <c r="G45" s="24"/>
      <c r="H45" s="25"/>
      <c r="I45" s="24"/>
      <c r="J45" s="25"/>
      <c r="K45" s="24"/>
      <c r="L45" s="25"/>
      <c r="M45" s="24"/>
      <c r="O45" s="83"/>
      <c r="P45" s="83"/>
    </row>
    <row r="46" spans="1:19" s="121" customFormat="1" ht="16.2" customHeight="1" x14ac:dyDescent="0.45">
      <c r="A46" s="121" t="s">
        <v>82</v>
      </c>
      <c r="E46" s="29"/>
      <c r="G46" s="25"/>
      <c r="H46" s="24"/>
      <c r="I46" s="25"/>
      <c r="J46" s="24"/>
      <c r="K46" s="25"/>
      <c r="L46" s="128"/>
      <c r="M46" s="25"/>
      <c r="O46" s="83"/>
      <c r="P46" s="83"/>
    </row>
    <row r="47" spans="1:19" s="121" customFormat="1" ht="16.2" customHeight="1" thickBot="1" x14ac:dyDescent="0.5">
      <c r="B47" s="121" t="s">
        <v>116</v>
      </c>
      <c r="G47" s="82">
        <v>-0.10427500000000001</v>
      </c>
      <c r="H47" s="25"/>
      <c r="I47" s="82">
        <v>3.3000000000000002E-2</v>
      </c>
      <c r="J47" s="25"/>
      <c r="K47" s="82">
        <v>-0.111</v>
      </c>
      <c r="L47" s="132"/>
      <c r="M47" s="82">
        <v>-3.0000000000000001E-3</v>
      </c>
      <c r="O47" s="83"/>
      <c r="P47" s="83"/>
    </row>
    <row r="48" spans="1:19" ht="24" thickTop="1" x14ac:dyDescent="0.6">
      <c r="A48" s="133"/>
      <c r="B48" s="133"/>
      <c r="C48" s="133"/>
      <c r="D48" s="133"/>
      <c r="E48" s="52"/>
      <c r="F48" s="133"/>
      <c r="G48" s="53"/>
      <c r="H48" s="54"/>
      <c r="I48" s="53"/>
      <c r="J48" s="134"/>
      <c r="K48" s="53"/>
      <c r="L48" s="54"/>
      <c r="M48" s="53"/>
      <c r="O48" s="73"/>
    </row>
    <row r="49" spans="15:15" x14ac:dyDescent="0.6">
      <c r="O49" s="73"/>
    </row>
    <row r="50" spans="15:15" x14ac:dyDescent="0.6">
      <c r="O50" s="73"/>
    </row>
    <row r="51" spans="15:15" x14ac:dyDescent="0.6">
      <c r="O51" s="73"/>
    </row>
    <row r="55" spans="15:15" ht="15.75" customHeight="1" x14ac:dyDescent="0.6"/>
  </sheetData>
  <mergeCells count="8">
    <mergeCell ref="A3:M3"/>
    <mergeCell ref="A4:M4"/>
    <mergeCell ref="E11:F11"/>
    <mergeCell ref="A5:M5"/>
    <mergeCell ref="A6:M6"/>
    <mergeCell ref="G7:M7"/>
    <mergeCell ref="G8:I8"/>
    <mergeCell ref="K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tabSelected="1" view="pageBreakPreview" topLeftCell="A21" zoomScale="130" zoomScaleNormal="116" zoomScaleSheetLayoutView="130" workbookViewId="0">
      <selection activeCell="E29" sqref="E29"/>
    </sheetView>
  </sheetViews>
  <sheetFormatPr defaultColWidth="9.125" defaultRowHeight="23.4" x14ac:dyDescent="0.6"/>
  <cols>
    <col min="1" max="2" width="2" style="120" customWidth="1"/>
    <col min="3" max="3" width="1.875" style="120" customWidth="1"/>
    <col min="4" max="4" width="31.75" style="120" customWidth="1"/>
    <col min="5" max="5" width="7.125" style="135" customWidth="1"/>
    <col min="6" max="6" width="0.625" style="120" customWidth="1"/>
    <col min="7" max="7" width="11" style="120" customWidth="1"/>
    <col min="8" max="8" width="0.625" style="120" customWidth="1"/>
    <col min="9" max="9" width="11.875" style="120" customWidth="1"/>
    <col min="10" max="10" width="0.625" style="120" customWidth="1"/>
    <col min="11" max="11" width="10.75" style="120" customWidth="1"/>
    <col min="12" max="12" width="0.625" style="120" customWidth="1"/>
    <col min="13" max="13" width="11.125" style="120" customWidth="1"/>
    <col min="14" max="14" width="9.125" style="120"/>
    <col min="15" max="15" width="10.125" style="120" bestFit="1" customWidth="1"/>
    <col min="16" max="16384" width="9.125" style="120"/>
  </cols>
  <sheetData>
    <row r="1" spans="1:16" ht="21" customHeight="1" x14ac:dyDescent="0.6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 t="s">
        <v>94</v>
      </c>
    </row>
    <row r="2" spans="1:16" ht="21" customHeight="1" x14ac:dyDescent="0.6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 t="s">
        <v>95</v>
      </c>
    </row>
    <row r="3" spans="1:16" ht="21" customHeight="1" x14ac:dyDescent="0.6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1:16" ht="21" customHeight="1" x14ac:dyDescent="0.6">
      <c r="A4" s="220" t="s">
        <v>117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6" s="121" customFormat="1" ht="21" customHeight="1" x14ac:dyDescent="0.6">
      <c r="A5" s="220" t="s">
        <v>196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6" s="121" customFormat="1" ht="21" customHeight="1" x14ac:dyDescent="0.6">
      <c r="A6" s="220" t="s">
        <v>226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6" s="121" customFormat="1" ht="13.95" customHeight="1" x14ac:dyDescent="0.6">
      <c r="B7" s="122"/>
      <c r="C7" s="122"/>
      <c r="D7" s="122"/>
      <c r="E7" s="122"/>
      <c r="F7" s="122"/>
      <c r="G7" s="217" t="s">
        <v>99</v>
      </c>
      <c r="H7" s="217"/>
      <c r="I7" s="217"/>
      <c r="J7" s="217"/>
      <c r="K7" s="217"/>
      <c r="L7" s="217"/>
      <c r="M7" s="217"/>
    </row>
    <row r="8" spans="1:16" s="121" customFormat="1" ht="13.95" customHeight="1" x14ac:dyDescent="0.6">
      <c r="A8" s="123"/>
      <c r="B8" s="123"/>
      <c r="C8" s="123"/>
      <c r="D8" s="123"/>
      <c r="E8" s="123"/>
      <c r="F8" s="123"/>
      <c r="G8" s="222" t="s">
        <v>37</v>
      </c>
      <c r="H8" s="222"/>
      <c r="I8" s="222"/>
      <c r="K8" s="222" t="s">
        <v>38</v>
      </c>
      <c r="L8" s="222"/>
      <c r="M8" s="222"/>
    </row>
    <row r="9" spans="1:16" s="121" customFormat="1" ht="13.95" customHeight="1" x14ac:dyDescent="0.6">
      <c r="A9" s="123"/>
      <c r="B9" s="123"/>
      <c r="C9" s="123"/>
      <c r="D9" s="123"/>
      <c r="G9" s="123">
        <v>2567</v>
      </c>
      <c r="H9" s="123"/>
      <c r="I9" s="124">
        <v>2566</v>
      </c>
      <c r="K9" s="123">
        <v>2567</v>
      </c>
      <c r="L9" s="123"/>
      <c r="M9" s="124">
        <v>2566</v>
      </c>
      <c r="O9" s="79"/>
    </row>
    <row r="10" spans="1:16" s="121" customFormat="1" ht="13.95" customHeight="1" x14ac:dyDescent="0.6">
      <c r="A10" s="123"/>
      <c r="B10" s="123"/>
      <c r="C10" s="123"/>
      <c r="D10" s="123"/>
      <c r="G10" s="123"/>
      <c r="H10" s="123"/>
      <c r="I10" s="125" t="s">
        <v>217</v>
      </c>
      <c r="K10" s="123"/>
      <c r="L10" s="123"/>
      <c r="M10" s="125"/>
      <c r="O10" s="79"/>
    </row>
    <row r="11" spans="1:16" s="121" customFormat="1" ht="13.95" customHeight="1" x14ac:dyDescent="0.6">
      <c r="A11" s="123"/>
      <c r="B11" s="123"/>
      <c r="C11" s="123"/>
      <c r="D11" s="123"/>
      <c r="E11" s="221" t="s">
        <v>6</v>
      </c>
      <c r="F11" s="221"/>
      <c r="G11" s="126"/>
      <c r="H11" s="123"/>
      <c r="I11" s="127" t="s">
        <v>243</v>
      </c>
      <c r="K11" s="126"/>
      <c r="L11" s="123"/>
      <c r="M11" s="127"/>
      <c r="O11" s="79"/>
    </row>
    <row r="12" spans="1:16" s="121" customFormat="1" ht="13.95" customHeight="1" x14ac:dyDescent="0.6">
      <c r="A12" s="121" t="s">
        <v>193</v>
      </c>
      <c r="E12" s="85"/>
      <c r="G12" s="26"/>
      <c r="H12" s="27"/>
      <c r="I12" s="139"/>
      <c r="K12" s="26"/>
      <c r="M12" s="139"/>
      <c r="O12" s="25"/>
      <c r="P12" s="24"/>
    </row>
    <row r="13" spans="1:16" s="121" customFormat="1" ht="13.95" customHeight="1" x14ac:dyDescent="0.6">
      <c r="B13" s="121" t="s">
        <v>132</v>
      </c>
      <c r="E13" s="64">
        <v>4.3</v>
      </c>
      <c r="G13" s="24">
        <v>250379</v>
      </c>
      <c r="H13" s="25"/>
      <c r="I13" s="74">
        <v>307785</v>
      </c>
      <c r="J13" s="24"/>
      <c r="K13" s="24">
        <v>0</v>
      </c>
      <c r="L13" s="24"/>
      <c r="M13" s="24">
        <v>170491</v>
      </c>
      <c r="O13" s="25"/>
      <c r="P13" s="24"/>
    </row>
    <row r="14" spans="1:16" s="121" customFormat="1" ht="13.95" customHeight="1" x14ac:dyDescent="0.6">
      <c r="B14" s="121" t="s">
        <v>133</v>
      </c>
      <c r="E14" s="64"/>
      <c r="G14" s="129">
        <v>2874414</v>
      </c>
      <c r="H14" s="25"/>
      <c r="I14" s="129">
        <v>2679636</v>
      </c>
      <c r="J14" s="128"/>
      <c r="K14" s="24">
        <v>0</v>
      </c>
      <c r="L14" s="25"/>
      <c r="M14" s="24">
        <v>0</v>
      </c>
    </row>
    <row r="15" spans="1:16" s="121" customFormat="1" ht="13.95" customHeight="1" x14ac:dyDescent="0.6">
      <c r="D15" s="121" t="s">
        <v>149</v>
      </c>
      <c r="E15" s="85">
        <v>15</v>
      </c>
      <c r="G15" s="66">
        <v>3124793</v>
      </c>
      <c r="H15" s="25"/>
      <c r="I15" s="66">
        <v>2987421</v>
      </c>
      <c r="J15" s="128"/>
      <c r="K15" s="66">
        <v>0</v>
      </c>
      <c r="L15" s="25"/>
      <c r="M15" s="66">
        <v>170491</v>
      </c>
    </row>
    <row r="16" spans="1:16" s="121" customFormat="1" ht="13.95" customHeight="1" x14ac:dyDescent="0.6">
      <c r="A16" s="121" t="s">
        <v>189</v>
      </c>
      <c r="E16" s="85"/>
      <c r="G16" s="24"/>
      <c r="H16" s="25"/>
      <c r="I16" s="24"/>
      <c r="J16" s="128"/>
      <c r="K16" s="24"/>
      <c r="L16" s="25"/>
      <c r="M16" s="24"/>
    </row>
    <row r="17" spans="1:13" s="121" customFormat="1" ht="13.95" customHeight="1" x14ac:dyDescent="0.6">
      <c r="B17" s="121" t="s">
        <v>134</v>
      </c>
      <c r="E17" s="64" t="s">
        <v>212</v>
      </c>
      <c r="G17" s="24">
        <v>-237685</v>
      </c>
      <c r="H17" s="24"/>
      <c r="I17" s="24">
        <v>-296551</v>
      </c>
      <c r="J17" s="24"/>
      <c r="K17" s="24">
        <v>0</v>
      </c>
      <c r="L17" s="24"/>
      <c r="M17" s="24">
        <v>-167382</v>
      </c>
    </row>
    <row r="18" spans="1:13" s="121" customFormat="1" ht="13.95" customHeight="1" x14ac:dyDescent="0.6">
      <c r="B18" s="121" t="s">
        <v>135</v>
      </c>
      <c r="E18" s="64"/>
      <c r="G18" s="30">
        <v>-2601438</v>
      </c>
      <c r="H18" s="25"/>
      <c r="I18" s="30">
        <v>-2351821</v>
      </c>
      <c r="J18" s="25"/>
      <c r="K18" s="30">
        <v>0</v>
      </c>
      <c r="L18" s="24"/>
      <c r="M18" s="30">
        <v>0</v>
      </c>
    </row>
    <row r="19" spans="1:13" s="121" customFormat="1" ht="13.95" customHeight="1" x14ac:dyDescent="0.6">
      <c r="A19" s="121" t="s">
        <v>148</v>
      </c>
      <c r="E19" s="64"/>
      <c r="G19" s="24">
        <v>285670</v>
      </c>
      <c r="H19" s="25"/>
      <c r="I19" s="24">
        <v>339049</v>
      </c>
      <c r="J19" s="25"/>
      <c r="K19" s="24">
        <v>0</v>
      </c>
      <c r="L19" s="24"/>
      <c r="M19" s="24">
        <v>3109</v>
      </c>
    </row>
    <row r="20" spans="1:13" s="121" customFormat="1" ht="13.95" customHeight="1" x14ac:dyDescent="0.6">
      <c r="E20" s="85"/>
      <c r="G20" s="24"/>
      <c r="H20" s="25"/>
      <c r="I20" s="24"/>
      <c r="J20" s="25"/>
      <c r="K20" s="24"/>
      <c r="L20" s="25"/>
      <c r="M20" s="24"/>
    </row>
    <row r="21" spans="1:13" s="121" customFormat="1" ht="13.95" customHeight="1" x14ac:dyDescent="0.6">
      <c r="A21" s="121" t="s">
        <v>16</v>
      </c>
      <c r="E21" s="64">
        <v>4.3</v>
      </c>
      <c r="G21" s="24">
        <v>32179</v>
      </c>
      <c r="H21" s="25"/>
      <c r="I21" s="24">
        <v>34442</v>
      </c>
      <c r="J21" s="25"/>
      <c r="K21" s="24">
        <v>48329</v>
      </c>
      <c r="L21" s="128"/>
      <c r="M21" s="24">
        <v>29930</v>
      </c>
    </row>
    <row r="22" spans="1:13" s="93" customFormat="1" ht="13.95" customHeight="1" x14ac:dyDescent="0.6">
      <c r="A22" s="121" t="s">
        <v>72</v>
      </c>
      <c r="C22" s="121"/>
      <c r="D22" s="121"/>
      <c r="E22" s="64"/>
      <c r="F22" s="121"/>
      <c r="G22" s="24">
        <v>-4422</v>
      </c>
      <c r="H22" s="25"/>
      <c r="I22" s="24">
        <v>-3268</v>
      </c>
      <c r="J22" s="25"/>
      <c r="K22" s="24">
        <v>0</v>
      </c>
      <c r="L22" s="24"/>
      <c r="M22" s="24">
        <v>-1316</v>
      </c>
    </row>
    <row r="23" spans="1:13" s="93" customFormat="1" ht="13.95" customHeight="1" x14ac:dyDescent="0.6">
      <c r="A23" s="121" t="s">
        <v>39</v>
      </c>
      <c r="C23" s="121"/>
      <c r="D23" s="121"/>
      <c r="E23" s="136">
        <v>4.3</v>
      </c>
      <c r="F23" s="121"/>
      <c r="G23" s="24">
        <v>-180412</v>
      </c>
      <c r="H23" s="24"/>
      <c r="I23" s="24">
        <v>-168510</v>
      </c>
      <c r="J23" s="24"/>
      <c r="K23" s="24">
        <v>-60104</v>
      </c>
      <c r="L23" s="128"/>
      <c r="M23" s="24">
        <v>-37775</v>
      </c>
    </row>
    <row r="24" spans="1:13" s="93" customFormat="1" ht="13.95" customHeight="1" x14ac:dyDescent="0.6">
      <c r="A24" s="93" t="s">
        <v>242</v>
      </c>
      <c r="E24" s="4">
        <v>16</v>
      </c>
      <c r="G24" s="30">
        <v>-3177</v>
      </c>
      <c r="H24" s="75"/>
      <c r="I24" s="30">
        <v>0</v>
      </c>
      <c r="J24" s="75"/>
      <c r="K24" s="30">
        <v>-19395</v>
      </c>
      <c r="L24" s="130"/>
      <c r="M24" s="30">
        <v>0</v>
      </c>
    </row>
    <row r="25" spans="1:13" s="121" customFormat="1" ht="13.95" customHeight="1" x14ac:dyDescent="0.6">
      <c r="A25" s="121" t="s">
        <v>73</v>
      </c>
      <c r="E25" s="64"/>
      <c r="G25" s="24">
        <v>129838</v>
      </c>
      <c r="H25" s="24"/>
      <c r="I25" s="24">
        <v>201713</v>
      </c>
      <c r="J25" s="128"/>
      <c r="K25" s="24">
        <v>-31170</v>
      </c>
      <c r="L25" s="24"/>
      <c r="M25" s="24">
        <v>-6052</v>
      </c>
    </row>
    <row r="26" spans="1:13" s="121" customFormat="1" ht="13.95" customHeight="1" x14ac:dyDescent="0.6">
      <c r="E26" s="85"/>
      <c r="G26" s="24"/>
      <c r="H26" s="25"/>
      <c r="I26" s="24"/>
      <c r="J26" s="25"/>
      <c r="K26" s="24"/>
      <c r="L26" s="25"/>
      <c r="M26" s="24"/>
    </row>
    <row r="27" spans="1:13" s="121" customFormat="1" ht="13.95" customHeight="1" x14ac:dyDescent="0.6">
      <c r="A27" s="121" t="s">
        <v>59</v>
      </c>
      <c r="E27" s="64">
        <v>4.3</v>
      </c>
      <c r="G27" s="24">
        <v>-29015</v>
      </c>
      <c r="H27" s="24"/>
      <c r="I27" s="24">
        <v>-17145</v>
      </c>
      <c r="J27" s="24"/>
      <c r="K27" s="24">
        <v>-6441</v>
      </c>
      <c r="L27" s="24"/>
      <c r="M27" s="24">
        <v>-861</v>
      </c>
    </row>
    <row r="28" spans="1:13" s="121" customFormat="1" ht="13.95" customHeight="1" x14ac:dyDescent="0.6">
      <c r="A28" s="121" t="s">
        <v>244</v>
      </c>
      <c r="E28" s="64" t="s">
        <v>254</v>
      </c>
      <c r="G28" s="24">
        <v>-59238</v>
      </c>
      <c r="H28" s="24"/>
      <c r="I28" s="24">
        <v>0</v>
      </c>
      <c r="J28" s="24"/>
      <c r="K28" s="24">
        <v>-61299</v>
      </c>
      <c r="L28" s="24"/>
      <c r="M28" s="24">
        <v>0</v>
      </c>
    </row>
    <row r="29" spans="1:13" s="121" customFormat="1" ht="13.95" customHeight="1" x14ac:dyDescent="0.6">
      <c r="A29" s="121" t="s">
        <v>235</v>
      </c>
      <c r="E29" s="29">
        <v>11</v>
      </c>
      <c r="G29" s="30">
        <v>-4336</v>
      </c>
      <c r="H29" s="24"/>
      <c r="I29" s="30">
        <v>2212</v>
      </c>
      <c r="J29" s="24"/>
      <c r="K29" s="30">
        <v>0</v>
      </c>
      <c r="L29" s="24"/>
      <c r="M29" s="30">
        <v>0</v>
      </c>
    </row>
    <row r="30" spans="1:13" s="121" customFormat="1" ht="13.95" customHeight="1" x14ac:dyDescent="0.6">
      <c r="A30" s="121" t="s">
        <v>89</v>
      </c>
      <c r="E30" s="29"/>
      <c r="G30" s="24">
        <v>37249</v>
      </c>
      <c r="H30" s="25"/>
      <c r="I30" s="24">
        <v>186780</v>
      </c>
      <c r="J30" s="25"/>
      <c r="K30" s="24">
        <v>-98910</v>
      </c>
      <c r="L30" s="25"/>
      <c r="M30" s="24">
        <v>-6913</v>
      </c>
    </row>
    <row r="31" spans="1:13" s="121" customFormat="1" ht="13.95" customHeight="1" x14ac:dyDescent="0.6">
      <c r="A31" s="121" t="s">
        <v>168</v>
      </c>
      <c r="E31" s="29"/>
      <c r="G31" s="30">
        <v>-32116</v>
      </c>
      <c r="H31" s="25"/>
      <c r="I31" s="30">
        <v>-46848</v>
      </c>
      <c r="J31" s="25"/>
      <c r="K31" s="30">
        <v>-70</v>
      </c>
      <c r="L31" s="25"/>
      <c r="M31" s="30">
        <v>-51</v>
      </c>
    </row>
    <row r="32" spans="1:13" s="121" customFormat="1" ht="13.95" customHeight="1" x14ac:dyDescent="0.6">
      <c r="A32" s="121" t="s">
        <v>100</v>
      </c>
      <c r="E32" s="29"/>
      <c r="G32" s="28">
        <v>5133</v>
      </c>
      <c r="H32" s="25"/>
      <c r="I32" s="28">
        <v>139932</v>
      </c>
      <c r="J32" s="25"/>
      <c r="K32" s="28">
        <v>-98980</v>
      </c>
      <c r="L32" s="25"/>
      <c r="M32" s="28">
        <v>-6964</v>
      </c>
    </row>
    <row r="33" spans="1:14" s="121" customFormat="1" ht="13.95" customHeight="1" x14ac:dyDescent="0.6">
      <c r="A33" s="121" t="s">
        <v>169</v>
      </c>
      <c r="E33" s="38"/>
      <c r="G33" s="28">
        <v>0</v>
      </c>
      <c r="H33" s="39"/>
      <c r="I33" s="28">
        <v>0</v>
      </c>
      <c r="J33" s="129"/>
      <c r="K33" s="67">
        <v>0</v>
      </c>
      <c r="L33" s="39"/>
      <c r="M33" s="67">
        <v>0</v>
      </c>
      <c r="N33" s="131"/>
    </row>
    <row r="34" spans="1:14" s="121" customFormat="1" ht="13.95" customHeight="1" thickBot="1" x14ac:dyDescent="0.65">
      <c r="A34" s="121" t="s">
        <v>170</v>
      </c>
      <c r="E34" s="29"/>
      <c r="G34" s="31">
        <v>5133</v>
      </c>
      <c r="H34" s="24"/>
      <c r="I34" s="31">
        <v>139932</v>
      </c>
      <c r="J34" s="24"/>
      <c r="K34" s="31">
        <v>-98980</v>
      </c>
      <c r="L34" s="24"/>
      <c r="M34" s="31">
        <v>-6964</v>
      </c>
    </row>
    <row r="35" spans="1:14" s="121" customFormat="1" ht="13.95" customHeight="1" thickTop="1" x14ac:dyDescent="0.6">
      <c r="E35" s="85"/>
      <c r="G35" s="24"/>
      <c r="H35" s="25"/>
      <c r="I35" s="24"/>
      <c r="J35" s="25"/>
      <c r="K35" s="24"/>
      <c r="L35" s="25"/>
      <c r="M35" s="24"/>
    </row>
    <row r="36" spans="1:14" s="121" customFormat="1" ht="13.95" customHeight="1" x14ac:dyDescent="0.6">
      <c r="A36" s="121" t="s">
        <v>50</v>
      </c>
      <c r="E36" s="29"/>
      <c r="G36" s="80"/>
      <c r="H36" s="81"/>
      <c r="I36" s="80"/>
      <c r="J36" s="129"/>
      <c r="K36" s="80"/>
      <c r="L36" s="81"/>
      <c r="M36" s="80"/>
    </row>
    <row r="37" spans="1:14" s="121" customFormat="1" ht="13.95" customHeight="1" x14ac:dyDescent="0.6">
      <c r="B37" s="121" t="s">
        <v>80</v>
      </c>
      <c r="E37" s="29"/>
      <c r="G37" s="24">
        <v>-63404</v>
      </c>
      <c r="H37" s="128"/>
      <c r="I37" s="24">
        <v>39573</v>
      </c>
      <c r="J37" s="128"/>
      <c r="K37" s="24">
        <v>-98980</v>
      </c>
      <c r="L37" s="128"/>
      <c r="M37" s="24">
        <v>-6964</v>
      </c>
    </row>
    <row r="38" spans="1:14" s="121" customFormat="1" ht="13.95" customHeight="1" x14ac:dyDescent="0.6">
      <c r="B38" s="121" t="s">
        <v>40</v>
      </c>
      <c r="E38" s="29"/>
      <c r="G38" s="24">
        <v>68537</v>
      </c>
      <c r="H38" s="25"/>
      <c r="I38" s="24">
        <v>100359</v>
      </c>
      <c r="J38" s="25"/>
      <c r="K38" s="24">
        <v>0</v>
      </c>
      <c r="L38" s="128"/>
      <c r="M38" s="24">
        <v>0</v>
      </c>
    </row>
    <row r="39" spans="1:14" s="121" customFormat="1" ht="13.95" customHeight="1" thickBot="1" x14ac:dyDescent="0.65">
      <c r="E39" s="29"/>
      <c r="G39" s="31">
        <v>5133</v>
      </c>
      <c r="H39" s="25"/>
      <c r="I39" s="31">
        <v>139932</v>
      </c>
      <c r="J39" s="25"/>
      <c r="K39" s="31">
        <v>-98980</v>
      </c>
      <c r="L39" s="25"/>
      <c r="M39" s="31">
        <v>-6964</v>
      </c>
    </row>
    <row r="40" spans="1:14" s="121" customFormat="1" ht="13.95" customHeight="1" thickTop="1" x14ac:dyDescent="0.6">
      <c r="E40" s="85"/>
      <c r="G40" s="24"/>
      <c r="H40" s="25"/>
      <c r="I40" s="24"/>
      <c r="J40" s="25"/>
      <c r="K40" s="24"/>
      <c r="L40" s="25"/>
      <c r="M40" s="24"/>
    </row>
    <row r="41" spans="1:14" s="121" customFormat="1" ht="13.95" customHeight="1" x14ac:dyDescent="0.6">
      <c r="A41" s="121" t="s">
        <v>171</v>
      </c>
      <c r="E41" s="29"/>
      <c r="G41" s="128"/>
      <c r="H41" s="128"/>
      <c r="I41" s="128"/>
      <c r="J41" s="128"/>
      <c r="K41" s="128"/>
      <c r="L41" s="128"/>
      <c r="M41" s="128"/>
    </row>
    <row r="42" spans="1:14" s="121" customFormat="1" ht="13.95" customHeight="1" x14ac:dyDescent="0.6">
      <c r="B42" s="121" t="s">
        <v>80</v>
      </c>
      <c r="G42" s="24">
        <v>-63404</v>
      </c>
      <c r="H42" s="128"/>
      <c r="I42" s="24">
        <v>39573</v>
      </c>
      <c r="J42" s="128"/>
      <c r="K42" s="24">
        <v>-98980</v>
      </c>
      <c r="L42" s="128"/>
      <c r="M42" s="24">
        <v>-6964</v>
      </c>
    </row>
    <row r="43" spans="1:14" s="121" customFormat="1" ht="13.95" customHeight="1" x14ac:dyDescent="0.6">
      <c r="B43" s="121" t="s">
        <v>40</v>
      </c>
      <c r="E43" s="29"/>
      <c r="G43" s="24">
        <v>68537</v>
      </c>
      <c r="H43" s="25"/>
      <c r="I43" s="24">
        <v>100359</v>
      </c>
      <c r="J43" s="25"/>
      <c r="K43" s="24">
        <v>0</v>
      </c>
      <c r="L43" s="128"/>
      <c r="M43" s="24">
        <v>0</v>
      </c>
    </row>
    <row r="44" spans="1:14" s="121" customFormat="1" ht="13.95" customHeight="1" thickBot="1" x14ac:dyDescent="0.65">
      <c r="E44" s="85"/>
      <c r="G44" s="31">
        <v>5133</v>
      </c>
      <c r="H44" s="25"/>
      <c r="I44" s="31">
        <v>139932</v>
      </c>
      <c r="J44" s="25"/>
      <c r="K44" s="31">
        <v>-98980</v>
      </c>
      <c r="L44" s="25"/>
      <c r="M44" s="31">
        <v>-6964</v>
      </c>
    </row>
    <row r="45" spans="1:14" s="121" customFormat="1" ht="13.95" customHeight="1" thickTop="1" x14ac:dyDescent="0.6">
      <c r="E45" s="85"/>
      <c r="G45" s="24"/>
      <c r="H45" s="25"/>
      <c r="I45" s="24"/>
      <c r="J45" s="25"/>
      <c r="K45" s="24"/>
      <c r="L45" s="25"/>
      <c r="M45" s="24"/>
    </row>
    <row r="46" spans="1:14" s="121" customFormat="1" ht="17.399999999999999" x14ac:dyDescent="0.6">
      <c r="A46" s="121" t="s">
        <v>82</v>
      </c>
      <c r="E46" s="29"/>
      <c r="G46" s="25"/>
      <c r="H46" s="24"/>
      <c r="I46" s="25"/>
      <c r="J46" s="24"/>
      <c r="K46" s="25"/>
      <c r="L46" s="128"/>
      <c r="M46" s="25"/>
    </row>
    <row r="47" spans="1:14" s="121" customFormat="1" ht="18" thickBot="1" x14ac:dyDescent="0.65">
      <c r="B47" s="121" t="s">
        <v>116</v>
      </c>
      <c r="G47" s="82">
        <v>-7.9255000000000006E-2</v>
      </c>
      <c r="H47" s="25"/>
      <c r="I47" s="82">
        <v>4.9000000000000002E-2</v>
      </c>
      <c r="J47" s="25"/>
      <c r="K47" s="82">
        <v>-0.124</v>
      </c>
      <c r="L47" s="132"/>
      <c r="M47" s="82">
        <v>-8.9999999999999993E-3</v>
      </c>
    </row>
    <row r="48" spans="1:14" ht="24" thickTop="1" x14ac:dyDescent="0.6">
      <c r="A48" s="133"/>
      <c r="B48" s="133"/>
      <c r="C48" s="133"/>
      <c r="D48" s="133"/>
      <c r="E48" s="52"/>
      <c r="F48" s="133"/>
      <c r="G48" s="53"/>
      <c r="H48" s="54"/>
      <c r="I48" s="53"/>
      <c r="J48" s="134"/>
      <c r="K48" s="53"/>
      <c r="L48" s="54"/>
      <c r="M48" s="53"/>
    </row>
    <row r="49" spans="9:13" x14ac:dyDescent="0.6">
      <c r="I49" s="72"/>
      <c r="M49" s="72"/>
    </row>
    <row r="53" spans="9:13" ht="15.75" customHeight="1" x14ac:dyDescent="0.6"/>
  </sheetData>
  <mergeCells count="8">
    <mergeCell ref="G8:I8"/>
    <mergeCell ref="K8:M8"/>
    <mergeCell ref="E11:F11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0"/>
  <sheetViews>
    <sheetView view="pageBreakPreview" topLeftCell="A25" zoomScale="110" zoomScaleNormal="115" zoomScaleSheetLayoutView="110" workbookViewId="0">
      <selection activeCell="A24" sqref="A24"/>
    </sheetView>
  </sheetViews>
  <sheetFormatPr defaultColWidth="9.125" defaultRowHeight="15" x14ac:dyDescent="0.6"/>
  <cols>
    <col min="1" max="2" width="1.125" style="160" customWidth="1"/>
    <col min="3" max="3" width="1.375" style="160" customWidth="1"/>
    <col min="4" max="4" width="29.625" style="160" customWidth="1"/>
    <col min="5" max="5" width="4.25" style="160" customWidth="1"/>
    <col min="6" max="6" width="1.375" style="164" customWidth="1"/>
    <col min="7" max="7" width="1" style="160" customWidth="1"/>
    <col min="8" max="8" width="11.625" style="160" customWidth="1"/>
    <col min="9" max="9" width="0.375" style="160" customWidth="1"/>
    <col min="10" max="10" width="11.625" style="160" customWidth="1"/>
    <col min="11" max="11" width="0.375" style="160" customWidth="1"/>
    <col min="12" max="12" width="11.625" style="160" customWidth="1"/>
    <col min="13" max="13" width="0.625" style="160" customWidth="1"/>
    <col min="14" max="14" width="9.875" style="160" customWidth="1"/>
    <col min="15" max="15" width="0.375" style="160" customWidth="1"/>
    <col min="16" max="16" width="10.375" style="160" customWidth="1"/>
    <col min="17" max="17" width="0.375" style="160" customWidth="1"/>
    <col min="18" max="18" width="19.75" style="160" customWidth="1"/>
    <col min="19" max="19" width="0.875" style="160" customWidth="1"/>
    <col min="20" max="20" width="10" style="160" customWidth="1"/>
    <col min="21" max="21" width="0.375" style="160" customWidth="1"/>
    <col min="22" max="22" width="9.75" style="160" customWidth="1"/>
    <col min="23" max="23" width="0.875" style="160" customWidth="1"/>
    <col min="24" max="24" width="9.75" style="160" customWidth="1"/>
    <col min="25" max="25" width="9.125" style="160"/>
    <col min="26" max="26" width="15.125" style="160" bestFit="1" customWidth="1"/>
    <col min="27" max="16384" width="9.125" style="160"/>
  </cols>
  <sheetData>
    <row r="1" spans="1:27" s="142" customFormat="1" ht="22.05" customHeight="1" x14ac:dyDescent="0.6">
      <c r="A1" s="140"/>
      <c r="B1" s="140"/>
      <c r="C1" s="140"/>
      <c r="D1" s="140"/>
      <c r="E1" s="141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V1" s="143" t="s">
        <v>94</v>
      </c>
    </row>
    <row r="2" spans="1:27" s="142" customFormat="1" ht="22.05" customHeight="1" x14ac:dyDescent="0.6">
      <c r="A2" s="144"/>
      <c r="B2" s="144"/>
      <c r="C2" s="144"/>
      <c r="D2" s="144"/>
      <c r="E2" s="141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V2" s="143" t="s">
        <v>95</v>
      </c>
    </row>
    <row r="3" spans="1:27" s="142" customFormat="1" ht="22.05" customHeight="1" x14ac:dyDescent="0.6">
      <c r="A3" s="224" t="s">
        <v>92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</row>
    <row r="4" spans="1:27" s="145" customFormat="1" ht="22.05" customHeight="1" x14ac:dyDescent="0.6">
      <c r="A4" s="223" t="s">
        <v>117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7" s="145" customFormat="1" ht="22.05" customHeight="1" x14ac:dyDescent="0.6">
      <c r="A5" s="223" t="s">
        <v>162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</row>
    <row r="6" spans="1:27" s="145" customFormat="1" ht="22.05" customHeight="1" x14ac:dyDescent="0.6">
      <c r="A6" s="223" t="s">
        <v>226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</row>
    <row r="7" spans="1:27" s="150" customFormat="1" ht="16.95" customHeight="1" x14ac:dyDescent="0.6">
      <c r="A7" s="146"/>
      <c r="B7" s="147"/>
      <c r="C7" s="147"/>
      <c r="D7" s="147"/>
      <c r="E7" s="147"/>
      <c r="F7" s="148"/>
      <c r="G7" s="147"/>
      <c r="H7" s="228" t="s">
        <v>99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</row>
    <row r="8" spans="1:27" s="150" customFormat="1" ht="16.95" customHeight="1" x14ac:dyDescent="0.6">
      <c r="A8" s="146"/>
      <c r="B8" s="147"/>
      <c r="D8" s="147"/>
      <c r="E8" s="147"/>
      <c r="F8" s="148"/>
      <c r="G8" s="147"/>
      <c r="H8" s="226" t="s">
        <v>37</v>
      </c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</row>
    <row r="9" spans="1:27" s="150" customFormat="1" ht="16.95" customHeight="1" x14ac:dyDescent="0.6">
      <c r="A9" s="146"/>
      <c r="B9" s="147"/>
      <c r="D9" s="147"/>
      <c r="E9" s="147"/>
      <c r="F9" s="148"/>
      <c r="G9" s="147"/>
      <c r="H9" s="226" t="s">
        <v>83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146"/>
      <c r="V9" s="146" t="s">
        <v>74</v>
      </c>
      <c r="W9" s="146"/>
      <c r="X9" s="146" t="s">
        <v>41</v>
      </c>
    </row>
    <row r="10" spans="1:27" s="150" customFormat="1" ht="16.95" customHeight="1" x14ac:dyDescent="0.6">
      <c r="A10" s="147"/>
      <c r="B10" s="147"/>
      <c r="C10" s="147"/>
      <c r="D10" s="147"/>
      <c r="E10" s="147"/>
      <c r="F10" s="152"/>
      <c r="G10" s="147"/>
      <c r="H10" s="146" t="s">
        <v>27</v>
      </c>
      <c r="I10" s="147"/>
      <c r="J10" s="146" t="s">
        <v>172</v>
      </c>
      <c r="K10" s="147"/>
      <c r="L10" s="153" t="s">
        <v>137</v>
      </c>
      <c r="M10" s="147"/>
      <c r="N10" s="226" t="s">
        <v>173</v>
      </c>
      <c r="O10" s="226"/>
      <c r="P10" s="226"/>
      <c r="Q10" s="146"/>
      <c r="R10" s="151" t="s">
        <v>77</v>
      </c>
      <c r="S10" s="166"/>
      <c r="T10" s="146" t="s">
        <v>41</v>
      </c>
      <c r="U10" s="146"/>
      <c r="V10" s="146" t="s">
        <v>46</v>
      </c>
      <c r="X10" s="146" t="s">
        <v>42</v>
      </c>
    </row>
    <row r="11" spans="1:27" s="150" customFormat="1" ht="16.95" customHeight="1" x14ac:dyDescent="0.6">
      <c r="A11" s="147"/>
      <c r="B11" s="147"/>
      <c r="C11" s="147"/>
      <c r="D11" s="147"/>
      <c r="E11" s="147"/>
      <c r="F11" s="152"/>
      <c r="G11" s="147"/>
      <c r="H11" s="146" t="s">
        <v>28</v>
      </c>
      <c r="I11" s="147"/>
      <c r="J11" s="146" t="s">
        <v>91</v>
      </c>
      <c r="K11" s="147"/>
      <c r="L11" s="154" t="s">
        <v>138</v>
      </c>
      <c r="M11" s="147"/>
      <c r="N11" s="155" t="s">
        <v>36</v>
      </c>
      <c r="O11" s="146"/>
      <c r="P11" s="155" t="s">
        <v>35</v>
      </c>
      <c r="Q11" s="146"/>
      <c r="R11" s="155" t="s">
        <v>141</v>
      </c>
      <c r="S11" s="146"/>
      <c r="T11" s="146" t="s">
        <v>43</v>
      </c>
      <c r="U11" s="146"/>
      <c r="V11" s="146" t="s">
        <v>44</v>
      </c>
      <c r="X11" s="146"/>
    </row>
    <row r="12" spans="1:27" s="150" customFormat="1" ht="16.95" customHeight="1" x14ac:dyDescent="0.6">
      <c r="A12" s="147"/>
      <c r="B12" s="147"/>
      <c r="C12" s="147"/>
      <c r="D12" s="147"/>
      <c r="E12" s="147"/>
      <c r="F12" s="152"/>
      <c r="G12" s="147"/>
      <c r="I12" s="147"/>
      <c r="K12" s="147"/>
      <c r="L12" s="156" t="s">
        <v>139</v>
      </c>
      <c r="M12" s="147"/>
      <c r="N12" s="146" t="s">
        <v>55</v>
      </c>
      <c r="O12" s="146"/>
      <c r="Q12" s="146"/>
      <c r="R12" s="146" t="s">
        <v>142</v>
      </c>
      <c r="S12" s="146"/>
      <c r="T12" s="146"/>
      <c r="U12" s="146"/>
    </row>
    <row r="13" spans="1:27" s="150" customFormat="1" ht="16.95" customHeight="1" x14ac:dyDescent="0.6">
      <c r="A13" s="147"/>
      <c r="B13" s="147"/>
      <c r="C13" s="147"/>
      <c r="D13" s="147"/>
      <c r="E13" s="227" t="s">
        <v>6</v>
      </c>
      <c r="F13" s="227"/>
      <c r="G13" s="147"/>
      <c r="H13" s="165"/>
      <c r="I13" s="147"/>
      <c r="J13" s="165"/>
      <c r="K13" s="147"/>
      <c r="L13" s="149" t="s">
        <v>140</v>
      </c>
      <c r="M13" s="147"/>
      <c r="N13" s="149" t="s">
        <v>56</v>
      </c>
      <c r="O13" s="146"/>
      <c r="P13" s="165"/>
      <c r="Q13" s="146"/>
      <c r="R13" s="149"/>
      <c r="S13" s="146"/>
      <c r="T13" s="149"/>
      <c r="U13" s="146"/>
      <c r="V13" s="165"/>
      <c r="X13" s="165"/>
    </row>
    <row r="14" spans="1:27" s="150" customFormat="1" ht="16.95" customHeight="1" x14ac:dyDescent="0.6">
      <c r="A14" s="157" t="s">
        <v>102</v>
      </c>
      <c r="E14" s="152"/>
      <c r="F14" s="152"/>
      <c r="H14" s="59">
        <v>400000</v>
      </c>
      <c r="I14" s="59"/>
      <c r="J14" s="59">
        <v>305528</v>
      </c>
      <c r="L14" s="59">
        <v>20636</v>
      </c>
      <c r="M14" s="59"/>
      <c r="N14" s="59">
        <v>16252</v>
      </c>
      <c r="P14" s="59">
        <v>213190</v>
      </c>
      <c r="R14" s="59">
        <v>81853</v>
      </c>
      <c r="T14" s="59">
        <v>1037459</v>
      </c>
      <c r="V14" s="59">
        <v>554618</v>
      </c>
      <c r="X14" s="59">
        <v>1592077</v>
      </c>
      <c r="Z14" s="59"/>
    </row>
    <row r="15" spans="1:27" s="150" customFormat="1" ht="16.95" customHeight="1" x14ac:dyDescent="0.6">
      <c r="A15" s="157" t="s">
        <v>237</v>
      </c>
      <c r="E15" s="152"/>
      <c r="F15" s="152"/>
      <c r="H15" s="59">
        <v>0</v>
      </c>
      <c r="I15" s="59"/>
      <c r="J15" s="59">
        <v>0</v>
      </c>
      <c r="L15" s="59">
        <v>0</v>
      </c>
      <c r="M15" s="59"/>
      <c r="N15" s="59">
        <v>0</v>
      </c>
      <c r="P15" s="59">
        <v>-24000</v>
      </c>
      <c r="R15" s="59">
        <v>0</v>
      </c>
      <c r="T15" s="59">
        <v>-24000</v>
      </c>
      <c r="V15" s="59">
        <v>-37254</v>
      </c>
      <c r="X15" s="59">
        <v>-61254</v>
      </c>
      <c r="Z15" s="59"/>
    </row>
    <row r="16" spans="1:27" s="150" customFormat="1" ht="16.95" customHeight="1" x14ac:dyDescent="0.6">
      <c r="A16" s="150" t="s">
        <v>103</v>
      </c>
      <c r="E16" s="60"/>
      <c r="G16" s="61"/>
      <c r="H16" s="59">
        <v>0</v>
      </c>
      <c r="I16" s="59"/>
      <c r="J16" s="59">
        <v>0</v>
      </c>
      <c r="K16" s="59"/>
      <c r="L16" s="59">
        <v>0</v>
      </c>
      <c r="M16" s="59"/>
      <c r="N16" s="59">
        <v>0</v>
      </c>
      <c r="O16" s="59"/>
      <c r="P16" s="59">
        <v>39573</v>
      </c>
      <c r="Q16" s="59"/>
      <c r="R16" s="59">
        <v>0</v>
      </c>
      <c r="T16" s="59">
        <f>SUM(P16:R16)</f>
        <v>39573</v>
      </c>
      <c r="U16" s="59"/>
      <c r="V16" s="59">
        <v>100359</v>
      </c>
      <c r="W16" s="59"/>
      <c r="X16" s="59">
        <f>SUM(T16:V16)</f>
        <v>139932</v>
      </c>
      <c r="Y16" s="59"/>
      <c r="Z16" s="59"/>
      <c r="AA16" s="158"/>
    </row>
    <row r="17" spans="1:27" s="150" customFormat="1" ht="16.95" customHeight="1" x14ac:dyDescent="0.6">
      <c r="A17" s="150" t="s">
        <v>174</v>
      </c>
      <c r="E17" s="60"/>
      <c r="G17" s="61"/>
      <c r="H17" s="59">
        <v>0</v>
      </c>
      <c r="I17" s="59"/>
      <c r="J17" s="59">
        <v>0</v>
      </c>
      <c r="K17" s="59"/>
      <c r="L17" s="59">
        <v>0</v>
      </c>
      <c r="M17" s="59"/>
      <c r="N17" s="59">
        <v>0</v>
      </c>
      <c r="O17" s="59"/>
      <c r="P17" s="59">
        <v>0</v>
      </c>
      <c r="Q17" s="59"/>
      <c r="R17" s="59">
        <v>0</v>
      </c>
      <c r="S17" s="59"/>
      <c r="T17" s="59">
        <v>0</v>
      </c>
      <c r="U17" s="59"/>
      <c r="V17" s="59">
        <v>0</v>
      </c>
      <c r="W17" s="59"/>
      <c r="X17" s="59">
        <v>0</v>
      </c>
      <c r="Y17" s="59"/>
      <c r="Z17" s="59"/>
      <c r="AA17" s="158"/>
    </row>
    <row r="18" spans="1:27" s="150" customFormat="1" ht="16.95" customHeight="1" thickBot="1" x14ac:dyDescent="0.65">
      <c r="A18" s="150" t="s">
        <v>227</v>
      </c>
      <c r="E18" s="60"/>
      <c r="G18" s="61"/>
      <c r="H18" s="63">
        <v>400000</v>
      </c>
      <c r="I18" s="59"/>
      <c r="J18" s="63">
        <v>305528</v>
      </c>
      <c r="K18" s="59"/>
      <c r="L18" s="63">
        <v>20636</v>
      </c>
      <c r="M18" s="59"/>
      <c r="N18" s="63">
        <v>16252</v>
      </c>
      <c r="O18" s="59"/>
      <c r="P18" s="63">
        <f>SUM(P14:P17)</f>
        <v>228763</v>
      </c>
      <c r="Q18" s="59"/>
      <c r="R18" s="63">
        <v>81853</v>
      </c>
      <c r="S18" s="59">
        <v>0</v>
      </c>
      <c r="T18" s="63">
        <f>SUM(T14:T17)</f>
        <v>1053032</v>
      </c>
      <c r="U18" s="59">
        <v>0</v>
      </c>
      <c r="V18" s="63">
        <f>SUM(V14:V17)</f>
        <v>617723</v>
      </c>
      <c r="W18" s="59">
        <v>0</v>
      </c>
      <c r="X18" s="63">
        <f>SUM(X14:X17)</f>
        <v>1670755</v>
      </c>
      <c r="Y18" s="159"/>
      <c r="Z18" s="62"/>
    </row>
    <row r="19" spans="1:27" s="150" customFormat="1" ht="8.4" customHeight="1" thickTop="1" x14ac:dyDescent="0.6">
      <c r="E19" s="60"/>
      <c r="G19" s="61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159"/>
      <c r="Z19" s="62"/>
    </row>
    <row r="20" spans="1:27" s="150" customFormat="1" ht="16.95" customHeight="1" x14ac:dyDescent="0.6">
      <c r="A20" s="157" t="s">
        <v>136</v>
      </c>
      <c r="E20" s="152"/>
      <c r="F20" s="152"/>
      <c r="H20" s="59">
        <v>400000</v>
      </c>
      <c r="I20" s="59"/>
      <c r="J20" s="59">
        <v>305528</v>
      </c>
      <c r="L20" s="59">
        <v>20636</v>
      </c>
      <c r="M20" s="59"/>
      <c r="N20" s="59">
        <v>16252</v>
      </c>
      <c r="P20" s="59">
        <v>204350</v>
      </c>
      <c r="R20" s="59">
        <v>81853</v>
      </c>
      <c r="T20" s="59">
        <v>1028619</v>
      </c>
      <c r="V20" s="59">
        <v>627237</v>
      </c>
      <c r="X20" s="59">
        <v>1655856</v>
      </c>
      <c r="Z20" s="59"/>
    </row>
    <row r="21" spans="1:27" s="150" customFormat="1" ht="16.95" customHeight="1" x14ac:dyDescent="0.6">
      <c r="A21" s="150" t="s">
        <v>236</v>
      </c>
      <c r="E21" s="60"/>
      <c r="G21" s="61"/>
      <c r="H21" s="59">
        <v>0</v>
      </c>
      <c r="I21" s="59"/>
      <c r="J21" s="59">
        <v>0</v>
      </c>
      <c r="K21" s="59"/>
      <c r="L21" s="59">
        <v>0</v>
      </c>
      <c r="M21" s="59"/>
      <c r="N21" s="59">
        <v>0</v>
      </c>
      <c r="O21" s="59"/>
      <c r="P21" s="59">
        <v>0</v>
      </c>
      <c r="Q21" s="59"/>
      <c r="R21" s="59">
        <v>0</v>
      </c>
      <c r="T21" s="59">
        <f>SUM(H21:S21)</f>
        <v>0</v>
      </c>
      <c r="U21" s="59"/>
      <c r="V21" s="59">
        <v>136</v>
      </c>
      <c r="W21" s="59"/>
      <c r="X21" s="59">
        <f t="shared" ref="X21:X22" si="0">SUM(T21:V21)</f>
        <v>136</v>
      </c>
      <c r="Y21" s="59"/>
      <c r="Z21" s="59"/>
      <c r="AA21" s="158"/>
    </row>
    <row r="22" spans="1:27" s="150" customFormat="1" ht="16.95" customHeight="1" x14ac:dyDescent="0.6">
      <c r="A22" s="150" t="s">
        <v>238</v>
      </c>
      <c r="E22" s="60"/>
      <c r="G22" s="61"/>
      <c r="H22" s="59">
        <v>0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0</v>
      </c>
      <c r="Q22" s="59"/>
      <c r="R22" s="59">
        <v>0</v>
      </c>
      <c r="T22" s="59">
        <f t="shared" ref="T22:T25" si="1">SUM(H22:S22)</f>
        <v>0</v>
      </c>
      <c r="U22" s="59"/>
      <c r="V22" s="59">
        <v>-37</v>
      </c>
      <c r="W22" s="59"/>
      <c r="X22" s="59">
        <f t="shared" si="0"/>
        <v>-37</v>
      </c>
      <c r="Y22" s="59"/>
      <c r="Z22" s="59"/>
      <c r="AA22" s="158"/>
    </row>
    <row r="23" spans="1:27" s="150" customFormat="1" ht="16.95" customHeight="1" x14ac:dyDescent="0.6">
      <c r="A23" s="157" t="s">
        <v>245</v>
      </c>
      <c r="E23" s="152">
        <v>17</v>
      </c>
      <c r="F23" s="152"/>
      <c r="H23" s="59">
        <v>0</v>
      </c>
      <c r="I23" s="59"/>
      <c r="J23" s="59">
        <v>0</v>
      </c>
      <c r="L23" s="59">
        <v>0</v>
      </c>
      <c r="M23" s="59"/>
      <c r="N23" s="59">
        <v>0</v>
      </c>
      <c r="P23" s="59">
        <v>0</v>
      </c>
      <c r="R23" s="59">
        <v>0</v>
      </c>
      <c r="T23" s="59">
        <f t="shared" si="1"/>
        <v>0</v>
      </c>
      <c r="V23" s="59">
        <v>-39377</v>
      </c>
      <c r="X23" s="59">
        <v>-39377</v>
      </c>
      <c r="Z23" s="59"/>
    </row>
    <row r="24" spans="1:27" s="150" customFormat="1" ht="16.95" customHeight="1" x14ac:dyDescent="0.6">
      <c r="A24" s="150" t="s">
        <v>100</v>
      </c>
      <c r="E24" s="60"/>
      <c r="G24" s="61"/>
      <c r="H24" s="59">
        <v>0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f>+'งบกำไรขาดทุนเบ็ดเสร็จ 9 เดือน'!G37</f>
        <v>-63404</v>
      </c>
      <c r="Q24" s="59"/>
      <c r="R24" s="59">
        <v>0</v>
      </c>
      <c r="T24" s="59">
        <f t="shared" si="1"/>
        <v>-63404</v>
      </c>
      <c r="U24" s="59"/>
      <c r="V24" s="59">
        <f>+'งบกำไรขาดทุนเบ็ดเสร็จ 9 เดือน'!G38</f>
        <v>68537</v>
      </c>
      <c r="W24" s="59"/>
      <c r="X24" s="59">
        <f>SUM(T24:V24)</f>
        <v>5133</v>
      </c>
      <c r="Y24" s="59"/>
      <c r="Z24" s="59"/>
      <c r="AA24" s="158"/>
    </row>
    <row r="25" spans="1:27" s="150" customFormat="1" ht="16.95" customHeight="1" x14ac:dyDescent="0.6">
      <c r="A25" s="150" t="s">
        <v>169</v>
      </c>
      <c r="E25" s="60"/>
      <c r="G25" s="61"/>
      <c r="H25" s="59">
        <v>0</v>
      </c>
      <c r="I25" s="59"/>
      <c r="J25" s="59">
        <v>0</v>
      </c>
      <c r="K25" s="59"/>
      <c r="L25" s="59">
        <v>0</v>
      </c>
      <c r="M25" s="59"/>
      <c r="N25" s="59">
        <v>0</v>
      </c>
      <c r="O25" s="59"/>
      <c r="P25" s="59">
        <v>0</v>
      </c>
      <c r="Q25" s="59"/>
      <c r="R25" s="59">
        <v>0</v>
      </c>
      <c r="S25" s="59"/>
      <c r="T25" s="59">
        <f t="shared" si="1"/>
        <v>0</v>
      </c>
      <c r="U25" s="59"/>
      <c r="V25" s="59">
        <v>0</v>
      </c>
      <c r="W25" s="59"/>
      <c r="X25" s="59">
        <v>0</v>
      </c>
      <c r="Y25" s="59"/>
      <c r="Z25" s="59"/>
      <c r="AA25" s="158"/>
    </row>
    <row r="26" spans="1:27" s="150" customFormat="1" ht="16.95" customHeight="1" thickBot="1" x14ac:dyDescent="0.65">
      <c r="A26" s="150" t="s">
        <v>228</v>
      </c>
      <c r="E26" s="60"/>
      <c r="G26" s="61"/>
      <c r="H26" s="63">
        <v>400000</v>
      </c>
      <c r="I26" s="59"/>
      <c r="J26" s="63">
        <v>305528</v>
      </c>
      <c r="K26" s="59"/>
      <c r="L26" s="63">
        <v>20636</v>
      </c>
      <c r="M26" s="59"/>
      <c r="N26" s="63">
        <v>16252</v>
      </c>
      <c r="O26" s="59"/>
      <c r="P26" s="63">
        <f>SUM(P20:P25)</f>
        <v>140946</v>
      </c>
      <c r="Q26" s="59"/>
      <c r="R26" s="63">
        <v>81853</v>
      </c>
      <c r="S26" s="59"/>
      <c r="T26" s="63">
        <f>SUM(T20:T25)</f>
        <v>965215</v>
      </c>
      <c r="U26" s="59"/>
      <c r="V26" s="63">
        <f>SUM(V20:V25)</f>
        <v>656496</v>
      </c>
      <c r="W26" s="59"/>
      <c r="X26" s="63">
        <f>SUM(X20:X25)</f>
        <v>1621711</v>
      </c>
      <c r="Y26" s="159"/>
      <c r="Z26" s="62"/>
    </row>
    <row r="27" spans="1:27" s="150" customFormat="1" ht="12.6" customHeight="1" thickTop="1" x14ac:dyDescent="0.6">
      <c r="A27" s="160"/>
      <c r="E27" s="60"/>
      <c r="G27" s="61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159"/>
      <c r="Z27" s="62"/>
    </row>
    <row r="28" spans="1:27" ht="21.75" customHeight="1" x14ac:dyDescent="0.6">
      <c r="A28" s="225" t="s">
        <v>101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46"/>
      <c r="U28" s="46"/>
      <c r="V28" s="46"/>
      <c r="W28" s="46"/>
      <c r="X28" s="46"/>
      <c r="Y28" s="161"/>
      <c r="Z28" s="47"/>
    </row>
    <row r="29" spans="1:27" ht="21.75" customHeight="1" x14ac:dyDescent="0.6">
      <c r="E29" s="44"/>
      <c r="F29" s="160"/>
      <c r="G29" s="45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161"/>
      <c r="X29" s="162"/>
    </row>
    <row r="30" spans="1:27" s="163" customFormat="1" ht="19.8" x14ac:dyDescent="0.6"/>
  </sheetData>
  <mergeCells count="10">
    <mergeCell ref="A4:X4"/>
    <mergeCell ref="A5:X5"/>
    <mergeCell ref="A6:X6"/>
    <mergeCell ref="A3:X3"/>
    <mergeCell ref="A28:S28"/>
    <mergeCell ref="H9:T9"/>
    <mergeCell ref="N10:P10"/>
    <mergeCell ref="E13:F13"/>
    <mergeCell ref="H7:X7"/>
    <mergeCell ref="H8:X8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5"/>
  <sheetViews>
    <sheetView view="pageBreakPreview" topLeftCell="F22" zoomScale="110" zoomScaleNormal="110" zoomScaleSheetLayoutView="110" workbookViewId="0">
      <selection activeCell="P24" sqref="P24"/>
    </sheetView>
  </sheetViews>
  <sheetFormatPr defaultColWidth="9.125" defaultRowHeight="17.399999999999999" x14ac:dyDescent="0.6"/>
  <cols>
    <col min="1" max="2" width="1.125" style="168" customWidth="1"/>
    <col min="3" max="3" width="1.375" style="168" customWidth="1"/>
    <col min="4" max="4" width="37.25" style="168" customWidth="1"/>
    <col min="5" max="5" width="4.625" style="168" customWidth="1"/>
    <col min="6" max="6" width="2.125" style="173" customWidth="1"/>
    <col min="7" max="7" width="1" style="168" customWidth="1"/>
    <col min="8" max="8" width="19.375" style="168" customWidth="1"/>
    <col min="9" max="9" width="1" style="168" customWidth="1"/>
    <col min="10" max="10" width="19.375" style="168" customWidth="1"/>
    <col min="11" max="11" width="1" style="168" customWidth="1"/>
    <col min="12" max="12" width="19.375" style="168" customWidth="1"/>
    <col min="13" max="13" width="1" style="168" customWidth="1"/>
    <col min="14" max="14" width="19.375" style="168" customWidth="1"/>
    <col min="15" max="15" width="1" style="168" customWidth="1"/>
    <col min="16" max="16" width="19.375" style="168" customWidth="1"/>
    <col min="17" max="16384" width="9.125" style="168"/>
  </cols>
  <sheetData>
    <row r="1" spans="1:27" s="142" customFormat="1" ht="22.95" customHeight="1" x14ac:dyDescent="0.6">
      <c r="A1" s="140"/>
      <c r="B1" s="140"/>
      <c r="C1" s="140"/>
      <c r="D1" s="140"/>
      <c r="E1" s="141"/>
      <c r="F1" s="140"/>
      <c r="G1" s="140"/>
      <c r="H1" s="140"/>
      <c r="I1" s="140"/>
      <c r="J1" s="140"/>
      <c r="K1" s="140"/>
      <c r="L1" s="140"/>
      <c r="M1" s="140"/>
      <c r="N1" s="143" t="s">
        <v>94</v>
      </c>
    </row>
    <row r="2" spans="1:27" s="142" customFormat="1" ht="22.95" customHeight="1" x14ac:dyDescent="0.6">
      <c r="A2" s="144"/>
      <c r="B2" s="144"/>
      <c r="C2" s="144"/>
      <c r="D2" s="144"/>
      <c r="E2" s="141"/>
      <c r="F2" s="144"/>
      <c r="G2" s="144"/>
      <c r="H2" s="144"/>
      <c r="I2" s="144"/>
      <c r="J2" s="144"/>
      <c r="K2" s="144"/>
      <c r="L2" s="144"/>
      <c r="M2" s="144"/>
      <c r="N2" s="143" t="s">
        <v>95</v>
      </c>
    </row>
    <row r="3" spans="1:27" s="142" customFormat="1" ht="23.4" x14ac:dyDescent="0.6">
      <c r="A3" s="224" t="s">
        <v>90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27" s="145" customFormat="1" ht="23.4" x14ac:dyDescent="0.6">
      <c r="A4" s="223" t="s">
        <v>117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27" s="145" customFormat="1" ht="23.4" x14ac:dyDescent="0.6">
      <c r="A5" s="223" t="s">
        <v>163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27" s="145" customFormat="1" ht="23.4" x14ac:dyDescent="0.6">
      <c r="A6" s="223" t="s">
        <v>226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27" ht="16.2" customHeight="1" x14ac:dyDescent="0.6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</row>
    <row r="8" spans="1:27" x14ac:dyDescent="0.6">
      <c r="A8" s="169"/>
      <c r="B8" s="170"/>
      <c r="C8" s="170"/>
      <c r="D8" s="170"/>
      <c r="E8" s="170"/>
      <c r="F8" s="171"/>
      <c r="G8" s="170"/>
      <c r="H8" s="231" t="s">
        <v>99</v>
      </c>
      <c r="I8" s="231"/>
      <c r="J8" s="231"/>
      <c r="K8" s="231"/>
      <c r="L8" s="231"/>
      <c r="M8" s="231"/>
      <c r="N8" s="231"/>
      <c r="O8" s="231"/>
      <c r="P8" s="231"/>
    </row>
    <row r="9" spans="1:27" x14ac:dyDescent="0.6">
      <c r="A9" s="169"/>
      <c r="B9" s="170"/>
      <c r="D9" s="170"/>
      <c r="E9" s="170"/>
      <c r="F9" s="171"/>
      <c r="G9" s="170"/>
      <c r="H9" s="232" t="s">
        <v>38</v>
      </c>
      <c r="I9" s="232"/>
      <c r="J9" s="232"/>
      <c r="K9" s="232"/>
      <c r="L9" s="232"/>
      <c r="M9" s="232"/>
      <c r="N9" s="232"/>
      <c r="O9" s="232"/>
      <c r="P9" s="232"/>
    </row>
    <row r="10" spans="1:27" x14ac:dyDescent="0.6">
      <c r="A10" s="170"/>
      <c r="B10" s="170"/>
      <c r="C10" s="170"/>
      <c r="D10" s="170"/>
      <c r="E10" s="170"/>
      <c r="G10" s="170"/>
      <c r="H10" s="169" t="s">
        <v>27</v>
      </c>
      <c r="I10" s="170"/>
      <c r="J10" s="169" t="s">
        <v>172</v>
      </c>
      <c r="K10" s="170"/>
      <c r="L10" s="232" t="s">
        <v>60</v>
      </c>
      <c r="M10" s="232"/>
      <c r="N10" s="232"/>
      <c r="P10" s="169" t="s">
        <v>41</v>
      </c>
    </row>
    <row r="11" spans="1:27" x14ac:dyDescent="0.6">
      <c r="A11" s="170"/>
      <c r="B11" s="170"/>
      <c r="C11" s="170"/>
      <c r="D11" s="170"/>
      <c r="E11" s="170"/>
      <c r="G11" s="170"/>
      <c r="H11" s="169" t="s">
        <v>28</v>
      </c>
      <c r="I11" s="170"/>
      <c r="J11" s="169" t="s">
        <v>91</v>
      </c>
      <c r="K11" s="170"/>
      <c r="L11" s="174" t="s">
        <v>36</v>
      </c>
      <c r="M11" s="169"/>
      <c r="N11" s="174" t="s">
        <v>35</v>
      </c>
      <c r="P11" s="169" t="s">
        <v>42</v>
      </c>
    </row>
    <row r="12" spans="1:27" x14ac:dyDescent="0.6">
      <c r="A12" s="170"/>
      <c r="B12" s="170"/>
      <c r="C12" s="170"/>
      <c r="D12" s="170"/>
      <c r="E12" s="170"/>
      <c r="G12" s="170"/>
      <c r="H12" s="169"/>
      <c r="I12" s="170"/>
      <c r="J12" s="169"/>
      <c r="K12" s="170"/>
      <c r="L12" s="169" t="s">
        <v>55</v>
      </c>
      <c r="M12" s="169"/>
      <c r="N12" s="169"/>
      <c r="P12" s="169"/>
    </row>
    <row r="13" spans="1:27" x14ac:dyDescent="0.6">
      <c r="A13" s="170"/>
      <c r="B13" s="170"/>
      <c r="C13" s="170"/>
      <c r="D13" s="170"/>
      <c r="E13" s="229" t="s">
        <v>6</v>
      </c>
      <c r="F13" s="229"/>
      <c r="G13" s="170"/>
      <c r="H13" s="172"/>
      <c r="I13" s="170"/>
      <c r="J13" s="172"/>
      <c r="K13" s="170"/>
      <c r="L13" s="172" t="s">
        <v>56</v>
      </c>
      <c r="M13" s="169"/>
      <c r="N13" s="172"/>
      <c r="P13" s="172"/>
    </row>
    <row r="14" spans="1:27" x14ac:dyDescent="0.6">
      <c r="A14" s="93" t="s">
        <v>102</v>
      </c>
      <c r="E14" s="173"/>
      <c r="H14" s="40">
        <v>400000</v>
      </c>
      <c r="I14" s="40"/>
      <c r="J14" s="40">
        <v>305528</v>
      </c>
      <c r="L14" s="40">
        <v>16252</v>
      </c>
      <c r="N14" s="40">
        <v>67426</v>
      </c>
      <c r="P14" s="40">
        <v>789206</v>
      </c>
      <c r="R14" s="40"/>
      <c r="T14" s="40"/>
      <c r="V14" s="40"/>
      <c r="X14" s="40"/>
      <c r="Z14" s="40"/>
    </row>
    <row r="15" spans="1:27" x14ac:dyDescent="0.6">
      <c r="A15" s="93" t="s">
        <v>198</v>
      </c>
      <c r="E15" s="173"/>
      <c r="H15" s="40">
        <v>0</v>
      </c>
      <c r="I15" s="40"/>
      <c r="J15" s="40">
        <v>0</v>
      </c>
      <c r="L15" s="40">
        <v>0</v>
      </c>
      <c r="N15" s="40">
        <v>-24000</v>
      </c>
      <c r="P15" s="40">
        <v>-24000</v>
      </c>
      <c r="R15" s="40"/>
      <c r="T15" s="40"/>
      <c r="V15" s="40"/>
      <c r="X15" s="40"/>
      <c r="Z15" s="40"/>
    </row>
    <row r="16" spans="1:27" ht="16.95" customHeight="1" x14ac:dyDescent="0.6">
      <c r="A16" s="168" t="s">
        <v>179</v>
      </c>
      <c r="E16" s="41"/>
      <c r="F16" s="168"/>
      <c r="G16" s="42"/>
      <c r="H16" s="40">
        <v>0</v>
      </c>
      <c r="I16" s="40"/>
      <c r="J16" s="40">
        <v>0</v>
      </c>
      <c r="K16" s="40"/>
      <c r="L16" s="40">
        <v>0</v>
      </c>
      <c r="M16" s="40"/>
      <c r="N16" s="40">
        <v>-6964</v>
      </c>
      <c r="O16" s="40"/>
      <c r="P16" s="40">
        <v>-6964</v>
      </c>
      <c r="R16" s="40"/>
      <c r="T16" s="40"/>
      <c r="U16" s="40"/>
      <c r="V16" s="40"/>
      <c r="W16" s="40"/>
      <c r="X16" s="40"/>
      <c r="Y16" s="40"/>
      <c r="Z16" s="40"/>
      <c r="AA16" s="175"/>
    </row>
    <row r="17" spans="1:27" ht="16.95" customHeight="1" x14ac:dyDescent="0.6">
      <c r="A17" s="168" t="s">
        <v>169</v>
      </c>
      <c r="E17" s="41"/>
      <c r="F17" s="168"/>
      <c r="G17" s="42"/>
      <c r="H17" s="40">
        <v>0</v>
      </c>
      <c r="I17" s="40"/>
      <c r="J17" s="40">
        <v>0</v>
      </c>
      <c r="K17" s="40"/>
      <c r="L17" s="40">
        <v>0</v>
      </c>
      <c r="M17" s="40">
        <v>0</v>
      </c>
      <c r="N17" s="40">
        <v>0</v>
      </c>
      <c r="O17" s="40"/>
      <c r="P17" s="40">
        <v>0</v>
      </c>
      <c r="R17" s="40"/>
      <c r="T17" s="40"/>
      <c r="U17" s="40"/>
      <c r="V17" s="40"/>
      <c r="W17" s="40"/>
      <c r="X17" s="40"/>
      <c r="Y17" s="40"/>
      <c r="Z17" s="40"/>
      <c r="AA17" s="175"/>
    </row>
    <row r="18" spans="1:27" ht="18" thickBot="1" x14ac:dyDescent="0.65">
      <c r="A18" s="93" t="s">
        <v>227</v>
      </c>
      <c r="E18" s="41"/>
      <c r="F18" s="168"/>
      <c r="G18" s="42"/>
      <c r="H18" s="43">
        <v>400000</v>
      </c>
      <c r="I18" s="40"/>
      <c r="J18" s="43">
        <v>305528</v>
      </c>
      <c r="K18" s="40"/>
      <c r="L18" s="43">
        <v>16252</v>
      </c>
      <c r="M18" s="40"/>
      <c r="N18" s="43">
        <v>36462</v>
      </c>
      <c r="O18" s="40"/>
      <c r="P18" s="43">
        <v>758242</v>
      </c>
      <c r="Q18" s="176">
        <v>0</v>
      </c>
    </row>
    <row r="19" spans="1:27" ht="18" thickTop="1" x14ac:dyDescent="0.6">
      <c r="A19" s="93"/>
      <c r="B19" s="93"/>
      <c r="E19" s="41"/>
      <c r="F19" s="168"/>
      <c r="G19" s="42"/>
      <c r="H19" s="40"/>
      <c r="I19" s="40"/>
      <c r="J19" s="40"/>
      <c r="K19" s="40"/>
      <c r="L19" s="40"/>
      <c r="M19" s="40"/>
      <c r="N19" s="40"/>
      <c r="O19" s="40"/>
      <c r="P19" s="40"/>
      <c r="Q19" s="176"/>
    </row>
    <row r="20" spans="1:27" x14ac:dyDescent="0.6">
      <c r="A20" s="93" t="s">
        <v>136</v>
      </c>
      <c r="E20" s="173"/>
      <c r="H20" s="40">
        <v>400000</v>
      </c>
      <c r="I20" s="40"/>
      <c r="J20" s="40">
        <v>305528</v>
      </c>
      <c r="L20" s="40">
        <v>16252</v>
      </c>
      <c r="N20" s="40">
        <v>-14935</v>
      </c>
      <c r="P20" s="40">
        <v>706845</v>
      </c>
      <c r="R20" s="40"/>
      <c r="T20" s="40"/>
      <c r="V20" s="40"/>
      <c r="X20" s="40"/>
      <c r="Z20" s="40"/>
    </row>
    <row r="21" spans="1:27" ht="16.95" customHeight="1" x14ac:dyDescent="0.6">
      <c r="A21" s="168" t="s">
        <v>179</v>
      </c>
      <c r="E21" s="41"/>
      <c r="F21" s="168"/>
      <c r="G21" s="42"/>
      <c r="H21" s="40">
        <v>0</v>
      </c>
      <c r="I21" s="40"/>
      <c r="J21" s="40">
        <v>0</v>
      </c>
      <c r="K21" s="40"/>
      <c r="L21" s="40">
        <v>0</v>
      </c>
      <c r="M21" s="40"/>
      <c r="N21" s="40">
        <v>-98980</v>
      </c>
      <c r="O21" s="40"/>
      <c r="P21" s="40">
        <v>-98980</v>
      </c>
      <c r="R21" s="40"/>
      <c r="T21" s="40"/>
      <c r="U21" s="40"/>
      <c r="V21" s="40"/>
      <c r="W21" s="40"/>
      <c r="X21" s="40"/>
      <c r="Y21" s="40"/>
      <c r="Z21" s="40"/>
      <c r="AA21" s="175"/>
    </row>
    <row r="22" spans="1:27" ht="16.95" customHeight="1" x14ac:dyDescent="0.6">
      <c r="A22" s="168" t="s">
        <v>169</v>
      </c>
      <c r="E22" s="41"/>
      <c r="F22" s="168"/>
      <c r="G22" s="42"/>
      <c r="H22" s="40">
        <v>0</v>
      </c>
      <c r="I22" s="40"/>
      <c r="J22" s="40">
        <v>0</v>
      </c>
      <c r="K22" s="40"/>
      <c r="L22" s="40">
        <v>0</v>
      </c>
      <c r="M22" s="40">
        <v>0</v>
      </c>
      <c r="N22" s="40">
        <v>0</v>
      </c>
      <c r="O22" s="40"/>
      <c r="P22" s="40">
        <v>0</v>
      </c>
      <c r="R22" s="40"/>
      <c r="T22" s="40"/>
      <c r="U22" s="40"/>
      <c r="V22" s="40"/>
      <c r="W22" s="40"/>
      <c r="X22" s="40"/>
      <c r="Y22" s="40"/>
      <c r="Z22" s="40"/>
      <c r="AA22" s="175"/>
    </row>
    <row r="23" spans="1:27" ht="18" thickBot="1" x14ac:dyDescent="0.65">
      <c r="A23" s="93" t="s">
        <v>228</v>
      </c>
      <c r="E23" s="41"/>
      <c r="F23" s="168"/>
      <c r="G23" s="42"/>
      <c r="H23" s="43">
        <v>400000</v>
      </c>
      <c r="I23" s="40"/>
      <c r="J23" s="43">
        <v>305528</v>
      </c>
      <c r="K23" s="40"/>
      <c r="L23" s="43">
        <v>16252</v>
      </c>
      <c r="M23" s="40"/>
      <c r="N23" s="43">
        <v>-113915</v>
      </c>
      <c r="O23" s="40"/>
      <c r="P23" s="43">
        <v>607865</v>
      </c>
      <c r="Q23" s="176">
        <v>0</v>
      </c>
    </row>
    <row r="24" spans="1:27" ht="19.2" customHeight="1" thickTop="1" x14ac:dyDescent="0.6">
      <c r="E24" s="41"/>
      <c r="F24" s="168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176"/>
    </row>
    <row r="25" spans="1:27" s="177" customFormat="1" ht="23.4" x14ac:dyDescent="0.6">
      <c r="A25" s="230" t="s">
        <v>101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</row>
  </sheetData>
  <mergeCells count="9">
    <mergeCell ref="E13:F13"/>
    <mergeCell ref="A25:N25"/>
    <mergeCell ref="H8:P8"/>
    <mergeCell ref="H9:P9"/>
    <mergeCell ref="A3:P3"/>
    <mergeCell ref="A4:P4"/>
    <mergeCell ref="A5:P5"/>
    <mergeCell ref="A6:P6"/>
    <mergeCell ref="L10:N10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23"/>
  <sheetViews>
    <sheetView view="pageBreakPreview" topLeftCell="A8" zoomScale="140" zoomScaleNormal="93" zoomScaleSheetLayoutView="140" workbookViewId="0">
      <selection activeCell="C20" sqref="C20"/>
    </sheetView>
  </sheetViews>
  <sheetFormatPr defaultColWidth="9.125" defaultRowHeight="23.7" customHeight="1" x14ac:dyDescent="0.6"/>
  <cols>
    <col min="1" max="1" width="1.375" style="182" customWidth="1"/>
    <col min="2" max="2" width="2" style="182" customWidth="1"/>
    <col min="3" max="4" width="1.375" style="182" customWidth="1"/>
    <col min="5" max="5" width="39.25" style="182" customWidth="1"/>
    <col min="6" max="6" width="0.875" style="182" hidden="1" customWidth="1"/>
    <col min="7" max="7" width="0.875" style="182" customWidth="1"/>
    <col min="8" max="8" width="10.75" style="182" customWidth="1"/>
    <col min="9" max="9" width="0.75" style="182" customWidth="1"/>
    <col min="10" max="10" width="11.25" style="182" customWidth="1"/>
    <col min="11" max="11" width="0.75" style="182" customWidth="1"/>
    <col min="12" max="12" width="10.375" style="190" customWidth="1"/>
    <col min="13" max="13" width="0.75" style="182" customWidth="1"/>
    <col min="14" max="14" width="11.125" style="182" customWidth="1"/>
    <col min="15" max="15" width="1.125" style="181" customWidth="1"/>
    <col min="16" max="16" width="10" style="181" bestFit="1" customWidth="1"/>
    <col min="17" max="16384" width="9.125" style="182"/>
  </cols>
  <sheetData>
    <row r="1" spans="1:16" ht="21" customHeight="1" x14ac:dyDescent="0.6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80"/>
      <c r="M1" s="179"/>
      <c r="N1" s="178" t="s">
        <v>104</v>
      </c>
    </row>
    <row r="2" spans="1:16" ht="21" customHeight="1" x14ac:dyDescent="0.6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4"/>
      <c r="M2" s="183"/>
      <c r="N2" s="178" t="s">
        <v>105</v>
      </c>
    </row>
    <row r="3" spans="1:16" ht="21" customHeight="1" x14ac:dyDescent="0.6">
      <c r="A3" s="237" t="s">
        <v>190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6" ht="21" customHeight="1" x14ac:dyDescent="0.6">
      <c r="A4" s="234" t="s">
        <v>117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6" ht="21" customHeight="1" x14ac:dyDescent="0.6">
      <c r="A5" s="234" t="s">
        <v>17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6" ht="23.4" x14ac:dyDescent="0.6">
      <c r="A6" s="234" t="s">
        <v>226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6" s="191" customFormat="1" ht="16.95" customHeight="1" x14ac:dyDescent="0.6">
      <c r="H7" s="235" t="s">
        <v>99</v>
      </c>
      <c r="I7" s="235"/>
      <c r="J7" s="235"/>
      <c r="K7" s="235"/>
      <c r="L7" s="235"/>
      <c r="M7" s="235"/>
      <c r="N7" s="235"/>
      <c r="O7" s="192"/>
      <c r="P7" s="192"/>
    </row>
    <row r="8" spans="1:16" s="191" customFormat="1" ht="16.95" customHeight="1" x14ac:dyDescent="0.6">
      <c r="H8" s="236" t="s">
        <v>37</v>
      </c>
      <c r="I8" s="236"/>
      <c r="J8" s="236"/>
      <c r="L8" s="236" t="s">
        <v>38</v>
      </c>
      <c r="M8" s="236"/>
      <c r="N8" s="236"/>
      <c r="O8" s="192"/>
      <c r="P8" s="192"/>
    </row>
    <row r="9" spans="1:16" s="191" customFormat="1" ht="16.95" customHeight="1" x14ac:dyDescent="0.6">
      <c r="F9" s="193"/>
      <c r="H9" s="194" t="s">
        <v>143</v>
      </c>
      <c r="I9" s="195"/>
      <c r="J9" s="194" t="s">
        <v>111</v>
      </c>
      <c r="K9" s="195"/>
      <c r="L9" s="194" t="s">
        <v>143</v>
      </c>
      <c r="M9" s="195"/>
      <c r="N9" s="194" t="s">
        <v>111</v>
      </c>
      <c r="O9" s="192"/>
      <c r="P9" s="192"/>
    </row>
    <row r="10" spans="1:16" s="191" customFormat="1" ht="16.95" customHeight="1" x14ac:dyDescent="0.6">
      <c r="A10" s="196" t="s">
        <v>18</v>
      </c>
      <c r="F10" s="197"/>
      <c r="G10" s="197"/>
      <c r="H10" s="197"/>
      <c r="I10" s="197"/>
      <c r="J10" s="197"/>
      <c r="L10" s="197"/>
      <c r="N10" s="197"/>
      <c r="O10" s="192"/>
      <c r="P10" s="192"/>
    </row>
    <row r="11" spans="1:16" s="191" customFormat="1" ht="16.95" customHeight="1" x14ac:dyDescent="0.6">
      <c r="B11" s="191" t="s">
        <v>100</v>
      </c>
      <c r="F11" s="197"/>
      <c r="G11" s="197"/>
      <c r="H11" s="198">
        <v>5133</v>
      </c>
      <c r="I11" s="199"/>
      <c r="J11" s="198">
        <v>139932</v>
      </c>
      <c r="K11" s="198"/>
      <c r="L11" s="198">
        <v>-98980</v>
      </c>
      <c r="M11" s="198"/>
      <c r="N11" s="198">
        <v>-6964</v>
      </c>
      <c r="O11" s="192"/>
      <c r="P11" s="192"/>
    </row>
    <row r="12" spans="1:16" s="191" customFormat="1" ht="16.95" customHeight="1" x14ac:dyDescent="0.6">
      <c r="B12" s="191" t="s">
        <v>106</v>
      </c>
      <c r="F12" s="197"/>
      <c r="G12" s="197"/>
      <c r="H12" s="198"/>
      <c r="I12" s="199"/>
      <c r="J12" s="198"/>
      <c r="K12" s="198"/>
      <c r="L12" s="198"/>
      <c r="M12" s="198"/>
      <c r="N12" s="198"/>
      <c r="O12" s="192"/>
      <c r="P12" s="192"/>
    </row>
    <row r="13" spans="1:16" s="191" customFormat="1" ht="16.95" customHeight="1" x14ac:dyDescent="0.6">
      <c r="B13" s="191" t="s">
        <v>29</v>
      </c>
      <c r="F13" s="197"/>
      <c r="G13" s="197"/>
      <c r="H13" s="198"/>
      <c r="I13" s="199"/>
      <c r="J13" s="198"/>
      <c r="K13" s="198"/>
      <c r="L13" s="198"/>
      <c r="M13" s="198"/>
      <c r="N13" s="198"/>
      <c r="O13" s="192"/>
      <c r="P13" s="192"/>
    </row>
    <row r="14" spans="1:16" s="191" customFormat="1" ht="16.95" customHeight="1" x14ac:dyDescent="0.6">
      <c r="C14" s="191" t="s">
        <v>249</v>
      </c>
      <c r="F14" s="197"/>
      <c r="G14" s="197"/>
      <c r="H14" s="198"/>
      <c r="I14" s="199"/>
      <c r="J14" s="198"/>
      <c r="K14" s="198"/>
      <c r="L14" s="198"/>
      <c r="M14" s="198"/>
      <c r="N14" s="198"/>
      <c r="O14" s="192"/>
      <c r="P14" s="192"/>
    </row>
    <row r="15" spans="1:16" s="191" customFormat="1" ht="16.95" customHeight="1" x14ac:dyDescent="0.6">
      <c r="D15" s="191" t="s">
        <v>218</v>
      </c>
      <c r="F15" s="197"/>
      <c r="G15" s="197"/>
      <c r="H15" s="198">
        <v>368</v>
      </c>
      <c r="I15" s="199"/>
      <c r="J15" s="198">
        <v>-2087</v>
      </c>
      <c r="K15" s="198"/>
      <c r="L15" s="198">
        <v>-8</v>
      </c>
      <c r="M15" s="198"/>
      <c r="N15" s="198">
        <v>276</v>
      </c>
      <c r="O15" s="192"/>
      <c r="P15" s="192"/>
    </row>
    <row r="16" spans="1:16" s="191" customFormat="1" ht="16.8" customHeight="1" x14ac:dyDescent="0.6">
      <c r="C16" s="191" t="s">
        <v>194</v>
      </c>
      <c r="F16" s="197"/>
      <c r="G16" s="197"/>
      <c r="O16" s="192"/>
      <c r="P16" s="192"/>
    </row>
    <row r="17" spans="3:16" s="191" customFormat="1" ht="16.8" customHeight="1" x14ac:dyDescent="0.6">
      <c r="D17" s="191" t="s">
        <v>250</v>
      </c>
      <c r="F17" s="197"/>
      <c r="G17" s="197"/>
      <c r="H17" s="198">
        <v>59238</v>
      </c>
      <c r="I17" s="199"/>
      <c r="J17" s="200">
        <v>0</v>
      </c>
      <c r="K17" s="200"/>
      <c r="L17" s="200">
        <v>61299</v>
      </c>
      <c r="M17" s="200"/>
      <c r="N17" s="200">
        <v>0</v>
      </c>
      <c r="O17" s="192"/>
      <c r="P17" s="192"/>
    </row>
    <row r="18" spans="3:16" s="191" customFormat="1" ht="16.95" customHeight="1" x14ac:dyDescent="0.6">
      <c r="C18" s="191" t="s">
        <v>239</v>
      </c>
      <c r="F18" s="197"/>
      <c r="G18" s="197"/>
      <c r="H18" s="198">
        <v>-526</v>
      </c>
      <c r="I18" s="199"/>
      <c r="J18" s="198">
        <v>-7171</v>
      </c>
      <c r="K18" s="198"/>
      <c r="L18" s="200">
        <v>0</v>
      </c>
      <c r="M18" s="198"/>
      <c r="N18" s="198">
        <v>0</v>
      </c>
      <c r="O18" s="192"/>
      <c r="P18" s="192"/>
    </row>
    <row r="19" spans="3:16" s="191" customFormat="1" ht="16.95" customHeight="1" x14ac:dyDescent="0.6">
      <c r="C19" s="191" t="s">
        <v>253</v>
      </c>
      <c r="F19" s="197"/>
      <c r="G19" s="197"/>
      <c r="H19" s="198">
        <v>-14755</v>
      </c>
      <c r="I19" s="199"/>
      <c r="J19" s="198">
        <v>0</v>
      </c>
      <c r="K19" s="198"/>
      <c r="L19" s="200">
        <v>0</v>
      </c>
      <c r="M19" s="198"/>
      <c r="N19" s="198">
        <v>0</v>
      </c>
      <c r="O19" s="192"/>
      <c r="P19" s="192"/>
    </row>
    <row r="20" spans="3:16" s="191" customFormat="1" ht="16.95" customHeight="1" x14ac:dyDescent="0.6">
      <c r="C20" s="191" t="s">
        <v>246</v>
      </c>
      <c r="F20" s="197"/>
      <c r="G20" s="197"/>
      <c r="H20" s="198">
        <v>13715</v>
      </c>
      <c r="I20" s="199"/>
      <c r="J20" s="200">
        <v>0</v>
      </c>
      <c r="K20" s="200"/>
      <c r="L20" s="200">
        <v>15178</v>
      </c>
      <c r="M20" s="200"/>
      <c r="N20" s="200">
        <v>0</v>
      </c>
      <c r="O20" s="192"/>
      <c r="P20" s="192"/>
    </row>
    <row r="21" spans="3:16" s="191" customFormat="1" ht="16.95" customHeight="1" x14ac:dyDescent="0.6">
      <c r="C21" s="191" t="s">
        <v>211</v>
      </c>
      <c r="F21" s="197"/>
      <c r="G21" s="197"/>
      <c r="H21" s="198">
        <v>4217</v>
      </c>
      <c r="I21" s="199"/>
      <c r="J21" s="198">
        <v>0</v>
      </c>
      <c r="K21" s="198"/>
      <c r="L21" s="200">
        <v>4217</v>
      </c>
      <c r="M21" s="198"/>
      <c r="N21" s="198">
        <v>0</v>
      </c>
      <c r="O21" s="192"/>
      <c r="P21" s="192"/>
    </row>
    <row r="22" spans="3:16" s="191" customFormat="1" ht="16.95" customHeight="1" x14ac:dyDescent="0.6">
      <c r="C22" s="191" t="s">
        <v>54</v>
      </c>
      <c r="F22" s="197"/>
      <c r="G22" s="197"/>
      <c r="H22" s="198">
        <v>99578</v>
      </c>
      <c r="I22" s="199"/>
      <c r="J22" s="198">
        <v>76452</v>
      </c>
      <c r="K22" s="198"/>
      <c r="L22" s="200">
        <v>3707</v>
      </c>
      <c r="M22" s="198"/>
      <c r="N22" s="198">
        <v>3627</v>
      </c>
      <c r="O22" s="192"/>
      <c r="P22" s="192"/>
    </row>
    <row r="23" spans="3:16" s="191" customFormat="1" ht="16.95" customHeight="1" x14ac:dyDescent="0.6">
      <c r="C23" s="191" t="s">
        <v>199</v>
      </c>
      <c r="F23" s="197"/>
      <c r="G23" s="197"/>
      <c r="H23" s="198">
        <v>0</v>
      </c>
      <c r="I23" s="199"/>
      <c r="J23" s="198">
        <v>-2127</v>
      </c>
      <c r="K23" s="198"/>
      <c r="L23" s="200">
        <v>0</v>
      </c>
      <c r="M23" s="198"/>
      <c r="N23" s="198">
        <v>-2127</v>
      </c>
      <c r="O23" s="192"/>
      <c r="P23" s="192"/>
    </row>
    <row r="24" spans="3:16" s="191" customFormat="1" ht="16.95" customHeight="1" x14ac:dyDescent="0.6">
      <c r="C24" s="191" t="s">
        <v>229</v>
      </c>
      <c r="F24" s="197"/>
      <c r="G24" s="197"/>
      <c r="H24" s="198">
        <v>0</v>
      </c>
      <c r="I24" s="199"/>
      <c r="J24" s="198">
        <v>-784</v>
      </c>
      <c r="K24" s="198"/>
      <c r="L24" s="200">
        <v>0</v>
      </c>
      <c r="M24" s="198"/>
      <c r="N24" s="198">
        <v>0</v>
      </c>
      <c r="O24" s="192"/>
      <c r="P24" s="192"/>
    </row>
    <row r="25" spans="3:16" s="191" customFormat="1" ht="16.95" customHeight="1" x14ac:dyDescent="0.6">
      <c r="C25" s="191" t="s">
        <v>234</v>
      </c>
      <c r="F25" s="197"/>
      <c r="G25" s="197"/>
      <c r="H25" s="198">
        <v>0</v>
      </c>
      <c r="I25" s="199"/>
      <c r="J25" s="198">
        <v>0</v>
      </c>
      <c r="K25" s="198"/>
      <c r="L25" s="200">
        <v>14</v>
      </c>
      <c r="M25" s="198"/>
      <c r="N25" s="198">
        <v>0</v>
      </c>
      <c r="O25" s="192"/>
      <c r="P25" s="192"/>
    </row>
    <row r="26" spans="3:16" s="191" customFormat="1" ht="16.95" customHeight="1" x14ac:dyDescent="0.6">
      <c r="C26" s="191" t="s">
        <v>185</v>
      </c>
      <c r="F26" s="197"/>
      <c r="G26" s="197"/>
      <c r="H26" s="198"/>
      <c r="I26" s="199"/>
      <c r="J26" s="198"/>
      <c r="K26" s="198"/>
      <c r="L26" s="200"/>
      <c r="M26" s="198"/>
      <c r="N26" s="198"/>
      <c r="O26" s="192"/>
      <c r="P26" s="192"/>
    </row>
    <row r="27" spans="3:16" s="191" customFormat="1" ht="16.95" customHeight="1" x14ac:dyDescent="0.6">
      <c r="D27" s="191" t="s">
        <v>186</v>
      </c>
      <c r="F27" s="197"/>
      <c r="G27" s="197"/>
      <c r="H27" s="198">
        <v>-2533</v>
      </c>
      <c r="I27" s="199"/>
      <c r="J27" s="198">
        <v>-150</v>
      </c>
      <c r="K27" s="198"/>
      <c r="L27" s="200">
        <v>-1545</v>
      </c>
      <c r="M27" s="198"/>
      <c r="N27" s="198">
        <v>3</v>
      </c>
      <c r="O27" s="192"/>
      <c r="P27" s="192"/>
    </row>
    <row r="28" spans="3:16" s="191" customFormat="1" ht="16.95" customHeight="1" x14ac:dyDescent="0.6">
      <c r="C28" s="191" t="s">
        <v>158</v>
      </c>
      <c r="F28" s="197"/>
      <c r="G28" s="197"/>
      <c r="H28" s="198">
        <v>1574</v>
      </c>
      <c r="I28" s="199"/>
      <c r="J28" s="198">
        <v>-1540</v>
      </c>
      <c r="K28" s="198"/>
      <c r="L28" s="200">
        <v>226</v>
      </c>
      <c r="M28" s="198"/>
      <c r="N28" s="198">
        <v>201</v>
      </c>
      <c r="O28" s="192"/>
      <c r="P28" s="192"/>
    </row>
    <row r="29" spans="3:16" s="191" customFormat="1" ht="16.95" customHeight="1" x14ac:dyDescent="0.6">
      <c r="C29" s="191" t="s">
        <v>230</v>
      </c>
      <c r="F29" s="197"/>
      <c r="G29" s="197"/>
      <c r="H29" s="198">
        <v>639</v>
      </c>
      <c r="I29" s="199"/>
      <c r="J29" s="198">
        <v>880</v>
      </c>
      <c r="K29" s="198"/>
      <c r="L29" s="200">
        <v>0</v>
      </c>
      <c r="M29" s="198"/>
      <c r="N29" s="198">
        <v>0</v>
      </c>
      <c r="O29" s="192"/>
      <c r="P29" s="192"/>
    </row>
    <row r="30" spans="3:16" s="191" customFormat="1" ht="16.95" customHeight="1" x14ac:dyDescent="0.6">
      <c r="C30" s="191" t="s">
        <v>222</v>
      </c>
      <c r="F30" s="197"/>
      <c r="G30" s="197"/>
      <c r="H30" s="198">
        <v>6217</v>
      </c>
      <c r="I30" s="199"/>
      <c r="J30" s="198">
        <v>0</v>
      </c>
      <c r="K30" s="198"/>
      <c r="L30" s="200">
        <v>6217</v>
      </c>
      <c r="M30" s="198"/>
      <c r="N30" s="198">
        <v>0</v>
      </c>
      <c r="O30" s="192"/>
      <c r="P30" s="192"/>
    </row>
    <row r="31" spans="3:16" s="191" customFormat="1" ht="16.95" customHeight="1" x14ac:dyDescent="0.6">
      <c r="C31" s="191" t="s">
        <v>206</v>
      </c>
      <c r="F31" s="197"/>
      <c r="G31" s="197"/>
      <c r="H31" s="198">
        <v>0</v>
      </c>
      <c r="I31" s="199"/>
      <c r="J31" s="198">
        <v>0</v>
      </c>
      <c r="K31" s="198"/>
      <c r="L31" s="200">
        <v>-15000</v>
      </c>
      <c r="M31" s="198"/>
      <c r="N31" s="198">
        <v>-360</v>
      </c>
      <c r="O31" s="192"/>
      <c r="P31" s="192"/>
    </row>
    <row r="32" spans="3:16" s="191" customFormat="1" ht="16.95" customHeight="1" x14ac:dyDescent="0.6">
      <c r="C32" s="191" t="s">
        <v>159</v>
      </c>
      <c r="F32" s="197"/>
      <c r="G32" s="197"/>
      <c r="H32" s="198">
        <v>-17222</v>
      </c>
      <c r="I32" s="199"/>
      <c r="J32" s="200">
        <v>-15126</v>
      </c>
      <c r="K32" s="200"/>
      <c r="L32" s="200">
        <v>-22979</v>
      </c>
      <c r="M32" s="200"/>
      <c r="N32" s="200">
        <v>-18192</v>
      </c>
      <c r="O32" s="192"/>
      <c r="P32" s="192"/>
    </row>
    <row r="33" spans="1:16" s="191" customFormat="1" ht="16.95" customHeight="1" x14ac:dyDescent="0.6">
      <c r="C33" s="191" t="s">
        <v>175</v>
      </c>
      <c r="F33" s="197"/>
      <c r="G33" s="197"/>
      <c r="H33" s="198">
        <v>996</v>
      </c>
      <c r="I33" s="199"/>
      <c r="J33" s="198">
        <v>2131</v>
      </c>
      <c r="K33" s="200"/>
      <c r="L33" s="200">
        <v>26</v>
      </c>
      <c r="M33" s="199"/>
      <c r="N33" s="198">
        <v>24</v>
      </c>
      <c r="O33" s="192"/>
      <c r="P33" s="192"/>
    </row>
    <row r="34" spans="1:16" s="191" customFormat="1" ht="16.95" customHeight="1" x14ac:dyDescent="0.6">
      <c r="C34" s="191" t="s">
        <v>240</v>
      </c>
      <c r="F34" s="197"/>
      <c r="G34" s="197"/>
      <c r="H34" s="198">
        <v>4336</v>
      </c>
      <c r="I34" s="199"/>
      <c r="J34" s="198">
        <v>-2212</v>
      </c>
      <c r="K34" s="198"/>
      <c r="L34" s="200">
        <v>0</v>
      </c>
      <c r="M34" s="198"/>
      <c r="N34" s="198">
        <v>0</v>
      </c>
      <c r="O34" s="192"/>
      <c r="P34" s="192"/>
    </row>
    <row r="35" spans="1:16" s="191" customFormat="1" ht="16.95" customHeight="1" x14ac:dyDescent="0.6">
      <c r="C35" s="191" t="s">
        <v>59</v>
      </c>
      <c r="F35" s="197"/>
      <c r="G35" s="197"/>
      <c r="H35" s="198">
        <v>29015</v>
      </c>
      <c r="I35" s="199"/>
      <c r="J35" s="200">
        <v>17145</v>
      </c>
      <c r="K35" s="200"/>
      <c r="L35" s="200">
        <v>6441</v>
      </c>
      <c r="M35" s="199"/>
      <c r="N35" s="200">
        <v>861</v>
      </c>
      <c r="O35" s="192"/>
      <c r="P35" s="192"/>
    </row>
    <row r="36" spans="1:16" s="191" customFormat="1" ht="16.95" customHeight="1" x14ac:dyDescent="0.6">
      <c r="C36" s="191" t="s">
        <v>168</v>
      </c>
      <c r="F36" s="197"/>
      <c r="G36" s="197"/>
      <c r="H36" s="201">
        <v>32116</v>
      </c>
      <c r="I36" s="199"/>
      <c r="J36" s="201">
        <v>46848</v>
      </c>
      <c r="K36" s="200"/>
      <c r="L36" s="201">
        <v>70</v>
      </c>
      <c r="M36" s="199"/>
      <c r="N36" s="201">
        <v>51</v>
      </c>
      <c r="O36" s="192"/>
      <c r="P36" s="192"/>
    </row>
    <row r="37" spans="1:16" s="191" customFormat="1" ht="16.95" customHeight="1" x14ac:dyDescent="0.6">
      <c r="B37" s="191" t="s">
        <v>164</v>
      </c>
      <c r="F37" s="197"/>
      <c r="G37" s="197"/>
      <c r="O37" s="192"/>
      <c r="P37" s="192"/>
    </row>
    <row r="38" spans="1:16" s="191" customFormat="1" ht="16.95" customHeight="1" x14ac:dyDescent="0.6">
      <c r="C38" s="191" t="s">
        <v>49</v>
      </c>
      <c r="F38" s="197"/>
      <c r="G38" s="197"/>
      <c r="H38" s="199">
        <v>222106</v>
      </c>
      <c r="I38" s="199"/>
      <c r="J38" s="199">
        <v>252191</v>
      </c>
      <c r="K38" s="199"/>
      <c r="L38" s="199">
        <v>-41117</v>
      </c>
      <c r="M38" s="199">
        <v>0</v>
      </c>
      <c r="N38" s="199">
        <v>-22600</v>
      </c>
      <c r="O38" s="192"/>
      <c r="P38" s="192"/>
    </row>
    <row r="39" spans="1:16" s="191" customFormat="1" ht="16.95" customHeight="1" x14ac:dyDescent="0.6">
      <c r="B39" s="191" t="s">
        <v>24</v>
      </c>
      <c r="G39" s="197"/>
      <c r="H39" s="198"/>
      <c r="I39" s="199"/>
      <c r="J39" s="198"/>
      <c r="K39" s="198"/>
      <c r="L39" s="198"/>
      <c r="M39" s="199"/>
      <c r="N39" s="198"/>
      <c r="O39" s="192"/>
      <c r="P39" s="192"/>
    </row>
    <row r="40" spans="1:16" s="191" customFormat="1" ht="16.95" customHeight="1" x14ac:dyDescent="0.6">
      <c r="C40" s="191" t="s">
        <v>61</v>
      </c>
      <c r="G40" s="197"/>
      <c r="H40" s="198">
        <v>-1096104</v>
      </c>
      <c r="I40" s="199"/>
      <c r="J40" s="198">
        <v>-157828</v>
      </c>
      <c r="K40" s="198"/>
      <c r="L40" s="198">
        <v>-691</v>
      </c>
      <c r="M40" s="198"/>
      <c r="N40" s="198">
        <v>40469</v>
      </c>
      <c r="O40" s="192"/>
      <c r="P40" s="192"/>
    </row>
    <row r="41" spans="1:16" s="191" customFormat="1" ht="16.95" customHeight="1" x14ac:dyDescent="0.6">
      <c r="C41" s="191" t="s">
        <v>85</v>
      </c>
      <c r="F41" s="197"/>
      <c r="G41" s="197"/>
      <c r="H41" s="198">
        <v>337893</v>
      </c>
      <c r="I41" s="199"/>
      <c r="J41" s="198">
        <v>-288179</v>
      </c>
      <c r="K41" s="198"/>
      <c r="L41" s="198">
        <v>0</v>
      </c>
      <c r="M41" s="198"/>
      <c r="N41" s="198">
        <v>0</v>
      </c>
      <c r="O41" s="192"/>
      <c r="P41" s="192"/>
    </row>
    <row r="42" spans="1:16" s="191" customFormat="1" ht="16.95" customHeight="1" x14ac:dyDescent="0.6">
      <c r="C42" s="191" t="s">
        <v>19</v>
      </c>
      <c r="F42" s="197"/>
      <c r="G42" s="197"/>
      <c r="H42" s="198">
        <v>-32223</v>
      </c>
      <c r="I42" s="199"/>
      <c r="J42" s="198">
        <v>48335</v>
      </c>
      <c r="K42" s="198"/>
      <c r="L42" s="198">
        <v>-700</v>
      </c>
      <c r="M42" s="199"/>
      <c r="N42" s="198">
        <v>15842</v>
      </c>
      <c r="O42" s="192"/>
      <c r="P42" s="192"/>
    </row>
    <row r="43" spans="1:16" s="185" customFormat="1" ht="16.95" hidden="1" customHeight="1" x14ac:dyDescent="0.45">
      <c r="G43" s="187"/>
      <c r="H43" s="188"/>
      <c r="I43" s="189"/>
      <c r="J43" s="188"/>
      <c r="K43" s="188"/>
      <c r="L43" s="188"/>
      <c r="M43" s="188"/>
      <c r="N43" s="188"/>
      <c r="O43" s="186"/>
      <c r="P43" s="186"/>
    </row>
    <row r="44" spans="1:16" s="185" customFormat="1" ht="16.95" customHeight="1" x14ac:dyDescent="0.45">
      <c r="G44" s="187"/>
      <c r="H44" s="188"/>
      <c r="I44" s="189"/>
      <c r="J44" s="188"/>
      <c r="K44" s="188"/>
      <c r="L44" s="188"/>
      <c r="M44" s="188"/>
      <c r="N44" s="188"/>
      <c r="O44" s="186"/>
      <c r="P44" s="186"/>
    </row>
    <row r="45" spans="1:16" ht="24" customHeight="1" x14ac:dyDescent="0.6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80"/>
      <c r="M45" s="179"/>
      <c r="N45" s="178" t="s">
        <v>104</v>
      </c>
    </row>
    <row r="46" spans="1:16" ht="24" customHeight="1" x14ac:dyDescent="0.6">
      <c r="A46" s="183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4"/>
      <c r="M46" s="183"/>
      <c r="N46" s="178" t="s">
        <v>105</v>
      </c>
    </row>
    <row r="47" spans="1:16" ht="22.5" customHeight="1" x14ac:dyDescent="0.6">
      <c r="A47" s="237" t="s">
        <v>197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6" ht="22.5" customHeight="1" x14ac:dyDescent="0.6">
      <c r="A48" s="234" t="s">
        <v>117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</row>
    <row r="49" spans="1:16" ht="22.5" customHeight="1" x14ac:dyDescent="0.6">
      <c r="A49" s="234" t="s">
        <v>21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</row>
    <row r="50" spans="1:16" ht="22.5" customHeight="1" x14ac:dyDescent="0.6">
      <c r="A50" s="234" t="s">
        <v>226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</row>
    <row r="51" spans="1:16" s="191" customFormat="1" ht="16.95" customHeight="1" x14ac:dyDescent="0.6">
      <c r="H51" s="235" t="s">
        <v>99</v>
      </c>
      <c r="I51" s="235"/>
      <c r="J51" s="235"/>
      <c r="K51" s="235"/>
      <c r="L51" s="235"/>
      <c r="M51" s="235"/>
      <c r="N51" s="235"/>
      <c r="O51" s="192"/>
      <c r="P51" s="192"/>
    </row>
    <row r="52" spans="1:16" s="191" customFormat="1" ht="16.95" customHeight="1" x14ac:dyDescent="0.6">
      <c r="H52" s="236" t="s">
        <v>37</v>
      </c>
      <c r="I52" s="236"/>
      <c r="J52" s="236"/>
      <c r="L52" s="236" t="s">
        <v>38</v>
      </c>
      <c r="M52" s="236"/>
      <c r="N52" s="236"/>
      <c r="O52" s="192"/>
      <c r="P52" s="192"/>
    </row>
    <row r="53" spans="1:16" s="191" customFormat="1" ht="16.95" customHeight="1" x14ac:dyDescent="0.6">
      <c r="F53" s="193"/>
      <c r="H53" s="194" t="s">
        <v>143</v>
      </c>
      <c r="I53" s="195"/>
      <c r="J53" s="194" t="s">
        <v>111</v>
      </c>
      <c r="K53" s="195"/>
      <c r="L53" s="194" t="s">
        <v>143</v>
      </c>
      <c r="M53" s="195"/>
      <c r="N53" s="194" t="s">
        <v>111</v>
      </c>
      <c r="O53" s="192"/>
      <c r="P53" s="192"/>
    </row>
    <row r="54" spans="1:16" s="191" customFormat="1" ht="16.95" customHeight="1" x14ac:dyDescent="0.6">
      <c r="C54" s="191" t="s">
        <v>200</v>
      </c>
      <c r="F54" s="197"/>
      <c r="G54" s="197"/>
      <c r="H54" s="198">
        <v>0</v>
      </c>
      <c r="I54" s="199"/>
      <c r="J54" s="198">
        <v>14078</v>
      </c>
      <c r="K54" s="198"/>
      <c r="L54" s="198">
        <v>0</v>
      </c>
      <c r="M54" s="199"/>
      <c r="N54" s="198">
        <v>0</v>
      </c>
      <c r="O54" s="192"/>
      <c r="P54" s="192"/>
    </row>
    <row r="55" spans="1:16" s="191" customFormat="1" ht="16.95" customHeight="1" x14ac:dyDescent="0.6">
      <c r="C55" s="191" t="s">
        <v>20</v>
      </c>
      <c r="G55" s="197"/>
      <c r="H55" s="198">
        <v>-7809</v>
      </c>
      <c r="I55" s="199"/>
      <c r="J55" s="198">
        <v>-3868</v>
      </c>
      <c r="K55" s="198"/>
      <c r="L55" s="198">
        <v>-469</v>
      </c>
      <c r="M55" s="198"/>
      <c r="N55" s="198">
        <v>-540</v>
      </c>
      <c r="O55" s="192"/>
      <c r="P55" s="192"/>
    </row>
    <row r="56" spans="1:16" s="191" customFormat="1" ht="16.95" customHeight="1" x14ac:dyDescent="0.6">
      <c r="C56" s="191" t="s">
        <v>78</v>
      </c>
      <c r="G56" s="197"/>
      <c r="H56" s="198">
        <v>-77030</v>
      </c>
      <c r="I56" s="199"/>
      <c r="J56" s="198">
        <v>148450</v>
      </c>
      <c r="K56" s="198"/>
      <c r="L56" s="198">
        <v>0</v>
      </c>
      <c r="M56" s="198"/>
      <c r="N56" s="198">
        <v>0</v>
      </c>
      <c r="O56" s="192"/>
      <c r="P56" s="192"/>
    </row>
    <row r="57" spans="1:16" s="191" customFormat="1" ht="16.95" customHeight="1" x14ac:dyDescent="0.6">
      <c r="C57" s="191" t="s">
        <v>33</v>
      </c>
      <c r="G57" s="197"/>
      <c r="H57" s="198">
        <v>-4000</v>
      </c>
      <c r="I57" s="199"/>
      <c r="J57" s="198">
        <v>7745</v>
      </c>
      <c r="K57" s="198"/>
      <c r="L57" s="198">
        <v>-1859</v>
      </c>
      <c r="M57" s="198"/>
      <c r="N57" s="198">
        <v>66</v>
      </c>
      <c r="O57" s="192"/>
      <c r="P57" s="192"/>
    </row>
    <row r="58" spans="1:16" s="191" customFormat="1" ht="16.95" customHeight="1" x14ac:dyDescent="0.6">
      <c r="B58" s="191" t="s">
        <v>25</v>
      </c>
      <c r="G58" s="197"/>
      <c r="H58" s="202"/>
      <c r="J58" s="202"/>
      <c r="K58" s="202"/>
      <c r="L58" s="198"/>
      <c r="N58" s="198"/>
      <c r="O58" s="192"/>
      <c r="P58" s="192"/>
    </row>
    <row r="59" spans="1:16" s="191" customFormat="1" ht="16.95" customHeight="1" x14ac:dyDescent="0.6">
      <c r="C59" s="191" t="s">
        <v>63</v>
      </c>
      <c r="G59" s="197"/>
      <c r="H59" s="203">
        <v>359484</v>
      </c>
      <c r="J59" s="200">
        <v>-67691</v>
      </c>
      <c r="K59" s="200"/>
      <c r="L59" s="198">
        <v>12557</v>
      </c>
      <c r="M59" s="199"/>
      <c r="N59" s="198">
        <v>-14635</v>
      </c>
      <c r="O59" s="192"/>
      <c r="P59" s="192"/>
    </row>
    <row r="60" spans="1:16" s="191" customFormat="1" ht="16.95" customHeight="1" x14ac:dyDescent="0.6">
      <c r="C60" s="191" t="s">
        <v>86</v>
      </c>
      <c r="G60" s="197"/>
      <c r="H60" s="200">
        <v>-220965</v>
      </c>
      <c r="I60" s="199"/>
      <c r="J60" s="200">
        <v>126759</v>
      </c>
      <c r="L60" s="198">
        <v>0</v>
      </c>
      <c r="N60" s="198">
        <v>0</v>
      </c>
      <c r="O60" s="192"/>
      <c r="P60" s="192"/>
    </row>
    <row r="61" spans="1:16" s="191" customFormat="1" ht="16.95" customHeight="1" x14ac:dyDescent="0.6">
      <c r="C61" s="191" t="s">
        <v>53</v>
      </c>
      <c r="F61" s="197"/>
      <c r="G61" s="197"/>
      <c r="H61" s="200">
        <v>65446</v>
      </c>
      <c r="I61" s="199"/>
      <c r="J61" s="200">
        <v>11801</v>
      </c>
      <c r="K61" s="200"/>
      <c r="L61" s="200">
        <v>7847</v>
      </c>
      <c r="M61" s="199"/>
      <c r="N61" s="200">
        <v>5447</v>
      </c>
      <c r="O61" s="192"/>
      <c r="P61" s="192"/>
    </row>
    <row r="62" spans="1:16" s="191" customFormat="1" ht="16.95" customHeight="1" x14ac:dyDescent="0.6">
      <c r="C62" s="191" t="s">
        <v>207</v>
      </c>
      <c r="G62" s="197"/>
      <c r="H62" s="200">
        <v>-3</v>
      </c>
      <c r="J62" s="200">
        <v>-111</v>
      </c>
      <c r="L62" s="198">
        <v>0</v>
      </c>
      <c r="N62" s="198">
        <v>0</v>
      </c>
      <c r="O62" s="192"/>
      <c r="P62" s="192"/>
    </row>
    <row r="63" spans="1:16" s="191" customFormat="1" ht="16.95" customHeight="1" x14ac:dyDescent="0.6">
      <c r="C63" s="191" t="s">
        <v>129</v>
      </c>
      <c r="F63" s="197"/>
      <c r="G63" s="197"/>
      <c r="H63" s="201">
        <v>4949</v>
      </c>
      <c r="I63" s="199"/>
      <c r="J63" s="201">
        <v>-12447</v>
      </c>
      <c r="K63" s="200"/>
      <c r="L63" s="201">
        <v>150</v>
      </c>
      <c r="M63" s="199"/>
      <c r="N63" s="201">
        <v>-268</v>
      </c>
      <c r="O63" s="192"/>
      <c r="P63" s="192"/>
    </row>
    <row r="64" spans="1:16" s="191" customFormat="1" ht="16.95" customHeight="1" x14ac:dyDescent="0.6">
      <c r="B64" s="191" t="s">
        <v>115</v>
      </c>
      <c r="F64" s="197"/>
      <c r="G64" s="197"/>
      <c r="H64" s="200">
        <v>-448256</v>
      </c>
      <c r="I64" s="199"/>
      <c r="J64" s="200">
        <v>79235</v>
      </c>
      <c r="K64" s="200"/>
      <c r="L64" s="200">
        <v>-24282</v>
      </c>
      <c r="M64" s="199"/>
      <c r="N64" s="200">
        <v>23781</v>
      </c>
      <c r="O64" s="192"/>
      <c r="P64" s="192"/>
    </row>
    <row r="65" spans="1:16" s="191" customFormat="1" ht="16.95" customHeight="1" x14ac:dyDescent="0.6">
      <c r="B65" s="191" t="s">
        <v>219</v>
      </c>
      <c r="F65" s="197"/>
      <c r="G65" s="197"/>
      <c r="H65" s="201">
        <v>7498</v>
      </c>
      <c r="I65" s="199"/>
      <c r="J65" s="201">
        <v>-56942</v>
      </c>
      <c r="K65" s="198"/>
      <c r="L65" s="201">
        <v>2886</v>
      </c>
      <c r="M65" s="198"/>
      <c r="N65" s="201">
        <v>-652</v>
      </c>
      <c r="O65" s="192"/>
      <c r="P65" s="192"/>
    </row>
    <row r="66" spans="1:16" s="191" customFormat="1" ht="16.95" customHeight="1" x14ac:dyDescent="0.6">
      <c r="D66" s="233" t="s">
        <v>113</v>
      </c>
      <c r="E66" s="233"/>
      <c r="F66" s="233"/>
      <c r="G66" s="197"/>
      <c r="H66" s="201">
        <v>-440758</v>
      </c>
      <c r="I66" s="199"/>
      <c r="J66" s="201">
        <v>22293</v>
      </c>
      <c r="K66" s="198"/>
      <c r="L66" s="201">
        <v>-21396</v>
      </c>
      <c r="M66" s="199"/>
      <c r="N66" s="201">
        <v>23129</v>
      </c>
      <c r="O66" s="192"/>
      <c r="P66" s="192"/>
    </row>
    <row r="67" spans="1:16" s="191" customFormat="1" ht="16.95" customHeight="1" x14ac:dyDescent="0.6">
      <c r="D67" s="204"/>
      <c r="E67" s="204"/>
      <c r="F67" s="204"/>
      <c r="G67" s="197"/>
      <c r="H67" s="200"/>
      <c r="I67" s="199"/>
      <c r="J67" s="200"/>
      <c r="K67" s="198"/>
      <c r="L67" s="200"/>
      <c r="M67" s="199"/>
      <c r="N67" s="200"/>
      <c r="O67" s="192"/>
      <c r="P67" s="192"/>
    </row>
    <row r="68" spans="1:16" s="191" customFormat="1" ht="16.95" customHeight="1" x14ac:dyDescent="0.6">
      <c r="A68" s="196" t="s">
        <v>30</v>
      </c>
      <c r="F68" s="193"/>
      <c r="H68" s="198"/>
      <c r="I68" s="205"/>
      <c r="J68" s="198"/>
      <c r="K68" s="199"/>
      <c r="L68" s="198"/>
      <c r="M68" s="205"/>
      <c r="N68" s="198"/>
      <c r="O68" s="192"/>
      <c r="P68" s="192"/>
    </row>
    <row r="69" spans="1:16" s="191" customFormat="1" ht="16.95" customHeight="1" x14ac:dyDescent="0.6">
      <c r="B69" s="191" t="s">
        <v>176</v>
      </c>
      <c r="F69" s="197"/>
      <c r="G69" s="197"/>
      <c r="H69" s="200">
        <v>4604</v>
      </c>
      <c r="I69" s="200"/>
      <c r="J69" s="200">
        <v>-692</v>
      </c>
      <c r="K69" s="199"/>
      <c r="L69" s="200">
        <v>4604</v>
      </c>
      <c r="M69" s="200"/>
      <c r="N69" s="200">
        <v>-5144</v>
      </c>
      <c r="O69" s="192"/>
      <c r="P69" s="192"/>
    </row>
    <row r="70" spans="1:16" s="191" customFormat="1" ht="16.95" customHeight="1" x14ac:dyDescent="0.6">
      <c r="B70" s="191" t="s">
        <v>201</v>
      </c>
      <c r="F70" s="197"/>
      <c r="G70" s="197"/>
      <c r="H70" s="200">
        <v>0</v>
      </c>
      <c r="I70" s="200"/>
      <c r="J70" s="200">
        <v>-24049</v>
      </c>
      <c r="K70" s="199"/>
      <c r="L70" s="200">
        <v>0</v>
      </c>
      <c r="M70" s="200"/>
      <c r="N70" s="200">
        <v>-24049</v>
      </c>
      <c r="O70" s="192"/>
      <c r="P70" s="192"/>
    </row>
    <row r="71" spans="1:16" s="191" customFormat="1" ht="16.95" customHeight="1" x14ac:dyDescent="0.6">
      <c r="B71" s="191" t="s">
        <v>247</v>
      </c>
      <c r="F71" s="197"/>
      <c r="G71" s="197"/>
      <c r="H71" s="200">
        <v>-1200</v>
      </c>
      <c r="I71" s="200"/>
      <c r="J71" s="200">
        <v>0</v>
      </c>
      <c r="K71" s="199"/>
      <c r="L71" s="200">
        <v>-1200</v>
      </c>
      <c r="M71" s="200"/>
      <c r="N71" s="200">
        <v>0</v>
      </c>
      <c r="O71" s="192"/>
      <c r="P71" s="192"/>
    </row>
    <row r="72" spans="1:16" s="191" customFormat="1" ht="16.95" customHeight="1" x14ac:dyDescent="0.6">
      <c r="B72" s="191" t="s">
        <v>231</v>
      </c>
      <c r="F72" s="197"/>
      <c r="G72" s="197"/>
      <c r="H72" s="200">
        <v>0</v>
      </c>
      <c r="I72" s="200"/>
      <c r="J72" s="200">
        <v>1080</v>
      </c>
      <c r="K72" s="199"/>
      <c r="L72" s="200">
        <v>0</v>
      </c>
      <c r="M72" s="200"/>
      <c r="N72" s="200">
        <v>0</v>
      </c>
      <c r="O72" s="192"/>
      <c r="P72" s="192"/>
    </row>
    <row r="73" spans="1:16" s="191" customFormat="1" ht="16.95" customHeight="1" x14ac:dyDescent="0.6">
      <c r="B73" s="191" t="s">
        <v>241</v>
      </c>
      <c r="F73" s="197"/>
      <c r="G73" s="197"/>
      <c r="H73" s="200">
        <v>-20000</v>
      </c>
      <c r="I73" s="200"/>
      <c r="J73" s="200">
        <v>0</v>
      </c>
      <c r="K73" s="199"/>
      <c r="L73" s="200">
        <v>-20000</v>
      </c>
      <c r="M73" s="200"/>
      <c r="N73" s="200">
        <v>0</v>
      </c>
      <c r="O73" s="192"/>
      <c r="P73" s="192"/>
    </row>
    <row r="74" spans="1:16" s="191" customFormat="1" ht="16.95" customHeight="1" x14ac:dyDescent="0.6">
      <c r="B74" s="191" t="s">
        <v>146</v>
      </c>
      <c r="F74" s="193"/>
      <c r="H74" s="198">
        <v>-5000</v>
      </c>
      <c r="I74" s="205"/>
      <c r="J74" s="200">
        <v>-53363</v>
      </c>
      <c r="K74" s="199"/>
      <c r="L74" s="200">
        <v>-13170</v>
      </c>
      <c r="M74" s="200"/>
      <c r="N74" s="200">
        <v>-156280</v>
      </c>
      <c r="O74" s="192"/>
      <c r="P74" s="192"/>
    </row>
    <row r="75" spans="1:16" s="191" customFormat="1" ht="16.95" customHeight="1" x14ac:dyDescent="0.6">
      <c r="B75" s="191" t="s">
        <v>145</v>
      </c>
      <c r="F75" s="193"/>
      <c r="H75" s="198">
        <v>0</v>
      </c>
      <c r="I75" s="205"/>
      <c r="J75" s="200">
        <v>15500</v>
      </c>
      <c r="K75" s="199"/>
      <c r="L75" s="200">
        <v>40300</v>
      </c>
      <c r="M75" s="200"/>
      <c r="N75" s="200">
        <v>116850</v>
      </c>
      <c r="O75" s="192"/>
      <c r="P75" s="192"/>
    </row>
    <row r="76" spans="1:16" s="206" customFormat="1" ht="16.95" customHeight="1" x14ac:dyDescent="0.6">
      <c r="B76" s="191" t="s">
        <v>147</v>
      </c>
      <c r="C76" s="191"/>
      <c r="D76" s="191"/>
      <c r="E76" s="191"/>
      <c r="F76" s="191"/>
      <c r="G76" s="191"/>
      <c r="H76" s="198">
        <v>6200</v>
      </c>
      <c r="I76" s="191"/>
      <c r="J76" s="200">
        <v>42284</v>
      </c>
      <c r="K76" s="199"/>
      <c r="L76" s="200">
        <v>6200</v>
      </c>
      <c r="M76" s="200"/>
      <c r="N76" s="200">
        <v>0</v>
      </c>
      <c r="O76" s="207"/>
      <c r="P76" s="207"/>
    </row>
    <row r="77" spans="1:16" s="191" customFormat="1" ht="16.95" customHeight="1" x14ac:dyDescent="0.6">
      <c r="B77" s="191" t="s">
        <v>177</v>
      </c>
      <c r="F77" s="197"/>
      <c r="G77" s="197"/>
      <c r="H77" s="200">
        <v>-69675</v>
      </c>
      <c r="I77" s="200"/>
      <c r="J77" s="200">
        <v>-39453</v>
      </c>
      <c r="K77" s="199"/>
      <c r="L77" s="200">
        <v>-4814</v>
      </c>
      <c r="M77" s="200"/>
      <c r="N77" s="200">
        <v>-1164</v>
      </c>
      <c r="O77" s="192"/>
      <c r="P77" s="192"/>
    </row>
    <row r="78" spans="1:16" s="191" customFormat="1" ht="16.95" customHeight="1" x14ac:dyDescent="0.6">
      <c r="B78" s="191" t="s">
        <v>144</v>
      </c>
      <c r="F78" s="197"/>
      <c r="G78" s="197"/>
      <c r="H78" s="200">
        <v>2920</v>
      </c>
      <c r="I78" s="200"/>
      <c r="J78" s="200">
        <v>1387</v>
      </c>
      <c r="K78" s="199"/>
      <c r="L78" s="200">
        <v>1795</v>
      </c>
      <c r="M78" s="200"/>
      <c r="N78" s="200">
        <v>0</v>
      </c>
      <c r="O78" s="192"/>
      <c r="P78" s="192"/>
    </row>
    <row r="79" spans="1:16" s="191" customFormat="1" ht="16.95" customHeight="1" x14ac:dyDescent="0.6">
      <c r="B79" s="191" t="s">
        <v>107</v>
      </c>
      <c r="F79" s="197"/>
      <c r="G79" s="197"/>
      <c r="H79" s="200">
        <v>-2337</v>
      </c>
      <c r="I79" s="200"/>
      <c r="J79" s="200">
        <v>-1445</v>
      </c>
      <c r="K79" s="199"/>
      <c r="L79" s="200">
        <v>-43</v>
      </c>
      <c r="M79" s="200"/>
      <c r="N79" s="200">
        <v>-500</v>
      </c>
      <c r="O79" s="192"/>
      <c r="P79" s="192"/>
    </row>
    <row r="80" spans="1:16" s="191" customFormat="1" ht="16.95" customHeight="1" x14ac:dyDescent="0.6">
      <c r="B80" s="191" t="s">
        <v>220</v>
      </c>
      <c r="F80" s="197"/>
      <c r="G80" s="197"/>
      <c r="H80" s="200">
        <v>3000</v>
      </c>
      <c r="I80" s="200"/>
      <c r="J80" s="200">
        <v>35000</v>
      </c>
      <c r="K80" s="199"/>
      <c r="L80" s="200">
        <v>3000</v>
      </c>
      <c r="M80" s="200"/>
      <c r="N80" s="200">
        <v>35000</v>
      </c>
      <c r="O80" s="192"/>
      <c r="P80" s="192"/>
    </row>
    <row r="81" spans="1:16" s="191" customFormat="1" ht="16.95" customHeight="1" x14ac:dyDescent="0.6">
      <c r="B81" s="191" t="s">
        <v>248</v>
      </c>
      <c r="F81" s="197"/>
      <c r="G81" s="197"/>
      <c r="H81" s="200">
        <v>-36</v>
      </c>
      <c r="I81" s="200"/>
      <c r="J81" s="200">
        <v>0</v>
      </c>
      <c r="K81" s="199"/>
      <c r="L81" s="200">
        <v>0</v>
      </c>
      <c r="M81" s="200"/>
      <c r="N81" s="200">
        <v>0</v>
      </c>
      <c r="O81" s="192"/>
      <c r="P81" s="192"/>
    </row>
    <row r="82" spans="1:16" s="191" customFormat="1" ht="16.95" customHeight="1" x14ac:dyDescent="0.6">
      <c r="B82" s="191" t="s">
        <v>178</v>
      </c>
      <c r="F82" s="197"/>
      <c r="G82" s="197"/>
      <c r="H82" s="200">
        <v>0</v>
      </c>
      <c r="I82" s="200"/>
      <c r="J82" s="200">
        <v>713</v>
      </c>
      <c r="K82" s="199"/>
      <c r="L82" s="200">
        <v>8000</v>
      </c>
      <c r="M82" s="200"/>
      <c r="N82" s="200">
        <v>75360</v>
      </c>
      <c r="O82" s="192"/>
      <c r="P82" s="192"/>
    </row>
    <row r="83" spans="1:16" s="191" customFormat="1" ht="16.95" customHeight="1" x14ac:dyDescent="0.6">
      <c r="B83" s="191" t="s">
        <v>88</v>
      </c>
      <c r="F83" s="200">
        <v>145300</v>
      </c>
      <c r="G83" s="200"/>
      <c r="H83" s="198">
        <v>4452</v>
      </c>
      <c r="J83" s="198">
        <v>2610</v>
      </c>
      <c r="K83" s="198"/>
      <c r="L83" s="198">
        <v>7737</v>
      </c>
      <c r="M83" s="192"/>
      <c r="N83" s="198">
        <v>2452</v>
      </c>
    </row>
    <row r="84" spans="1:16" s="191" customFormat="1" ht="16.95" customHeight="1" x14ac:dyDescent="0.6">
      <c r="C84" s="191" t="s">
        <v>165</v>
      </c>
      <c r="F84" s="197"/>
      <c r="G84" s="197"/>
      <c r="H84" s="208">
        <v>-77072</v>
      </c>
      <c r="I84" s="198"/>
      <c r="J84" s="208">
        <v>-20428</v>
      </c>
      <c r="K84" s="199"/>
      <c r="L84" s="208">
        <v>32409</v>
      </c>
      <c r="M84" s="198"/>
      <c r="N84" s="208">
        <v>42525</v>
      </c>
      <c r="O84" s="192"/>
      <c r="P84" s="192"/>
    </row>
    <row r="85" spans="1:16" s="191" customFormat="1" ht="16.95" customHeight="1" x14ac:dyDescent="0.6">
      <c r="F85" s="197"/>
      <c r="G85" s="197"/>
      <c r="H85" s="200"/>
      <c r="I85" s="198"/>
      <c r="J85" s="200"/>
      <c r="K85" s="199"/>
      <c r="L85" s="200"/>
      <c r="M85" s="198"/>
      <c r="N85" s="200"/>
      <c r="O85" s="192"/>
      <c r="P85" s="192"/>
    </row>
    <row r="86" spans="1:16" s="191" customFormat="1" ht="16.95" customHeight="1" x14ac:dyDescent="0.6">
      <c r="F86" s="197"/>
      <c r="G86" s="197"/>
      <c r="H86" s="200"/>
      <c r="I86" s="198"/>
      <c r="J86" s="200"/>
      <c r="K86" s="199"/>
      <c r="L86" s="200"/>
      <c r="M86" s="198"/>
      <c r="N86" s="200"/>
      <c r="O86" s="192"/>
      <c r="P86" s="192"/>
    </row>
    <row r="87" spans="1:16" ht="24" customHeight="1" x14ac:dyDescent="0.6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80"/>
      <c r="M87" s="179"/>
      <c r="N87" s="178" t="s">
        <v>104</v>
      </c>
    </row>
    <row r="88" spans="1:16" ht="24" customHeight="1" x14ac:dyDescent="0.6">
      <c r="A88" s="18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4"/>
      <c r="M88" s="183"/>
      <c r="N88" s="178" t="s">
        <v>105</v>
      </c>
    </row>
    <row r="89" spans="1:16" ht="22.5" customHeight="1" x14ac:dyDescent="0.6">
      <c r="A89" s="237" t="s">
        <v>251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</row>
    <row r="90" spans="1:16" ht="22.5" customHeight="1" x14ac:dyDescent="0.6">
      <c r="A90" s="234" t="s">
        <v>117</v>
      </c>
      <c r="B90" s="234"/>
      <c r="C90" s="234"/>
      <c r="D90" s="234"/>
      <c r="E90" s="234"/>
      <c r="F90" s="234"/>
      <c r="G90" s="234"/>
      <c r="H90" s="234"/>
      <c r="I90" s="234"/>
      <c r="J90" s="234"/>
      <c r="K90" s="234"/>
      <c r="L90" s="234"/>
      <c r="M90" s="234"/>
      <c r="N90" s="234"/>
    </row>
    <row r="91" spans="1:16" ht="22.5" customHeight="1" x14ac:dyDescent="0.6">
      <c r="A91" s="234" t="s">
        <v>21</v>
      </c>
      <c r="B91" s="234"/>
      <c r="C91" s="234"/>
      <c r="D91" s="234"/>
      <c r="E91" s="234"/>
      <c r="F91" s="234"/>
      <c r="G91" s="234"/>
      <c r="H91" s="234"/>
      <c r="I91" s="234"/>
      <c r="J91" s="234"/>
      <c r="K91" s="234"/>
      <c r="L91" s="234"/>
      <c r="M91" s="234"/>
      <c r="N91" s="234"/>
    </row>
    <row r="92" spans="1:16" ht="22.5" customHeight="1" x14ac:dyDescent="0.6">
      <c r="A92" s="234" t="s">
        <v>226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  <c r="M92" s="234"/>
      <c r="N92" s="234"/>
    </row>
    <row r="93" spans="1:16" s="191" customFormat="1" ht="16.95" customHeight="1" x14ac:dyDescent="0.6">
      <c r="H93" s="235" t="s">
        <v>99</v>
      </c>
      <c r="I93" s="235"/>
      <c r="J93" s="235"/>
      <c r="K93" s="235"/>
      <c r="L93" s="235"/>
      <c r="M93" s="235"/>
      <c r="N93" s="235"/>
      <c r="O93" s="192"/>
      <c r="P93" s="192"/>
    </row>
    <row r="94" spans="1:16" s="191" customFormat="1" ht="16.95" customHeight="1" x14ac:dyDescent="0.6">
      <c r="H94" s="236" t="s">
        <v>37</v>
      </c>
      <c r="I94" s="236"/>
      <c r="J94" s="236"/>
      <c r="L94" s="236" t="s">
        <v>38</v>
      </c>
      <c r="M94" s="236"/>
      <c r="N94" s="236"/>
      <c r="O94" s="192"/>
      <c r="P94" s="192"/>
    </row>
    <row r="95" spans="1:16" s="191" customFormat="1" ht="16.95" customHeight="1" x14ac:dyDescent="0.6">
      <c r="F95" s="193"/>
      <c r="H95" s="194" t="s">
        <v>143</v>
      </c>
      <c r="I95" s="195"/>
      <c r="J95" s="194" t="s">
        <v>111</v>
      </c>
      <c r="K95" s="195"/>
      <c r="L95" s="194" t="s">
        <v>143</v>
      </c>
      <c r="M95" s="195"/>
      <c r="N95" s="194" t="s">
        <v>111</v>
      </c>
      <c r="O95" s="192"/>
      <c r="P95" s="192"/>
    </row>
    <row r="96" spans="1:16" s="191" customFormat="1" ht="16.95" customHeight="1" x14ac:dyDescent="0.6">
      <c r="A96" s="196" t="s">
        <v>22</v>
      </c>
      <c r="F96" s="197"/>
      <c r="G96" s="197"/>
      <c r="H96" s="198"/>
      <c r="I96" s="198"/>
      <c r="J96" s="198"/>
      <c r="K96" s="199"/>
      <c r="L96" s="198"/>
      <c r="M96" s="198"/>
      <c r="N96" s="198"/>
      <c r="O96" s="192"/>
      <c r="P96" s="192"/>
    </row>
    <row r="97" spans="1:16" s="191" customFormat="1" ht="16.95" customHeight="1" x14ac:dyDescent="0.6">
      <c r="A97" s="196"/>
      <c r="B97" s="191" t="s">
        <v>208</v>
      </c>
      <c r="F97" s="197"/>
      <c r="G97" s="197"/>
      <c r="H97" s="198">
        <v>13554</v>
      </c>
      <c r="I97" s="198"/>
      <c r="J97" s="198">
        <v>3957</v>
      </c>
      <c r="K97" s="199"/>
      <c r="L97" s="200">
        <v>-13191</v>
      </c>
      <c r="M97" s="200"/>
      <c r="N97" s="200">
        <v>715</v>
      </c>
      <c r="O97" s="192"/>
      <c r="P97" s="192"/>
    </row>
    <row r="98" spans="1:16" s="191" customFormat="1" ht="16.95" customHeight="1" x14ac:dyDescent="0.6">
      <c r="B98" s="209" t="s">
        <v>153</v>
      </c>
      <c r="F98" s="197"/>
      <c r="G98" s="197"/>
      <c r="H98" s="198">
        <v>1824145</v>
      </c>
      <c r="I98" s="198"/>
      <c r="J98" s="198">
        <v>968478</v>
      </c>
      <c r="K98" s="199"/>
      <c r="L98" s="198">
        <v>0</v>
      </c>
      <c r="M98" s="198"/>
      <c r="N98" s="198">
        <v>90000</v>
      </c>
      <c r="O98" s="192"/>
      <c r="P98" s="192"/>
    </row>
    <row r="99" spans="1:16" s="191" customFormat="1" ht="16.95" customHeight="1" x14ac:dyDescent="0.6">
      <c r="B99" s="209" t="s">
        <v>180</v>
      </c>
      <c r="F99" s="197"/>
      <c r="G99" s="197"/>
      <c r="H99" s="198">
        <v>-1486385</v>
      </c>
      <c r="I99" s="198"/>
      <c r="J99" s="198">
        <v>-870059</v>
      </c>
      <c r="K99" s="199"/>
      <c r="L99" s="198">
        <v>-55000</v>
      </c>
      <c r="M99" s="198"/>
      <c r="N99" s="198">
        <v>-90000</v>
      </c>
      <c r="O99" s="192"/>
      <c r="P99" s="192"/>
    </row>
    <row r="100" spans="1:16" s="191" customFormat="1" ht="16.95" customHeight="1" x14ac:dyDescent="0.6">
      <c r="B100" s="191" t="s">
        <v>150</v>
      </c>
      <c r="F100" s="198">
        <v>10122028</v>
      </c>
      <c r="G100" s="198"/>
      <c r="H100" s="198">
        <v>44300</v>
      </c>
      <c r="I100" s="198"/>
      <c r="J100" s="198">
        <v>10752</v>
      </c>
      <c r="K100" s="198"/>
      <c r="L100" s="198">
        <v>2000</v>
      </c>
      <c r="M100" s="192"/>
      <c r="N100" s="198">
        <v>14000</v>
      </c>
    </row>
    <row r="101" spans="1:16" s="191" customFormat="1" ht="16.95" customHeight="1" x14ac:dyDescent="0.6">
      <c r="B101" s="191" t="s">
        <v>181</v>
      </c>
      <c r="F101" s="198">
        <v>10122028</v>
      </c>
      <c r="G101" s="198"/>
      <c r="H101" s="198">
        <v>0</v>
      </c>
      <c r="I101" s="198"/>
      <c r="J101" s="198">
        <v>-8759</v>
      </c>
      <c r="K101" s="198"/>
      <c r="L101" s="198">
        <v>-6000</v>
      </c>
      <c r="M101" s="192"/>
      <c r="N101" s="198">
        <v>-69000</v>
      </c>
    </row>
    <row r="102" spans="1:16" s="191" customFormat="1" ht="16.95" customHeight="1" x14ac:dyDescent="0.6">
      <c r="B102" s="191" t="s">
        <v>202</v>
      </c>
      <c r="F102" s="198"/>
      <c r="G102" s="198"/>
      <c r="H102" s="198">
        <v>1000</v>
      </c>
      <c r="I102" s="198"/>
      <c r="J102" s="198">
        <v>6070</v>
      </c>
      <c r="K102" s="198"/>
      <c r="L102" s="198">
        <v>0</v>
      </c>
      <c r="M102" s="192"/>
      <c r="N102" s="198">
        <v>0</v>
      </c>
    </row>
    <row r="103" spans="1:16" s="191" customFormat="1" ht="16.95" customHeight="1" x14ac:dyDescent="0.6">
      <c r="B103" s="191" t="s">
        <v>182</v>
      </c>
      <c r="F103" s="198">
        <v>10122028</v>
      </c>
      <c r="G103" s="198"/>
      <c r="H103" s="198">
        <v>0</v>
      </c>
      <c r="I103" s="198"/>
      <c r="J103" s="198">
        <v>-72209</v>
      </c>
      <c r="K103" s="198"/>
      <c r="L103" s="198">
        <v>0</v>
      </c>
      <c r="M103" s="192"/>
      <c r="N103" s="198">
        <v>0</v>
      </c>
    </row>
    <row r="104" spans="1:16" s="191" customFormat="1" ht="16.95" customHeight="1" x14ac:dyDescent="0.6">
      <c r="B104" s="209" t="s">
        <v>188</v>
      </c>
      <c r="F104" s="198"/>
      <c r="G104" s="198"/>
      <c r="H104" s="198">
        <v>149821</v>
      </c>
      <c r="I104" s="198"/>
      <c r="J104" s="198">
        <v>42000</v>
      </c>
      <c r="K104" s="198"/>
      <c r="L104" s="198">
        <v>80000</v>
      </c>
      <c r="M104" s="192"/>
      <c r="N104" s="198">
        <v>0</v>
      </c>
    </row>
    <row r="105" spans="1:16" s="191" customFormat="1" ht="16.95" customHeight="1" x14ac:dyDescent="0.6">
      <c r="B105" s="191" t="s">
        <v>183</v>
      </c>
      <c r="F105" s="197"/>
      <c r="G105" s="197"/>
      <c r="H105" s="198">
        <v>-10287</v>
      </c>
      <c r="I105" s="198"/>
      <c r="J105" s="198">
        <v>-69554</v>
      </c>
      <c r="K105" s="199"/>
      <c r="L105" s="198">
        <v>0</v>
      </c>
      <c r="M105" s="198"/>
      <c r="N105" s="198">
        <v>0</v>
      </c>
      <c r="O105" s="192"/>
      <c r="P105" s="192"/>
    </row>
    <row r="106" spans="1:16" s="191" customFormat="1" ht="16.95" customHeight="1" x14ac:dyDescent="0.6">
      <c r="B106" s="191" t="s">
        <v>184</v>
      </c>
      <c r="F106" s="197"/>
      <c r="G106" s="197"/>
      <c r="H106" s="200">
        <v>-47983</v>
      </c>
      <c r="I106" s="200"/>
      <c r="J106" s="200">
        <v>-28728</v>
      </c>
      <c r="K106" s="199"/>
      <c r="L106" s="200">
        <v>-3911</v>
      </c>
      <c r="M106" s="200"/>
      <c r="N106" s="200">
        <v>-668</v>
      </c>
      <c r="O106" s="192"/>
      <c r="P106" s="192"/>
    </row>
    <row r="107" spans="1:16" s="191" customFormat="1" ht="16.95" customHeight="1" x14ac:dyDescent="0.6">
      <c r="B107" s="191" t="s">
        <v>203</v>
      </c>
      <c r="F107" s="197"/>
      <c r="G107" s="197"/>
      <c r="H107" s="200">
        <v>0</v>
      </c>
      <c r="I107" s="200"/>
      <c r="J107" s="200">
        <v>-24000</v>
      </c>
      <c r="K107" s="199"/>
      <c r="L107" s="200">
        <v>0</v>
      </c>
      <c r="M107" s="200"/>
      <c r="N107" s="200">
        <v>-24000</v>
      </c>
      <c r="O107" s="192"/>
      <c r="P107" s="192"/>
    </row>
    <row r="108" spans="1:16" s="191" customFormat="1" ht="16.95" customHeight="1" x14ac:dyDescent="0.6">
      <c r="B108" s="191" t="s">
        <v>204</v>
      </c>
      <c r="F108" s="197"/>
      <c r="G108" s="197"/>
      <c r="H108" s="200">
        <v>-39377</v>
      </c>
      <c r="I108" s="200"/>
      <c r="J108" s="200">
        <v>-37254</v>
      </c>
      <c r="K108" s="199"/>
      <c r="L108" s="200">
        <v>0</v>
      </c>
      <c r="M108" s="200"/>
      <c r="N108" s="200">
        <v>0</v>
      </c>
      <c r="O108" s="192"/>
      <c r="P108" s="192"/>
    </row>
    <row r="109" spans="1:16" s="191" customFormat="1" ht="16.95" customHeight="1" x14ac:dyDescent="0.6">
      <c r="B109" s="191" t="s">
        <v>84</v>
      </c>
      <c r="F109" s="197"/>
      <c r="G109" s="197"/>
      <c r="H109" s="201">
        <v>-24537</v>
      </c>
      <c r="I109" s="200"/>
      <c r="J109" s="201">
        <v>-16475</v>
      </c>
      <c r="K109" s="199"/>
      <c r="L109" s="201">
        <v>-5546</v>
      </c>
      <c r="M109" s="200"/>
      <c r="N109" s="201">
        <v>-693</v>
      </c>
      <c r="O109" s="192"/>
      <c r="P109" s="192"/>
    </row>
    <row r="110" spans="1:16" s="191" customFormat="1" ht="16.95" customHeight="1" x14ac:dyDescent="0.6">
      <c r="C110" s="233" t="s">
        <v>166</v>
      </c>
      <c r="D110" s="233"/>
      <c r="E110" s="233"/>
      <c r="F110" s="233"/>
      <c r="G110" s="197"/>
      <c r="H110" s="201">
        <v>424251</v>
      </c>
      <c r="I110" s="198"/>
      <c r="J110" s="201">
        <v>-95781</v>
      </c>
      <c r="K110" s="199"/>
      <c r="L110" s="201">
        <v>-1648</v>
      </c>
      <c r="M110" s="198"/>
      <c r="N110" s="201">
        <v>-79646</v>
      </c>
      <c r="O110" s="192"/>
      <c r="P110" s="192"/>
    </row>
    <row r="111" spans="1:16" s="206" customFormat="1" ht="16.95" customHeight="1" x14ac:dyDescent="0.6">
      <c r="L111" s="210"/>
      <c r="O111" s="207"/>
      <c r="P111" s="207"/>
    </row>
    <row r="112" spans="1:16" s="191" customFormat="1" ht="16.95" customHeight="1" x14ac:dyDescent="0.6">
      <c r="A112" s="191" t="s">
        <v>114</v>
      </c>
      <c r="F112" s="197"/>
      <c r="G112" s="197"/>
      <c r="H112" s="198">
        <v>-93579</v>
      </c>
      <c r="I112" s="198"/>
      <c r="J112" s="198">
        <v>-93916</v>
      </c>
      <c r="K112" s="199"/>
      <c r="L112" s="198">
        <v>9365</v>
      </c>
      <c r="M112" s="198"/>
      <c r="N112" s="198">
        <v>-13992</v>
      </c>
      <c r="O112" s="192"/>
      <c r="P112" s="192"/>
    </row>
    <row r="113" spans="1:16" s="191" customFormat="1" ht="16.95" customHeight="1" x14ac:dyDescent="0.6">
      <c r="A113" s="191" t="s">
        <v>108</v>
      </c>
      <c r="F113" s="211"/>
      <c r="G113" s="197"/>
      <c r="H113" s="198">
        <v>187487</v>
      </c>
      <c r="I113" s="198"/>
      <c r="J113" s="198">
        <v>180324</v>
      </c>
      <c r="K113" s="199"/>
      <c r="L113" s="198">
        <v>2752</v>
      </c>
      <c r="M113" s="198"/>
      <c r="N113" s="198">
        <v>15265</v>
      </c>
      <c r="O113" s="192"/>
      <c r="P113" s="192"/>
    </row>
    <row r="114" spans="1:16" s="191" customFormat="1" ht="16.95" customHeight="1" thickBot="1" x14ac:dyDescent="0.65">
      <c r="A114" s="191" t="s">
        <v>109</v>
      </c>
      <c r="F114" s="211"/>
      <c r="G114" s="197"/>
      <c r="H114" s="212">
        <v>93908</v>
      </c>
      <c r="I114" s="198"/>
      <c r="J114" s="212">
        <v>86408</v>
      </c>
      <c r="K114" s="199"/>
      <c r="L114" s="212">
        <v>12117</v>
      </c>
      <c r="M114" s="198"/>
      <c r="N114" s="212">
        <v>1273</v>
      </c>
      <c r="O114" s="192"/>
      <c r="P114" s="192"/>
    </row>
    <row r="115" spans="1:16" s="191" customFormat="1" ht="16.95" customHeight="1" thickTop="1" x14ac:dyDescent="0.6">
      <c r="F115" s="211"/>
      <c r="G115" s="197"/>
      <c r="H115" s="200"/>
      <c r="I115" s="198"/>
      <c r="J115" s="200"/>
      <c r="K115" s="199"/>
      <c r="L115" s="200"/>
      <c r="M115" s="198"/>
      <c r="N115" s="200"/>
      <c r="O115" s="192"/>
      <c r="P115" s="192"/>
    </row>
    <row r="116" spans="1:16" s="191" customFormat="1" ht="16.95" customHeight="1" x14ac:dyDescent="0.6">
      <c r="A116" s="196" t="s">
        <v>75</v>
      </c>
      <c r="H116" s="199"/>
      <c r="L116" s="199"/>
      <c r="N116" s="213"/>
      <c r="O116" s="192"/>
      <c r="P116" s="192"/>
    </row>
    <row r="117" spans="1:16" s="191" customFormat="1" ht="16.95" customHeight="1" x14ac:dyDescent="0.6">
      <c r="A117" s="191" t="s">
        <v>110</v>
      </c>
      <c r="H117" s="199"/>
      <c r="L117" s="213"/>
      <c r="N117" s="213"/>
      <c r="O117" s="192"/>
      <c r="P117" s="192"/>
    </row>
    <row r="118" spans="1:16" s="191" customFormat="1" ht="16.95" customHeight="1" x14ac:dyDescent="0.6">
      <c r="B118" s="191" t="s">
        <v>79</v>
      </c>
      <c r="C118" s="191" t="s">
        <v>152</v>
      </c>
      <c r="F118" s="211"/>
      <c r="G118" s="197"/>
      <c r="H118" s="198">
        <v>16491</v>
      </c>
      <c r="I118" s="198"/>
      <c r="J118" s="198">
        <v>5828</v>
      </c>
      <c r="K118" s="199"/>
      <c r="L118" s="198">
        <v>55</v>
      </c>
      <c r="M118" s="198"/>
      <c r="N118" s="198">
        <v>4</v>
      </c>
      <c r="O118" s="192"/>
      <c r="P118" s="192"/>
    </row>
    <row r="119" spans="1:16" s="191" customFormat="1" ht="16.95" customHeight="1" x14ac:dyDescent="0.6">
      <c r="B119" s="191" t="s">
        <v>79</v>
      </c>
      <c r="C119" s="191" t="s">
        <v>205</v>
      </c>
      <c r="F119" s="211"/>
      <c r="G119" s="197"/>
      <c r="H119" s="198">
        <v>5</v>
      </c>
      <c r="I119" s="198"/>
      <c r="J119" s="198">
        <v>0</v>
      </c>
      <c r="K119" s="199"/>
      <c r="L119" s="198">
        <v>5</v>
      </c>
      <c r="M119" s="198"/>
      <c r="N119" s="198">
        <v>0</v>
      </c>
      <c r="O119" s="192"/>
      <c r="P119" s="192"/>
    </row>
    <row r="120" spans="1:16" s="191" customFormat="1" ht="16.95" customHeight="1" x14ac:dyDescent="0.6">
      <c r="B120" s="191" t="s">
        <v>79</v>
      </c>
      <c r="C120" s="191" t="s">
        <v>151</v>
      </c>
      <c r="F120" s="211"/>
      <c r="G120" s="197"/>
      <c r="H120" s="198">
        <v>131764</v>
      </c>
      <c r="I120" s="198"/>
      <c r="J120" s="198">
        <v>38707</v>
      </c>
      <c r="K120" s="199"/>
      <c r="L120" s="198">
        <v>19838</v>
      </c>
      <c r="M120" s="198"/>
      <c r="N120" s="198">
        <v>72</v>
      </c>
      <c r="O120" s="192"/>
      <c r="P120" s="192"/>
    </row>
    <row r="121" spans="1:16" s="191" customFormat="1" ht="16.95" customHeight="1" x14ac:dyDescent="0.6">
      <c r="B121" s="191" t="s">
        <v>79</v>
      </c>
      <c r="C121" s="191" t="s">
        <v>209</v>
      </c>
      <c r="F121" s="211"/>
      <c r="G121" s="197"/>
      <c r="H121" s="198">
        <v>0</v>
      </c>
      <c r="I121" s="198"/>
      <c r="J121" s="198">
        <v>0</v>
      </c>
      <c r="K121" s="199"/>
      <c r="L121" s="198">
        <v>7000</v>
      </c>
      <c r="M121" s="198"/>
      <c r="N121" s="198">
        <v>0</v>
      </c>
      <c r="O121" s="192"/>
      <c r="P121" s="192"/>
    </row>
    <row r="122" spans="1:16" s="206" customFormat="1" ht="16.95" customHeight="1" x14ac:dyDescent="0.6">
      <c r="B122" s="191" t="s">
        <v>79</v>
      </c>
      <c r="C122" s="191" t="s">
        <v>221</v>
      </c>
      <c r="H122" s="198"/>
      <c r="I122" s="198"/>
      <c r="J122" s="198"/>
      <c r="K122" s="198"/>
      <c r="L122" s="198"/>
      <c r="M122" s="198"/>
      <c r="N122" s="198"/>
      <c r="O122" s="207"/>
      <c r="P122" s="207"/>
    </row>
    <row r="123" spans="1:16" s="206" customFormat="1" ht="16.95" customHeight="1" x14ac:dyDescent="0.6">
      <c r="C123" s="191" t="s">
        <v>216</v>
      </c>
      <c r="H123" s="198">
        <v>29714</v>
      </c>
      <c r="J123" s="198">
        <v>0</v>
      </c>
      <c r="L123" s="198">
        <v>43064</v>
      </c>
      <c r="N123" s="198">
        <v>0</v>
      </c>
      <c r="O123" s="207"/>
      <c r="P123" s="207"/>
    </row>
  </sheetData>
  <mergeCells count="23">
    <mergeCell ref="A3:N3"/>
    <mergeCell ref="A4:N4"/>
    <mergeCell ref="A5:N5"/>
    <mergeCell ref="A6:N6"/>
    <mergeCell ref="H7:N7"/>
    <mergeCell ref="H8:J8"/>
    <mergeCell ref="L8:N8"/>
    <mergeCell ref="D66:F66"/>
    <mergeCell ref="A47:N47"/>
    <mergeCell ref="A48:N48"/>
    <mergeCell ref="C110:F110"/>
    <mergeCell ref="A49:N49"/>
    <mergeCell ref="A50:N50"/>
    <mergeCell ref="H51:N51"/>
    <mergeCell ref="H52:J52"/>
    <mergeCell ref="L52:N52"/>
    <mergeCell ref="H94:J94"/>
    <mergeCell ref="L94:N94"/>
    <mergeCell ref="A89:N89"/>
    <mergeCell ref="A90:N90"/>
    <mergeCell ref="A91:N91"/>
    <mergeCell ref="A92:N92"/>
    <mergeCell ref="H93:N93"/>
  </mergeCells>
  <phoneticPr fontId="8" type="noConversion"/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2024-11-14T04:17:34Z</cp:lastPrinted>
  <dcterms:created xsi:type="dcterms:W3CDTF">2003-10-16T04:11:37Z</dcterms:created>
  <dcterms:modified xsi:type="dcterms:W3CDTF">2024-11-14T04:18:04Z</dcterms:modified>
</cp:coreProperties>
</file>