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3_[กันยายน 2567]\ทาคูนิ กรุ๊ป_Q3_2567 [ไฟล์ส่ง กลต.]\"/>
    </mc:Choice>
  </mc:AlternateContent>
  <xr:revisionPtr revIDLastSave="0" documentId="13_ncr:1_{53A99B2B-BCBA-4873-9FFD-FDBAFCB99391}" xr6:coauthVersionLast="47" xr6:coauthVersionMax="47" xr10:uidLastSave="{00000000-0000-0000-0000-000000000000}"/>
  <bookViews>
    <workbookView xWindow="5376" yWindow="360" windowWidth="12744" windowHeight="11952" tabRatio="796" firstSheet="1" activeTab="2" xr2:uid="{00000000-000D-0000-FFFF-FFFF00000000}"/>
  </bookViews>
  <sheets>
    <sheet name="Statement of Financial Posi " sheetId="29" r:id="rId1"/>
    <sheet name="Statements of Comprehensive 3 M" sheetId="31" r:id="rId2"/>
    <sheet name="Statement of Comprehensive 9 M 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Flows'!$A$1:$N$117</definedName>
    <definedName name="_xlnm.Print_Area" localSheetId="2">'Statement of Comprehensive 9 M '!$A$1:$M$48</definedName>
    <definedName name="_xlnm.Print_Area" localSheetId="0">'Statement of Financial Posi '!$A$1:$O$114</definedName>
    <definedName name="_xlnm.Print_Area" localSheetId="3">'Statements of Changes(Consolida'!$A$1:$X$29</definedName>
    <definedName name="_xlnm.Print_Area" localSheetId="4">'Statements of Changes(separate)'!$A$1:$P$26</definedName>
  </definedNames>
  <calcPr calcId="181029"/>
</workbook>
</file>

<file path=xl/calcChain.xml><?xml version="1.0" encoding="utf-8"?>
<calcChain xmlns="http://schemas.openxmlformats.org/spreadsheetml/2006/main">
  <c r="T21" i="27" l="1"/>
  <c r="L80" i="21"/>
  <c r="L35" i="21" l="1"/>
  <c r="M75" i="29" l="1"/>
  <c r="N35" i="21" l="1"/>
  <c r="N60" i="21" s="1"/>
  <c r="N62" i="21" s="1"/>
  <c r="N96" i="21"/>
  <c r="J96" i="21"/>
  <c r="N80" i="21"/>
  <c r="J80" i="21"/>
  <c r="J35" i="21"/>
  <c r="J60" i="21" s="1"/>
  <c r="J62" i="21" s="1"/>
  <c r="P17" i="28"/>
  <c r="N17" i="28"/>
  <c r="V19" i="27"/>
  <c r="P19" i="27"/>
  <c r="X17" i="27"/>
  <c r="X19" i="27" s="1"/>
  <c r="M16" i="31"/>
  <c r="I16" i="31"/>
  <c r="I24" i="29"/>
  <c r="N107" i="21" l="1"/>
  <c r="N109" i="21" s="1"/>
  <c r="J107" i="21"/>
  <c r="J109" i="21" s="1"/>
  <c r="V27" i="27"/>
  <c r="M45" i="32"/>
  <c r="K45" i="32"/>
  <c r="I45" i="32"/>
  <c r="G45" i="32"/>
  <c r="M40" i="32"/>
  <c r="K40" i="32"/>
  <c r="I40" i="32"/>
  <c r="G40" i="32"/>
  <c r="K20" i="32"/>
  <c r="M16" i="32"/>
  <c r="M20" i="32" s="1"/>
  <c r="I16" i="32"/>
  <c r="I20" i="32" s="1"/>
  <c r="G16" i="32"/>
  <c r="G20" i="32" s="1"/>
  <c r="M45" i="31"/>
  <c r="I45" i="31"/>
  <c r="G45" i="31"/>
  <c r="M40" i="31"/>
  <c r="I40" i="31"/>
  <c r="G40" i="31"/>
  <c r="M20" i="31"/>
  <c r="K16" i="31"/>
  <c r="K20" i="31" s="1"/>
  <c r="K26" i="31" s="1"/>
  <c r="I20" i="31"/>
  <c r="G16" i="31"/>
  <c r="G20" i="31" s="1"/>
  <c r="G26" i="31" s="1"/>
  <c r="G31" i="31" s="1"/>
  <c r="G33" i="31" s="1"/>
  <c r="O107" i="29"/>
  <c r="O109" i="29" s="1"/>
  <c r="M107" i="29"/>
  <c r="M109" i="29" s="1"/>
  <c r="K107" i="29"/>
  <c r="K109" i="29" s="1"/>
  <c r="I107" i="29"/>
  <c r="I109" i="29" s="1"/>
  <c r="O75" i="29"/>
  <c r="K75" i="29"/>
  <c r="I75" i="29"/>
  <c r="O67" i="29"/>
  <c r="M67" i="29"/>
  <c r="K67" i="29"/>
  <c r="I67" i="29"/>
  <c r="O40" i="29"/>
  <c r="M40" i="29"/>
  <c r="K40" i="29"/>
  <c r="I40" i="29"/>
  <c r="O24" i="29"/>
  <c r="M24" i="29"/>
  <c r="K24" i="29"/>
  <c r="K26" i="32" l="1"/>
  <c r="I26" i="32"/>
  <c r="G26" i="32"/>
  <c r="M26" i="32"/>
  <c r="M31" i="32" s="1"/>
  <c r="M33" i="32" s="1"/>
  <c r="M35" i="32" s="1"/>
  <c r="I26" i="31"/>
  <c r="I31" i="31" s="1"/>
  <c r="I33" i="31" s="1"/>
  <c r="I35" i="31" s="1"/>
  <c r="M26" i="31"/>
  <c r="M31" i="31" s="1"/>
  <c r="M33" i="31" s="1"/>
  <c r="M35" i="31" s="1"/>
  <c r="K31" i="31"/>
  <c r="G35" i="31"/>
  <c r="K41" i="29"/>
  <c r="K76" i="29"/>
  <c r="K110" i="29" s="1"/>
  <c r="O76" i="29"/>
  <c r="O110" i="29" s="1"/>
  <c r="O41" i="29"/>
  <c r="M76" i="29"/>
  <c r="M110" i="29" s="1"/>
  <c r="I76" i="29"/>
  <c r="I110" i="29" s="1"/>
  <c r="M41" i="29"/>
  <c r="I41" i="29"/>
  <c r="L60" i="21"/>
  <c r="L62" i="21" s="1"/>
  <c r="K33" i="31" l="1"/>
  <c r="K35" i="31" s="1"/>
  <c r="K38" i="31" s="1"/>
  <c r="K40" i="31" s="1"/>
  <c r="K43" i="31" s="1"/>
  <c r="K45" i="31" s="1"/>
  <c r="I31" i="32"/>
  <c r="I33" i="32" s="1"/>
  <c r="I35" i="32" s="1"/>
  <c r="G31" i="32"/>
  <c r="G33" i="32" s="1"/>
  <c r="G35" i="32" s="1"/>
  <c r="K31" i="32"/>
  <c r="K33" i="32" s="1"/>
  <c r="K35" i="32" s="1"/>
  <c r="L96" i="21"/>
  <c r="L107" i="21" s="1"/>
  <c r="L109" i="21" s="1"/>
  <c r="H96" i="21"/>
  <c r="H80" i="21"/>
  <c r="H35" i="21"/>
  <c r="P22" i="28"/>
  <c r="N22" i="28"/>
  <c r="P27" i="27"/>
  <c r="H60" i="21" l="1"/>
  <c r="T27" i="27"/>
  <c r="H62" i="21" l="1"/>
  <c r="H107" i="21" s="1"/>
  <c r="H109" i="21" s="1"/>
  <c r="T18" i="27"/>
  <c r="X18" i="27" l="1"/>
  <c r="T19" i="27"/>
  <c r="X21" i="27"/>
  <c r="X27" i="27" s="1"/>
</calcChain>
</file>

<file path=xl/sharedStrings.xml><?xml version="1.0" encoding="utf-8"?>
<sst xmlns="http://schemas.openxmlformats.org/spreadsheetml/2006/main" count="422" uniqueCount="257">
  <si>
    <t>- 8 -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</si>
  <si>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</si>
  <si>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</si>
  <si>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</si>
  <si>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</si>
  <si>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</si>
  <si>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</si>
  <si>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</si>
  <si>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</si>
  <si>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</si>
  <si>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</si>
  <si>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</si>
  <si>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</si>
  <si>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</si>
  <si>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</si>
  <si>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</si>
  <si>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</si>
  <si>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</si>
  <si>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</si>
  <si>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</si>
  <si>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</si>
  <si>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</si>
  <si>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</si>
  <si>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</si>
  <si>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</si>
  <si>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</si>
  <si>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</si>
  <si>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</si>
  <si>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</si>
  <si>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</si>
  <si>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</si>
  <si>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</si>
  <si>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</si>
  <si>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</si>
  <si>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</si>
  <si>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</si>
  <si>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</si>
  <si>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Administrative expenses</t>
  </si>
  <si>
    <t>Finance costs</t>
  </si>
  <si>
    <t>Profit (loss) attributable to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</si>
  <si>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</si>
  <si>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</si>
  <si>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</si>
  <si>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</si>
  <si>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</si>
  <si>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</si>
  <si>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Total  equity</t>
  </si>
  <si>
    <t xml:space="preserve"> interests</t>
  </si>
  <si>
    <t>Shareholders'</t>
  </si>
  <si>
    <t xml:space="preserve">issued and paid-up 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</si>
  <si>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</si>
  <si>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</si>
  <si>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</si>
  <si>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</si>
  <si>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</si>
  <si>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</si>
  <si>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</si>
  <si>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</si>
  <si>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</si>
  <si>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</si>
  <si>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</si>
  <si>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</si>
  <si>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</si>
  <si>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</si>
  <si>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</si>
  <si>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</si>
  <si>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</si>
  <si>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</si>
  <si>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Cash flows from investing activities</t>
  </si>
  <si>
    <t>Cash flows from financing activities</t>
  </si>
  <si>
    <t>Net increase (decrease) in cash and cash equivalents</t>
  </si>
  <si>
    <t>Non-cash items</t>
  </si>
  <si>
    <t>Reconciliations of profit (loss) to net cash provided by</t>
  </si>
  <si>
    <t>Trade and other current receivables</t>
  </si>
  <si>
    <t>Trade and other current payables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</si>
  <si>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</si>
  <si>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</si>
  <si>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</si>
  <si>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</si>
  <si>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</si>
  <si>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>Profit (loss) from operating activities</t>
  </si>
  <si>
    <t>Supplemental cash flows informations</t>
  </si>
  <si>
    <t>Investment property</t>
  </si>
  <si>
    <t>Other components of shareholders' equity</t>
  </si>
  <si>
    <t>-</t>
  </si>
  <si>
    <t>Restricted deposits with financial institutions</t>
  </si>
  <si>
    <t>Current contract assets</t>
  </si>
  <si>
    <t>Basic earnings (loss) per share</t>
  </si>
  <si>
    <t>Retention receivables</t>
  </si>
  <si>
    <t>- 9 -</t>
  </si>
  <si>
    <t>Interest received</t>
  </si>
  <si>
    <t xml:space="preserve">Trade and other current receivable </t>
  </si>
  <si>
    <t xml:space="preserve">Trade and other current payable </t>
  </si>
  <si>
    <t xml:space="preserve">Current contract liabilities </t>
  </si>
  <si>
    <t>Difference from</t>
  </si>
  <si>
    <t xml:space="preserve"> change in shareholding</t>
  </si>
  <si>
    <t xml:space="preserve"> proportion  in subsidiary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</si>
  <si>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</si>
  <si>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</si>
  <si>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2023</t>
  </si>
  <si>
    <t>Profit (loss) for the period</t>
  </si>
  <si>
    <t>Total comprehensive income (expense) for the period</t>
  </si>
  <si>
    <t>Loss for the period</t>
  </si>
  <si>
    <t>Beginning balance as at January 1, 2023</t>
  </si>
  <si>
    <t>Thousand Baht</t>
  </si>
  <si>
    <t xml:space="preserve"> Thousand Baht</t>
  </si>
  <si>
    <t>Cash and cash equivalents - beginning of period</t>
  </si>
  <si>
    <t>Cash and cash equivalents - ending of period</t>
  </si>
  <si>
    <t>- 4 -</t>
  </si>
  <si>
    <t>- 5 -</t>
  </si>
  <si>
    <t>Profit for the period</t>
  </si>
  <si>
    <t>Net cash provided by (used in) operating activities</t>
  </si>
  <si>
    <t>Notes to the interim financial statements form an integral part of these interim financial stements.</t>
  </si>
  <si>
    <t>Profit attributable to owners of the parent (Baht)</t>
  </si>
  <si>
    <t>TAKUNI GROUP PUBLIC COMPANY LIMITED AND ITS SUBSIDIARIES</t>
  </si>
  <si>
    <t>Short-term loans to related parties</t>
  </si>
  <si>
    <t>Refundable withholding tax deducted at source</t>
  </si>
  <si>
    <t>Indemnification asset</t>
  </si>
  <si>
    <t>Long-term loans to related parties</t>
  </si>
  <si>
    <t xml:space="preserve">Investments in associates </t>
  </si>
  <si>
    <t>Goodwill</t>
  </si>
  <si>
    <t>Receivable from sale of land</t>
  </si>
  <si>
    <t>Withholding tax deducted at source</t>
  </si>
  <si>
    <t>Deferred tax assets</t>
  </si>
  <si>
    <t xml:space="preserve">Bank overdrafts </t>
  </si>
  <si>
    <t>As at December</t>
  </si>
  <si>
    <t>31, 2023</t>
  </si>
  <si>
    <t>Payable for acquisition of subsidiaries</t>
  </si>
  <si>
    <t>Current portion of long-term borrowings</t>
  </si>
  <si>
    <t>Corporate income tax payable</t>
  </si>
  <si>
    <t>Long-term borrowings from financial institutions</t>
  </si>
  <si>
    <t>Deferred income</t>
  </si>
  <si>
    <t>Other non-current liabilities</t>
  </si>
  <si>
    <t>- 3 -</t>
  </si>
  <si>
    <t>800,000,236 ordinary shares of Baht 0.5 each</t>
  </si>
  <si>
    <t xml:space="preserve">Share surplus from business combination </t>
  </si>
  <si>
    <t>under common control</t>
  </si>
  <si>
    <t xml:space="preserve">Other income </t>
  </si>
  <si>
    <t>Revenue from sales of goods</t>
  </si>
  <si>
    <t>Revenue from construction contracts and rendering of services</t>
  </si>
  <si>
    <t xml:space="preserve">Total </t>
  </si>
  <si>
    <t>Costs of construction contracts and rendering of services</t>
  </si>
  <si>
    <t>Gross profit</t>
  </si>
  <si>
    <t>Profit (loss) before income tax expense</t>
  </si>
  <si>
    <t>- 6 -</t>
  </si>
  <si>
    <t>- 7 -</t>
  </si>
  <si>
    <t>Share surplus</t>
  </si>
  <si>
    <t xml:space="preserve">from business </t>
  </si>
  <si>
    <t>combination under</t>
  </si>
  <si>
    <t>common control</t>
  </si>
  <si>
    <t>Beginning balance as at January 1, 2024</t>
  </si>
  <si>
    <t>2024</t>
  </si>
  <si>
    <t>(Gain) loss on disposal and written off property, plant and equipment</t>
  </si>
  <si>
    <t>Payable from purchase of property, plant and equipment</t>
  </si>
  <si>
    <t>Acquisitions of right-of-use assets under leases</t>
  </si>
  <si>
    <t xml:space="preserve">Dividend received </t>
  </si>
  <si>
    <t>Profit (loss) from operating activities before</t>
  </si>
  <si>
    <t>Net cash provided by (used in) investing activities</t>
  </si>
  <si>
    <t>Net cash provided by (used in) financing activities</t>
  </si>
  <si>
    <t>Short-term borrowings from financial institutions</t>
  </si>
  <si>
    <t>Current contract liabilities</t>
  </si>
  <si>
    <t>Short-term borrowings from related parties</t>
  </si>
  <si>
    <t>Share premium on ordinary shares</t>
  </si>
  <si>
    <t>Costs of sales of goods</t>
  </si>
  <si>
    <t>Total comprehensive income (expense) attributable to</t>
  </si>
  <si>
    <t xml:space="preserve">Share premium </t>
  </si>
  <si>
    <t>on ordinary shares</t>
  </si>
  <si>
    <t>Retained earnings</t>
  </si>
  <si>
    <t>Other comprehensive income for the period</t>
  </si>
  <si>
    <t xml:space="preserve">Beginning balance as at January 1, 2023 </t>
  </si>
  <si>
    <t>Share premium</t>
  </si>
  <si>
    <t xml:space="preserve">Tax expense </t>
  </si>
  <si>
    <t>Employee benefits expenses</t>
  </si>
  <si>
    <t>Tax received (paid)</t>
  </si>
  <si>
    <t>Increase (decrease) in restricted deposits with financial institutions</t>
  </si>
  <si>
    <t>Cash receipts from loans to related parties</t>
  </si>
  <si>
    <t>Cash payments for loans to related parties</t>
  </si>
  <si>
    <t>Cash receipts from short-term loans to other party</t>
  </si>
  <si>
    <t>Cash payments for acquisition of property, plant and equipment</t>
  </si>
  <si>
    <t>Cash payments for acquisition of intangible assets</t>
  </si>
  <si>
    <t>Cash receipts from disposal of property, plant and equipment</t>
  </si>
  <si>
    <t>Cash receipts from short-term borrowings from financial institutions</t>
  </si>
  <si>
    <t>Cash payments for short-term borrowings from financial institutions</t>
  </si>
  <si>
    <t>Cash payments for long-term borrowings from financial institutions</t>
  </si>
  <si>
    <t>Cash payments for short-term borrowings from other parties</t>
  </si>
  <si>
    <t>Cash receipts from short-term borrowings from related party</t>
  </si>
  <si>
    <t>Cash payments for short-term borrowings from related party</t>
  </si>
  <si>
    <t>Cash payments for lease liabilities</t>
  </si>
  <si>
    <t>- 10 -</t>
  </si>
  <si>
    <t>Deferred tax liabilities</t>
  </si>
  <si>
    <t>Cash receipts from long-term borrowings from financial institutions</t>
  </si>
  <si>
    <t>Interest expense paid</t>
  </si>
  <si>
    <t>Costs</t>
  </si>
  <si>
    <t>Total equity attributable to owners of the parent</t>
  </si>
  <si>
    <t>30, 2024</t>
  </si>
  <si>
    <t>- 11 -</t>
  </si>
  <si>
    <t>Dividends income</t>
  </si>
  <si>
    <t>Cash payments for acquissition of subsidiary</t>
  </si>
  <si>
    <t xml:space="preserve">Increase (decrease) in bank overdrafts </t>
  </si>
  <si>
    <t>Dividents paid to owners of the Company</t>
  </si>
  <si>
    <t>Dividents paid to non-controlling interests</t>
  </si>
  <si>
    <t>Payable from purchase of intangible assets</t>
  </si>
  <si>
    <t>Cash receipts from short-term borrowings from other parties</t>
  </si>
  <si>
    <t>- 12 -</t>
  </si>
  <si>
    <t>STATEMENTS OF CHANGES IN SHAREHOLDERS' EQUITY (CONT.)</t>
  </si>
  <si>
    <t>STATEMENTS OF CASH FLOWS (CONT.)</t>
  </si>
  <si>
    <t>Dividends receivable</t>
  </si>
  <si>
    <t>Investments in other company</t>
  </si>
  <si>
    <t>Cash payments for investments in other company</t>
  </si>
  <si>
    <t>(Reclassified)</t>
  </si>
  <si>
    <t>4.3, 8</t>
  </si>
  <si>
    <t>4.4, 5</t>
  </si>
  <si>
    <t>Investment in equity security</t>
  </si>
  <si>
    <t>Current asset held-for-sale</t>
  </si>
  <si>
    <t>Tax expense (income)</t>
  </si>
  <si>
    <t>Non-controlling</t>
  </si>
  <si>
    <t>Expected credit loss on receivables and bad debts (reversal)</t>
  </si>
  <si>
    <t>Transfer investment in associate to be current asset held-for-sale</t>
  </si>
  <si>
    <t xml:space="preserve"> </t>
  </si>
  <si>
    <t>STATEMENTS OF COMPREHENSIVE INCOME (CONT.)</t>
  </si>
  <si>
    <t>Loss for the  period</t>
  </si>
  <si>
    <t>Other expenses</t>
  </si>
  <si>
    <t>AS AT SEPTEMBER 30, 2024</t>
  </si>
  <si>
    <t>As at September</t>
  </si>
  <si>
    <t>FOR THE THREE-MONTH PERIOD ENDED SEPTEMBER 30, 2024</t>
  </si>
  <si>
    <t>FOR THE NINE-MONTH PERIOD ENDED SEPTEMBER 30, 2024</t>
  </si>
  <si>
    <t>Ending balance as at September 30, 2023</t>
  </si>
  <si>
    <t xml:space="preserve">Ending balance as at September 30, 2024 </t>
  </si>
  <si>
    <t>Ending balance as at September 30, 2024</t>
  </si>
  <si>
    <t>Written off withholding tax deducted at source</t>
  </si>
  <si>
    <t>Cash receipts from sale of non-current asset held-for-sale</t>
  </si>
  <si>
    <t>Change of investment status from an associate company to a subsidiary company</t>
  </si>
  <si>
    <t>Profit (loss) for the  period</t>
  </si>
  <si>
    <t>Share of profit (loss) of associates accounted for using equity method</t>
  </si>
  <si>
    <t>(Note 21)</t>
  </si>
  <si>
    <t>Other gains (losses)</t>
  </si>
  <si>
    <t>Loss on inventories devaluation (reversal)</t>
  </si>
  <si>
    <t>Cash payments for liquidation the subsidiary</t>
  </si>
  <si>
    <t>Short-term borrowings from other person</t>
  </si>
  <si>
    <t>Dividend paid</t>
  </si>
  <si>
    <t>Loss on measuring of investment in equity security</t>
  </si>
  <si>
    <t>Loss on disposal of investments in subsidiaries</t>
  </si>
  <si>
    <t>Unrealized (gain) loss on exchange rate</t>
  </si>
  <si>
    <t>Share of (profit) loss of associates accounted for using equity method</t>
  </si>
  <si>
    <t>Cash payments for investments in associate</t>
  </si>
  <si>
    <t>Liquidation of subsidiary</t>
  </si>
  <si>
    <t xml:space="preserve">Loss on impairment of investments in associate </t>
  </si>
  <si>
    <t>Gain on reversal of share of loss of associate</t>
  </si>
  <si>
    <t>Gain on disposal of non-current assets classified as held for sale</t>
  </si>
  <si>
    <t>Gain on disposal of investment in associates</t>
  </si>
  <si>
    <t>Cash receipts from disposal of investment in associate</t>
  </si>
  <si>
    <t>Short-term loans to other parties</t>
  </si>
  <si>
    <t>Long-term loans to other parties</t>
  </si>
  <si>
    <t>4.4, 7</t>
  </si>
  <si>
    <t>Expected credit loss on loans and accrued interest receivables</t>
  </si>
  <si>
    <t>Loss on impairment  of loans and accrued interest receivables</t>
  </si>
  <si>
    <t>Loss on impairment of loans and accrued interest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</si>
</sst>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.000\ ;\(#,##0.000\);&quot;-   &quot;\ \ \ 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2"/>
      <color indexed="12"/>
      <name val="Angsana New"/>
      <family val="1"/>
    </font>
    <font>
      <sz val="9"/>
      <name val="Angsana New"/>
      <family val="1"/>
    </font>
    <font>
      <u/>
      <sz val="12"/>
      <name val="Angsana New"/>
      <family val="1"/>
    </font>
    <font>
      <sz val="12"/>
      <name val="Angsana New"/>
      <family val="1"/>
      <charset val="222"/>
    </font>
    <font>
      <sz val="9.5"/>
      <color indexed="8"/>
      <name val="Angsana New"/>
      <family val="1"/>
    </font>
    <font>
      <sz val="9.5"/>
      <name val="Angsana New"/>
      <family val="1"/>
    </font>
    <font>
      <sz val="11"/>
      <name val="Times New Roman"/>
      <family val="1"/>
    </font>
    <font>
      <sz val="18"/>
      <name val="Angsana New"/>
      <family val="1"/>
    </font>
    <font>
      <sz val="16"/>
      <name val="CordiaUPC"/>
      <family val="1"/>
      <charset val="22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19" fillId="0" borderId="0"/>
    <xf numFmtId="43" fontId="1" fillId="0" borderId="0" applyNumberFormat="0" applyFont="0" applyFill="0" applyBorder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39" fontId="31" fillId="0" borderId="0"/>
    <xf numFmtId="43" fontId="1" fillId="0" borderId="0" applyNumberFormat="0" applyFont="0" applyFill="0" applyBorder="0" applyProtection="0"/>
    <xf numFmtId="0" fontId="19" fillId="0" borderId="0"/>
    <xf numFmtId="0" fontId="32" fillId="0" borderId="0"/>
    <xf numFmtId="43" fontId="19" fillId="0" borderId="0" applyFont="0" applyFill="0" applyBorder="0" applyAlignment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279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3" fontId="5" fillId="0" borderId="0" xfId="1" applyFont="1" applyFill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vertical="center"/>
    </xf>
    <xf numFmtId="190" fontId="11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97" fontId="11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1" fillId="0" borderId="0" xfId="0" applyFont="1" applyAlignment="1">
      <alignment vertical="center"/>
    </xf>
    <xf numFmtId="43" fontId="21" fillId="0" borderId="0" xfId="3" applyNumberFormat="1" applyFont="1" applyFill="1" applyBorder="1" applyAlignment="1">
      <alignment vertical="center"/>
    </xf>
    <xf numFmtId="43" fontId="21" fillId="0" borderId="0" xfId="0" applyNumberFormat="1" applyFont="1" applyAlignment="1">
      <alignment vertical="center"/>
    </xf>
    <xf numFmtId="43" fontId="21" fillId="0" borderId="0" xfId="4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vertical="top"/>
    </xf>
    <xf numFmtId="43" fontId="5" fillId="0" borderId="0" xfId="3" applyNumberFormat="1" applyFont="1" applyFill="1" applyBorder="1" applyAlignment="1">
      <alignment vertical="top"/>
    </xf>
    <xf numFmtId="43" fontId="5" fillId="0" borderId="0" xfId="4" applyNumberFormat="1" applyFont="1" applyFill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0" xfId="16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5" fillId="0" borderId="3" xfId="16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0" applyNumberFormat="1" applyFont="1" applyAlignment="1">
      <alignment vertical="center"/>
    </xf>
    <xf numFmtId="190" fontId="5" fillId="0" borderId="0" xfId="1" applyNumberFormat="1" applyFont="1" applyFill="1"/>
    <xf numFmtId="192" fontId="5" fillId="0" borderId="0" xfId="0" applyNumberFormat="1" applyFont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90" fontId="11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right" vertical="center"/>
    </xf>
    <xf numFmtId="189" fontId="11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center" vertical="center"/>
    </xf>
    <xf numFmtId="190" fontId="5" fillId="0" borderId="1" xfId="1" applyNumberFormat="1" applyFont="1" applyFill="1" applyBorder="1"/>
    <xf numFmtId="190" fontId="5" fillId="0" borderId="1" xfId="1" applyNumberFormat="1" applyFont="1" applyFill="1" applyBorder="1" applyAlignment="1">
      <alignment vertical="center"/>
    </xf>
    <xf numFmtId="190" fontId="5" fillId="0" borderId="0" xfId="0" applyNumberFormat="1" applyFont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5" fontId="5" fillId="0" borderId="0" xfId="1" applyNumberFormat="1" applyFont="1" applyFill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5" fontId="5" fillId="0" borderId="0" xfId="1" applyNumberFormat="1" applyFont="1" applyFill="1"/>
    <xf numFmtId="193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99" fontId="5" fillId="0" borderId="0" xfId="0" applyNumberFormat="1" applyFont="1" applyAlignment="1">
      <alignment vertical="center"/>
    </xf>
    <xf numFmtId="199" fontId="23" fillId="0" borderId="0" xfId="0" applyNumberFormat="1" applyFont="1" applyAlignment="1">
      <alignment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0" xfId="1" applyNumberFormat="1" applyFont="1" applyFill="1"/>
    <xf numFmtId="1" fontId="5" fillId="0" borderId="0" xfId="1" applyNumberFormat="1" applyFont="1" applyFill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0" fontId="11" fillId="0" borderId="0" xfId="1" applyNumberFormat="1" applyFont="1" applyFill="1" applyAlignment="1">
      <alignment horizontal="right" vertical="center"/>
    </xf>
    <xf numFmtId="194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2" xfId="1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right" vertical="center"/>
    </xf>
    <xf numFmtId="197" fontId="11" fillId="0" borderId="0" xfId="0" applyNumberFormat="1" applyFont="1" applyAlignment="1">
      <alignment vertical="center"/>
    </xf>
    <xf numFmtId="197" fontId="11" fillId="0" borderId="2" xfId="1" applyNumberFormat="1" applyFont="1" applyFill="1" applyBorder="1" applyAlignment="1">
      <alignment vertical="center"/>
    </xf>
    <xf numFmtId="197" fontId="11" fillId="0" borderId="3" xfId="1" applyNumberFormat="1" applyFont="1" applyFill="1" applyBorder="1" applyAlignment="1">
      <alignment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7" fontId="11" fillId="0" borderId="1" xfId="1" applyNumberFormat="1" applyFont="1" applyFill="1" applyBorder="1" applyAlignment="1">
      <alignment vertical="center"/>
    </xf>
    <xf numFmtId="190" fontId="11" fillId="0" borderId="0" xfId="7" quotePrefix="1" applyNumberFormat="1" applyFont="1" applyFill="1" applyAlignment="1">
      <alignment horizontal="right" vertical="center"/>
    </xf>
    <xf numFmtId="191" fontId="11" fillId="0" borderId="1" xfId="7" applyNumberFormat="1" applyFont="1" applyFill="1" applyBorder="1" applyAlignment="1">
      <alignment vertical="center"/>
    </xf>
    <xf numFmtId="190" fontId="11" fillId="0" borderId="0" xfId="7" applyNumberFormat="1" applyFont="1" applyFill="1" applyBorder="1" applyAlignment="1">
      <alignment vertical="center"/>
    </xf>
    <xf numFmtId="190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197" fontId="11" fillId="0" borderId="4" xfId="1" applyNumberFormat="1" applyFont="1" applyFill="1" applyBorder="1" applyAlignment="1">
      <alignment vertical="center"/>
    </xf>
    <xf numFmtId="191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Border="1" applyAlignment="1">
      <alignment vertical="top"/>
    </xf>
    <xf numFmtId="197" fontId="11" fillId="0" borderId="0" xfId="0" applyNumberFormat="1" applyFont="1" applyAlignment="1">
      <alignment vertical="top"/>
    </xf>
    <xf numFmtId="197" fontId="11" fillId="0" borderId="0" xfId="1" applyNumberFormat="1" applyFont="1" applyFill="1" applyAlignment="1">
      <alignment vertical="top"/>
    </xf>
    <xf numFmtId="197" fontId="11" fillId="0" borderId="4" xfId="1" applyNumberFormat="1" applyFont="1" applyFill="1" applyBorder="1" applyAlignment="1">
      <alignment vertical="top"/>
    </xf>
    <xf numFmtId="201" fontId="11" fillId="0" borderId="5" xfId="1" applyNumberFormat="1" applyFont="1" applyFill="1" applyBorder="1" applyAlignment="1">
      <alignment vertical="top"/>
    </xf>
    <xf numFmtId="200" fontId="11" fillId="0" borderId="0" xfId="1" applyNumberFormat="1" applyFont="1" applyFill="1" applyAlignment="1">
      <alignment vertical="top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4" fillId="0" borderId="0" xfId="5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197" fontId="27" fillId="0" borderId="0" xfId="9" applyNumberFormat="1" applyFont="1" applyFill="1" applyBorder="1" applyAlignment="1">
      <alignment vertical="center"/>
    </xf>
    <xf numFmtId="0" fontId="28" fillId="0" borderId="0" xfId="13" applyFont="1" applyAlignment="1">
      <alignment vertical="center"/>
    </xf>
    <xf numFmtId="187" fontId="21" fillId="0" borderId="0" xfId="3" applyNumberFormat="1" applyFont="1" applyFill="1" applyBorder="1" applyAlignment="1">
      <alignment horizontal="right" vertical="center"/>
    </xf>
    <xf numFmtId="187" fontId="21" fillId="0" borderId="0" xfId="3" applyNumberFormat="1" applyFont="1" applyFill="1" applyBorder="1" applyAlignment="1">
      <alignment vertical="center"/>
    </xf>
    <xf numFmtId="197" fontId="20" fillId="0" borderId="3" xfId="9" applyNumberFormat="1" applyFont="1" applyFill="1" applyBorder="1" applyAlignment="1">
      <alignment vertical="center"/>
    </xf>
    <xf numFmtId="197" fontId="20" fillId="0" borderId="0" xfId="9" applyNumberFormat="1" applyFont="1" applyFill="1" applyBorder="1" applyAlignment="1">
      <alignment vertical="center"/>
    </xf>
    <xf numFmtId="197" fontId="27" fillId="0" borderId="3" xfId="9" applyNumberFormat="1" applyFont="1" applyFill="1" applyBorder="1" applyAlignment="1">
      <alignment vertical="center"/>
    </xf>
    <xf numFmtId="197" fontId="20" fillId="0" borderId="5" xfId="9" applyNumberFormat="1" applyFont="1" applyFill="1" applyBorder="1" applyAlignment="1">
      <alignment vertical="center"/>
    </xf>
    <xf numFmtId="187" fontId="21" fillId="0" borderId="0" xfId="4" applyNumberFormat="1" applyFont="1" applyFill="1" applyBorder="1" applyAlignment="1">
      <alignment horizontal="right" vertical="center"/>
    </xf>
    <xf numFmtId="187" fontId="21" fillId="0" borderId="0" xfId="4" applyNumberFormat="1" applyFont="1" applyFill="1" applyBorder="1" applyAlignment="1">
      <alignment vertical="center"/>
    </xf>
    <xf numFmtId="0" fontId="6" fillId="0" borderId="0" xfId="0" applyFont="1" applyAlignment="1">
      <alignment vertical="top"/>
    </xf>
    <xf numFmtId="197" fontId="27" fillId="0" borderId="4" xfId="9" applyNumberFormat="1" applyFont="1" applyFill="1" applyBorder="1" applyAlignment="1">
      <alignment vertical="center"/>
    </xf>
    <xf numFmtId="0" fontId="21" fillId="0" borderId="0" xfId="0" applyFont="1" applyAlignment="1">
      <alignment vertical="top"/>
    </xf>
    <xf numFmtId="187" fontId="5" fillId="0" borderId="0" xfId="3" applyNumberFormat="1" applyFont="1" applyFill="1" applyBorder="1" applyAlignment="1">
      <alignment horizontal="right" vertical="top"/>
    </xf>
    <xf numFmtId="0" fontId="20" fillId="0" borderId="0" xfId="0" applyFont="1" applyAlignment="1">
      <alignment vertical="top"/>
    </xf>
    <xf numFmtId="197" fontId="11" fillId="0" borderId="0" xfId="9" applyNumberFormat="1" applyFont="1" applyFill="1" applyBorder="1" applyAlignment="1">
      <alignment vertical="top"/>
    </xf>
    <xf numFmtId="197" fontId="11" fillId="0" borderId="4" xfId="9" applyNumberFormat="1" applyFont="1" applyFill="1" applyBorder="1" applyAlignment="1">
      <alignment vertical="top"/>
    </xf>
    <xf numFmtId="187" fontId="5" fillId="0" borderId="0" xfId="3" applyNumberFormat="1" applyFont="1" applyFill="1" applyBorder="1" applyAlignment="1">
      <alignment vertical="top"/>
    </xf>
    <xf numFmtId="0" fontId="5" fillId="0" borderId="0" xfId="13" applyFont="1" applyAlignment="1">
      <alignment horizontal="right" vertical="top"/>
    </xf>
    <xf numFmtId="0" fontId="5" fillId="0" borderId="0" xfId="13" applyFont="1" applyAlignment="1">
      <alignment vertical="top"/>
    </xf>
    <xf numFmtId="187" fontId="5" fillId="0" borderId="0" xfId="4" applyNumberFormat="1" applyFont="1" applyFill="1" applyBorder="1" applyAlignment="1">
      <alignment horizontal="right" vertical="top"/>
    </xf>
    <xf numFmtId="187" fontId="5" fillId="0" borderId="0" xfId="4" applyNumberFormat="1" applyFont="1" applyFill="1" applyBorder="1" applyAlignment="1">
      <alignment vertical="top"/>
    </xf>
    <xf numFmtId="43" fontId="5" fillId="0" borderId="0" xfId="0" applyNumberFormat="1" applyFont="1" applyAlignment="1">
      <alignment vertical="top"/>
    </xf>
    <xf numFmtId="197" fontId="11" fillId="0" borderId="0" xfId="9" applyNumberFormat="1" applyFont="1" applyFill="1" applyBorder="1" applyAlignment="1">
      <alignment vertical="center"/>
    </xf>
    <xf numFmtId="197" fontId="11" fillId="0" borderId="4" xfId="9" applyNumberFormat="1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horizontal="center"/>
    </xf>
    <xf numFmtId="0" fontId="24" fillId="0" borderId="3" xfId="5" applyFont="1" applyBorder="1" applyAlignment="1">
      <alignment horizontal="center" vertical="center"/>
    </xf>
    <xf numFmtId="43" fontId="5" fillId="0" borderId="0" xfId="1" applyNumberFormat="1" applyFont="1" applyFill="1" applyAlignment="1">
      <alignment vertical="center"/>
    </xf>
    <xf numFmtId="43" fontId="11" fillId="0" borderId="0" xfId="1" applyNumberFormat="1" applyFont="1" applyFill="1" applyBorder="1" applyAlignment="1">
      <alignment vertical="center"/>
    </xf>
    <xf numFmtId="43" fontId="20" fillId="0" borderId="3" xfId="9" applyNumberFormat="1" applyFont="1" applyFill="1" applyBorder="1" applyAlignment="1">
      <alignment vertical="center"/>
    </xf>
    <xf numFmtId="43" fontId="27" fillId="0" borderId="0" xfId="9" applyNumberFormat="1" applyFont="1" applyFill="1" applyBorder="1" applyAlignment="1">
      <alignment vertical="center"/>
    </xf>
    <xf numFmtId="43" fontId="28" fillId="0" borderId="0" xfId="13" applyNumberFormat="1" applyFont="1" applyAlignment="1">
      <alignment vertical="center"/>
    </xf>
    <xf numFmtId="43" fontId="20" fillId="0" borderId="0" xfId="9" applyNumberFormat="1" applyFont="1" applyFill="1" applyBorder="1" applyAlignment="1">
      <alignment vertical="center"/>
    </xf>
    <xf numFmtId="0" fontId="9" fillId="0" borderId="0" xfId="0" applyFont="1"/>
    <xf numFmtId="0" fontId="9" fillId="0" borderId="0" xfId="0" quotePrefix="1" applyFont="1"/>
    <xf numFmtId="0" fontId="17" fillId="0" borderId="0" xfId="0" applyFont="1"/>
    <xf numFmtId="0" fontId="9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3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190" fontId="11" fillId="0" borderId="0" xfId="1" applyNumberFormat="1" applyFont="1" applyFill="1" applyAlignment="1">
      <alignment horizontal="right"/>
    </xf>
    <xf numFmtId="194" fontId="11" fillId="0" borderId="0" xfId="1" applyNumberFormat="1" applyFont="1" applyFill="1" applyBorder="1"/>
    <xf numFmtId="187" fontId="11" fillId="0" borderId="0" xfId="1" applyNumberFormat="1" applyFont="1" applyFill="1" applyBorder="1"/>
    <xf numFmtId="187" fontId="11" fillId="0" borderId="2" xfId="1" applyNumberFormat="1" applyFont="1" applyFill="1" applyBorder="1"/>
    <xf numFmtId="189" fontId="11" fillId="0" borderId="0" xfId="1" applyNumberFormat="1" applyFont="1" applyFill="1" applyAlignment="1">
      <alignment horizontal="right"/>
    </xf>
    <xf numFmtId="197" fontId="11" fillId="0" borderId="0" xfId="1" applyNumberFormat="1" applyFont="1" applyFill="1" applyBorder="1"/>
    <xf numFmtId="197" fontId="11" fillId="0" borderId="0" xfId="1" applyNumberFormat="1" applyFont="1" applyFill="1"/>
    <xf numFmtId="197" fontId="11" fillId="0" borderId="0" xfId="0" applyNumberFormat="1" applyFont="1"/>
    <xf numFmtId="197" fontId="11" fillId="0" borderId="2" xfId="1" applyNumberFormat="1" applyFont="1" applyFill="1" applyBorder="1"/>
    <xf numFmtId="197" fontId="11" fillId="0" borderId="3" xfId="1" applyNumberFormat="1" applyFont="1" applyFill="1" applyBorder="1"/>
    <xf numFmtId="0" fontId="5" fillId="0" borderId="0" xfId="0" applyFont="1"/>
    <xf numFmtId="189" fontId="5" fillId="0" borderId="0" xfId="1" applyNumberFormat="1" applyFont="1" applyFill="1" applyAlignment="1">
      <alignment horizontal="right"/>
    </xf>
    <xf numFmtId="197" fontId="5" fillId="0" borderId="0" xfId="1" applyNumberFormat="1" applyFont="1" applyFill="1" applyBorder="1"/>
    <xf numFmtId="197" fontId="5" fillId="0" borderId="0" xfId="1" applyNumberFormat="1" applyFont="1" applyFill="1"/>
    <xf numFmtId="190" fontId="11" fillId="0" borderId="0" xfId="1" quotePrefix="1" applyNumberFormat="1" applyFont="1" applyFill="1" applyAlignment="1">
      <alignment horizontal="right"/>
    </xf>
    <xf numFmtId="197" fontId="11" fillId="0" borderId="1" xfId="1" applyNumberFormat="1" applyFont="1" applyFill="1" applyBorder="1"/>
    <xf numFmtId="190" fontId="11" fillId="0" borderId="0" xfId="7" quotePrefix="1" applyNumberFormat="1" applyFont="1" applyFill="1" applyAlignment="1">
      <alignment horizontal="right"/>
    </xf>
    <xf numFmtId="191" fontId="11" fillId="0" borderId="1" xfId="7" applyNumberFormat="1" applyFont="1" applyFill="1" applyBorder="1"/>
    <xf numFmtId="190" fontId="11" fillId="0" borderId="0" xfId="7" applyNumberFormat="1" applyFont="1" applyFill="1" applyBorder="1"/>
    <xf numFmtId="190" fontId="11" fillId="0" borderId="0" xfId="0" applyNumberFormat="1" applyFont="1"/>
    <xf numFmtId="40" fontId="11" fillId="0" borderId="0" xfId="0" applyNumberFormat="1" applyFont="1"/>
    <xf numFmtId="197" fontId="11" fillId="0" borderId="4" xfId="1" applyNumberFormat="1" applyFont="1" applyFill="1" applyBorder="1"/>
    <xf numFmtId="191" fontId="11" fillId="0" borderId="0" xfId="1" applyNumberFormat="1" applyFont="1" applyFill="1" applyBorder="1"/>
    <xf numFmtId="190" fontId="11" fillId="0" borderId="0" xfId="1" applyNumberFormat="1" applyFont="1" applyFill="1"/>
    <xf numFmtId="201" fontId="11" fillId="0" borderId="5" xfId="1" applyNumberFormat="1" applyFont="1" applyFill="1" applyBorder="1"/>
    <xf numFmtId="200" fontId="11" fillId="0" borderId="0" xfId="1" applyNumberFormat="1" applyFont="1" applyFill="1"/>
    <xf numFmtId="0" fontId="9" fillId="0" borderId="0" xfId="0" applyFont="1" applyAlignment="1">
      <alignment horizontal="right"/>
    </xf>
    <xf numFmtId="43" fontId="11" fillId="0" borderId="2" xfId="1" applyNumberFormat="1" applyFont="1" applyFill="1" applyBorder="1" applyAlignment="1">
      <alignment vertical="center"/>
    </xf>
    <xf numFmtId="43" fontId="11" fillId="0" borderId="3" xfId="1" applyNumberFormat="1" applyFont="1" applyFill="1" applyBorder="1" applyAlignment="1">
      <alignment vertical="center"/>
    </xf>
    <xf numFmtId="201" fontId="11" fillId="0" borderId="6" xfId="1" applyNumberFormat="1" applyFont="1" applyFill="1" applyBorder="1" applyAlignment="1">
      <alignment vertical="top"/>
    </xf>
    <xf numFmtId="0" fontId="5" fillId="0" borderId="0" xfId="0" applyFont="1" applyAlignment="1">
      <alignment horizontal="center" vertical="center"/>
    </xf>
    <xf numFmtId="197" fontId="5" fillId="0" borderId="0" xfId="0" applyNumberFormat="1" applyFont="1"/>
    <xf numFmtId="200" fontId="11" fillId="0" borderId="0" xfId="0" applyNumberFormat="1" applyFont="1"/>
    <xf numFmtId="200" fontId="11" fillId="0" borderId="0" xfId="0" applyNumberFormat="1" applyFont="1" applyAlignment="1">
      <alignment vertical="top"/>
    </xf>
    <xf numFmtId="0" fontId="20" fillId="0" borderId="0" xfId="0" applyFont="1" applyAlignment="1">
      <alignment vertical="center"/>
    </xf>
    <xf numFmtId="190" fontId="5" fillId="0" borderId="0" xfId="22" applyNumberFormat="1" applyFont="1" applyFill="1" applyAlignment="1">
      <alignment horizontal="right" vertical="center"/>
    </xf>
    <xf numFmtId="190" fontId="11" fillId="0" borderId="0" xfId="38" applyNumberFormat="1" applyFont="1" applyFill="1" applyAlignment="1">
      <alignment horizontal="right"/>
    </xf>
    <xf numFmtId="190" fontId="5" fillId="0" borderId="0" xfId="1" quotePrefix="1" applyNumberFormat="1" applyFont="1" applyFill="1" applyAlignment="1">
      <alignment horizontal="right"/>
    </xf>
    <xf numFmtId="197" fontId="5" fillId="0" borderId="3" xfId="1" applyNumberFormat="1" applyFont="1" applyFill="1" applyBorder="1"/>
    <xf numFmtId="197" fontId="5" fillId="0" borderId="0" xfId="0" applyNumberFormat="1" applyFont="1" applyAlignment="1">
      <alignment vertical="center"/>
    </xf>
    <xf numFmtId="190" fontId="11" fillId="0" borderId="0" xfId="38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96" fontId="3" fillId="0" borderId="0" xfId="0" quotePrefix="1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96" fontId="3" fillId="0" borderId="0" xfId="0" quotePrefix="1" applyNumberFormat="1" applyFont="1" applyAlignment="1">
      <alignment horizontal="center" vertical="center"/>
    </xf>
    <xf numFmtId="4" fontId="5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199" fontId="29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92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96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/>
    </xf>
    <xf numFmtId="190" fontId="11" fillId="0" borderId="0" xfId="1" applyNumberFormat="1" applyFont="1" applyFill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190" fontId="11" fillId="0" borderId="0" xfId="1" applyNumberFormat="1" applyFont="1" applyFill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190" fontId="11" fillId="0" borderId="0" xfId="1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39">
    <cellStyle name="Comma" xfId="1" builtinId="3"/>
    <cellStyle name="Comma [0] 2" xfId="37" xr:uid="{00000000-0005-0000-0000-000001000000}"/>
    <cellStyle name="Comma 2" xfId="2" xr:uid="{00000000-0005-0000-0000-000001000000}"/>
    <cellStyle name="Comma 2 2" xfId="7" xr:uid="{C61E690B-6442-4597-8117-85309D7D10D4}"/>
    <cellStyle name="Comma 2 2 2" xfId="35" xr:uid="{00000000-0005-0000-0000-000003000000}"/>
    <cellStyle name="Comma 2 3" xfId="28" xr:uid="{00000000-0005-0000-0000-000004000000}"/>
    <cellStyle name="Comma 2 4" xfId="30" xr:uid="{00000000-0005-0000-0000-000005000000}"/>
    <cellStyle name="Comma 2 5" xfId="18" xr:uid="{00000000-0005-0000-0000-000002000000}"/>
    <cellStyle name="Comma 3" xfId="3" xr:uid="{00000000-0005-0000-0000-000002000000}"/>
    <cellStyle name="Comma 3 2" xfId="4" xr:uid="{00000000-0005-0000-0000-000003000000}"/>
    <cellStyle name="Comma 3 2 2" xfId="34" xr:uid="{00000000-0005-0000-0000-000008000000}"/>
    <cellStyle name="Comma 3 2 3" xfId="20" xr:uid="{00000000-0005-0000-0000-000007000000}"/>
    <cellStyle name="Comma 3 3" xfId="9" xr:uid="{9A816364-6C32-43C5-BB31-76F23915C489}"/>
    <cellStyle name="Comma 3 3 2" xfId="25" xr:uid="{00000000-0005-0000-0000-000009000000}"/>
    <cellStyle name="Comma 3 4" xfId="31" xr:uid="{00000000-0005-0000-0000-00000A000000}"/>
    <cellStyle name="Comma 3 5" xfId="19" xr:uid="{00000000-0005-0000-0000-000006000000}"/>
    <cellStyle name="Comma 4" xfId="11" xr:uid="{C711676B-0231-4C95-8687-4BB3E95A029C}"/>
    <cellStyle name="Comma 4 2" xfId="33" xr:uid="{00000000-0005-0000-0000-00000C000000}"/>
    <cellStyle name="Comma 4 3" xfId="23" xr:uid="{00000000-0005-0000-0000-00000B000000}"/>
    <cellStyle name="Comma 5" xfId="29" xr:uid="{00000000-0005-0000-0000-00000D000000}"/>
    <cellStyle name="Comma 6" xfId="17" xr:uid="{00000000-0005-0000-0000-00003E000000}"/>
    <cellStyle name="Comma 7" xfId="22" xr:uid="{00000000-0005-0000-0000-000052000000}"/>
    <cellStyle name="Comma 8" xfId="38" xr:uid="{00000000-0005-0000-0000-000053000000}"/>
    <cellStyle name="Normal" xfId="0" builtinId="0"/>
    <cellStyle name="Normal 10" xfId="5" xr:uid="{00000000-0005-0000-0000-000005000000}"/>
    <cellStyle name="Normal 10 2" xfId="21" xr:uid="{00000000-0005-0000-0000-00000F000000}"/>
    <cellStyle name="Normal 124 2 2" xfId="27" xr:uid="{00000000-0005-0000-0000-000010000000}"/>
    <cellStyle name="Normal 2" xfId="6" xr:uid="{00000000-0005-0000-0000-000006000000}"/>
    <cellStyle name="Normal 2 11" xfId="8" xr:uid="{60439C08-7A8F-4803-BF9C-81829ECA3537}"/>
    <cellStyle name="Normal 2 2" xfId="36" xr:uid="{00000000-0005-0000-0000-000013000000}"/>
    <cellStyle name="Normal 2 2 3" xfId="10" xr:uid="{EF85889B-2E1D-42FC-8A1D-1ED79585C4F4}"/>
    <cellStyle name="Normal 2 3" xfId="32" xr:uid="{00000000-0005-0000-0000-000015000000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 45" xfId="24" xr:uid="{00000000-0005-0000-0000-000018000000}"/>
    <cellStyle name="Normal 65 2" xfId="26" xr:uid="{00000000-0005-0000-0000-000019000000}"/>
    <cellStyle name="Normal_Book1 2" xfId="16" xr:uid="{CD0519E5-21E0-425A-9391-B5AEB7450A47}"/>
  </cellStyles>
  <dxfs count="0"/>
  <tableStyles count="0" defaultTableStyle="TableStyleMedium9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1"/>
  <sheetViews>
    <sheetView view="pageBreakPreview" zoomScale="120" zoomScaleNormal="87" zoomScaleSheetLayoutView="120" workbookViewId="0">
      <selection activeCell="B32" sqref="B32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2" style="1" customWidth="1"/>
    <col min="6" max="6" width="0.25" style="1" hidden="1" customWidth="1"/>
    <col min="7" max="7" width="5.25" style="36" customWidth="1"/>
    <col min="8" max="8" width="0.625" style="36" customWidth="1"/>
    <col min="9" max="9" width="12.625" style="1" customWidth="1"/>
    <col min="10" max="10" width="0.625" style="1" customWidth="1"/>
    <col min="11" max="11" width="12.125" style="11" customWidth="1"/>
    <col min="12" max="12" width="0.625" style="11" customWidth="1"/>
    <col min="13" max="13" width="12" style="1" customWidth="1"/>
    <col min="14" max="14" width="0.625" style="1" customWidth="1"/>
    <col min="15" max="15" width="12.75" style="1" customWidth="1"/>
    <col min="16" max="16" width="9.125" style="1"/>
    <col min="17" max="17" width="9.125" style="37"/>
    <col min="18" max="16384" width="9.125" style="1"/>
  </cols>
  <sheetData>
    <row r="1" spans="1:23" s="25" customFormat="1" ht="22.2" customHeight="1" x14ac:dyDescent="0.6">
      <c r="B1" s="44"/>
      <c r="C1" s="44"/>
      <c r="D1" s="44"/>
      <c r="E1" s="44"/>
      <c r="F1" s="44"/>
      <c r="G1" s="44"/>
      <c r="H1" s="44"/>
      <c r="I1" s="44"/>
      <c r="J1" s="44"/>
      <c r="K1" s="45"/>
      <c r="L1" s="45"/>
      <c r="O1" s="40" t="s">
        <v>97</v>
      </c>
    </row>
    <row r="2" spans="1:23" s="25" customFormat="1" ht="22.2" customHeight="1" x14ac:dyDescent="0.6">
      <c r="A2" s="43"/>
      <c r="B2" s="43"/>
      <c r="C2" s="43"/>
      <c r="D2" s="43"/>
      <c r="E2" s="43"/>
      <c r="F2" s="43"/>
      <c r="G2" s="43"/>
      <c r="H2" s="43"/>
      <c r="I2" s="43"/>
      <c r="J2" s="43"/>
      <c r="K2" s="45"/>
      <c r="L2" s="45"/>
      <c r="O2" s="40" t="s">
        <v>98</v>
      </c>
    </row>
    <row r="3" spans="1:23" ht="22.95" customHeight="1" x14ac:dyDescent="0.6">
      <c r="A3" s="254" t="s">
        <v>133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34"/>
    </row>
    <row r="4" spans="1:23" ht="22.95" customHeight="1" x14ac:dyDescent="0.6">
      <c r="A4" s="255" t="s">
        <v>114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38"/>
      <c r="Q4" s="38"/>
      <c r="R4" s="38"/>
      <c r="S4" s="38"/>
      <c r="T4" s="38"/>
      <c r="U4" s="38"/>
      <c r="V4" s="38"/>
      <c r="W4" s="38"/>
    </row>
    <row r="5" spans="1:23" ht="22.95" customHeight="1" x14ac:dyDescent="0.6">
      <c r="A5" s="255" t="s">
        <v>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</row>
    <row r="6" spans="1:23" ht="22.95" customHeight="1" x14ac:dyDescent="0.6">
      <c r="A6" s="255" t="s">
        <v>222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</row>
    <row r="7" spans="1:23" ht="11.85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23" ht="24" customHeight="1" x14ac:dyDescent="0.6">
      <c r="A8" s="251" t="s">
        <v>2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</row>
    <row r="9" spans="1:23" s="2" customFormat="1" ht="16.95" customHeight="1" x14ac:dyDescent="0.6">
      <c r="G9" s="53"/>
      <c r="H9" s="53"/>
      <c r="I9" s="252" t="s">
        <v>105</v>
      </c>
      <c r="J9" s="252"/>
      <c r="K9" s="252"/>
      <c r="L9" s="252"/>
      <c r="M9" s="252"/>
      <c r="N9" s="252"/>
      <c r="O9" s="252"/>
      <c r="Q9" s="39"/>
    </row>
    <row r="10" spans="1:23" s="2" customFormat="1" ht="16.95" customHeight="1" x14ac:dyDescent="0.6">
      <c r="G10" s="53"/>
      <c r="H10" s="53"/>
      <c r="I10" s="253" t="s">
        <v>3</v>
      </c>
      <c r="J10" s="253"/>
      <c r="K10" s="253"/>
      <c r="L10" s="54"/>
      <c r="M10" s="253" t="s">
        <v>4</v>
      </c>
      <c r="N10" s="253"/>
      <c r="O10" s="253"/>
      <c r="Q10" s="39"/>
    </row>
    <row r="11" spans="1:23" s="2" customFormat="1" ht="16.95" customHeight="1" x14ac:dyDescent="0.6">
      <c r="G11" s="53"/>
      <c r="H11" s="53"/>
      <c r="I11" s="55" t="s">
        <v>223</v>
      </c>
      <c r="J11" s="56"/>
      <c r="K11" s="55" t="s">
        <v>125</v>
      </c>
      <c r="L11" s="219"/>
      <c r="M11" s="55" t="s">
        <v>223</v>
      </c>
      <c r="N11" s="56"/>
      <c r="O11" s="55" t="s">
        <v>125</v>
      </c>
      <c r="Q11" s="39"/>
    </row>
    <row r="12" spans="1:23" s="2" customFormat="1" ht="16.95" customHeight="1" x14ac:dyDescent="0.6">
      <c r="G12" s="53" t="s">
        <v>5</v>
      </c>
      <c r="H12" s="53"/>
      <c r="I12" s="57" t="s">
        <v>194</v>
      </c>
      <c r="J12" s="56"/>
      <c r="K12" s="57" t="s">
        <v>126</v>
      </c>
      <c r="L12" s="58"/>
      <c r="M12" s="57" t="s">
        <v>194</v>
      </c>
      <c r="N12" s="56"/>
      <c r="O12" s="57" t="s">
        <v>126</v>
      </c>
      <c r="Q12" s="39"/>
    </row>
    <row r="13" spans="1:23" s="2" customFormat="1" ht="16.95" customHeight="1" x14ac:dyDescent="0.6">
      <c r="A13" s="2" t="s">
        <v>8</v>
      </c>
      <c r="G13" s="53"/>
      <c r="H13" s="53"/>
      <c r="I13" s="60"/>
      <c r="J13" s="59"/>
      <c r="K13" s="60"/>
      <c r="L13" s="60"/>
      <c r="Q13" s="39"/>
    </row>
    <row r="14" spans="1:23" s="2" customFormat="1" ht="16.95" customHeight="1" x14ac:dyDescent="0.45">
      <c r="B14" s="2" t="s">
        <v>9</v>
      </c>
      <c r="G14" s="71"/>
      <c r="H14" s="72"/>
      <c r="I14" s="67">
        <v>93908</v>
      </c>
      <c r="J14" s="5"/>
      <c r="K14" s="5">
        <v>187487</v>
      </c>
      <c r="L14" s="5"/>
      <c r="M14" s="67">
        <v>12117</v>
      </c>
      <c r="N14" s="5"/>
      <c r="O14" s="5">
        <v>2752</v>
      </c>
      <c r="Q14" s="39"/>
    </row>
    <row r="15" spans="1:23" s="2" customFormat="1" ht="16.95" customHeight="1" x14ac:dyDescent="0.45">
      <c r="B15" s="2" t="s">
        <v>73</v>
      </c>
      <c r="G15" s="72" t="s">
        <v>211</v>
      </c>
      <c r="H15" s="72"/>
      <c r="I15" s="67">
        <v>1478260</v>
      </c>
      <c r="J15" s="5"/>
      <c r="K15" s="5">
        <v>375835</v>
      </c>
      <c r="L15" s="66"/>
      <c r="M15" s="67">
        <v>20631</v>
      </c>
      <c r="N15" s="66"/>
      <c r="O15" s="5">
        <v>6298</v>
      </c>
      <c r="Q15" s="5"/>
      <c r="R15" s="5"/>
      <c r="S15" s="5"/>
      <c r="T15" s="5"/>
      <c r="U15" s="5"/>
    </row>
    <row r="16" spans="1:23" s="2" customFormat="1" ht="16.95" customHeight="1" x14ac:dyDescent="0.45">
      <c r="B16" s="2" t="s">
        <v>86</v>
      </c>
      <c r="G16" s="71">
        <v>6</v>
      </c>
      <c r="H16" s="72"/>
      <c r="I16" s="67">
        <v>700045</v>
      </c>
      <c r="J16" s="5"/>
      <c r="K16" s="5">
        <v>1037938</v>
      </c>
      <c r="L16" s="66"/>
      <c r="M16" s="67">
        <v>0</v>
      </c>
      <c r="N16" s="66"/>
      <c r="O16" s="5">
        <v>0</v>
      </c>
      <c r="Q16" s="5"/>
      <c r="R16" s="5"/>
      <c r="S16" s="5"/>
      <c r="T16" s="5"/>
      <c r="U16" s="5"/>
    </row>
    <row r="17" spans="1:21" s="2" customFormat="1" ht="16.95" customHeight="1" x14ac:dyDescent="0.45">
      <c r="B17" s="2" t="s">
        <v>115</v>
      </c>
      <c r="G17" s="73">
        <v>4.4000000000000004</v>
      </c>
      <c r="H17" s="72"/>
      <c r="I17" s="67">
        <v>19066</v>
      </c>
      <c r="J17" s="5"/>
      <c r="K17" s="5">
        <v>13560</v>
      </c>
      <c r="L17" s="66"/>
      <c r="M17" s="67">
        <v>9639</v>
      </c>
      <c r="N17" s="66"/>
      <c r="O17" s="5">
        <v>0</v>
      </c>
      <c r="Q17" s="5"/>
      <c r="R17" s="5"/>
      <c r="S17" s="5"/>
      <c r="T17" s="5"/>
      <c r="U17" s="5"/>
    </row>
    <row r="18" spans="1:21" s="2" customFormat="1" ht="16.95" customHeight="1" x14ac:dyDescent="0.45">
      <c r="B18" s="2" t="s">
        <v>251</v>
      </c>
      <c r="G18" s="71">
        <v>7</v>
      </c>
      <c r="H18" s="72"/>
      <c r="I18" s="67">
        <v>39200</v>
      </c>
      <c r="J18" s="5"/>
      <c r="K18" s="5">
        <v>14500</v>
      </c>
      <c r="L18" s="66"/>
      <c r="M18" s="67">
        <v>39200</v>
      </c>
      <c r="N18" s="66"/>
      <c r="O18" s="5">
        <v>14500</v>
      </c>
      <c r="Q18" s="5"/>
      <c r="R18" s="5"/>
      <c r="S18" s="5"/>
      <c r="T18" s="5"/>
      <c r="U18" s="5"/>
    </row>
    <row r="19" spans="1:21" s="2" customFormat="1" ht="16.95" customHeight="1" x14ac:dyDescent="0.45">
      <c r="B19" s="2" t="s">
        <v>10</v>
      </c>
      <c r="G19" s="74">
        <v>8</v>
      </c>
      <c r="H19" s="72"/>
      <c r="I19" s="67">
        <v>72190</v>
      </c>
      <c r="J19" s="5"/>
      <c r="K19" s="5">
        <v>39441</v>
      </c>
      <c r="L19" s="5"/>
      <c r="M19" s="67">
        <v>12496</v>
      </c>
      <c r="N19" s="66"/>
      <c r="O19" s="5">
        <v>11796</v>
      </c>
      <c r="Q19" s="5"/>
      <c r="R19" s="5"/>
      <c r="S19" s="5"/>
      <c r="T19" s="5"/>
      <c r="U19" s="5"/>
    </row>
    <row r="20" spans="1:21" s="2" customFormat="1" ht="16.95" customHeight="1" x14ac:dyDescent="0.45">
      <c r="B20" s="2" t="s">
        <v>116</v>
      </c>
      <c r="G20" s="74"/>
      <c r="H20" s="72"/>
      <c r="I20" s="67">
        <v>0</v>
      </c>
      <c r="J20" s="5"/>
      <c r="K20" s="5">
        <v>50669</v>
      </c>
      <c r="L20" s="5"/>
      <c r="M20" s="67">
        <v>0</v>
      </c>
      <c r="N20" s="66"/>
      <c r="O20" s="5">
        <v>0</v>
      </c>
      <c r="Q20" s="5"/>
      <c r="R20" s="5"/>
      <c r="S20" s="5"/>
      <c r="T20" s="5"/>
      <c r="U20" s="5"/>
    </row>
    <row r="21" spans="1:21" s="2" customFormat="1" ht="16.95" customHeight="1" x14ac:dyDescent="0.45">
      <c r="B21" s="2" t="s">
        <v>212</v>
      </c>
      <c r="G21" s="74">
        <v>9</v>
      </c>
      <c r="H21" s="72"/>
      <c r="I21" s="67">
        <v>5157</v>
      </c>
      <c r="J21" s="5"/>
      <c r="K21" s="5">
        <v>9374</v>
      </c>
      <c r="L21" s="5"/>
      <c r="M21" s="67">
        <v>5157</v>
      </c>
      <c r="N21" s="66"/>
      <c r="O21" s="5">
        <v>9374</v>
      </c>
      <c r="Q21" s="5"/>
      <c r="R21" s="5"/>
      <c r="S21" s="5"/>
      <c r="T21" s="5"/>
      <c r="U21" s="5"/>
    </row>
    <row r="22" spans="1:21" s="2" customFormat="1" ht="16.95" customHeight="1" x14ac:dyDescent="0.45">
      <c r="B22" s="2" t="s">
        <v>213</v>
      </c>
      <c r="G22" s="74">
        <v>11</v>
      </c>
      <c r="H22" s="72"/>
      <c r="I22" s="67">
        <v>40064</v>
      </c>
      <c r="J22" s="5"/>
      <c r="K22" s="5">
        <v>0</v>
      </c>
      <c r="L22" s="5"/>
      <c r="M22" s="67">
        <v>40064</v>
      </c>
      <c r="N22" s="66"/>
      <c r="O22" s="5">
        <v>0</v>
      </c>
      <c r="Q22" s="5"/>
      <c r="R22" s="5"/>
      <c r="S22" s="5"/>
      <c r="T22" s="5"/>
      <c r="U22" s="5"/>
    </row>
    <row r="23" spans="1:21" s="2" customFormat="1" ht="16.95" customHeight="1" x14ac:dyDescent="0.45">
      <c r="B23" s="2" t="s">
        <v>11</v>
      </c>
      <c r="H23" s="75"/>
      <c r="I23" s="67">
        <v>17783</v>
      </c>
      <c r="J23" s="5"/>
      <c r="K23" s="5">
        <v>9974</v>
      </c>
      <c r="L23" s="6"/>
      <c r="M23" s="67">
        <v>873</v>
      </c>
      <c r="N23" s="66"/>
      <c r="O23" s="5">
        <v>404</v>
      </c>
      <c r="Q23" s="5"/>
      <c r="R23" s="5"/>
      <c r="S23" s="5"/>
      <c r="T23" s="5"/>
      <c r="U23" s="5"/>
    </row>
    <row r="24" spans="1:21" s="2" customFormat="1" ht="16.95" customHeight="1" x14ac:dyDescent="0.45">
      <c r="D24" s="2" t="s">
        <v>12</v>
      </c>
      <c r="G24" s="76"/>
      <c r="H24" s="3"/>
      <c r="I24" s="77">
        <f>SUM(I14:I23)</f>
        <v>2465673</v>
      </c>
      <c r="J24" s="6"/>
      <c r="K24" s="78">
        <f>SUM(K14:K23)</f>
        <v>1738778</v>
      </c>
      <c r="L24" s="6"/>
      <c r="M24" s="77">
        <f>SUM(M14:M23)</f>
        <v>140177</v>
      </c>
      <c r="N24" s="66"/>
      <c r="O24" s="78">
        <f>SUM(O14:O23)</f>
        <v>45124</v>
      </c>
      <c r="Q24" s="5"/>
      <c r="R24" s="5"/>
      <c r="S24" s="5"/>
      <c r="T24" s="5"/>
      <c r="U24" s="5"/>
    </row>
    <row r="25" spans="1:21" s="2" customFormat="1" ht="16.95" customHeight="1" x14ac:dyDescent="0.6">
      <c r="A25" s="2" t="s">
        <v>13</v>
      </c>
      <c r="G25" s="3"/>
      <c r="H25" s="3"/>
      <c r="I25" s="3"/>
      <c r="J25" s="3"/>
      <c r="K25" s="3"/>
      <c r="L25" s="3"/>
      <c r="M25" s="3"/>
      <c r="N25" s="3"/>
      <c r="O25" s="3"/>
      <c r="Q25" s="5"/>
      <c r="R25" s="5"/>
      <c r="S25" s="5"/>
      <c r="T25" s="5"/>
      <c r="U25" s="5"/>
    </row>
    <row r="26" spans="1:21" s="2" customFormat="1" ht="16.95" customHeight="1" x14ac:dyDescent="0.45">
      <c r="B26" s="2" t="s">
        <v>85</v>
      </c>
      <c r="G26" s="74"/>
      <c r="H26" s="3"/>
      <c r="I26" s="67">
        <v>11563</v>
      </c>
      <c r="J26" s="5"/>
      <c r="K26" s="5">
        <v>16167</v>
      </c>
      <c r="L26" s="5"/>
      <c r="M26" s="67">
        <v>2801</v>
      </c>
      <c r="N26" s="66"/>
      <c r="O26" s="66">
        <v>7405</v>
      </c>
      <c r="Q26" s="5"/>
      <c r="R26" s="5"/>
      <c r="S26" s="5"/>
      <c r="T26" s="5"/>
      <c r="U26" s="5"/>
    </row>
    <row r="27" spans="1:21" s="2" customFormat="1" ht="16.95" customHeight="1" x14ac:dyDescent="0.45">
      <c r="B27" s="2" t="s">
        <v>14</v>
      </c>
      <c r="G27" s="74">
        <v>10</v>
      </c>
      <c r="H27" s="72"/>
      <c r="I27" s="67">
        <v>0</v>
      </c>
      <c r="J27" s="6"/>
      <c r="K27" s="5">
        <v>0</v>
      </c>
      <c r="L27" s="5"/>
      <c r="M27" s="79">
        <v>113199</v>
      </c>
      <c r="N27" s="66"/>
      <c r="O27" s="66">
        <v>112048</v>
      </c>
      <c r="Q27" s="5"/>
      <c r="R27" s="5"/>
      <c r="S27" s="5"/>
      <c r="T27" s="5"/>
      <c r="U27" s="5"/>
    </row>
    <row r="28" spans="1:21" s="2" customFormat="1" ht="16.95" customHeight="1" x14ac:dyDescent="0.45">
      <c r="B28" s="2" t="s">
        <v>119</v>
      </c>
      <c r="G28" s="74">
        <v>11</v>
      </c>
      <c r="H28" s="3"/>
      <c r="I28" s="67">
        <v>0</v>
      </c>
      <c r="J28" s="5"/>
      <c r="K28" s="5">
        <v>46654</v>
      </c>
      <c r="L28" s="5"/>
      <c r="M28" s="79">
        <v>0</v>
      </c>
      <c r="N28" s="66"/>
      <c r="O28" s="66">
        <v>58242</v>
      </c>
      <c r="Q28" s="5"/>
      <c r="R28" s="5"/>
      <c r="S28" s="5"/>
      <c r="T28" s="5"/>
      <c r="U28" s="5"/>
    </row>
    <row r="29" spans="1:21" s="2" customFormat="1" ht="16.95" customHeight="1" x14ac:dyDescent="0.45">
      <c r="B29" s="2" t="s">
        <v>207</v>
      </c>
      <c r="G29" s="74">
        <v>12</v>
      </c>
      <c r="H29" s="3"/>
      <c r="I29" s="67">
        <v>20000</v>
      </c>
      <c r="J29" s="5"/>
      <c r="K29" s="79">
        <v>0</v>
      </c>
      <c r="L29" s="5"/>
      <c r="M29" s="79">
        <v>20000</v>
      </c>
      <c r="N29" s="66"/>
      <c r="O29" s="66">
        <v>0</v>
      </c>
      <c r="Q29" s="5"/>
      <c r="R29" s="5"/>
      <c r="S29" s="5"/>
      <c r="T29" s="5"/>
      <c r="U29" s="5"/>
    </row>
    <row r="30" spans="1:21" s="2" customFormat="1" ht="16.95" customHeight="1" x14ac:dyDescent="0.45">
      <c r="B30" s="2" t="s">
        <v>118</v>
      </c>
      <c r="G30" s="73">
        <v>4.4000000000000004</v>
      </c>
      <c r="H30" s="72"/>
      <c r="I30" s="67">
        <v>3051</v>
      </c>
      <c r="J30" s="6"/>
      <c r="K30" s="5">
        <v>241773</v>
      </c>
      <c r="L30" s="5"/>
      <c r="M30" s="79">
        <v>49750</v>
      </c>
      <c r="N30" s="66"/>
      <c r="O30" s="66">
        <v>324947</v>
      </c>
      <c r="Q30" s="5"/>
      <c r="R30" s="5"/>
      <c r="S30" s="5"/>
      <c r="T30" s="5"/>
      <c r="U30" s="5"/>
    </row>
    <row r="31" spans="1:21" s="2" customFormat="1" ht="16.95" customHeight="1" x14ac:dyDescent="0.45">
      <c r="B31" s="2" t="s">
        <v>252</v>
      </c>
      <c r="G31" s="71">
        <v>7</v>
      </c>
      <c r="H31" s="72"/>
      <c r="I31" s="67">
        <v>154724</v>
      </c>
      <c r="J31" s="6"/>
      <c r="K31" s="79">
        <v>0</v>
      </c>
      <c r="L31" s="5"/>
      <c r="M31" s="79">
        <v>154724</v>
      </c>
      <c r="N31" s="66"/>
      <c r="O31" s="79">
        <v>0</v>
      </c>
      <c r="Q31" s="5"/>
      <c r="R31" s="5"/>
      <c r="S31" s="5"/>
      <c r="T31" s="5"/>
      <c r="U31" s="5"/>
    </row>
    <row r="32" spans="1:21" s="2" customFormat="1" ht="16.95" customHeight="1" x14ac:dyDescent="0.45">
      <c r="B32" s="2" t="s">
        <v>82</v>
      </c>
      <c r="G32" s="74"/>
      <c r="H32" s="72"/>
      <c r="I32" s="67">
        <v>206475</v>
      </c>
      <c r="J32" s="6"/>
      <c r="K32" s="5">
        <v>206665</v>
      </c>
      <c r="L32" s="5"/>
      <c r="M32" s="79">
        <v>206475</v>
      </c>
      <c r="N32" s="66"/>
      <c r="O32" s="66">
        <v>206665</v>
      </c>
      <c r="Q32" s="5"/>
      <c r="R32" s="5"/>
      <c r="S32" s="5"/>
      <c r="T32" s="5"/>
      <c r="U32" s="5"/>
    </row>
    <row r="33" spans="1:23" s="2" customFormat="1" ht="16.95" customHeight="1" x14ac:dyDescent="0.45">
      <c r="B33" s="2" t="s">
        <v>15</v>
      </c>
      <c r="G33" s="74">
        <v>13</v>
      </c>
      <c r="H33" s="72"/>
      <c r="I33" s="67">
        <v>719875</v>
      </c>
      <c r="J33" s="5"/>
      <c r="K33" s="5">
        <v>614817</v>
      </c>
      <c r="L33" s="5"/>
      <c r="M33" s="79">
        <v>22816</v>
      </c>
      <c r="N33" s="66"/>
      <c r="O33" s="66">
        <v>1496</v>
      </c>
      <c r="Q33" s="5"/>
      <c r="R33" s="5"/>
      <c r="S33" s="5"/>
      <c r="T33" s="5"/>
      <c r="U33" s="5"/>
    </row>
    <row r="34" spans="1:23" s="2" customFormat="1" ht="16.95" customHeight="1" x14ac:dyDescent="0.45">
      <c r="B34" s="2" t="s">
        <v>120</v>
      </c>
      <c r="G34" s="74"/>
      <c r="H34" s="72"/>
      <c r="I34" s="67">
        <v>19384</v>
      </c>
      <c r="J34" s="5"/>
      <c r="K34" s="5">
        <v>19384</v>
      </c>
      <c r="L34" s="5"/>
      <c r="M34" s="79">
        <v>0</v>
      </c>
      <c r="N34" s="66"/>
      <c r="O34" s="66">
        <v>0</v>
      </c>
      <c r="Q34" s="5"/>
      <c r="R34" s="5"/>
      <c r="S34" s="5"/>
      <c r="T34" s="5"/>
      <c r="U34" s="5"/>
    </row>
    <row r="35" spans="1:23" s="2" customFormat="1" ht="16.95" customHeight="1" x14ac:dyDescent="0.45">
      <c r="B35" s="2" t="s">
        <v>16</v>
      </c>
      <c r="G35" s="74"/>
      <c r="H35" s="72"/>
      <c r="I35" s="67">
        <v>12636</v>
      </c>
      <c r="J35" s="5"/>
      <c r="K35" s="5">
        <v>12639</v>
      </c>
      <c r="L35" s="5"/>
      <c r="M35" s="79">
        <v>612</v>
      </c>
      <c r="N35" s="66"/>
      <c r="O35" s="66">
        <v>946</v>
      </c>
      <c r="Q35" s="5"/>
      <c r="R35" s="5"/>
      <c r="S35" s="5"/>
      <c r="T35" s="5"/>
      <c r="U35" s="5"/>
    </row>
    <row r="36" spans="1:23" s="2" customFormat="1" ht="16.95" customHeight="1" x14ac:dyDescent="0.45">
      <c r="B36" s="2" t="s">
        <v>121</v>
      </c>
      <c r="G36" s="74">
        <v>6</v>
      </c>
      <c r="H36" s="72"/>
      <c r="I36" s="67">
        <v>179718</v>
      </c>
      <c r="J36" s="5"/>
      <c r="K36" s="5">
        <v>102688</v>
      </c>
      <c r="L36" s="5"/>
      <c r="M36" s="79">
        <v>0</v>
      </c>
      <c r="N36" s="66"/>
      <c r="O36" s="66">
        <v>0</v>
      </c>
      <c r="Q36" s="5"/>
      <c r="R36" s="5"/>
      <c r="S36" s="5"/>
      <c r="T36" s="5"/>
      <c r="U36" s="5"/>
    </row>
    <row r="37" spans="1:23" s="2" customFormat="1" ht="16.95" customHeight="1" x14ac:dyDescent="0.45">
      <c r="B37" s="2" t="s">
        <v>122</v>
      </c>
      <c r="G37" s="74"/>
      <c r="H37" s="72"/>
      <c r="I37" s="67">
        <v>82017</v>
      </c>
      <c r="J37" s="5"/>
      <c r="K37" s="5">
        <v>70743</v>
      </c>
      <c r="L37" s="5"/>
      <c r="M37" s="79">
        <v>6910</v>
      </c>
      <c r="N37" s="66"/>
      <c r="O37" s="66">
        <v>9797</v>
      </c>
      <c r="Q37" s="5"/>
      <c r="R37" s="5"/>
      <c r="S37" s="5"/>
      <c r="T37" s="5"/>
      <c r="U37" s="5"/>
    </row>
    <row r="38" spans="1:23" s="2" customFormat="1" ht="16.95" customHeight="1" x14ac:dyDescent="0.45">
      <c r="B38" s="2" t="s">
        <v>123</v>
      </c>
      <c r="G38" s="74"/>
      <c r="H38" s="72"/>
      <c r="I38" s="67">
        <v>5102</v>
      </c>
      <c r="J38" s="5"/>
      <c r="K38" s="5">
        <v>6408</v>
      </c>
      <c r="L38" s="5"/>
      <c r="M38" s="79">
        <v>0</v>
      </c>
      <c r="N38" s="66"/>
      <c r="O38" s="66">
        <v>53</v>
      </c>
      <c r="Q38" s="5"/>
      <c r="R38" s="5"/>
      <c r="S38" s="5"/>
      <c r="T38" s="5"/>
      <c r="U38" s="5"/>
    </row>
    <row r="39" spans="1:23" s="2" customFormat="1" ht="16.95" customHeight="1" x14ac:dyDescent="0.45">
      <c r="B39" s="2" t="s">
        <v>17</v>
      </c>
      <c r="G39" s="73">
        <v>4.4000000000000004</v>
      </c>
      <c r="H39" s="72"/>
      <c r="I39" s="67">
        <v>20652</v>
      </c>
      <c r="J39" s="6"/>
      <c r="K39" s="5">
        <v>25146</v>
      </c>
      <c r="L39" s="6"/>
      <c r="M39" s="79">
        <v>19560</v>
      </c>
      <c r="N39" s="66"/>
      <c r="O39" s="66">
        <v>23770</v>
      </c>
      <c r="Q39" s="5"/>
      <c r="R39" s="5"/>
      <c r="S39" s="5"/>
      <c r="T39" s="5"/>
      <c r="U39" s="5"/>
    </row>
    <row r="40" spans="1:23" s="2" customFormat="1" ht="16.95" customHeight="1" x14ac:dyDescent="0.45">
      <c r="D40" s="2" t="s">
        <v>18</v>
      </c>
      <c r="G40" s="74"/>
      <c r="H40" s="72"/>
      <c r="I40" s="80">
        <f>SUM(I26:I39)</f>
        <v>1435197</v>
      </c>
      <c r="J40" s="5"/>
      <c r="K40" s="78">
        <f>SUM(K26:K39)</f>
        <v>1363084</v>
      </c>
      <c r="L40" s="5"/>
      <c r="M40" s="80">
        <f>SUM(M26:M39)</f>
        <v>596847</v>
      </c>
      <c r="N40" s="5"/>
      <c r="O40" s="78">
        <f>SUM(O26:O39)</f>
        <v>745369</v>
      </c>
      <c r="Q40" s="5"/>
      <c r="R40" s="5"/>
      <c r="S40" s="5"/>
      <c r="T40" s="5"/>
      <c r="U40" s="5"/>
    </row>
    <row r="41" spans="1:23" s="2" customFormat="1" ht="16.95" customHeight="1" thickBot="1" x14ac:dyDescent="0.5">
      <c r="A41" s="2" t="s">
        <v>19</v>
      </c>
      <c r="G41" s="76"/>
      <c r="H41" s="3"/>
      <c r="I41" s="81">
        <f>I24+I40</f>
        <v>3900870</v>
      </c>
      <c r="J41" s="5"/>
      <c r="K41" s="81">
        <f>K24+K40</f>
        <v>3101862</v>
      </c>
      <c r="L41" s="5"/>
      <c r="M41" s="81">
        <f>M24+M40</f>
        <v>737024</v>
      </c>
      <c r="N41" s="5"/>
      <c r="O41" s="81">
        <f>O24+O40</f>
        <v>790493</v>
      </c>
      <c r="Q41" s="5"/>
      <c r="R41" s="5"/>
      <c r="S41" s="5"/>
      <c r="T41" s="5"/>
      <c r="U41" s="5"/>
    </row>
    <row r="42" spans="1:23" s="25" customFormat="1" ht="22.2" customHeight="1" thickTop="1" x14ac:dyDescent="0.6">
      <c r="B42" s="44"/>
      <c r="C42" s="44"/>
      <c r="D42" s="44"/>
      <c r="E42" s="44"/>
      <c r="F42" s="44"/>
      <c r="G42" s="44"/>
      <c r="H42" s="44"/>
      <c r="I42" s="44"/>
      <c r="J42" s="44"/>
      <c r="K42" s="45"/>
      <c r="L42" s="45"/>
      <c r="O42" s="40" t="s">
        <v>97</v>
      </c>
    </row>
    <row r="43" spans="1:23" s="25" customFormat="1" ht="22.2" customHeight="1" x14ac:dyDescent="0.6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5"/>
      <c r="L43" s="45"/>
      <c r="O43" s="40" t="s">
        <v>98</v>
      </c>
    </row>
    <row r="44" spans="1:23" ht="24" customHeight="1" x14ac:dyDescent="0.6">
      <c r="A44" s="254" t="s">
        <v>108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  <c r="O44" s="254"/>
      <c r="P44" s="34"/>
      <c r="Q44" s="5"/>
      <c r="R44" s="5"/>
      <c r="S44" s="5"/>
      <c r="T44" s="5"/>
      <c r="U44" s="5"/>
    </row>
    <row r="45" spans="1:23" ht="22.95" customHeight="1" x14ac:dyDescent="0.6">
      <c r="A45" s="255" t="s">
        <v>114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38"/>
      <c r="Q45" s="38"/>
      <c r="R45" s="38"/>
      <c r="S45" s="38"/>
      <c r="T45" s="38"/>
      <c r="U45" s="38"/>
      <c r="V45" s="38"/>
      <c r="W45" s="38"/>
    </row>
    <row r="46" spans="1:23" ht="24" customHeight="1" x14ac:dyDescent="0.6">
      <c r="A46" s="255" t="s">
        <v>56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Q46" s="5"/>
      <c r="R46" s="5"/>
      <c r="S46" s="5"/>
      <c r="T46" s="5"/>
      <c r="U46" s="5"/>
    </row>
    <row r="47" spans="1:23" ht="22.95" customHeight="1" x14ac:dyDescent="0.6">
      <c r="A47" s="255" t="s">
        <v>222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</row>
    <row r="48" spans="1:23" ht="11.1" customHeight="1" x14ac:dyDescent="0.6">
      <c r="A48" s="255"/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52"/>
      <c r="Q48" s="5"/>
      <c r="R48" s="5"/>
      <c r="S48" s="5"/>
      <c r="T48" s="5"/>
      <c r="U48" s="5"/>
    </row>
    <row r="49" spans="1:21" ht="24" customHeight="1" x14ac:dyDescent="0.6">
      <c r="A49" s="251" t="s">
        <v>6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Q49" s="5"/>
      <c r="R49" s="5"/>
      <c r="S49" s="5"/>
      <c r="T49" s="5"/>
      <c r="U49" s="5"/>
    </row>
    <row r="50" spans="1:21" s="2" customFormat="1" ht="16.95" customHeight="1" x14ac:dyDescent="0.6">
      <c r="G50" s="53"/>
      <c r="H50" s="53"/>
      <c r="I50" s="252" t="s">
        <v>105</v>
      </c>
      <c r="J50" s="252"/>
      <c r="K50" s="252"/>
      <c r="L50" s="252"/>
      <c r="M50" s="252"/>
      <c r="N50" s="252"/>
      <c r="O50" s="252"/>
      <c r="Q50" s="5"/>
      <c r="R50" s="5"/>
      <c r="S50" s="5"/>
      <c r="T50" s="5"/>
      <c r="U50" s="5"/>
    </row>
    <row r="51" spans="1:21" s="2" customFormat="1" ht="16.95" customHeight="1" x14ac:dyDescent="0.6">
      <c r="G51" s="53"/>
      <c r="H51" s="53"/>
      <c r="I51" s="253" t="s">
        <v>3</v>
      </c>
      <c r="J51" s="253"/>
      <c r="K51" s="253"/>
      <c r="L51" s="54"/>
      <c r="M51" s="253" t="s">
        <v>4</v>
      </c>
      <c r="N51" s="253"/>
      <c r="O51" s="253"/>
      <c r="Q51" s="5"/>
      <c r="R51" s="5"/>
      <c r="S51" s="5"/>
      <c r="T51" s="5"/>
      <c r="U51" s="5"/>
    </row>
    <row r="52" spans="1:21" s="2" customFormat="1" ht="16.95" customHeight="1" x14ac:dyDescent="0.6">
      <c r="G52" s="53"/>
      <c r="H52" s="53"/>
      <c r="I52" s="55" t="s">
        <v>223</v>
      </c>
      <c r="J52" s="56"/>
      <c r="K52" s="55" t="s">
        <v>125</v>
      </c>
      <c r="L52" s="219"/>
      <c r="M52" s="55" t="s">
        <v>223</v>
      </c>
      <c r="N52" s="56"/>
      <c r="O52" s="55" t="s">
        <v>125</v>
      </c>
      <c r="Q52" s="5"/>
      <c r="R52" s="5"/>
      <c r="S52" s="5"/>
      <c r="T52" s="5"/>
      <c r="U52" s="5"/>
    </row>
    <row r="53" spans="1:21" s="2" customFormat="1" ht="16.95" customHeight="1" x14ac:dyDescent="0.6">
      <c r="G53" s="53" t="s">
        <v>5</v>
      </c>
      <c r="H53" s="53"/>
      <c r="I53" s="57" t="s">
        <v>194</v>
      </c>
      <c r="J53" s="56"/>
      <c r="K53" s="57" t="s">
        <v>126</v>
      </c>
      <c r="L53" s="58"/>
      <c r="M53" s="57" t="s">
        <v>194</v>
      </c>
      <c r="N53" s="56"/>
      <c r="O53" s="57" t="s">
        <v>126</v>
      </c>
      <c r="Q53" s="39"/>
    </row>
    <row r="54" spans="1:21" s="2" customFormat="1" ht="16.95" customHeight="1" x14ac:dyDescent="0.6">
      <c r="A54" s="2" t="s">
        <v>20</v>
      </c>
      <c r="G54" s="53"/>
      <c r="H54" s="53"/>
      <c r="I54" s="59"/>
      <c r="J54" s="60"/>
      <c r="K54" s="59"/>
      <c r="L54" s="61"/>
      <c r="Q54" s="5"/>
      <c r="R54" s="5"/>
      <c r="S54" s="5"/>
      <c r="T54" s="5"/>
      <c r="U54" s="5"/>
    </row>
    <row r="55" spans="1:21" s="2" customFormat="1" ht="16.95" customHeight="1" x14ac:dyDescent="0.45">
      <c r="B55" s="2" t="s">
        <v>124</v>
      </c>
      <c r="G55" s="72"/>
      <c r="I55" s="82">
        <v>26763</v>
      </c>
      <c r="J55" s="39"/>
      <c r="K55" s="83">
        <v>13209</v>
      </c>
      <c r="L55" s="84"/>
      <c r="M55" s="67">
        <v>10</v>
      </c>
      <c r="N55" s="84"/>
      <c r="O55" s="84">
        <v>13201</v>
      </c>
      <c r="Q55" s="5"/>
      <c r="R55" s="5"/>
      <c r="S55" s="5"/>
      <c r="T55" s="5"/>
      <c r="U55" s="5"/>
    </row>
    <row r="56" spans="1:21" s="2" customFormat="1" ht="16.95" customHeight="1" x14ac:dyDescent="0.45">
      <c r="B56" s="2" t="s">
        <v>159</v>
      </c>
      <c r="G56" s="72"/>
      <c r="I56" s="82">
        <v>492760</v>
      </c>
      <c r="J56" s="39"/>
      <c r="K56" s="83">
        <v>155000</v>
      </c>
      <c r="L56" s="84"/>
      <c r="M56" s="67">
        <v>0</v>
      </c>
      <c r="N56" s="84"/>
      <c r="O56" s="84">
        <v>55000</v>
      </c>
      <c r="Q56" s="5"/>
      <c r="R56" s="5"/>
      <c r="S56" s="5"/>
      <c r="T56" s="5"/>
      <c r="U56" s="5"/>
    </row>
    <row r="57" spans="1:21" s="2" customFormat="1" ht="16.95" customHeight="1" x14ac:dyDescent="0.45">
      <c r="B57" s="2" t="s">
        <v>74</v>
      </c>
      <c r="G57" s="70">
        <v>4.4000000000000004</v>
      </c>
      <c r="H57" s="62"/>
      <c r="I57" s="85">
        <v>712074</v>
      </c>
      <c r="J57" s="86"/>
      <c r="K57" s="82">
        <v>341857</v>
      </c>
      <c r="L57" s="84"/>
      <c r="M57" s="67">
        <v>23450</v>
      </c>
      <c r="N57" s="84"/>
      <c r="O57" s="83">
        <v>10140</v>
      </c>
      <c r="Q57" s="5"/>
      <c r="R57" s="5"/>
      <c r="S57" s="5"/>
      <c r="T57" s="5"/>
      <c r="U57" s="5"/>
    </row>
    <row r="58" spans="1:21" s="2" customFormat="1" ht="16.95" customHeight="1" x14ac:dyDescent="0.45">
      <c r="B58" s="2" t="s">
        <v>127</v>
      </c>
      <c r="G58" s="62"/>
      <c r="H58" s="62"/>
      <c r="I58" s="67">
        <v>0</v>
      </c>
      <c r="J58" s="86"/>
      <c r="K58" s="67">
        <v>0</v>
      </c>
      <c r="L58" s="84"/>
      <c r="M58" s="67">
        <v>0</v>
      </c>
      <c r="N58" s="84"/>
      <c r="O58" s="83">
        <v>510</v>
      </c>
      <c r="Q58" s="5"/>
      <c r="R58" s="5"/>
      <c r="S58" s="5"/>
      <c r="T58" s="5"/>
      <c r="U58" s="5"/>
    </row>
    <row r="59" spans="1:21" s="2" customFormat="1" ht="16.95" customHeight="1" x14ac:dyDescent="0.45">
      <c r="B59" s="2" t="s">
        <v>160</v>
      </c>
      <c r="G59" s="87">
        <v>6</v>
      </c>
      <c r="H59" s="62"/>
      <c r="I59" s="85">
        <v>509190</v>
      </c>
      <c r="J59" s="86"/>
      <c r="K59" s="82">
        <v>730155</v>
      </c>
      <c r="M59" s="67">
        <v>0</v>
      </c>
      <c r="N59" s="84"/>
      <c r="O59" s="83">
        <v>0</v>
      </c>
      <c r="Q59" s="5"/>
      <c r="R59" s="5"/>
      <c r="S59" s="5"/>
      <c r="T59" s="5"/>
      <c r="U59" s="5"/>
    </row>
    <row r="60" spans="1:21" s="2" customFormat="1" ht="16.95" customHeight="1" x14ac:dyDescent="0.45">
      <c r="B60" s="2" t="s">
        <v>161</v>
      </c>
      <c r="G60" s="70">
        <v>4.4000000000000004</v>
      </c>
      <c r="H60" s="62"/>
      <c r="I60" s="67">
        <v>44300</v>
      </c>
      <c r="J60" s="86"/>
      <c r="K60" s="67">
        <v>0</v>
      </c>
      <c r="M60" s="67">
        <v>0</v>
      </c>
      <c r="N60" s="84"/>
      <c r="O60" s="83">
        <v>4000</v>
      </c>
      <c r="Q60" s="5"/>
      <c r="R60" s="5"/>
      <c r="S60" s="5"/>
      <c r="T60" s="5"/>
      <c r="U60" s="5"/>
    </row>
    <row r="61" spans="1:21" s="2" customFormat="1" ht="16.95" customHeight="1" x14ac:dyDescent="0.45">
      <c r="B61" s="2" t="s">
        <v>238</v>
      </c>
      <c r="G61" s="70"/>
      <c r="H61" s="62"/>
      <c r="I61" s="67">
        <v>1000</v>
      </c>
      <c r="J61" s="86"/>
      <c r="K61" s="67">
        <v>0</v>
      </c>
      <c r="M61" s="67">
        <v>0</v>
      </c>
      <c r="N61" s="84"/>
      <c r="O61" s="83">
        <v>0</v>
      </c>
      <c r="Q61" s="5"/>
      <c r="R61" s="5"/>
      <c r="S61" s="5"/>
      <c r="T61" s="5"/>
      <c r="U61" s="5"/>
    </row>
    <row r="62" spans="1:21" s="2" customFormat="1" ht="16.95" customHeight="1" x14ac:dyDescent="0.6">
      <c r="B62" s="2" t="s">
        <v>128</v>
      </c>
      <c r="G62" s="62"/>
      <c r="H62" s="62"/>
      <c r="I62" s="88"/>
      <c r="J62" s="86"/>
      <c r="K62" s="88"/>
      <c r="L62" s="86"/>
      <c r="M62" s="83"/>
      <c r="N62" s="86"/>
      <c r="O62" s="83"/>
      <c r="Q62" s="5"/>
      <c r="R62" s="5"/>
      <c r="S62" s="5"/>
      <c r="T62" s="5"/>
      <c r="U62" s="5"/>
    </row>
    <row r="63" spans="1:21" s="2" customFormat="1" ht="16.95" customHeight="1" x14ac:dyDescent="0.45">
      <c r="D63" s="2" t="s">
        <v>75</v>
      </c>
      <c r="G63" s="87">
        <v>14</v>
      </c>
      <c r="H63" s="62"/>
      <c r="I63" s="85">
        <v>89286</v>
      </c>
      <c r="J63" s="86"/>
      <c r="K63" s="67">
        <v>8620</v>
      </c>
      <c r="M63" s="67">
        <v>26000</v>
      </c>
      <c r="N63" s="89"/>
      <c r="O63" s="67">
        <v>0</v>
      </c>
      <c r="Q63" s="5"/>
      <c r="R63" s="5"/>
      <c r="S63" s="5"/>
      <c r="T63" s="5"/>
      <c r="U63" s="5"/>
    </row>
    <row r="64" spans="1:21" s="2" customFormat="1" ht="16.95" customHeight="1" x14ac:dyDescent="0.45">
      <c r="B64" s="2" t="s">
        <v>76</v>
      </c>
      <c r="G64" s="87"/>
      <c r="H64" s="62"/>
      <c r="I64" s="85">
        <v>57640</v>
      </c>
      <c r="J64" s="86"/>
      <c r="K64" s="67">
        <v>34152</v>
      </c>
      <c r="M64" s="67">
        <v>3015</v>
      </c>
      <c r="N64" s="90"/>
      <c r="O64" s="67">
        <v>8</v>
      </c>
      <c r="Q64" s="5"/>
      <c r="R64" s="5"/>
      <c r="S64" s="5"/>
      <c r="T64" s="5"/>
      <c r="U64" s="5"/>
    </row>
    <row r="65" spans="1:21" s="2" customFormat="1" ht="16.95" customHeight="1" x14ac:dyDescent="0.45">
      <c r="B65" s="2" t="s">
        <v>129</v>
      </c>
      <c r="G65" s="87"/>
      <c r="H65" s="62"/>
      <c r="I65" s="85">
        <v>5</v>
      </c>
      <c r="J65" s="86"/>
      <c r="K65" s="67">
        <v>469</v>
      </c>
      <c r="L65" s="84"/>
      <c r="M65" s="67">
        <v>0</v>
      </c>
      <c r="N65" s="84"/>
      <c r="O65" s="67">
        <v>0</v>
      </c>
      <c r="Q65" s="5"/>
      <c r="R65" s="5"/>
      <c r="S65" s="5"/>
      <c r="T65" s="5"/>
      <c r="U65" s="5"/>
    </row>
    <row r="66" spans="1:21" s="2" customFormat="1" ht="16.95" customHeight="1" x14ac:dyDescent="0.45">
      <c r="B66" s="2" t="s">
        <v>66</v>
      </c>
      <c r="G66" s="87"/>
      <c r="H66" s="62"/>
      <c r="I66" s="85">
        <v>119408</v>
      </c>
      <c r="J66" s="86"/>
      <c r="K66" s="67">
        <v>53964</v>
      </c>
      <c r="M66" s="67">
        <v>8001</v>
      </c>
      <c r="N66" s="89"/>
      <c r="O66" s="67">
        <v>155</v>
      </c>
      <c r="Q66" s="5"/>
      <c r="R66" s="5"/>
      <c r="S66" s="5"/>
      <c r="T66" s="5"/>
      <c r="U66" s="5"/>
    </row>
    <row r="67" spans="1:21" s="2" customFormat="1" ht="16.95" customHeight="1" x14ac:dyDescent="0.6">
      <c r="D67" s="2" t="s">
        <v>21</v>
      </c>
      <c r="G67" s="87"/>
      <c r="H67" s="62"/>
      <c r="I67" s="91">
        <f>SUM(I55:I66)</f>
        <v>2052426</v>
      </c>
      <c r="J67" s="86"/>
      <c r="K67" s="91">
        <f>SUM(K55:K66)</f>
        <v>1337426</v>
      </c>
      <c r="M67" s="91">
        <f>SUM(M55:M66)</f>
        <v>60476</v>
      </c>
      <c r="N67" s="84"/>
      <c r="O67" s="91">
        <f>SUM(O55:O66)</f>
        <v>83014</v>
      </c>
      <c r="Q67" s="5"/>
      <c r="R67" s="5"/>
      <c r="S67" s="5"/>
      <c r="T67" s="5"/>
      <c r="U67" s="5"/>
    </row>
    <row r="68" spans="1:21" s="2" customFormat="1" ht="16.95" customHeight="1" x14ac:dyDescent="0.6">
      <c r="A68" s="2" t="s">
        <v>22</v>
      </c>
      <c r="G68" s="62"/>
      <c r="H68" s="62"/>
      <c r="I68" s="86"/>
      <c r="J68" s="86"/>
      <c r="K68" s="86"/>
      <c r="L68" s="86"/>
      <c r="M68" s="88"/>
      <c r="N68" s="86"/>
      <c r="O68" s="88"/>
      <c r="Q68" s="5"/>
      <c r="R68" s="5"/>
      <c r="S68" s="5"/>
      <c r="T68" s="5"/>
      <c r="U68" s="5"/>
    </row>
    <row r="69" spans="1:21" s="2" customFormat="1" ht="16.95" customHeight="1" x14ac:dyDescent="0.45">
      <c r="B69" s="2" t="s">
        <v>130</v>
      </c>
      <c r="G69" s="87">
        <v>14</v>
      </c>
      <c r="H69" s="62"/>
      <c r="I69" s="92">
        <v>100868</v>
      </c>
      <c r="J69" s="86"/>
      <c r="K69" s="67">
        <v>42000</v>
      </c>
      <c r="M69" s="67">
        <v>54000</v>
      </c>
      <c r="N69" s="89"/>
      <c r="O69" s="67">
        <v>0</v>
      </c>
      <c r="Q69" s="5"/>
      <c r="R69" s="5"/>
      <c r="S69" s="5"/>
      <c r="T69" s="5"/>
      <c r="U69" s="5"/>
    </row>
    <row r="70" spans="1:21" s="2" customFormat="1" ht="16.95" customHeight="1" x14ac:dyDescent="0.45">
      <c r="B70" s="2" t="s">
        <v>77</v>
      </c>
      <c r="G70" s="87"/>
      <c r="H70" s="62"/>
      <c r="I70" s="92">
        <v>97957</v>
      </c>
      <c r="J70" s="86"/>
      <c r="K70" s="67">
        <v>43136</v>
      </c>
      <c r="M70" s="67">
        <v>13899</v>
      </c>
      <c r="N70" s="89"/>
      <c r="O70" s="67">
        <v>43</v>
      </c>
      <c r="Q70" s="5"/>
      <c r="R70" s="5"/>
      <c r="S70" s="5"/>
      <c r="T70" s="5"/>
      <c r="U70" s="5"/>
    </row>
    <row r="71" spans="1:21" s="2" customFormat="1" ht="16.95" customHeight="1" x14ac:dyDescent="0.45">
      <c r="B71" s="2" t="s">
        <v>131</v>
      </c>
      <c r="G71" s="87"/>
      <c r="H71" s="62"/>
      <c r="I71" s="92">
        <v>0</v>
      </c>
      <c r="J71" s="86"/>
      <c r="K71" s="67">
        <v>427</v>
      </c>
      <c r="M71" s="67">
        <v>0</v>
      </c>
      <c r="N71" s="89"/>
      <c r="O71" s="67">
        <v>0</v>
      </c>
      <c r="Q71" s="5"/>
      <c r="R71" s="5"/>
      <c r="S71" s="5"/>
      <c r="T71" s="5"/>
      <c r="U71" s="5"/>
    </row>
    <row r="72" spans="1:21" s="2" customFormat="1" ht="16.95" customHeight="1" x14ac:dyDescent="0.45">
      <c r="B72" s="2" t="s">
        <v>189</v>
      </c>
      <c r="G72" s="87"/>
      <c r="H72" s="62"/>
      <c r="I72" s="92">
        <v>17</v>
      </c>
      <c r="J72" s="86"/>
      <c r="K72" s="67">
        <v>0</v>
      </c>
      <c r="M72" s="67">
        <v>17</v>
      </c>
      <c r="N72" s="89"/>
      <c r="O72" s="67">
        <v>0</v>
      </c>
      <c r="Q72" s="5"/>
      <c r="R72" s="5"/>
      <c r="S72" s="5"/>
      <c r="T72" s="5"/>
      <c r="U72" s="5"/>
    </row>
    <row r="73" spans="1:21" s="2" customFormat="1" ht="16.95" customHeight="1" x14ac:dyDescent="0.45">
      <c r="B73" s="2" t="s">
        <v>78</v>
      </c>
      <c r="G73" s="87"/>
      <c r="H73" s="62"/>
      <c r="I73" s="92">
        <v>11361</v>
      </c>
      <c r="J73" s="86"/>
      <c r="K73" s="67">
        <v>10368</v>
      </c>
      <c r="M73" s="83">
        <v>292</v>
      </c>
      <c r="N73" s="89"/>
      <c r="O73" s="67">
        <v>266</v>
      </c>
      <c r="Q73" s="5"/>
      <c r="R73" s="5"/>
      <c r="S73" s="5"/>
      <c r="T73" s="5"/>
      <c r="U73" s="5"/>
    </row>
    <row r="74" spans="1:21" s="2" customFormat="1" ht="16.95" customHeight="1" x14ac:dyDescent="0.45">
      <c r="B74" s="2" t="s">
        <v>132</v>
      </c>
      <c r="G74" s="87"/>
      <c r="H74" s="62"/>
      <c r="I74" s="92">
        <v>16530</v>
      </c>
      <c r="J74" s="86"/>
      <c r="K74" s="67">
        <v>12649</v>
      </c>
      <c r="M74" s="83">
        <v>475</v>
      </c>
      <c r="N74" s="89"/>
      <c r="O74" s="67">
        <v>325</v>
      </c>
      <c r="Q74" s="5"/>
      <c r="R74" s="5"/>
      <c r="S74" s="5"/>
      <c r="T74" s="5"/>
      <c r="U74" s="5"/>
    </row>
    <row r="75" spans="1:21" s="2" customFormat="1" ht="16.95" customHeight="1" x14ac:dyDescent="0.6">
      <c r="D75" s="2" t="s">
        <v>23</v>
      </c>
      <c r="G75" s="93"/>
      <c r="H75" s="4"/>
      <c r="I75" s="91">
        <f>SUM(I69:I74)</f>
        <v>226733</v>
      </c>
      <c r="J75" s="33"/>
      <c r="K75" s="91">
        <f>SUM(K69:K74)</f>
        <v>108580</v>
      </c>
      <c r="M75" s="91">
        <f>SUM(M69:M74)</f>
        <v>68683</v>
      </c>
      <c r="N75" s="84"/>
      <c r="O75" s="91">
        <f>SUM(O69:O74)</f>
        <v>634</v>
      </c>
      <c r="Q75" s="5"/>
      <c r="R75" s="5"/>
      <c r="S75" s="5"/>
      <c r="T75" s="5"/>
      <c r="U75" s="5"/>
    </row>
    <row r="76" spans="1:21" s="2" customFormat="1" ht="16.95" customHeight="1" x14ac:dyDescent="0.6">
      <c r="A76" s="2" t="s">
        <v>24</v>
      </c>
      <c r="G76" s="93"/>
      <c r="H76" s="4"/>
      <c r="I76" s="91">
        <f>I67+I75</f>
        <v>2279159</v>
      </c>
      <c r="J76" s="86"/>
      <c r="K76" s="91">
        <f>K67+K75</f>
        <v>1446006</v>
      </c>
      <c r="M76" s="91">
        <f>M67+M75</f>
        <v>129159</v>
      </c>
      <c r="N76" s="84"/>
      <c r="O76" s="91">
        <f>O67+O75</f>
        <v>83648</v>
      </c>
      <c r="Q76" s="5"/>
      <c r="R76" s="5"/>
      <c r="S76" s="5"/>
      <c r="T76" s="5"/>
      <c r="U76" s="5"/>
    </row>
    <row r="77" spans="1:21" s="2" customFormat="1" ht="24" customHeight="1" x14ac:dyDescent="0.6">
      <c r="G77" s="4"/>
      <c r="H77" s="4"/>
      <c r="Q77" s="5"/>
      <c r="R77" s="5"/>
      <c r="S77" s="5"/>
      <c r="T77" s="5"/>
      <c r="U77" s="5"/>
    </row>
    <row r="78" spans="1:21" s="2" customFormat="1" ht="24" customHeight="1" x14ac:dyDescent="0.6">
      <c r="G78" s="4"/>
      <c r="H78" s="4"/>
      <c r="I78" s="41"/>
      <c r="J78" s="42"/>
      <c r="K78" s="6"/>
      <c r="L78" s="41"/>
      <c r="M78" s="33"/>
      <c r="N78" s="39"/>
      <c r="O78" s="33"/>
      <c r="Q78" s="5"/>
      <c r="R78" s="5"/>
      <c r="S78" s="5"/>
      <c r="T78" s="5"/>
      <c r="U78" s="5"/>
    </row>
    <row r="79" spans="1:21" s="2" customFormat="1" ht="24" customHeight="1" x14ac:dyDescent="0.6">
      <c r="G79" s="4"/>
      <c r="H79" s="4"/>
      <c r="I79" s="41"/>
      <c r="J79" s="42"/>
      <c r="K79" s="6"/>
      <c r="L79" s="41"/>
      <c r="M79" s="33"/>
      <c r="N79" s="39"/>
      <c r="O79" s="33"/>
      <c r="Q79" s="5"/>
      <c r="R79" s="5"/>
      <c r="S79" s="5"/>
      <c r="T79" s="5"/>
      <c r="U79" s="5"/>
    </row>
    <row r="80" spans="1:21" s="2" customFormat="1" ht="24" customHeight="1" x14ac:dyDescent="0.6">
      <c r="G80" s="4"/>
      <c r="H80" s="4"/>
      <c r="I80" s="41"/>
      <c r="J80" s="42"/>
      <c r="K80" s="6"/>
      <c r="L80" s="41"/>
      <c r="M80" s="33"/>
      <c r="N80" s="39"/>
      <c r="O80" s="33"/>
      <c r="Q80" s="5"/>
      <c r="R80" s="5"/>
      <c r="S80" s="5"/>
      <c r="T80" s="5"/>
      <c r="U80" s="5"/>
    </row>
    <row r="81" spans="1:23" s="25" customFormat="1" ht="22.2" customHeight="1" x14ac:dyDescent="0.6">
      <c r="B81" s="44"/>
      <c r="C81" s="44"/>
      <c r="D81" s="44"/>
      <c r="E81" s="44"/>
      <c r="F81" s="44"/>
      <c r="G81" s="44"/>
      <c r="H81" s="44"/>
      <c r="I81" s="44"/>
      <c r="J81" s="44"/>
      <c r="K81" s="45"/>
      <c r="L81" s="45"/>
      <c r="O81" s="40" t="s">
        <v>97</v>
      </c>
    </row>
    <row r="82" spans="1:23" s="25" customFormat="1" ht="22.2" customHeight="1" x14ac:dyDescent="0.6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5"/>
      <c r="L82" s="45"/>
      <c r="O82" s="40" t="s">
        <v>98</v>
      </c>
    </row>
    <row r="83" spans="1:23" ht="24" customHeight="1" x14ac:dyDescent="0.6">
      <c r="A83" s="254" t="s">
        <v>109</v>
      </c>
      <c r="B83" s="254"/>
      <c r="C83" s="254"/>
      <c r="D83" s="254"/>
      <c r="E83" s="254"/>
      <c r="F83" s="254"/>
      <c r="G83" s="254"/>
      <c r="H83" s="254"/>
      <c r="I83" s="254"/>
      <c r="J83" s="254"/>
      <c r="K83" s="254"/>
      <c r="L83" s="254"/>
      <c r="M83" s="254"/>
      <c r="N83" s="254"/>
      <c r="O83" s="254"/>
      <c r="P83" s="34"/>
      <c r="Q83" s="5"/>
      <c r="R83" s="5"/>
      <c r="S83" s="5"/>
      <c r="T83" s="5"/>
      <c r="U83" s="5"/>
    </row>
    <row r="84" spans="1:23" ht="22.95" customHeight="1" x14ac:dyDescent="0.6">
      <c r="A84" s="255" t="s">
        <v>114</v>
      </c>
      <c r="B84" s="255"/>
      <c r="C84" s="255"/>
      <c r="D84" s="255"/>
      <c r="E84" s="255"/>
      <c r="F84" s="255"/>
      <c r="G84" s="255"/>
      <c r="H84" s="255"/>
      <c r="I84" s="255"/>
      <c r="J84" s="255"/>
      <c r="K84" s="255"/>
      <c r="L84" s="255"/>
      <c r="M84" s="255"/>
      <c r="N84" s="255"/>
      <c r="O84" s="255"/>
      <c r="P84" s="38"/>
      <c r="Q84" s="38"/>
      <c r="R84" s="38"/>
      <c r="S84" s="38"/>
      <c r="T84" s="38"/>
      <c r="U84" s="38"/>
      <c r="V84" s="38"/>
      <c r="W84" s="38"/>
    </row>
    <row r="85" spans="1:23" ht="24" customHeight="1" x14ac:dyDescent="0.6">
      <c r="A85" s="255" t="s">
        <v>56</v>
      </c>
      <c r="B85" s="255"/>
      <c r="C85" s="255"/>
      <c r="D85" s="255"/>
      <c r="E85" s="255"/>
      <c r="F85" s="255"/>
      <c r="G85" s="255"/>
      <c r="H85" s="255"/>
      <c r="I85" s="255"/>
      <c r="J85" s="255"/>
      <c r="K85" s="255"/>
      <c r="L85" s="255"/>
      <c r="M85" s="255"/>
      <c r="N85" s="255"/>
      <c r="O85" s="255"/>
      <c r="Q85" s="5"/>
      <c r="R85" s="5"/>
      <c r="S85" s="5"/>
      <c r="T85" s="5"/>
      <c r="U85" s="5"/>
    </row>
    <row r="86" spans="1:23" ht="22.95" customHeight="1" x14ac:dyDescent="0.6">
      <c r="A86" s="255" t="s">
        <v>222</v>
      </c>
      <c r="B86" s="255"/>
      <c r="C86" s="255"/>
      <c r="D86" s="255"/>
      <c r="E86" s="255"/>
      <c r="F86" s="255"/>
      <c r="G86" s="255"/>
      <c r="H86" s="255"/>
      <c r="I86" s="255"/>
      <c r="J86" s="255"/>
      <c r="K86" s="255"/>
      <c r="L86" s="255"/>
      <c r="M86" s="255"/>
      <c r="N86" s="255"/>
      <c r="O86" s="255"/>
    </row>
    <row r="87" spans="1:23" ht="11.1" customHeight="1" x14ac:dyDescent="0.6">
      <c r="A87" s="255"/>
      <c r="B87" s="255"/>
      <c r="C87" s="255"/>
      <c r="D87" s="255"/>
      <c r="E87" s="255"/>
      <c r="F87" s="255"/>
      <c r="G87" s="255"/>
      <c r="H87" s="255"/>
      <c r="I87" s="255"/>
      <c r="J87" s="255"/>
      <c r="K87" s="255"/>
      <c r="L87" s="52"/>
      <c r="Q87" s="5"/>
      <c r="R87" s="5"/>
      <c r="S87" s="5"/>
      <c r="T87" s="5"/>
      <c r="U87" s="5"/>
    </row>
    <row r="88" spans="1:23" ht="24" customHeight="1" x14ac:dyDescent="0.6">
      <c r="A88" s="251" t="s">
        <v>7</v>
      </c>
      <c r="B88" s="251"/>
      <c r="C88" s="251"/>
      <c r="D88" s="251"/>
      <c r="E88" s="251"/>
      <c r="F88" s="251"/>
      <c r="G88" s="251"/>
      <c r="H88" s="251"/>
      <c r="I88" s="251"/>
      <c r="J88" s="251"/>
      <c r="K88" s="251"/>
      <c r="L88" s="251"/>
      <c r="M88" s="251"/>
      <c r="N88" s="251"/>
      <c r="O88" s="251"/>
      <c r="Q88" s="5"/>
      <c r="R88" s="5"/>
      <c r="S88" s="5"/>
      <c r="T88" s="5"/>
      <c r="U88" s="5"/>
    </row>
    <row r="89" spans="1:23" s="2" customFormat="1" ht="16.95" customHeight="1" x14ac:dyDescent="0.6">
      <c r="G89" s="53"/>
      <c r="H89" s="53"/>
      <c r="I89" s="252" t="s">
        <v>105</v>
      </c>
      <c r="J89" s="252"/>
      <c r="K89" s="252"/>
      <c r="L89" s="252"/>
      <c r="M89" s="252"/>
      <c r="N89" s="252"/>
      <c r="O89" s="252"/>
      <c r="Q89" s="5"/>
      <c r="R89" s="5"/>
      <c r="S89" s="5"/>
      <c r="T89" s="5"/>
      <c r="U89" s="5"/>
    </row>
    <row r="90" spans="1:23" s="2" customFormat="1" ht="16.95" customHeight="1" x14ac:dyDescent="0.6">
      <c r="G90" s="53"/>
      <c r="H90" s="53"/>
      <c r="I90" s="253" t="s">
        <v>3</v>
      </c>
      <c r="J90" s="253"/>
      <c r="K90" s="253"/>
      <c r="L90" s="54"/>
      <c r="M90" s="253" t="s">
        <v>4</v>
      </c>
      <c r="N90" s="253"/>
      <c r="O90" s="253"/>
      <c r="Q90" s="5"/>
      <c r="R90" s="5"/>
      <c r="S90" s="5"/>
      <c r="T90" s="5"/>
      <c r="U90" s="5"/>
    </row>
    <row r="91" spans="1:23" s="2" customFormat="1" ht="16.95" customHeight="1" x14ac:dyDescent="0.6">
      <c r="G91" s="53"/>
      <c r="H91" s="53"/>
      <c r="I91" s="55" t="s">
        <v>223</v>
      </c>
      <c r="J91" s="56"/>
      <c r="K91" s="55" t="s">
        <v>125</v>
      </c>
      <c r="L91" s="219"/>
      <c r="M91" s="55" t="s">
        <v>223</v>
      </c>
      <c r="N91" s="56"/>
      <c r="O91" s="55" t="s">
        <v>125</v>
      </c>
      <c r="Q91" s="5"/>
      <c r="R91" s="5"/>
      <c r="S91" s="5"/>
      <c r="T91" s="5"/>
      <c r="U91" s="5"/>
    </row>
    <row r="92" spans="1:23" s="2" customFormat="1" ht="16.95" customHeight="1" x14ac:dyDescent="0.6">
      <c r="G92" s="53" t="s">
        <v>5</v>
      </c>
      <c r="H92" s="53"/>
      <c r="I92" s="57" t="s">
        <v>194</v>
      </c>
      <c r="J92" s="56"/>
      <c r="K92" s="57" t="s">
        <v>126</v>
      </c>
      <c r="L92" s="58"/>
      <c r="M92" s="57" t="s">
        <v>194</v>
      </c>
      <c r="N92" s="56"/>
      <c r="O92" s="57" t="s">
        <v>126</v>
      </c>
      <c r="Q92" s="39"/>
    </row>
    <row r="93" spans="1:23" s="2" customFormat="1" ht="16.95" customHeight="1" x14ac:dyDescent="0.6">
      <c r="A93" s="2" t="s">
        <v>25</v>
      </c>
      <c r="G93" s="53"/>
      <c r="H93" s="53"/>
      <c r="I93" s="59"/>
      <c r="J93" s="60"/>
      <c r="K93" s="59"/>
      <c r="L93" s="61"/>
      <c r="Q93" s="5"/>
      <c r="R93" s="5"/>
      <c r="S93" s="5"/>
      <c r="T93" s="5"/>
      <c r="U93" s="5"/>
    </row>
    <row r="94" spans="1:23" s="2" customFormat="1" ht="16.95" customHeight="1" x14ac:dyDescent="0.6">
      <c r="B94" s="2" t="s">
        <v>26</v>
      </c>
      <c r="G94" s="62"/>
      <c r="H94" s="62"/>
      <c r="I94" s="60"/>
      <c r="J94" s="60"/>
      <c r="K94" s="60"/>
      <c r="L94" s="63"/>
      <c r="Q94" s="5"/>
      <c r="R94" s="5"/>
      <c r="S94" s="5"/>
      <c r="T94" s="5"/>
      <c r="U94" s="5"/>
    </row>
    <row r="95" spans="1:23" s="2" customFormat="1" ht="16.95" customHeight="1" x14ac:dyDescent="0.6">
      <c r="C95" s="2" t="s">
        <v>27</v>
      </c>
      <c r="G95" s="64"/>
      <c r="H95" s="64"/>
      <c r="I95" s="60"/>
      <c r="J95" s="60"/>
      <c r="K95" s="60"/>
      <c r="L95" s="63"/>
      <c r="Q95" s="5"/>
      <c r="R95" s="5"/>
      <c r="S95" s="5"/>
      <c r="T95" s="5"/>
      <c r="U95" s="5"/>
    </row>
    <row r="96" spans="1:23" s="2" customFormat="1" ht="16.95" customHeight="1" thickBot="1" x14ac:dyDescent="0.65">
      <c r="D96" s="2" t="s">
        <v>134</v>
      </c>
      <c r="G96" s="64"/>
      <c r="H96" s="64"/>
      <c r="I96" s="65">
        <v>400000</v>
      </c>
      <c r="J96" s="60"/>
      <c r="K96" s="65">
        <v>400000</v>
      </c>
      <c r="L96" s="63"/>
      <c r="M96" s="65">
        <v>400000</v>
      </c>
      <c r="O96" s="65">
        <v>400000</v>
      </c>
      <c r="Q96" s="5"/>
      <c r="R96" s="5"/>
      <c r="S96" s="5"/>
      <c r="T96" s="5"/>
      <c r="U96" s="5"/>
    </row>
    <row r="97" spans="1:21" s="2" customFormat="1" ht="16.95" customHeight="1" thickTop="1" x14ac:dyDescent="0.6">
      <c r="C97" s="2" t="s">
        <v>28</v>
      </c>
      <c r="G97" s="64"/>
      <c r="H97" s="64"/>
      <c r="I97" s="6"/>
      <c r="J97" s="5"/>
      <c r="K97" s="6"/>
      <c r="L97" s="6"/>
      <c r="N97" s="66"/>
      <c r="O97" s="6"/>
      <c r="Q97" s="5"/>
      <c r="R97" s="5"/>
      <c r="S97" s="5"/>
      <c r="T97" s="5"/>
      <c r="U97" s="5"/>
    </row>
    <row r="98" spans="1:21" s="2" customFormat="1" ht="16.95" customHeight="1" x14ac:dyDescent="0.45">
      <c r="D98" s="2" t="s">
        <v>134</v>
      </c>
      <c r="G98" s="64"/>
      <c r="H98" s="64"/>
      <c r="I98" s="6">
        <v>400000</v>
      </c>
      <c r="J98" s="5"/>
      <c r="K98" s="67">
        <v>400000</v>
      </c>
      <c r="L98" s="6"/>
      <c r="M98" s="5">
        <v>400000</v>
      </c>
      <c r="N98" s="66"/>
      <c r="O98" s="67">
        <v>400000</v>
      </c>
      <c r="Q98" s="5"/>
      <c r="R98" s="5"/>
      <c r="S98" s="5"/>
      <c r="T98" s="5"/>
      <c r="U98" s="5"/>
    </row>
    <row r="99" spans="1:21" s="2" customFormat="1" ht="16.95" customHeight="1" x14ac:dyDescent="0.6">
      <c r="B99" s="2" t="s">
        <v>162</v>
      </c>
      <c r="G99" s="64"/>
      <c r="H99" s="64"/>
      <c r="I99" s="68">
        <v>305528</v>
      </c>
      <c r="J99" s="5"/>
      <c r="K99" s="68">
        <v>305528</v>
      </c>
      <c r="L99" s="68"/>
      <c r="M99" s="68">
        <v>305528</v>
      </c>
      <c r="N99" s="68"/>
      <c r="O99" s="68">
        <v>305528</v>
      </c>
      <c r="Q99" s="5"/>
      <c r="R99" s="5"/>
      <c r="S99" s="5"/>
      <c r="T99" s="5"/>
      <c r="U99" s="5"/>
    </row>
    <row r="100" spans="1:21" s="2" customFormat="1" ht="16.95" customHeight="1" x14ac:dyDescent="0.6">
      <c r="B100" s="2" t="s">
        <v>135</v>
      </c>
      <c r="G100" s="64"/>
      <c r="H100" s="64"/>
      <c r="I100" s="5"/>
      <c r="J100" s="5"/>
      <c r="L100" s="5"/>
      <c r="M100" s="5"/>
      <c r="N100" s="66"/>
      <c r="Q100" s="5"/>
      <c r="R100" s="5"/>
      <c r="S100" s="5"/>
      <c r="T100" s="5"/>
      <c r="U100" s="5"/>
    </row>
    <row r="101" spans="1:21" s="2" customFormat="1" ht="16.95" customHeight="1" x14ac:dyDescent="0.45">
      <c r="C101" s="2" t="s">
        <v>136</v>
      </c>
      <c r="G101" s="64"/>
      <c r="H101" s="64"/>
      <c r="I101" s="5">
        <v>20636</v>
      </c>
      <c r="J101" s="5"/>
      <c r="K101" s="67">
        <v>20636</v>
      </c>
      <c r="L101" s="5"/>
      <c r="M101" s="5">
        <v>0</v>
      </c>
      <c r="N101" s="66"/>
      <c r="O101" s="67">
        <v>0</v>
      </c>
      <c r="Q101" s="5"/>
      <c r="R101" s="5"/>
      <c r="S101" s="5"/>
      <c r="T101" s="5"/>
      <c r="U101" s="5"/>
    </row>
    <row r="102" spans="1:21" s="2" customFormat="1" ht="16.95" customHeight="1" x14ac:dyDescent="0.6">
      <c r="B102" s="2" t="s">
        <v>29</v>
      </c>
      <c r="G102" s="62"/>
      <c r="H102" s="62"/>
      <c r="I102" s="5"/>
      <c r="J102" s="66"/>
      <c r="K102" s="5"/>
      <c r="L102" s="5"/>
      <c r="M102" s="5"/>
      <c r="N102" s="66"/>
      <c r="O102" s="5"/>
      <c r="Q102" s="5"/>
      <c r="R102" s="5"/>
      <c r="S102" s="5"/>
      <c r="T102" s="5"/>
      <c r="U102" s="5"/>
    </row>
    <row r="103" spans="1:21" s="2" customFormat="1" ht="16.95" customHeight="1" x14ac:dyDescent="0.6">
      <c r="C103" s="2" t="s">
        <v>30</v>
      </c>
      <c r="G103" s="69"/>
      <c r="H103" s="69"/>
      <c r="Q103" s="5"/>
      <c r="R103" s="5"/>
      <c r="S103" s="5"/>
      <c r="T103" s="5"/>
      <c r="U103" s="5"/>
    </row>
    <row r="104" spans="1:21" s="2" customFormat="1" ht="16.95" customHeight="1" x14ac:dyDescent="0.45">
      <c r="D104" s="2" t="s">
        <v>31</v>
      </c>
      <c r="G104" s="70"/>
      <c r="H104" s="70"/>
      <c r="I104" s="5">
        <v>16252</v>
      </c>
      <c r="J104" s="66"/>
      <c r="K104" s="67">
        <v>16252</v>
      </c>
      <c r="M104" s="5">
        <v>16252</v>
      </c>
      <c r="O104" s="67">
        <v>16252</v>
      </c>
      <c r="Q104" s="5"/>
      <c r="R104" s="5"/>
      <c r="S104" s="5"/>
      <c r="T104" s="5"/>
      <c r="U104" s="5"/>
    </row>
    <row r="105" spans="1:21" s="2" customFormat="1" ht="16.95" customHeight="1" x14ac:dyDescent="0.6">
      <c r="C105" s="2" t="s">
        <v>32</v>
      </c>
      <c r="G105" s="69"/>
      <c r="H105" s="69"/>
      <c r="I105" s="68">
        <v>140946</v>
      </c>
      <c r="J105" s="6"/>
      <c r="K105" s="68">
        <v>204350</v>
      </c>
      <c r="L105" s="66"/>
      <c r="M105" s="68">
        <v>-113915</v>
      </c>
      <c r="N105" s="66"/>
      <c r="O105" s="68">
        <v>-14935</v>
      </c>
      <c r="Q105" s="5"/>
      <c r="R105" s="5"/>
      <c r="S105" s="5"/>
      <c r="T105" s="5"/>
      <c r="U105" s="5"/>
    </row>
    <row r="106" spans="1:21" s="2" customFormat="1" ht="16.95" customHeight="1" x14ac:dyDescent="0.6">
      <c r="A106" s="2" t="s">
        <v>83</v>
      </c>
      <c r="G106" s="69"/>
      <c r="H106" s="69"/>
      <c r="I106" s="94">
        <v>81853</v>
      </c>
      <c r="J106" s="6"/>
      <c r="K106" s="94">
        <v>81853</v>
      </c>
      <c r="L106" s="66"/>
      <c r="M106" s="94">
        <v>0</v>
      </c>
      <c r="N106" s="66"/>
      <c r="O106" s="94">
        <v>0</v>
      </c>
      <c r="Q106" s="5"/>
      <c r="R106" s="5"/>
      <c r="S106" s="5"/>
      <c r="T106" s="5"/>
      <c r="U106" s="5"/>
    </row>
    <row r="107" spans="1:21" s="2" customFormat="1" ht="16.95" customHeight="1" x14ac:dyDescent="0.6">
      <c r="A107" s="2" t="s">
        <v>193</v>
      </c>
      <c r="G107" s="69"/>
      <c r="H107" s="69"/>
      <c r="I107" s="66">
        <f>SUM(I98:I106)</f>
        <v>965215</v>
      </c>
      <c r="J107" s="6"/>
      <c r="K107" s="66">
        <f>SUM(K98:K106)</f>
        <v>1028619</v>
      </c>
      <c r="L107" s="6"/>
      <c r="M107" s="66">
        <f>SUM(M98:M106)</f>
        <v>607865</v>
      </c>
      <c r="N107" s="6"/>
      <c r="O107" s="66">
        <f>SUM(O98:O106)</f>
        <v>706845</v>
      </c>
      <c r="Q107" s="5"/>
      <c r="R107" s="5"/>
      <c r="S107" s="5"/>
      <c r="T107" s="5"/>
      <c r="U107" s="5"/>
    </row>
    <row r="108" spans="1:21" s="2" customFormat="1" ht="16.95" customHeight="1" x14ac:dyDescent="0.6">
      <c r="A108" s="2" t="s">
        <v>41</v>
      </c>
      <c r="G108" s="69"/>
      <c r="H108" s="69"/>
      <c r="I108" s="95">
        <v>656496</v>
      </c>
      <c r="J108" s="5"/>
      <c r="K108" s="94">
        <v>627237</v>
      </c>
      <c r="L108" s="66"/>
      <c r="M108" s="97">
        <v>0</v>
      </c>
      <c r="N108" s="66"/>
      <c r="O108" s="94">
        <v>0</v>
      </c>
      <c r="Q108" s="5"/>
      <c r="R108" s="5"/>
      <c r="S108" s="5"/>
      <c r="T108" s="5"/>
      <c r="U108" s="5"/>
    </row>
    <row r="109" spans="1:21" s="2" customFormat="1" ht="16.95" customHeight="1" x14ac:dyDescent="0.6">
      <c r="A109" s="2" t="s">
        <v>33</v>
      </c>
      <c r="G109" s="64"/>
      <c r="H109" s="64"/>
      <c r="I109" s="95">
        <f>SUM(I107:I108)</f>
        <v>1621711</v>
      </c>
      <c r="J109" s="5"/>
      <c r="K109" s="95">
        <f>SUM(K107:K108)</f>
        <v>1655856</v>
      </c>
      <c r="L109" s="5"/>
      <c r="M109" s="95">
        <f>SUM(M107:M108)</f>
        <v>607865</v>
      </c>
      <c r="N109" s="5"/>
      <c r="O109" s="95">
        <f>SUM(O107:O108)</f>
        <v>706845</v>
      </c>
      <c r="Q109" s="5"/>
      <c r="R109" s="5"/>
      <c r="S109" s="5"/>
      <c r="T109" s="5"/>
      <c r="U109" s="5"/>
    </row>
    <row r="110" spans="1:21" s="2" customFormat="1" ht="16.95" customHeight="1" thickBot="1" x14ac:dyDescent="0.65">
      <c r="A110" s="2" t="s">
        <v>34</v>
      </c>
      <c r="G110" s="64"/>
      <c r="H110" s="64"/>
      <c r="I110" s="96">
        <f>I76+I109</f>
        <v>3900870</v>
      </c>
      <c r="J110" s="5"/>
      <c r="K110" s="96">
        <f>K76+K109</f>
        <v>3101862</v>
      </c>
      <c r="L110" s="5"/>
      <c r="M110" s="96">
        <f>M76+M109</f>
        <v>737024</v>
      </c>
      <c r="N110" s="5"/>
      <c r="O110" s="96">
        <f>O76+O109</f>
        <v>790493</v>
      </c>
      <c r="Q110" s="5"/>
      <c r="R110" s="5"/>
      <c r="S110" s="5"/>
      <c r="T110" s="5"/>
      <c r="U110" s="5"/>
    </row>
    <row r="111" spans="1:21" ht="18" customHeight="1" thickTop="1" x14ac:dyDescent="0.6">
      <c r="G111" s="7"/>
      <c r="H111" s="7"/>
      <c r="I111" s="7"/>
      <c r="J111" s="7"/>
      <c r="K111" s="7"/>
      <c r="L111" s="7"/>
      <c r="M111" s="7"/>
      <c r="N111" s="7"/>
      <c r="O111" s="7"/>
    </row>
    <row r="112" spans="1:21" ht="18" customHeight="1" x14ac:dyDescent="0.6">
      <c r="G112" s="7"/>
      <c r="H112" s="7"/>
      <c r="I112" s="8"/>
      <c r="J112" s="9"/>
      <c r="K112" s="10"/>
      <c r="L112" s="8"/>
    </row>
    <row r="113" spans="7:15" ht="20.100000000000001" customHeight="1" x14ac:dyDescent="0.6">
      <c r="G113" s="7"/>
      <c r="H113" s="7"/>
      <c r="I113" s="8"/>
      <c r="J113" s="9"/>
      <c r="K113" s="10"/>
      <c r="L113" s="8"/>
    </row>
    <row r="114" spans="7:15" ht="20.100000000000001" customHeight="1" x14ac:dyDescent="0.6">
      <c r="G114" s="7"/>
      <c r="H114" s="7"/>
      <c r="I114" s="8"/>
      <c r="J114" s="9"/>
      <c r="K114" s="10"/>
      <c r="L114" s="8"/>
    </row>
    <row r="115" spans="7:15" ht="20.100000000000001" customHeight="1" x14ac:dyDescent="0.6">
      <c r="G115" s="7"/>
      <c r="H115" s="7"/>
      <c r="I115" s="8"/>
      <c r="J115" s="9"/>
      <c r="K115" s="10"/>
      <c r="L115" s="8"/>
    </row>
    <row r="116" spans="7:15" ht="20.100000000000001" customHeight="1" x14ac:dyDescent="0.6">
      <c r="G116" s="7"/>
      <c r="H116" s="7"/>
      <c r="I116" s="8"/>
      <c r="J116" s="9"/>
      <c r="K116" s="10"/>
      <c r="L116" s="8"/>
    </row>
    <row r="117" spans="7:15" ht="24" customHeight="1" x14ac:dyDescent="0.6">
      <c r="G117" s="35"/>
      <c r="H117" s="35"/>
      <c r="I117" s="35"/>
      <c r="J117" s="35"/>
      <c r="K117" s="35"/>
      <c r="L117" s="35"/>
      <c r="M117" s="35"/>
      <c r="N117" s="35"/>
      <c r="O117" s="35"/>
    </row>
    <row r="118" spans="7:15" ht="24" customHeight="1" x14ac:dyDescent="0.6">
      <c r="G118" s="35"/>
      <c r="H118" s="35"/>
      <c r="I118" s="35"/>
      <c r="J118" s="35"/>
      <c r="K118" s="35"/>
      <c r="L118" s="35"/>
      <c r="M118" s="35"/>
      <c r="N118" s="35"/>
      <c r="O118" s="35"/>
    </row>
    <row r="119" spans="7:15" ht="24" customHeight="1" x14ac:dyDescent="0.6">
      <c r="K119" s="1"/>
      <c r="L119" s="1"/>
    </row>
    <row r="121" spans="7:15" ht="24" customHeight="1" x14ac:dyDescent="0.6">
      <c r="K121" s="1"/>
      <c r="L121" s="1"/>
    </row>
  </sheetData>
  <mergeCells count="26">
    <mergeCell ref="A8:O8"/>
    <mergeCell ref="A3:O3"/>
    <mergeCell ref="A4:O4"/>
    <mergeCell ref="A5:O5"/>
    <mergeCell ref="A6:O6"/>
    <mergeCell ref="I51:K51"/>
    <mergeCell ref="M51:O51"/>
    <mergeCell ref="I9:O9"/>
    <mergeCell ref="I10:K10"/>
    <mergeCell ref="M10:O10"/>
    <mergeCell ref="A44:O44"/>
    <mergeCell ref="A45:O45"/>
    <mergeCell ref="A46:O46"/>
    <mergeCell ref="A47:O47"/>
    <mergeCell ref="A48:K48"/>
    <mergeCell ref="A49:O49"/>
    <mergeCell ref="I50:O50"/>
    <mergeCell ref="A88:O88"/>
    <mergeCell ref="I89:O89"/>
    <mergeCell ref="I90:K90"/>
    <mergeCell ref="M90:O90"/>
    <mergeCell ref="A83:O83"/>
    <mergeCell ref="A84:O84"/>
    <mergeCell ref="A85:O85"/>
    <mergeCell ref="A86:O86"/>
    <mergeCell ref="A87:K87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sheetPr>
    <pageSetUpPr fitToPage="1"/>
  </sheetPr>
  <dimension ref="A1:O53"/>
  <sheetViews>
    <sheetView view="pageBreakPreview" zoomScale="120" zoomScaleNormal="77" zoomScaleSheetLayoutView="120" workbookViewId="0">
      <selection activeCell="A30" sqref="A30"/>
    </sheetView>
  </sheetViews>
  <sheetFormatPr defaultColWidth="9.125" defaultRowHeight="23.4" x14ac:dyDescent="0.6"/>
  <cols>
    <col min="1" max="2" width="2" style="180" customWidth="1"/>
    <col min="3" max="3" width="1.75" style="180" customWidth="1"/>
    <col min="4" max="4" width="39.25" style="180" customWidth="1"/>
    <col min="5" max="5" width="4.75" style="215" customWidth="1"/>
    <col min="6" max="6" width="0.625" style="180" customWidth="1"/>
    <col min="7" max="7" width="10.25" style="180" customWidth="1"/>
    <col min="8" max="8" width="0.625" style="180" customWidth="1"/>
    <col min="9" max="9" width="10.25" style="180" customWidth="1"/>
    <col min="10" max="10" width="0.625" style="180" customWidth="1"/>
    <col min="11" max="11" width="10.25" style="180" customWidth="1"/>
    <col min="12" max="12" width="0.625" style="180" customWidth="1"/>
    <col min="13" max="13" width="10.25" style="180" customWidth="1"/>
    <col min="14" max="16384" width="9.125" style="180"/>
  </cols>
  <sheetData>
    <row r="1" spans="1:15" ht="22.2" customHeight="1" x14ac:dyDescent="0.6">
      <c r="B1" s="181"/>
      <c r="C1" s="181"/>
      <c r="D1" s="181"/>
      <c r="E1" s="181"/>
      <c r="F1" s="181"/>
      <c r="G1" s="181"/>
      <c r="H1" s="181"/>
      <c r="I1" s="181"/>
      <c r="J1" s="181"/>
      <c r="K1" s="182"/>
      <c r="L1" s="182"/>
      <c r="M1" s="27" t="s">
        <v>97</v>
      </c>
    </row>
    <row r="2" spans="1:15" ht="22.2" customHeight="1" x14ac:dyDescent="0.6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2"/>
      <c r="L2" s="182"/>
      <c r="M2" s="27" t="s">
        <v>98</v>
      </c>
    </row>
    <row r="3" spans="1:15" ht="22.2" customHeight="1" x14ac:dyDescent="0.6">
      <c r="A3" s="259" t="s">
        <v>144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5" ht="22.2" customHeight="1" x14ac:dyDescent="0.6">
      <c r="A4" s="260" t="s">
        <v>114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8"/>
      <c r="O4" s="28"/>
    </row>
    <row r="5" spans="1:15" ht="22.2" customHeight="1" x14ac:dyDescent="0.6">
      <c r="A5" s="261" t="s">
        <v>35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</row>
    <row r="6" spans="1:15" ht="22.2" customHeight="1" x14ac:dyDescent="0.6">
      <c r="A6" s="261" t="s">
        <v>224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</row>
    <row r="7" spans="1:15" ht="15" customHeight="1" x14ac:dyDescent="0.6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</row>
    <row r="8" spans="1:15" s="185" customFormat="1" ht="15" customHeight="1" x14ac:dyDescent="0.45">
      <c r="B8" s="186"/>
      <c r="C8" s="186"/>
      <c r="D8" s="186"/>
      <c r="E8" s="186"/>
      <c r="F8" s="186"/>
      <c r="G8" s="258" t="s">
        <v>105</v>
      </c>
      <c r="H8" s="258"/>
      <c r="I8" s="258"/>
      <c r="J8" s="258"/>
      <c r="K8" s="258"/>
      <c r="L8" s="258"/>
      <c r="M8" s="258"/>
    </row>
    <row r="9" spans="1:15" s="185" customFormat="1" ht="15" customHeight="1" x14ac:dyDescent="0.45">
      <c r="A9" s="188"/>
      <c r="B9" s="188"/>
      <c r="C9" s="188"/>
      <c r="D9" s="188"/>
      <c r="E9" s="188"/>
      <c r="F9" s="188"/>
      <c r="G9" s="256" t="s">
        <v>3</v>
      </c>
      <c r="H9" s="256"/>
      <c r="I9" s="256"/>
      <c r="K9" s="256" t="s">
        <v>4</v>
      </c>
      <c r="L9" s="256"/>
      <c r="M9" s="256"/>
    </row>
    <row r="10" spans="1:15" s="185" customFormat="1" ht="15" customHeight="1" x14ac:dyDescent="0.45">
      <c r="A10" s="188"/>
      <c r="B10" s="188"/>
      <c r="C10" s="188"/>
      <c r="D10" s="188"/>
      <c r="E10" s="188"/>
      <c r="F10" s="188"/>
      <c r="G10" s="188">
        <v>2024</v>
      </c>
      <c r="H10" s="188"/>
      <c r="I10" s="188">
        <v>2023</v>
      </c>
      <c r="K10" s="188">
        <v>2024</v>
      </c>
      <c r="L10" s="188"/>
      <c r="M10" s="188">
        <v>2023</v>
      </c>
    </row>
    <row r="11" spans="1:15" s="185" customFormat="1" ht="15" customHeight="1" x14ac:dyDescent="0.45">
      <c r="A11" s="188"/>
      <c r="B11" s="188"/>
      <c r="C11" s="188"/>
      <c r="D11" s="188"/>
      <c r="E11" s="262"/>
      <c r="F11" s="262"/>
      <c r="G11" s="188"/>
      <c r="H11" s="188"/>
      <c r="I11" s="188" t="s">
        <v>209</v>
      </c>
      <c r="K11" s="188"/>
      <c r="L11" s="188"/>
      <c r="M11" s="188"/>
    </row>
    <row r="12" spans="1:15" s="185" customFormat="1" ht="15" customHeight="1" x14ac:dyDescent="0.45">
      <c r="A12" s="188"/>
      <c r="B12" s="188"/>
      <c r="C12" s="188"/>
      <c r="D12" s="188"/>
      <c r="E12" s="257" t="s">
        <v>5</v>
      </c>
      <c r="F12" s="257"/>
      <c r="G12" s="187"/>
      <c r="H12" s="188"/>
      <c r="I12" s="187" t="s">
        <v>234</v>
      </c>
      <c r="K12" s="187"/>
      <c r="L12" s="188"/>
      <c r="M12" s="187"/>
    </row>
    <row r="13" spans="1:15" s="185" customFormat="1" ht="15" customHeight="1" x14ac:dyDescent="0.45">
      <c r="A13" s="185" t="s">
        <v>36</v>
      </c>
      <c r="E13" s="189"/>
      <c r="G13" s="190"/>
      <c r="H13" s="191"/>
      <c r="I13" s="192"/>
      <c r="K13" s="190"/>
      <c r="M13" s="192"/>
    </row>
    <row r="14" spans="1:15" s="185" customFormat="1" ht="15" customHeight="1" x14ac:dyDescent="0.45">
      <c r="B14" s="185" t="s">
        <v>138</v>
      </c>
      <c r="E14" s="193">
        <v>4.3</v>
      </c>
      <c r="G14" s="194">
        <v>86617</v>
      </c>
      <c r="H14" s="195"/>
      <c r="I14" s="194">
        <v>69781</v>
      </c>
      <c r="J14" s="194"/>
      <c r="K14" s="194">
        <v>0</v>
      </c>
      <c r="L14" s="194"/>
      <c r="M14" s="194">
        <v>0</v>
      </c>
    </row>
    <row r="15" spans="1:15" s="185" customFormat="1" ht="15" customHeight="1" x14ac:dyDescent="0.45">
      <c r="B15" s="185" t="s">
        <v>139</v>
      </c>
      <c r="E15" s="193"/>
      <c r="G15" s="194">
        <v>865480</v>
      </c>
      <c r="H15" s="195"/>
      <c r="I15" s="194">
        <v>869703</v>
      </c>
      <c r="J15" s="196"/>
      <c r="K15" s="194">
        <v>0</v>
      </c>
      <c r="L15" s="195"/>
      <c r="M15" s="194">
        <v>0</v>
      </c>
    </row>
    <row r="16" spans="1:15" s="185" customFormat="1" ht="15" customHeight="1" x14ac:dyDescent="0.45">
      <c r="D16" s="185" t="s">
        <v>140</v>
      </c>
      <c r="E16" s="189">
        <v>15</v>
      </c>
      <c r="G16" s="197">
        <f>SUM(G14:G15)</f>
        <v>952097</v>
      </c>
      <c r="H16" s="195"/>
      <c r="I16" s="197">
        <f>SUM(I14:I15)</f>
        <v>939484</v>
      </c>
      <c r="J16" s="196"/>
      <c r="K16" s="197">
        <f>SUM(K14:K15)</f>
        <v>0</v>
      </c>
      <c r="L16" s="195"/>
      <c r="M16" s="197">
        <f>SUM(M14:M15)</f>
        <v>0</v>
      </c>
    </row>
    <row r="17" spans="1:14" s="185" customFormat="1" ht="15" customHeight="1" x14ac:dyDescent="0.45">
      <c r="A17" s="185" t="s">
        <v>192</v>
      </c>
      <c r="E17" s="189"/>
      <c r="G17" s="194"/>
      <c r="H17" s="195"/>
      <c r="I17" s="194"/>
      <c r="J17" s="196"/>
      <c r="K17" s="194"/>
      <c r="L17" s="195"/>
      <c r="M17" s="194"/>
    </row>
    <row r="18" spans="1:14" s="185" customFormat="1" ht="15" customHeight="1" x14ac:dyDescent="0.45">
      <c r="B18" s="185" t="s">
        <v>163</v>
      </c>
      <c r="E18" s="193" t="s">
        <v>210</v>
      </c>
      <c r="G18" s="194">
        <v>-82160</v>
      </c>
      <c r="H18" s="194"/>
      <c r="I18" s="194">
        <v>-66515</v>
      </c>
      <c r="J18" s="194"/>
      <c r="K18" s="194">
        <v>0</v>
      </c>
      <c r="L18" s="194"/>
      <c r="M18" s="194">
        <v>0</v>
      </c>
    </row>
    <row r="19" spans="1:14" s="185" customFormat="1" ht="15" customHeight="1" x14ac:dyDescent="0.45">
      <c r="B19" s="185" t="s">
        <v>141</v>
      </c>
      <c r="E19" s="193"/>
      <c r="G19" s="198">
        <v>-804452</v>
      </c>
      <c r="H19" s="195"/>
      <c r="I19" s="198">
        <v>-745692</v>
      </c>
      <c r="J19" s="194"/>
      <c r="K19" s="198">
        <v>0</v>
      </c>
      <c r="L19" s="194"/>
      <c r="M19" s="198">
        <v>0</v>
      </c>
    </row>
    <row r="20" spans="1:14" s="185" customFormat="1" ht="15" customHeight="1" x14ac:dyDescent="0.45">
      <c r="A20" s="185" t="s">
        <v>142</v>
      </c>
      <c r="E20" s="193"/>
      <c r="G20" s="194">
        <f>SUM(G16:G19)</f>
        <v>65485</v>
      </c>
      <c r="H20" s="195"/>
      <c r="I20" s="194">
        <f>SUM(I16:I19)</f>
        <v>127277</v>
      </c>
      <c r="J20" s="194"/>
      <c r="K20" s="194">
        <f>SUM(K16:K19)</f>
        <v>0</v>
      </c>
      <c r="L20" s="194"/>
      <c r="M20" s="194">
        <f>SUM(M16:M19)</f>
        <v>0</v>
      </c>
    </row>
    <row r="21" spans="1:14" s="185" customFormat="1" ht="15" customHeight="1" x14ac:dyDescent="0.45">
      <c r="E21" s="193"/>
      <c r="G21" s="194"/>
      <c r="H21" s="195"/>
      <c r="I21" s="194"/>
      <c r="J21" s="194"/>
      <c r="K21" s="194"/>
      <c r="L21" s="194"/>
      <c r="M21" s="194"/>
    </row>
    <row r="22" spans="1:14" s="185" customFormat="1" ht="15" customHeight="1" x14ac:dyDescent="0.45">
      <c r="A22" s="185" t="s">
        <v>137</v>
      </c>
      <c r="E22" s="193">
        <v>4.3</v>
      </c>
      <c r="G22" s="194">
        <v>10702</v>
      </c>
      <c r="H22" s="195"/>
      <c r="I22" s="194">
        <v>11572</v>
      </c>
      <c r="J22" s="194"/>
      <c r="K22" s="194">
        <v>13100</v>
      </c>
      <c r="L22" s="195"/>
      <c r="M22" s="194">
        <v>12423</v>
      </c>
    </row>
    <row r="23" spans="1:14" s="185" customFormat="1" ht="15" customHeight="1" x14ac:dyDescent="0.45">
      <c r="A23" s="185" t="s">
        <v>79</v>
      </c>
      <c r="E23" s="193"/>
      <c r="G23" s="194">
        <v>-1347</v>
      </c>
      <c r="H23" s="195"/>
      <c r="I23" s="194">
        <v>-1094</v>
      </c>
      <c r="J23" s="194"/>
      <c r="K23" s="194">
        <v>0</v>
      </c>
      <c r="L23" s="194"/>
      <c r="M23" s="194">
        <v>-471</v>
      </c>
    </row>
    <row r="24" spans="1:14" s="199" customFormat="1" ht="15" customHeight="1" x14ac:dyDescent="0.45">
      <c r="A24" s="199" t="s">
        <v>37</v>
      </c>
      <c r="E24" s="200">
        <v>4.3</v>
      </c>
      <c r="G24" s="201">
        <v>-68236</v>
      </c>
      <c r="H24" s="202"/>
      <c r="I24" s="201">
        <v>-55835</v>
      </c>
      <c r="J24" s="220"/>
      <c r="K24" s="201">
        <v>-27759</v>
      </c>
      <c r="L24" s="202"/>
      <c r="M24" s="201">
        <v>-14185</v>
      </c>
    </row>
    <row r="25" spans="1:14" s="199" customFormat="1" ht="15" customHeight="1" x14ac:dyDescent="0.45">
      <c r="A25" s="199" t="s">
        <v>235</v>
      </c>
      <c r="E25" s="224">
        <v>16</v>
      </c>
      <c r="G25" s="201">
        <v>-15432</v>
      </c>
      <c r="H25" s="202"/>
      <c r="I25" s="201">
        <v>0</v>
      </c>
      <c r="J25" s="201"/>
      <c r="K25" s="201">
        <v>-16895</v>
      </c>
      <c r="L25" s="202"/>
      <c r="M25" s="201">
        <v>0</v>
      </c>
    </row>
    <row r="26" spans="1:14" s="185" customFormat="1" ht="15" customHeight="1" x14ac:dyDescent="0.45">
      <c r="A26" s="185" t="s">
        <v>80</v>
      </c>
      <c r="E26" s="193"/>
      <c r="G26" s="197">
        <f>SUM(G20:G25)</f>
        <v>-8828</v>
      </c>
      <c r="H26" s="194"/>
      <c r="I26" s="197">
        <f>SUM(I20:I25)</f>
        <v>81920</v>
      </c>
      <c r="J26" s="196"/>
      <c r="K26" s="197">
        <f>SUM(K20:K25)</f>
        <v>-31554</v>
      </c>
      <c r="L26" s="194"/>
      <c r="M26" s="197">
        <f>SUM(M20:M25)</f>
        <v>-2233</v>
      </c>
      <c r="N26" s="196"/>
    </row>
    <row r="27" spans="1:14" s="185" customFormat="1" ht="15" customHeight="1" x14ac:dyDescent="0.45">
      <c r="E27" s="193"/>
      <c r="G27" s="194"/>
      <c r="H27" s="194"/>
      <c r="I27" s="194"/>
      <c r="J27" s="196"/>
      <c r="K27" s="194"/>
      <c r="L27" s="194"/>
      <c r="M27" s="194"/>
    </row>
    <row r="28" spans="1:14" s="185" customFormat="1" ht="15" customHeight="1" x14ac:dyDescent="0.45">
      <c r="A28" s="185" t="s">
        <v>38</v>
      </c>
      <c r="E28" s="193">
        <v>4.3</v>
      </c>
      <c r="G28" s="194">
        <v>-13263</v>
      </c>
      <c r="H28" s="194"/>
      <c r="I28" s="194">
        <v>-6545</v>
      </c>
      <c r="J28" s="194"/>
      <c r="K28" s="194">
        <v>-2227</v>
      </c>
      <c r="L28" s="194"/>
      <c r="M28" s="194">
        <v>-84</v>
      </c>
    </row>
    <row r="29" spans="1:14" s="199" customFormat="1" ht="15" customHeight="1" x14ac:dyDescent="0.45">
      <c r="A29" s="199" t="s">
        <v>255</v>
      </c>
      <c r="E29" s="224" t="s">
        <v>253</v>
      </c>
      <c r="G29" s="201">
        <v>-52817</v>
      </c>
      <c r="H29" s="202"/>
      <c r="I29" s="201">
        <v>0</v>
      </c>
      <c r="J29" s="201"/>
      <c r="K29" s="201">
        <v>-55190</v>
      </c>
      <c r="L29" s="202"/>
      <c r="M29" s="201">
        <v>0</v>
      </c>
    </row>
    <row r="30" spans="1:14" s="199" customFormat="1" ht="15" customHeight="1" x14ac:dyDescent="0.45">
      <c r="A30" s="199" t="s">
        <v>233</v>
      </c>
      <c r="E30" s="226">
        <v>11</v>
      </c>
      <c r="G30" s="227">
        <v>-367</v>
      </c>
      <c r="H30" s="201"/>
      <c r="I30" s="227">
        <v>3289</v>
      </c>
      <c r="J30" s="201"/>
      <c r="K30" s="227">
        <v>0</v>
      </c>
      <c r="L30" s="201"/>
      <c r="M30" s="227">
        <v>0</v>
      </c>
    </row>
    <row r="31" spans="1:14" s="185" customFormat="1" ht="15" customHeight="1" x14ac:dyDescent="0.45">
      <c r="A31" s="185" t="s">
        <v>143</v>
      </c>
      <c r="E31" s="203"/>
      <c r="G31" s="194">
        <f>SUM(G26:G30)</f>
        <v>-75275</v>
      </c>
      <c r="H31" s="195"/>
      <c r="I31" s="194">
        <f>SUM(I26:I30)</f>
        <v>78664</v>
      </c>
      <c r="J31" s="195"/>
      <c r="K31" s="194">
        <f>SUM(K26:K30)</f>
        <v>-88971</v>
      </c>
      <c r="L31" s="195"/>
      <c r="M31" s="194">
        <f>SUM(M26:M30)</f>
        <v>-2317</v>
      </c>
    </row>
    <row r="32" spans="1:14" s="185" customFormat="1" ht="15" customHeight="1" x14ac:dyDescent="0.45">
      <c r="A32" s="185" t="s">
        <v>214</v>
      </c>
      <c r="E32" s="203"/>
      <c r="G32" s="198">
        <v>-3999</v>
      </c>
      <c r="H32" s="195"/>
      <c r="I32" s="198">
        <v>-17545</v>
      </c>
      <c r="J32" s="195"/>
      <c r="K32" s="194">
        <v>35</v>
      </c>
      <c r="L32" s="195"/>
      <c r="M32" s="198">
        <v>-42</v>
      </c>
    </row>
    <row r="33" spans="1:15" s="185" customFormat="1" ht="15" customHeight="1" x14ac:dyDescent="0.45">
      <c r="A33" s="185" t="s">
        <v>100</v>
      </c>
      <c r="E33" s="203"/>
      <c r="G33" s="204">
        <f>SUM(G31:G32)</f>
        <v>-79274</v>
      </c>
      <c r="H33" s="195"/>
      <c r="I33" s="204">
        <f>SUM(I31:I32)</f>
        <v>61119</v>
      </c>
      <c r="J33" s="195"/>
      <c r="K33" s="204">
        <f>SUM(K31:K32)</f>
        <v>-88936</v>
      </c>
      <c r="L33" s="195"/>
      <c r="M33" s="204">
        <f>SUM(M31:M32)</f>
        <v>-2359</v>
      </c>
    </row>
    <row r="34" spans="1:15" s="185" customFormat="1" ht="15" customHeight="1" x14ac:dyDescent="0.45">
      <c r="A34" s="185" t="s">
        <v>168</v>
      </c>
      <c r="E34" s="205"/>
      <c r="G34" s="206">
        <v>0</v>
      </c>
      <c r="H34" s="207"/>
      <c r="I34" s="206">
        <v>0</v>
      </c>
      <c r="J34" s="208"/>
      <c r="K34" s="206">
        <v>0</v>
      </c>
      <c r="L34" s="207"/>
      <c r="M34" s="206">
        <v>0</v>
      </c>
      <c r="N34" s="209"/>
    </row>
    <row r="35" spans="1:15" s="185" customFormat="1" ht="15" customHeight="1" thickBot="1" x14ac:dyDescent="0.5">
      <c r="A35" s="185" t="s">
        <v>101</v>
      </c>
      <c r="E35" s="203"/>
      <c r="G35" s="210">
        <f>SUM(G33:G34)</f>
        <v>-79274</v>
      </c>
      <c r="H35" s="194"/>
      <c r="I35" s="210">
        <f>SUM(I33:I34)</f>
        <v>61119</v>
      </c>
      <c r="J35" s="194"/>
      <c r="K35" s="210">
        <f>SUM(K33:K34)</f>
        <v>-88936</v>
      </c>
      <c r="L35" s="194"/>
      <c r="M35" s="210">
        <f>SUM(M33:M34)</f>
        <v>-2359</v>
      </c>
    </row>
    <row r="36" spans="1:15" s="185" customFormat="1" ht="8.4" customHeight="1" thickTop="1" x14ac:dyDescent="0.45">
      <c r="E36" s="189"/>
      <c r="G36" s="194"/>
      <c r="H36" s="195"/>
      <c r="I36" s="194"/>
      <c r="J36" s="195"/>
      <c r="K36" s="194"/>
      <c r="L36" s="195"/>
      <c r="M36" s="194"/>
      <c r="O36" s="195"/>
    </row>
    <row r="37" spans="1:15" s="185" customFormat="1" ht="15" customHeight="1" x14ac:dyDescent="0.45">
      <c r="A37" s="185" t="s">
        <v>39</v>
      </c>
      <c r="E37" s="203"/>
      <c r="G37" s="211"/>
      <c r="H37" s="212"/>
      <c r="I37" s="211"/>
      <c r="J37" s="208"/>
      <c r="K37" s="211"/>
      <c r="L37" s="212"/>
      <c r="M37" s="211"/>
      <c r="O37" s="212"/>
    </row>
    <row r="38" spans="1:15" s="185" customFormat="1" ht="15" customHeight="1" x14ac:dyDescent="0.45">
      <c r="B38" s="185" t="s">
        <v>40</v>
      </c>
      <c r="E38" s="203"/>
      <c r="G38" s="194">
        <v>-83420</v>
      </c>
      <c r="H38" s="196"/>
      <c r="I38" s="194">
        <v>26022</v>
      </c>
      <c r="J38" s="196"/>
      <c r="K38" s="194">
        <f>K35</f>
        <v>-88936</v>
      </c>
      <c r="L38" s="196"/>
      <c r="M38" s="194">
        <v>-2359</v>
      </c>
      <c r="O38" s="196"/>
    </row>
    <row r="39" spans="1:15" s="185" customFormat="1" ht="15" customHeight="1" x14ac:dyDescent="0.45">
      <c r="B39" s="185" t="s">
        <v>41</v>
      </c>
      <c r="E39" s="203"/>
      <c r="G39" s="194">
        <v>4146</v>
      </c>
      <c r="H39" s="195"/>
      <c r="I39" s="194">
        <v>35097</v>
      </c>
      <c r="J39" s="196"/>
      <c r="K39" s="194">
        <v>0</v>
      </c>
      <c r="L39" s="195"/>
      <c r="M39" s="194">
        <v>0</v>
      </c>
      <c r="O39" s="195"/>
    </row>
    <row r="40" spans="1:15" s="185" customFormat="1" ht="15" customHeight="1" thickBot="1" x14ac:dyDescent="0.5">
      <c r="E40" s="203"/>
      <c r="G40" s="210">
        <f>SUM(G38:G39)</f>
        <v>-79274</v>
      </c>
      <c r="H40" s="195"/>
      <c r="I40" s="210">
        <f>SUM(I38:I39)</f>
        <v>61119</v>
      </c>
      <c r="J40" s="195"/>
      <c r="K40" s="210">
        <f>SUM(K38:K39)</f>
        <v>-88936</v>
      </c>
      <c r="L40" s="195"/>
      <c r="M40" s="210">
        <f>SUM(M38:M39)</f>
        <v>-2359</v>
      </c>
      <c r="O40" s="195"/>
    </row>
    <row r="41" spans="1:15" s="185" customFormat="1" ht="10.199999999999999" customHeight="1" thickTop="1" x14ac:dyDescent="0.45">
      <c r="E41" s="189"/>
      <c r="G41" s="194"/>
      <c r="H41" s="195"/>
      <c r="I41" s="194"/>
      <c r="J41" s="195"/>
      <c r="K41" s="194"/>
      <c r="L41" s="195"/>
      <c r="M41" s="194"/>
      <c r="O41" s="195"/>
    </row>
    <row r="42" spans="1:15" s="185" customFormat="1" ht="15" customHeight="1" x14ac:dyDescent="0.45">
      <c r="A42" s="185" t="s">
        <v>164</v>
      </c>
      <c r="E42" s="203"/>
      <c r="G42" s="196"/>
      <c r="H42" s="196"/>
      <c r="I42" s="196"/>
      <c r="J42" s="196"/>
      <c r="K42" s="196"/>
      <c r="L42" s="196"/>
      <c r="M42" s="196"/>
      <c r="O42" s="196"/>
    </row>
    <row r="43" spans="1:15" s="185" customFormat="1" ht="15" customHeight="1" x14ac:dyDescent="0.45">
      <c r="B43" s="185" t="s">
        <v>40</v>
      </c>
      <c r="G43" s="194">
        <v>-83420</v>
      </c>
      <c r="H43" s="196"/>
      <c r="I43" s="194">
        <v>26022</v>
      </c>
      <c r="J43" s="196"/>
      <c r="K43" s="194">
        <f>K40</f>
        <v>-88936</v>
      </c>
      <c r="L43" s="196"/>
      <c r="M43" s="194">
        <v>-2359</v>
      </c>
      <c r="O43" s="196"/>
    </row>
    <row r="44" spans="1:15" s="185" customFormat="1" ht="15" customHeight="1" x14ac:dyDescent="0.45">
      <c r="B44" s="185" t="s">
        <v>41</v>
      </c>
      <c r="E44" s="203"/>
      <c r="G44" s="194">
        <v>4146</v>
      </c>
      <c r="H44" s="195"/>
      <c r="I44" s="194">
        <v>35097</v>
      </c>
      <c r="J44" s="196"/>
      <c r="K44" s="194">
        <v>0</v>
      </c>
      <c r="L44" s="195"/>
      <c r="M44" s="194">
        <v>0</v>
      </c>
      <c r="O44" s="195"/>
    </row>
    <row r="45" spans="1:15" s="185" customFormat="1" ht="15" customHeight="1" thickBot="1" x14ac:dyDescent="0.5">
      <c r="E45" s="189"/>
      <c r="G45" s="210">
        <f>SUM(G43:G44)</f>
        <v>-79274</v>
      </c>
      <c r="H45" s="195"/>
      <c r="I45" s="210">
        <f>SUM(I43:I44)</f>
        <v>61119</v>
      </c>
      <c r="J45" s="195"/>
      <c r="K45" s="210">
        <f>SUM(K43:K44)</f>
        <v>-88936</v>
      </c>
      <c r="L45" s="195"/>
      <c r="M45" s="210">
        <f>SUM(M43:M44)</f>
        <v>-2359</v>
      </c>
      <c r="O45" s="195"/>
    </row>
    <row r="46" spans="1:15" s="185" customFormat="1" ht="10.199999999999999" customHeight="1" thickTop="1" x14ac:dyDescent="0.45">
      <c r="E46" s="189"/>
      <c r="G46" s="194"/>
      <c r="H46" s="195"/>
      <c r="I46" s="194"/>
      <c r="J46" s="195"/>
      <c r="K46" s="194"/>
      <c r="L46" s="195"/>
      <c r="M46" s="194"/>
      <c r="O46" s="195"/>
    </row>
    <row r="47" spans="1:15" s="185" customFormat="1" ht="15" customHeight="1" x14ac:dyDescent="0.45">
      <c r="A47" s="185" t="s">
        <v>87</v>
      </c>
      <c r="E47" s="203"/>
      <c r="G47" s="195"/>
      <c r="H47" s="194"/>
      <c r="I47" s="195"/>
      <c r="J47" s="196"/>
      <c r="K47" s="195"/>
      <c r="L47" s="194"/>
      <c r="M47" s="195"/>
      <c r="O47" s="194"/>
    </row>
    <row r="48" spans="1:15" s="185" customFormat="1" ht="15" customHeight="1" thickBot="1" x14ac:dyDescent="0.5">
      <c r="B48" s="185" t="s">
        <v>113</v>
      </c>
      <c r="G48" s="213">
        <v>-0.10440375</v>
      </c>
      <c r="H48" s="195"/>
      <c r="I48" s="213">
        <v>3.3000000000000002E-2</v>
      </c>
      <c r="J48" s="221" t="s">
        <v>218</v>
      </c>
      <c r="K48" s="213">
        <v>-0.11117</v>
      </c>
      <c r="L48" s="214"/>
      <c r="M48" s="213">
        <v>-3.0000000000000001E-3</v>
      </c>
      <c r="O48" s="195"/>
    </row>
    <row r="49" spans="5:13" s="185" customFormat="1" ht="18" customHeight="1" thickTop="1" x14ac:dyDescent="0.45">
      <c r="E49" s="189"/>
      <c r="G49" s="194"/>
      <c r="H49" s="195"/>
      <c r="I49" s="194"/>
      <c r="J49" s="196"/>
      <c r="K49" s="194"/>
      <c r="L49" s="195"/>
      <c r="M49" s="194"/>
    </row>
    <row r="50" spans="5:13" ht="18" customHeight="1" x14ac:dyDescent="0.6"/>
    <row r="51" spans="5:13" ht="18" customHeight="1" x14ac:dyDescent="0.6"/>
    <row r="52" spans="5:13" ht="18" customHeight="1" x14ac:dyDescent="0.6"/>
    <row r="53" spans="5:13" ht="18" customHeight="1" x14ac:dyDescent="0.6"/>
  </sheetData>
  <mergeCells count="9">
    <mergeCell ref="G9:I9"/>
    <mergeCell ref="K9:M9"/>
    <mergeCell ref="E12:F12"/>
    <mergeCell ref="G8:M8"/>
    <mergeCell ref="A3:M3"/>
    <mergeCell ref="A4:M4"/>
    <mergeCell ref="A5:M5"/>
    <mergeCell ref="A6:M6"/>
    <mergeCell ref="E11:F11"/>
  </mergeCells>
  <pageMargins left="1.2598425196850394" right="0.39370078740157483" top="0.51181102362204722" bottom="1.1811023622047245" header="0.51181102362204722" footer="0.78740157480314965"/>
  <pageSetup paperSize="9" scale="98" fitToHeight="0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F13B8-7424-4B57-994C-5E30525C9872}">
  <sheetPr>
    <pageSetUpPr fitToPage="1"/>
  </sheetPr>
  <dimension ref="A1:O53"/>
  <sheetViews>
    <sheetView tabSelected="1" view="pageBreakPreview" zoomScale="120" zoomScaleNormal="145" zoomScaleSheetLayoutView="120" workbookViewId="0">
      <selection activeCell="A30" sqref="A30"/>
    </sheetView>
  </sheetViews>
  <sheetFormatPr defaultColWidth="9.125" defaultRowHeight="23.4" x14ac:dyDescent="0.6"/>
  <cols>
    <col min="1" max="2" width="2" style="25" customWidth="1"/>
    <col min="3" max="3" width="1.75" style="25" customWidth="1"/>
    <col min="4" max="4" width="38.25" style="25" customWidth="1"/>
    <col min="5" max="5" width="4.75" style="26" customWidth="1"/>
    <col min="6" max="6" width="0.625" style="25" hidden="1" customWidth="1"/>
    <col min="7" max="7" width="9.75" style="25" customWidth="1"/>
    <col min="8" max="8" width="0.625" style="25" customWidth="1"/>
    <col min="9" max="9" width="11.125" style="25" customWidth="1"/>
    <col min="10" max="10" width="0.625" style="25" customWidth="1"/>
    <col min="11" max="11" width="10.25" style="25" customWidth="1"/>
    <col min="12" max="12" width="0.625" style="25" customWidth="1"/>
    <col min="13" max="13" width="10.25" style="25" customWidth="1"/>
    <col min="14" max="16384" width="9.125" style="25"/>
  </cols>
  <sheetData>
    <row r="1" spans="1:15" ht="22.2" customHeight="1" x14ac:dyDescent="0.6">
      <c r="B1" s="44"/>
      <c r="C1" s="44"/>
      <c r="D1" s="44"/>
      <c r="E1" s="44"/>
      <c r="F1" s="44"/>
      <c r="G1" s="44"/>
      <c r="H1" s="44"/>
      <c r="I1" s="44"/>
      <c r="J1" s="44"/>
      <c r="K1" s="45"/>
      <c r="L1" s="45"/>
      <c r="M1" s="40" t="s">
        <v>97</v>
      </c>
    </row>
    <row r="2" spans="1:15" ht="22.2" customHeight="1" x14ac:dyDescent="0.6">
      <c r="A2" s="43"/>
      <c r="B2" s="43"/>
      <c r="C2" s="43"/>
      <c r="D2" s="43"/>
      <c r="E2" s="43"/>
      <c r="F2" s="43"/>
      <c r="G2" s="43"/>
      <c r="H2" s="43"/>
      <c r="I2" s="43"/>
      <c r="J2" s="43"/>
      <c r="K2" s="45"/>
      <c r="L2" s="45"/>
      <c r="M2" s="40" t="s">
        <v>98</v>
      </c>
    </row>
    <row r="3" spans="1:15" ht="22.2" customHeight="1" x14ac:dyDescent="0.6">
      <c r="A3" s="264" t="s">
        <v>145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5" ht="22.2" customHeight="1" x14ac:dyDescent="0.6">
      <c r="A4" s="260" t="s">
        <v>114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8"/>
      <c r="O4" s="28"/>
    </row>
    <row r="5" spans="1:15" ht="22.2" customHeight="1" x14ac:dyDescent="0.6">
      <c r="A5" s="265" t="s">
        <v>219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</row>
    <row r="6" spans="1:15" ht="22.2" customHeight="1" x14ac:dyDescent="0.6">
      <c r="A6" s="266" t="s">
        <v>225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</row>
    <row r="7" spans="1:15" ht="15" customHeight="1" x14ac:dyDescent="0.6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5" s="99" customFormat="1" ht="15" customHeight="1" x14ac:dyDescent="0.6">
      <c r="B8" s="100"/>
      <c r="C8" s="100"/>
      <c r="D8" s="100"/>
      <c r="E8" s="100"/>
      <c r="F8" s="100"/>
      <c r="G8" s="252" t="s">
        <v>105</v>
      </c>
      <c r="H8" s="252"/>
      <c r="I8" s="252"/>
      <c r="J8" s="252"/>
      <c r="K8" s="252"/>
      <c r="L8" s="252"/>
      <c r="M8" s="252"/>
    </row>
    <row r="9" spans="1:15" s="99" customFormat="1" ht="15" customHeight="1" x14ac:dyDescent="0.6">
      <c r="A9" s="101"/>
      <c r="B9" s="101"/>
      <c r="C9" s="101"/>
      <c r="D9" s="101"/>
      <c r="E9" s="101"/>
      <c r="F9" s="101"/>
      <c r="G9" s="267" t="s">
        <v>3</v>
      </c>
      <c r="H9" s="267"/>
      <c r="I9" s="267"/>
      <c r="K9" s="267" t="s">
        <v>4</v>
      </c>
      <c r="L9" s="267"/>
      <c r="M9" s="267"/>
    </row>
    <row r="10" spans="1:15" s="99" customFormat="1" ht="15" customHeight="1" x14ac:dyDescent="0.6">
      <c r="A10" s="101"/>
      <c r="B10" s="101"/>
      <c r="C10" s="101"/>
      <c r="D10" s="101"/>
      <c r="E10" s="101"/>
      <c r="F10" s="101"/>
      <c r="G10" s="101">
        <v>2024</v>
      </c>
      <c r="H10" s="101"/>
      <c r="I10" s="101">
        <v>2023</v>
      </c>
      <c r="K10" s="101">
        <v>2024</v>
      </c>
      <c r="L10" s="101"/>
      <c r="M10" s="101">
        <v>2023</v>
      </c>
    </row>
    <row r="11" spans="1:15" s="99" customFormat="1" ht="15" customHeight="1" x14ac:dyDescent="0.6">
      <c r="A11" s="101"/>
      <c r="B11" s="101"/>
      <c r="C11" s="101"/>
      <c r="D11" s="101"/>
      <c r="E11" s="268"/>
      <c r="F11" s="268"/>
      <c r="G11" s="101"/>
      <c r="H11" s="101"/>
      <c r="I11" s="101" t="s">
        <v>209</v>
      </c>
      <c r="K11" s="101"/>
      <c r="L11" s="101"/>
      <c r="M11" s="101"/>
    </row>
    <row r="12" spans="1:15" s="99" customFormat="1" ht="15" customHeight="1" x14ac:dyDescent="0.6">
      <c r="A12" s="101"/>
      <c r="B12" s="101"/>
      <c r="C12" s="101"/>
      <c r="D12" s="101"/>
      <c r="E12" s="263" t="s">
        <v>5</v>
      </c>
      <c r="F12" s="263"/>
      <c r="G12" s="170"/>
      <c r="H12" s="101"/>
      <c r="I12" s="170" t="s">
        <v>234</v>
      </c>
      <c r="K12" s="170"/>
      <c r="L12" s="101"/>
      <c r="M12" s="170"/>
    </row>
    <row r="13" spans="1:15" s="99" customFormat="1" ht="15" customHeight="1" x14ac:dyDescent="0.6">
      <c r="A13" s="99" t="s">
        <v>36</v>
      </c>
      <c r="E13" s="102"/>
      <c r="G13" s="103"/>
      <c r="H13" s="104"/>
      <c r="I13" s="105"/>
      <c r="K13" s="103"/>
      <c r="M13" s="105"/>
    </row>
    <row r="14" spans="1:15" s="99" customFormat="1" ht="15" customHeight="1" x14ac:dyDescent="0.6">
      <c r="B14" s="99" t="s">
        <v>138</v>
      </c>
      <c r="E14" s="106">
        <v>4.3</v>
      </c>
      <c r="G14" s="12">
        <v>250379</v>
      </c>
      <c r="H14" s="13"/>
      <c r="I14" s="12">
        <v>307785</v>
      </c>
      <c r="J14" s="12"/>
      <c r="K14" s="175">
        <v>0</v>
      </c>
      <c r="L14" s="12"/>
      <c r="M14" s="12">
        <v>170491</v>
      </c>
    </row>
    <row r="15" spans="1:15" s="99" customFormat="1" ht="15" customHeight="1" x14ac:dyDescent="0.6">
      <c r="B15" s="99" t="s">
        <v>139</v>
      </c>
      <c r="E15" s="106"/>
      <c r="G15" s="12">
        <v>2874414</v>
      </c>
      <c r="H15" s="13"/>
      <c r="I15" s="12">
        <v>2679636</v>
      </c>
      <c r="J15" s="107"/>
      <c r="K15" s="174">
        <v>0</v>
      </c>
      <c r="L15" s="13"/>
      <c r="M15" s="174">
        <v>0</v>
      </c>
    </row>
    <row r="16" spans="1:15" s="99" customFormat="1" ht="15" customHeight="1" x14ac:dyDescent="0.6">
      <c r="D16" s="99" t="s">
        <v>140</v>
      </c>
      <c r="E16" s="102">
        <v>14</v>
      </c>
      <c r="G16" s="108">
        <f>SUM(G14:G15)</f>
        <v>3124793</v>
      </c>
      <c r="H16" s="13"/>
      <c r="I16" s="108">
        <f>SUM(I14:I15)</f>
        <v>2987421</v>
      </c>
      <c r="J16" s="107"/>
      <c r="K16" s="216">
        <v>0</v>
      </c>
      <c r="L16" s="13"/>
      <c r="M16" s="108">
        <f>SUM(M14:M15)</f>
        <v>170491</v>
      </c>
    </row>
    <row r="17" spans="1:14" s="99" customFormat="1" ht="15" customHeight="1" x14ac:dyDescent="0.6">
      <c r="A17" s="99" t="s">
        <v>192</v>
      </c>
      <c r="E17" s="102"/>
      <c r="G17" s="12"/>
      <c r="H17" s="13"/>
      <c r="I17" s="12"/>
      <c r="J17" s="107"/>
      <c r="K17" s="12"/>
      <c r="L17" s="13"/>
      <c r="M17" s="12"/>
    </row>
    <row r="18" spans="1:14" s="99" customFormat="1" ht="15" customHeight="1" x14ac:dyDescent="0.6">
      <c r="B18" s="99" t="s">
        <v>163</v>
      </c>
      <c r="E18" s="106" t="s">
        <v>210</v>
      </c>
      <c r="G18" s="12">
        <v>-237685</v>
      </c>
      <c r="H18" s="12"/>
      <c r="I18" s="12">
        <v>-296551</v>
      </c>
      <c r="J18" s="12"/>
      <c r="K18" s="175">
        <v>0</v>
      </c>
      <c r="L18" s="12"/>
      <c r="M18" s="12">
        <v>-167382</v>
      </c>
    </row>
    <row r="19" spans="1:14" s="99" customFormat="1" ht="15" customHeight="1" x14ac:dyDescent="0.6">
      <c r="B19" s="99" t="s">
        <v>141</v>
      </c>
      <c r="E19" s="106"/>
      <c r="G19" s="109">
        <v>-2601438</v>
      </c>
      <c r="H19" s="13"/>
      <c r="I19" s="109">
        <v>-2351821</v>
      </c>
      <c r="J19" s="12"/>
      <c r="K19" s="217">
        <v>0</v>
      </c>
      <c r="L19" s="12"/>
      <c r="M19" s="217">
        <v>0</v>
      </c>
    </row>
    <row r="20" spans="1:14" s="99" customFormat="1" ht="15" customHeight="1" x14ac:dyDescent="0.6">
      <c r="A20" s="99" t="s">
        <v>142</v>
      </c>
      <c r="E20" s="106"/>
      <c r="G20" s="12">
        <f>SUM(G16:G19)</f>
        <v>285670</v>
      </c>
      <c r="H20" s="13"/>
      <c r="I20" s="12">
        <f>SUM(I16:I19)</f>
        <v>339049</v>
      </c>
      <c r="J20" s="12"/>
      <c r="K20" s="175">
        <f>SUM(K16:K19)</f>
        <v>0</v>
      </c>
      <c r="L20" s="12"/>
      <c r="M20" s="12">
        <f>SUM(M16:M19)</f>
        <v>3109</v>
      </c>
    </row>
    <row r="21" spans="1:14" s="99" customFormat="1" ht="15" customHeight="1" x14ac:dyDescent="0.6">
      <c r="E21" s="106"/>
      <c r="G21" s="12"/>
      <c r="H21" s="13"/>
      <c r="I21" s="12"/>
      <c r="J21" s="12"/>
      <c r="K21" s="175"/>
      <c r="L21" s="12"/>
      <c r="M21" s="12"/>
    </row>
    <row r="22" spans="1:14" s="99" customFormat="1" ht="15" customHeight="1" x14ac:dyDescent="0.6">
      <c r="A22" s="99" t="s">
        <v>137</v>
      </c>
      <c r="E22" s="106">
        <v>4.3</v>
      </c>
      <c r="G22" s="12">
        <v>32179</v>
      </c>
      <c r="H22" s="13"/>
      <c r="I22" s="12">
        <v>34442</v>
      </c>
      <c r="J22" s="12"/>
      <c r="K22" s="12">
        <v>48329</v>
      </c>
      <c r="L22" s="13"/>
      <c r="M22" s="12">
        <v>29930</v>
      </c>
    </row>
    <row r="23" spans="1:14" s="99" customFormat="1" ht="15" customHeight="1" x14ac:dyDescent="0.6">
      <c r="A23" s="99" t="s">
        <v>79</v>
      </c>
      <c r="E23" s="106"/>
      <c r="G23" s="12">
        <v>-4422</v>
      </c>
      <c r="H23" s="13"/>
      <c r="I23" s="12">
        <v>-3268</v>
      </c>
      <c r="J23" s="12"/>
      <c r="K23" s="12">
        <v>0</v>
      </c>
      <c r="L23" s="12"/>
      <c r="M23" s="12">
        <v>-1316</v>
      </c>
    </row>
    <row r="24" spans="1:14" s="2" customFormat="1" ht="15" customHeight="1" x14ac:dyDescent="0.6">
      <c r="A24" s="2" t="s">
        <v>37</v>
      </c>
      <c r="E24" s="75">
        <v>4.3</v>
      </c>
      <c r="G24" s="110">
        <v>-180412</v>
      </c>
      <c r="H24" s="111"/>
      <c r="I24" s="110">
        <v>-168510</v>
      </c>
      <c r="J24" s="228"/>
      <c r="K24" s="110">
        <v>-60104</v>
      </c>
      <c r="L24" s="111"/>
      <c r="M24" s="110">
        <v>-37775</v>
      </c>
    </row>
    <row r="25" spans="1:14" s="2" customFormat="1" ht="15" customHeight="1" x14ac:dyDescent="0.6">
      <c r="A25" s="2" t="s">
        <v>235</v>
      </c>
      <c r="E25" s="229">
        <v>16</v>
      </c>
      <c r="G25" s="110">
        <v>-3177</v>
      </c>
      <c r="H25" s="111"/>
      <c r="I25" s="110">
        <v>0</v>
      </c>
      <c r="J25" s="110"/>
      <c r="K25" s="110">
        <v>-19395</v>
      </c>
      <c r="L25" s="111"/>
      <c r="M25" s="110">
        <v>0</v>
      </c>
    </row>
    <row r="26" spans="1:14" s="99" customFormat="1" ht="15" customHeight="1" x14ac:dyDescent="0.6">
      <c r="A26" s="99" t="s">
        <v>80</v>
      </c>
      <c r="E26" s="106"/>
      <c r="G26" s="108">
        <f>SUM(G20:G25)</f>
        <v>129838</v>
      </c>
      <c r="H26" s="12"/>
      <c r="I26" s="108">
        <f>SUM(I20:I25)</f>
        <v>201713</v>
      </c>
      <c r="J26" s="107"/>
      <c r="K26" s="108">
        <f>SUM(K20:K25)</f>
        <v>-31170</v>
      </c>
      <c r="L26" s="12"/>
      <c r="M26" s="108">
        <f>SUM(M20:M25)</f>
        <v>-6052</v>
      </c>
      <c r="N26" s="107"/>
    </row>
    <row r="27" spans="1:14" s="99" customFormat="1" ht="15" customHeight="1" x14ac:dyDescent="0.6">
      <c r="E27" s="106"/>
      <c r="G27" s="12"/>
      <c r="H27" s="12"/>
      <c r="I27" s="12"/>
      <c r="J27" s="107"/>
      <c r="K27" s="12"/>
      <c r="L27" s="12"/>
      <c r="M27" s="12"/>
    </row>
    <row r="28" spans="1:14" s="99" customFormat="1" ht="15" customHeight="1" x14ac:dyDescent="0.6">
      <c r="A28" s="99" t="s">
        <v>38</v>
      </c>
      <c r="E28" s="106">
        <v>4.3</v>
      </c>
      <c r="G28" s="12">
        <v>-29015</v>
      </c>
      <c r="H28" s="12"/>
      <c r="I28" s="12">
        <v>-17145</v>
      </c>
      <c r="J28" s="12"/>
      <c r="K28" s="12">
        <v>-6441</v>
      </c>
      <c r="L28" s="12"/>
      <c r="M28" s="12">
        <v>-861</v>
      </c>
    </row>
    <row r="29" spans="1:14" s="2" customFormat="1" ht="15" customHeight="1" x14ac:dyDescent="0.45">
      <c r="A29" s="199" t="s">
        <v>256</v>
      </c>
      <c r="E29" s="225" t="s">
        <v>253</v>
      </c>
      <c r="G29" s="110">
        <v>-59238</v>
      </c>
      <c r="H29" s="111"/>
      <c r="I29" s="110">
        <v>0</v>
      </c>
      <c r="J29" s="110"/>
      <c r="K29" s="110">
        <v>-61299</v>
      </c>
      <c r="L29" s="111"/>
      <c r="M29" s="110">
        <v>0</v>
      </c>
    </row>
    <row r="30" spans="1:14" s="99" customFormat="1" ht="15" customHeight="1" x14ac:dyDescent="0.6">
      <c r="A30" s="2" t="s">
        <v>233</v>
      </c>
      <c r="E30" s="112">
        <v>11</v>
      </c>
      <c r="G30" s="109">
        <v>-4336</v>
      </c>
      <c r="H30" s="12"/>
      <c r="I30" s="109">
        <v>2212</v>
      </c>
      <c r="J30" s="12"/>
      <c r="K30" s="109">
        <v>0</v>
      </c>
      <c r="L30" s="12"/>
      <c r="M30" s="109">
        <v>0</v>
      </c>
    </row>
    <row r="31" spans="1:14" s="99" customFormat="1" ht="15" customHeight="1" x14ac:dyDescent="0.6">
      <c r="A31" s="99" t="s">
        <v>143</v>
      </c>
      <c r="E31" s="112"/>
      <c r="G31" s="12">
        <f>SUM(G26:G30)</f>
        <v>37249</v>
      </c>
      <c r="H31" s="13"/>
      <c r="I31" s="12">
        <f>SUM(I26:I30)</f>
        <v>186780</v>
      </c>
      <c r="J31" s="13"/>
      <c r="K31" s="12">
        <f>SUM(K26:K30)</f>
        <v>-98910</v>
      </c>
      <c r="L31" s="13"/>
      <c r="M31" s="12">
        <f>SUM(M26:M30)</f>
        <v>-6913</v>
      </c>
    </row>
    <row r="32" spans="1:14" s="99" customFormat="1" ht="15" customHeight="1" x14ac:dyDescent="0.6">
      <c r="A32" s="99" t="s">
        <v>171</v>
      </c>
      <c r="E32" s="112"/>
      <c r="G32" s="109">
        <v>-32116</v>
      </c>
      <c r="H32" s="13"/>
      <c r="I32" s="109">
        <v>-46848</v>
      </c>
      <c r="J32" s="13"/>
      <c r="K32" s="12">
        <v>-70</v>
      </c>
      <c r="L32" s="13"/>
      <c r="M32" s="109">
        <v>-51</v>
      </c>
    </row>
    <row r="33" spans="1:15" s="99" customFormat="1" ht="15" customHeight="1" x14ac:dyDescent="0.6">
      <c r="A33" s="99" t="s">
        <v>100</v>
      </c>
      <c r="E33" s="112"/>
      <c r="G33" s="113">
        <f>SUM(G31:G32)</f>
        <v>5133</v>
      </c>
      <c r="H33" s="13"/>
      <c r="I33" s="113">
        <f>SUM(I31:I32)</f>
        <v>139932</v>
      </c>
      <c r="J33" s="13"/>
      <c r="K33" s="113">
        <f>SUM(K31:K32)</f>
        <v>-98980</v>
      </c>
      <c r="L33" s="13"/>
      <c r="M33" s="113">
        <f>SUM(M31:M32)</f>
        <v>-6964</v>
      </c>
    </row>
    <row r="34" spans="1:15" s="99" customFormat="1" ht="15" customHeight="1" x14ac:dyDescent="0.6">
      <c r="A34" s="99" t="s">
        <v>168</v>
      </c>
      <c r="E34" s="114"/>
      <c r="G34" s="115">
        <v>0</v>
      </c>
      <c r="H34" s="116"/>
      <c r="I34" s="115">
        <v>0</v>
      </c>
      <c r="J34" s="117"/>
      <c r="K34" s="115">
        <v>0</v>
      </c>
      <c r="L34" s="116"/>
      <c r="M34" s="115">
        <v>0</v>
      </c>
      <c r="N34" s="118"/>
    </row>
    <row r="35" spans="1:15" s="99" customFormat="1" ht="15" customHeight="1" thickBot="1" x14ac:dyDescent="0.65">
      <c r="A35" s="99" t="s">
        <v>101</v>
      </c>
      <c r="E35" s="112"/>
      <c r="G35" s="119">
        <f>SUM(G33:G34)</f>
        <v>5133</v>
      </c>
      <c r="H35" s="12"/>
      <c r="I35" s="119">
        <f>SUM(I33:I34)</f>
        <v>139932</v>
      </c>
      <c r="J35" s="12"/>
      <c r="K35" s="119">
        <f>SUM(K33:K34)</f>
        <v>-98980</v>
      </c>
      <c r="L35" s="12"/>
      <c r="M35" s="119">
        <f>SUM(M33:M34)</f>
        <v>-6964</v>
      </c>
    </row>
    <row r="36" spans="1:15" s="99" customFormat="1" ht="9.6" customHeight="1" thickTop="1" x14ac:dyDescent="0.6">
      <c r="E36" s="102"/>
      <c r="G36" s="12"/>
      <c r="H36" s="13"/>
      <c r="I36" s="12"/>
      <c r="J36" s="13"/>
      <c r="K36" s="12"/>
      <c r="L36" s="13"/>
      <c r="M36" s="12"/>
      <c r="O36" s="13"/>
    </row>
    <row r="37" spans="1:15" s="99" customFormat="1" ht="15" customHeight="1" x14ac:dyDescent="0.6">
      <c r="A37" s="99" t="s">
        <v>39</v>
      </c>
      <c r="E37" s="112"/>
      <c r="G37" s="120"/>
      <c r="H37" s="14"/>
      <c r="I37" s="120"/>
      <c r="J37" s="117"/>
      <c r="K37" s="120"/>
      <c r="L37" s="14"/>
      <c r="M37" s="120"/>
      <c r="O37" s="14"/>
    </row>
    <row r="38" spans="1:15" s="99" customFormat="1" ht="15" customHeight="1" x14ac:dyDescent="0.6">
      <c r="B38" s="99" t="s">
        <v>40</v>
      </c>
      <c r="E38" s="112"/>
      <c r="G38" s="121">
        <v>-63404</v>
      </c>
      <c r="H38" s="122"/>
      <c r="I38" s="121">
        <v>39573</v>
      </c>
      <c r="J38" s="122"/>
      <c r="K38" s="121">
        <v>-98980</v>
      </c>
      <c r="L38" s="122"/>
      <c r="M38" s="121">
        <v>-6964</v>
      </c>
      <c r="O38" s="107"/>
    </row>
    <row r="39" spans="1:15" s="99" customFormat="1" ht="15" customHeight="1" x14ac:dyDescent="0.6">
      <c r="B39" s="99" t="s">
        <v>41</v>
      </c>
      <c r="E39" s="112"/>
      <c r="G39" s="121">
        <v>68537</v>
      </c>
      <c r="H39" s="123"/>
      <c r="I39" s="121">
        <v>100359</v>
      </c>
      <c r="J39" s="122"/>
      <c r="K39" s="121">
        <v>0</v>
      </c>
      <c r="L39" s="123"/>
      <c r="M39" s="121">
        <v>0</v>
      </c>
      <c r="O39" s="13"/>
    </row>
    <row r="40" spans="1:15" s="99" customFormat="1" ht="15" customHeight="1" thickBot="1" x14ac:dyDescent="0.65">
      <c r="E40" s="112"/>
      <c r="G40" s="124">
        <f>SUM(G38:G39)</f>
        <v>5133</v>
      </c>
      <c r="H40" s="123"/>
      <c r="I40" s="124">
        <f>SUM(I38:I39)</f>
        <v>139932</v>
      </c>
      <c r="J40" s="123"/>
      <c r="K40" s="124">
        <f>SUM(K38:K39)</f>
        <v>-98980</v>
      </c>
      <c r="L40" s="123"/>
      <c r="M40" s="124">
        <f>SUM(M38:M39)</f>
        <v>-6964</v>
      </c>
      <c r="O40" s="13"/>
    </row>
    <row r="41" spans="1:15" s="99" customFormat="1" ht="10.8" customHeight="1" thickTop="1" x14ac:dyDescent="0.6">
      <c r="E41" s="102"/>
      <c r="G41" s="12"/>
      <c r="H41" s="13"/>
      <c r="I41" s="12"/>
      <c r="J41" s="13"/>
      <c r="K41" s="12"/>
      <c r="L41" s="13"/>
      <c r="M41" s="12"/>
      <c r="O41" s="13"/>
    </row>
    <row r="42" spans="1:15" s="99" customFormat="1" ht="15" customHeight="1" x14ac:dyDescent="0.6">
      <c r="A42" s="99" t="s">
        <v>164</v>
      </c>
      <c r="E42" s="112"/>
      <c r="G42" s="107"/>
      <c r="H42" s="107"/>
      <c r="I42" s="107"/>
      <c r="J42" s="107"/>
      <c r="K42" s="107"/>
      <c r="L42" s="107"/>
      <c r="M42" s="107"/>
      <c r="O42" s="107"/>
    </row>
    <row r="43" spans="1:15" s="99" customFormat="1" ht="15" customHeight="1" x14ac:dyDescent="0.6">
      <c r="B43" s="99" t="s">
        <v>40</v>
      </c>
      <c r="G43" s="121">
        <v>-63404</v>
      </c>
      <c r="H43" s="122"/>
      <c r="I43" s="121">
        <v>39573</v>
      </c>
      <c r="J43" s="122"/>
      <c r="K43" s="121">
        <v>-98980</v>
      </c>
      <c r="L43" s="122"/>
      <c r="M43" s="121">
        <v>-6964</v>
      </c>
      <c r="O43" s="107"/>
    </row>
    <row r="44" spans="1:15" s="99" customFormat="1" ht="15" customHeight="1" x14ac:dyDescent="0.6">
      <c r="B44" s="99" t="s">
        <v>41</v>
      </c>
      <c r="E44" s="112"/>
      <c r="G44" s="121">
        <v>68537</v>
      </c>
      <c r="H44" s="123"/>
      <c r="I44" s="121">
        <v>100359</v>
      </c>
      <c r="J44" s="122"/>
      <c r="K44" s="121">
        <v>0</v>
      </c>
      <c r="L44" s="123"/>
      <c r="M44" s="121">
        <v>0</v>
      </c>
      <c r="O44" s="13"/>
    </row>
    <row r="45" spans="1:15" s="99" customFormat="1" ht="15" customHeight="1" thickBot="1" x14ac:dyDescent="0.65">
      <c r="E45" s="102"/>
      <c r="G45" s="124">
        <f>SUM(G43:G44)</f>
        <v>5133</v>
      </c>
      <c r="H45" s="123"/>
      <c r="I45" s="124">
        <f>SUM(I43:I44)</f>
        <v>139932</v>
      </c>
      <c r="J45" s="123"/>
      <c r="K45" s="124">
        <f>SUM(K43:K44)</f>
        <v>-98980</v>
      </c>
      <c r="L45" s="123"/>
      <c r="M45" s="124">
        <f>SUM(M43:M44)</f>
        <v>-6964</v>
      </c>
      <c r="O45" s="13"/>
    </row>
    <row r="46" spans="1:15" s="99" customFormat="1" ht="10.8" customHeight="1" thickTop="1" x14ac:dyDescent="0.6">
      <c r="E46" s="102"/>
      <c r="G46" s="12"/>
      <c r="H46" s="13"/>
      <c r="I46" s="12"/>
      <c r="J46" s="13"/>
      <c r="K46" s="12"/>
      <c r="L46" s="13"/>
      <c r="M46" s="12"/>
      <c r="O46" s="13"/>
    </row>
    <row r="47" spans="1:15" s="99" customFormat="1" ht="15" customHeight="1" x14ac:dyDescent="0.6">
      <c r="A47" s="99" t="s">
        <v>87</v>
      </c>
      <c r="E47" s="112"/>
      <c r="G47" s="13"/>
      <c r="H47" s="12"/>
      <c r="I47" s="13"/>
      <c r="J47" s="107"/>
      <c r="K47" s="13"/>
      <c r="L47" s="12"/>
      <c r="M47" s="13"/>
      <c r="O47" s="12"/>
    </row>
    <row r="48" spans="1:15" s="99" customFormat="1" ht="15" customHeight="1" thickBot="1" x14ac:dyDescent="0.65">
      <c r="B48" s="99" t="s">
        <v>113</v>
      </c>
      <c r="G48" s="125">
        <v>-7.9383750000000003E-2</v>
      </c>
      <c r="H48" s="123"/>
      <c r="I48" s="125">
        <v>4.9000000000000002E-2</v>
      </c>
      <c r="J48" s="222"/>
      <c r="K48" s="125">
        <v>-0.123725</v>
      </c>
      <c r="L48" s="126"/>
      <c r="M48" s="125">
        <v>-8.9999999999999993E-3</v>
      </c>
      <c r="O48" s="13"/>
    </row>
    <row r="49" spans="5:13" s="99" customFormat="1" ht="18" customHeight="1" thickTop="1" x14ac:dyDescent="0.6">
      <c r="E49" s="102"/>
      <c r="G49" s="12"/>
      <c r="H49" s="13"/>
      <c r="I49" s="12"/>
      <c r="J49" s="107"/>
      <c r="K49" s="218"/>
      <c r="L49" s="13"/>
      <c r="M49" s="12"/>
    </row>
    <row r="50" spans="5:13" ht="18" customHeight="1" x14ac:dyDescent="0.6"/>
    <row r="51" spans="5:13" ht="18" customHeight="1" x14ac:dyDescent="0.6"/>
    <row r="52" spans="5:13" ht="18" customHeight="1" x14ac:dyDescent="0.6"/>
    <row r="53" spans="5:13" ht="18" customHeight="1" x14ac:dyDescent="0.6"/>
  </sheetData>
  <mergeCells count="9">
    <mergeCell ref="E12:F12"/>
    <mergeCell ref="A3:M3"/>
    <mergeCell ref="A4:M4"/>
    <mergeCell ref="A5:M5"/>
    <mergeCell ref="A6:M6"/>
    <mergeCell ref="G8:M8"/>
    <mergeCell ref="G9:I9"/>
    <mergeCell ref="K9:M9"/>
    <mergeCell ref="E11:F11"/>
  </mergeCells>
  <pageMargins left="1.2598425196850394" right="0.39370078740157483" top="0.51181102362204722" bottom="0.98425196850393704" header="0.51181102362204722" footer="0.78740157480314965"/>
  <pageSetup paperSize="9" fitToHeight="0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0"/>
  <sheetViews>
    <sheetView view="pageBreakPreview" zoomScale="150" zoomScaleNormal="81" zoomScaleSheetLayoutView="150" workbookViewId="0">
      <selection activeCell="A24" sqref="A24"/>
    </sheetView>
  </sheetViews>
  <sheetFormatPr defaultColWidth="9.125" defaultRowHeight="19.8" x14ac:dyDescent="0.6"/>
  <cols>
    <col min="1" max="2" width="1.125" style="15" customWidth="1"/>
    <col min="3" max="3" width="1.25" style="15" customWidth="1"/>
    <col min="4" max="4" width="35.5" style="15" customWidth="1"/>
    <col min="5" max="5" width="3.25" style="15" customWidth="1"/>
    <col min="6" max="6" width="2.125" style="22" hidden="1" customWidth="1"/>
    <col min="7" max="7" width="1" style="15" hidden="1" customWidth="1"/>
    <col min="8" max="8" width="11.25" style="15" customWidth="1"/>
    <col min="9" max="9" width="0.75" style="15" customWidth="1"/>
    <col min="10" max="10" width="10.75" style="15" customWidth="1"/>
    <col min="11" max="11" width="0.75" style="15" customWidth="1"/>
    <col min="12" max="12" width="10.5" style="15" customWidth="1"/>
    <col min="13" max="13" width="0.75" style="15" customWidth="1"/>
    <col min="14" max="14" width="10.25" style="15" customWidth="1"/>
    <col min="15" max="15" width="0.75" style="15" customWidth="1"/>
    <col min="16" max="16" width="9.25" style="15" bestFit="1" customWidth="1"/>
    <col min="17" max="17" width="0.75" style="15" customWidth="1"/>
    <col min="18" max="18" width="23.375" style="15" customWidth="1"/>
    <col min="19" max="19" width="0.75" style="15" customWidth="1"/>
    <col min="20" max="20" width="9.25" style="15" customWidth="1"/>
    <col min="21" max="21" width="0.75" style="15" customWidth="1"/>
    <col min="22" max="22" width="10.625" style="15" customWidth="1"/>
    <col min="23" max="23" width="0.75" style="15" customWidth="1"/>
    <col min="24" max="24" width="10.5" style="15" customWidth="1"/>
    <col min="25" max="25" width="9.125" style="15"/>
    <col min="26" max="26" width="15.125" style="15" bestFit="1" customWidth="1"/>
    <col min="27" max="16384" width="9.125" style="15"/>
  </cols>
  <sheetData>
    <row r="1" spans="1:24" s="21" customFormat="1" ht="24" customHeight="1" x14ac:dyDescent="0.6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V1" s="27" t="s">
        <v>97</v>
      </c>
    </row>
    <row r="2" spans="1:24" s="21" customFormat="1" ht="24" customHeight="1" x14ac:dyDescent="0.6">
      <c r="A2" s="48"/>
      <c r="B2" s="48"/>
      <c r="C2" s="48"/>
      <c r="D2" s="48"/>
      <c r="E2" s="47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V2" s="27" t="s">
        <v>98</v>
      </c>
    </row>
    <row r="3" spans="1:24" ht="18.75" customHeight="1" x14ac:dyDescent="0.6">
      <c r="A3" s="254" t="s">
        <v>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</row>
    <row r="4" spans="1:24" s="1" customFormat="1" ht="23.4" x14ac:dyDescent="0.6">
      <c r="A4" s="255" t="s">
        <v>114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</row>
    <row r="5" spans="1:24" s="1" customFormat="1" ht="23.4" x14ac:dyDescent="0.6">
      <c r="A5" s="255" t="s">
        <v>42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</row>
    <row r="6" spans="1:24" s="1" customFormat="1" ht="23.4" x14ac:dyDescent="0.6">
      <c r="A6" s="255" t="s">
        <v>225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</row>
    <row r="7" spans="1:24" s="1" customFormat="1" ht="16.95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</row>
    <row r="8" spans="1:24" s="29" customFormat="1" ht="16.95" customHeight="1" x14ac:dyDescent="0.6">
      <c r="A8" s="127"/>
      <c r="B8" s="128"/>
      <c r="C8" s="128"/>
      <c r="D8" s="128"/>
      <c r="E8" s="128"/>
      <c r="F8" s="129"/>
      <c r="G8" s="128"/>
      <c r="H8" s="272" t="s">
        <v>104</v>
      </c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</row>
    <row r="9" spans="1:24" s="29" customFormat="1" ht="16.95" customHeight="1" x14ac:dyDescent="0.6">
      <c r="A9" s="127"/>
      <c r="B9" s="128"/>
      <c r="D9" s="128"/>
      <c r="E9" s="128"/>
      <c r="F9" s="129"/>
      <c r="G9" s="128"/>
      <c r="H9" s="269" t="s">
        <v>3</v>
      </c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</row>
    <row r="10" spans="1:24" s="29" customFormat="1" ht="16.95" customHeight="1" x14ac:dyDescent="0.6">
      <c r="A10" s="127"/>
      <c r="B10" s="128"/>
      <c r="D10" s="128"/>
      <c r="E10" s="128"/>
      <c r="F10" s="129"/>
      <c r="G10" s="128"/>
      <c r="H10" s="269" t="s">
        <v>43</v>
      </c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131"/>
      <c r="U10" s="127"/>
      <c r="V10" s="127" t="s">
        <v>215</v>
      </c>
      <c r="W10" s="127"/>
      <c r="X10" s="127" t="s">
        <v>44</v>
      </c>
    </row>
    <row r="11" spans="1:24" s="29" customFormat="1" ht="16.95" customHeight="1" x14ac:dyDescent="0.4">
      <c r="A11" s="128"/>
      <c r="B11" s="128"/>
      <c r="C11" s="128"/>
      <c r="D11" s="128"/>
      <c r="E11" s="128"/>
      <c r="F11" s="132"/>
      <c r="G11" s="128"/>
      <c r="H11" s="127" t="s">
        <v>45</v>
      </c>
      <c r="I11" s="128"/>
      <c r="J11" s="127" t="s">
        <v>165</v>
      </c>
      <c r="K11" s="128"/>
      <c r="L11" s="133" t="s">
        <v>146</v>
      </c>
      <c r="M11" s="128"/>
      <c r="N11" s="269" t="s">
        <v>167</v>
      </c>
      <c r="O11" s="269"/>
      <c r="P11" s="269"/>
      <c r="Q11" s="127"/>
      <c r="R11" s="134" t="s">
        <v>83</v>
      </c>
      <c r="S11" s="131"/>
      <c r="T11" s="127" t="s">
        <v>46</v>
      </c>
      <c r="U11" s="127"/>
      <c r="V11" s="127" t="s">
        <v>47</v>
      </c>
      <c r="X11" s="127" t="s">
        <v>48</v>
      </c>
    </row>
    <row r="12" spans="1:24" s="29" customFormat="1" ht="16.95" customHeight="1" x14ac:dyDescent="0.4">
      <c r="A12" s="128"/>
      <c r="B12" s="128"/>
      <c r="C12" s="128"/>
      <c r="D12" s="128"/>
      <c r="E12" s="128"/>
      <c r="F12" s="132"/>
      <c r="G12" s="128"/>
      <c r="H12" s="127" t="s">
        <v>49</v>
      </c>
      <c r="I12" s="128"/>
      <c r="J12" s="29" t="s">
        <v>166</v>
      </c>
      <c r="K12" s="128"/>
      <c r="L12" s="133" t="s">
        <v>147</v>
      </c>
      <c r="M12" s="128"/>
      <c r="N12" s="135" t="s">
        <v>30</v>
      </c>
      <c r="O12" s="127"/>
      <c r="P12" s="135" t="s">
        <v>32</v>
      </c>
      <c r="Q12" s="127"/>
      <c r="R12" s="136" t="s">
        <v>94</v>
      </c>
      <c r="S12" s="127"/>
      <c r="T12" s="127" t="s">
        <v>50</v>
      </c>
      <c r="U12" s="127"/>
      <c r="V12" s="127"/>
      <c r="X12" s="127" t="s">
        <v>51</v>
      </c>
    </row>
    <row r="13" spans="1:24" s="29" customFormat="1" ht="13.5" customHeight="1" x14ac:dyDescent="0.4">
      <c r="A13" s="128"/>
      <c r="B13" s="128"/>
      <c r="C13" s="128"/>
      <c r="D13" s="128"/>
      <c r="E13" s="128"/>
      <c r="F13" s="132"/>
      <c r="G13" s="128"/>
      <c r="I13" s="128"/>
      <c r="K13" s="128"/>
      <c r="L13" s="133" t="s">
        <v>148</v>
      </c>
      <c r="M13" s="128"/>
      <c r="N13" s="127" t="s">
        <v>52</v>
      </c>
      <c r="O13" s="127"/>
      <c r="Q13" s="127"/>
      <c r="R13" s="136" t="s">
        <v>95</v>
      </c>
      <c r="S13" s="127"/>
      <c r="T13" s="127" t="s">
        <v>53</v>
      </c>
      <c r="U13" s="127"/>
    </row>
    <row r="14" spans="1:24" s="29" customFormat="1" ht="16.95" customHeight="1" x14ac:dyDescent="0.4">
      <c r="A14" s="128"/>
      <c r="B14" s="128"/>
      <c r="C14" s="128"/>
      <c r="D14" s="128"/>
      <c r="E14" s="270" t="s">
        <v>5</v>
      </c>
      <c r="F14" s="270"/>
      <c r="G14" s="128"/>
      <c r="H14" s="171"/>
      <c r="I14" s="128"/>
      <c r="J14" s="171"/>
      <c r="K14" s="128"/>
      <c r="L14" s="172" t="s">
        <v>149</v>
      </c>
      <c r="M14" s="128"/>
      <c r="N14" s="130"/>
      <c r="O14" s="127"/>
      <c r="P14" s="171"/>
      <c r="Q14" s="127"/>
      <c r="R14" s="173" t="s">
        <v>96</v>
      </c>
      <c r="S14" s="127"/>
      <c r="T14" s="130" t="s">
        <v>54</v>
      </c>
      <c r="U14" s="127"/>
      <c r="V14" s="171"/>
      <c r="X14" s="171"/>
    </row>
    <row r="15" spans="1:24" s="29" customFormat="1" ht="16.95" customHeight="1" x14ac:dyDescent="0.6">
      <c r="A15" s="29" t="s">
        <v>169</v>
      </c>
      <c r="E15" s="132"/>
      <c r="G15" s="127"/>
      <c r="H15" s="145">
        <v>400000</v>
      </c>
      <c r="I15" s="145"/>
      <c r="J15" s="145">
        <v>305528</v>
      </c>
      <c r="K15" s="146"/>
      <c r="L15" s="145">
        <v>20636</v>
      </c>
      <c r="M15" s="145"/>
      <c r="N15" s="145">
        <v>16252</v>
      </c>
      <c r="O15" s="146"/>
      <c r="P15" s="145">
        <v>213190</v>
      </c>
      <c r="Q15" s="146"/>
      <c r="R15" s="145">
        <v>81853</v>
      </c>
      <c r="S15" s="146"/>
      <c r="T15" s="145">
        <v>1037459</v>
      </c>
      <c r="U15" s="146"/>
      <c r="V15" s="145">
        <v>554618</v>
      </c>
      <c r="W15" s="146"/>
      <c r="X15" s="145">
        <v>1592077</v>
      </c>
    </row>
    <row r="16" spans="1:24" s="29" customFormat="1" ht="16.95" customHeight="1" x14ac:dyDescent="0.6">
      <c r="A16" s="29" t="s">
        <v>239</v>
      </c>
      <c r="E16" s="132"/>
      <c r="G16" s="127"/>
      <c r="H16" s="177">
        <v>0</v>
      </c>
      <c r="I16" s="177"/>
      <c r="J16" s="177">
        <v>0</v>
      </c>
      <c r="K16" s="178"/>
      <c r="L16" s="177">
        <v>0</v>
      </c>
      <c r="M16" s="177"/>
      <c r="N16" s="177">
        <v>0</v>
      </c>
      <c r="O16" s="146"/>
      <c r="P16" s="145">
        <v>-24000</v>
      </c>
      <c r="Q16" s="146"/>
      <c r="R16" s="145">
        <v>0</v>
      </c>
      <c r="S16" s="146"/>
      <c r="T16" s="145">
        <v>-24000</v>
      </c>
      <c r="U16" s="146"/>
      <c r="V16" s="145">
        <v>-37254</v>
      </c>
      <c r="W16" s="146"/>
      <c r="X16" s="145">
        <v>-61254</v>
      </c>
    </row>
    <row r="17" spans="1:26" s="29" customFormat="1" ht="16.95" customHeight="1" x14ac:dyDescent="0.6">
      <c r="A17" s="29" t="s">
        <v>110</v>
      </c>
      <c r="E17" s="147"/>
      <c r="G17" s="148"/>
      <c r="H17" s="177">
        <v>0</v>
      </c>
      <c r="I17" s="177"/>
      <c r="J17" s="177">
        <v>0</v>
      </c>
      <c r="K17" s="177"/>
      <c r="L17" s="177">
        <v>0</v>
      </c>
      <c r="M17" s="177"/>
      <c r="N17" s="177">
        <v>0</v>
      </c>
      <c r="O17" s="145"/>
      <c r="P17" s="145">
        <v>39573</v>
      </c>
      <c r="Q17" s="145"/>
      <c r="R17" s="145">
        <v>0</v>
      </c>
      <c r="S17" s="146"/>
      <c r="T17" s="145">
        <v>39573</v>
      </c>
      <c r="U17" s="145"/>
      <c r="V17" s="145">
        <v>100359</v>
      </c>
      <c r="W17" s="145"/>
      <c r="X17" s="145">
        <f>SUM(T17:V17)</f>
        <v>139932</v>
      </c>
      <c r="Z17" s="30"/>
    </row>
    <row r="18" spans="1:26" s="29" customFormat="1" ht="16.95" customHeight="1" x14ac:dyDescent="0.6">
      <c r="A18" s="223" t="s">
        <v>168</v>
      </c>
      <c r="E18" s="147"/>
      <c r="G18" s="148"/>
      <c r="H18" s="176">
        <v>0</v>
      </c>
      <c r="I18" s="179"/>
      <c r="J18" s="176">
        <v>0</v>
      </c>
      <c r="K18" s="179"/>
      <c r="L18" s="176">
        <v>0</v>
      </c>
      <c r="M18" s="179"/>
      <c r="N18" s="176">
        <v>0</v>
      </c>
      <c r="O18" s="150"/>
      <c r="P18" s="149">
        <v>0</v>
      </c>
      <c r="Q18" s="150"/>
      <c r="R18" s="149">
        <v>0</v>
      </c>
      <c r="S18" s="150"/>
      <c r="T18" s="151">
        <f>SUM(H18:R18)</f>
        <v>0</v>
      </c>
      <c r="U18" s="150"/>
      <c r="V18" s="149">
        <v>0</v>
      </c>
      <c r="W18" s="150"/>
      <c r="X18" s="151">
        <f>SUM(T18:V18)</f>
        <v>0</v>
      </c>
      <c r="Z18" s="30"/>
    </row>
    <row r="19" spans="1:26" s="29" customFormat="1" ht="16.95" customHeight="1" thickBot="1" x14ac:dyDescent="0.65">
      <c r="A19" s="29" t="s">
        <v>226</v>
      </c>
      <c r="E19" s="147"/>
      <c r="G19" s="148"/>
      <c r="H19" s="152">
        <v>400000</v>
      </c>
      <c r="I19" s="150"/>
      <c r="J19" s="152">
        <v>305528</v>
      </c>
      <c r="K19" s="150"/>
      <c r="L19" s="152">
        <v>20636</v>
      </c>
      <c r="M19" s="150"/>
      <c r="N19" s="152">
        <v>16252</v>
      </c>
      <c r="O19" s="150"/>
      <c r="P19" s="152">
        <f>SUM(P15:P18)</f>
        <v>228763</v>
      </c>
      <c r="Q19" s="150"/>
      <c r="R19" s="152">
        <v>81853</v>
      </c>
      <c r="S19" s="150"/>
      <c r="T19" s="152">
        <f>SUM(T15:T18)</f>
        <v>1053032</v>
      </c>
      <c r="U19" s="150"/>
      <c r="V19" s="152">
        <f>SUM(V15:V18)</f>
        <v>617723</v>
      </c>
      <c r="W19" s="150"/>
      <c r="X19" s="152">
        <f>SUM(X15:X17)</f>
        <v>1670755</v>
      </c>
      <c r="Y19" s="31"/>
      <c r="Z19" s="30"/>
    </row>
    <row r="20" spans="1:26" s="29" customFormat="1" ht="16.95" customHeight="1" thickTop="1" x14ac:dyDescent="0.6">
      <c r="E20" s="147"/>
      <c r="G20" s="148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31"/>
      <c r="Z20" s="30"/>
    </row>
    <row r="21" spans="1:26" s="29" customFormat="1" ht="16.95" customHeight="1" x14ac:dyDescent="0.6">
      <c r="A21" s="29" t="s">
        <v>150</v>
      </c>
      <c r="E21" s="147"/>
      <c r="G21" s="148"/>
      <c r="H21" s="150">
        <v>400000</v>
      </c>
      <c r="I21" s="150"/>
      <c r="J21" s="150">
        <v>305528</v>
      </c>
      <c r="K21" s="150"/>
      <c r="L21" s="150">
        <v>20636</v>
      </c>
      <c r="M21" s="150"/>
      <c r="N21" s="150">
        <v>16252</v>
      </c>
      <c r="O21" s="150"/>
      <c r="P21" s="150">
        <v>204350</v>
      </c>
      <c r="Q21" s="150"/>
      <c r="R21" s="150">
        <v>81853</v>
      </c>
      <c r="S21" s="150"/>
      <c r="T21" s="145">
        <f>SUM(H21:R21)</f>
        <v>1028619</v>
      </c>
      <c r="U21" s="150"/>
      <c r="V21" s="150">
        <v>627237</v>
      </c>
      <c r="W21" s="150"/>
      <c r="X21" s="145">
        <f>SUM(T21:V21)</f>
        <v>1655856</v>
      </c>
      <c r="Y21" s="31"/>
      <c r="Z21" s="30"/>
    </row>
    <row r="22" spans="1:26" s="29" customFormat="1" ht="16.95" customHeight="1" x14ac:dyDescent="0.6">
      <c r="A22" s="146" t="s">
        <v>231</v>
      </c>
      <c r="B22" s="146"/>
      <c r="C22" s="146"/>
      <c r="D22" s="146"/>
      <c r="E22" s="147"/>
      <c r="G22" s="148"/>
      <c r="H22" s="145">
        <v>0</v>
      </c>
      <c r="I22" s="150"/>
      <c r="J22" s="145">
        <v>0</v>
      </c>
      <c r="K22" s="145"/>
      <c r="L22" s="145">
        <v>0</v>
      </c>
      <c r="M22" s="150"/>
      <c r="N22" s="145">
        <v>0</v>
      </c>
      <c r="O22" s="150"/>
      <c r="P22" s="145">
        <v>0</v>
      </c>
      <c r="Q22" s="150"/>
      <c r="R22" s="145">
        <v>0</v>
      </c>
      <c r="S22" s="150"/>
      <c r="T22" s="145">
        <v>0</v>
      </c>
      <c r="U22" s="150"/>
      <c r="V22" s="145">
        <v>136</v>
      </c>
      <c r="W22" s="150"/>
      <c r="X22" s="145">
        <v>136</v>
      </c>
      <c r="Y22" s="31"/>
      <c r="Z22" s="30"/>
    </row>
    <row r="23" spans="1:26" s="29" customFormat="1" ht="16.95" customHeight="1" x14ac:dyDescent="0.6">
      <c r="A23" s="146" t="s">
        <v>245</v>
      </c>
      <c r="B23" s="146"/>
      <c r="C23" s="146"/>
      <c r="D23" s="146"/>
      <c r="E23" s="147"/>
      <c r="G23" s="148"/>
      <c r="H23" s="145">
        <v>0</v>
      </c>
      <c r="I23" s="150"/>
      <c r="J23" s="145">
        <v>0</v>
      </c>
      <c r="K23" s="145"/>
      <c r="L23" s="145">
        <v>0</v>
      </c>
      <c r="M23" s="150"/>
      <c r="N23" s="145">
        <v>0</v>
      </c>
      <c r="O23" s="150"/>
      <c r="P23" s="145">
        <v>0</v>
      </c>
      <c r="Q23" s="150"/>
      <c r="R23" s="145">
        <v>0</v>
      </c>
      <c r="S23" s="150"/>
      <c r="T23" s="145">
        <v>0</v>
      </c>
      <c r="U23" s="150"/>
      <c r="V23" s="145">
        <v>-37</v>
      </c>
      <c r="W23" s="150"/>
      <c r="X23" s="145">
        <v>-37</v>
      </c>
      <c r="Y23" s="31"/>
      <c r="Z23" s="30"/>
    </row>
    <row r="24" spans="1:26" s="29" customFormat="1" ht="16.95" customHeight="1" x14ac:dyDescent="0.6">
      <c r="A24" s="29" t="s">
        <v>239</v>
      </c>
      <c r="E24" s="147">
        <v>17</v>
      </c>
      <c r="G24" s="148"/>
      <c r="H24" s="145">
        <v>0</v>
      </c>
      <c r="I24" s="150"/>
      <c r="J24" s="145">
        <v>0</v>
      </c>
      <c r="K24" s="145"/>
      <c r="L24" s="145">
        <v>0</v>
      </c>
      <c r="M24" s="145"/>
      <c r="N24" s="145">
        <v>0</v>
      </c>
      <c r="O24" s="150"/>
      <c r="P24" s="145">
        <v>0</v>
      </c>
      <c r="Q24" s="150"/>
      <c r="R24" s="145">
        <v>0</v>
      </c>
      <c r="S24" s="150"/>
      <c r="T24" s="145">
        <v>0</v>
      </c>
      <c r="U24" s="150"/>
      <c r="V24" s="150">
        <v>-39377</v>
      </c>
      <c r="W24" s="150"/>
      <c r="X24" s="145">
        <v>-39377</v>
      </c>
      <c r="Y24" s="31"/>
      <c r="Z24" s="30"/>
    </row>
    <row r="25" spans="1:26" s="29" customFormat="1" ht="16.95" customHeight="1" x14ac:dyDescent="0.6">
      <c r="A25" s="29" t="s">
        <v>232</v>
      </c>
      <c r="E25" s="153"/>
      <c r="G25" s="154"/>
      <c r="H25" s="145">
        <v>0</v>
      </c>
      <c r="I25" s="145"/>
      <c r="J25" s="145">
        <v>0</v>
      </c>
      <c r="K25" s="145"/>
      <c r="L25" s="145">
        <v>0</v>
      </c>
      <c r="M25" s="145"/>
      <c r="N25" s="145">
        <v>0</v>
      </c>
      <c r="O25" s="145"/>
      <c r="P25" s="145">
        <v>-63404</v>
      </c>
      <c r="Q25" s="145"/>
      <c r="R25" s="145">
        <v>0</v>
      </c>
      <c r="S25" s="146"/>
      <c r="T25" s="145">
        <v>-63404</v>
      </c>
      <c r="U25" s="145"/>
      <c r="V25" s="145">
        <v>68537</v>
      </c>
      <c r="W25" s="145"/>
      <c r="X25" s="145">
        <v>5133</v>
      </c>
      <c r="Z25" s="32"/>
    </row>
    <row r="26" spans="1:26" s="29" customFormat="1" ht="16.95" customHeight="1" x14ac:dyDescent="0.6">
      <c r="A26" s="223" t="s">
        <v>168</v>
      </c>
      <c r="E26" s="153"/>
      <c r="G26" s="154"/>
      <c r="H26" s="145">
        <v>0</v>
      </c>
      <c r="I26" s="145"/>
      <c r="J26" s="145">
        <v>0</v>
      </c>
      <c r="K26" s="145"/>
      <c r="L26" s="145">
        <v>0</v>
      </c>
      <c r="M26" s="145"/>
      <c r="N26" s="145">
        <v>0</v>
      </c>
      <c r="O26" s="145"/>
      <c r="P26" s="145">
        <v>0</v>
      </c>
      <c r="Q26" s="145"/>
      <c r="R26" s="145">
        <v>0</v>
      </c>
      <c r="S26" s="145"/>
      <c r="T26" s="145">
        <v>0</v>
      </c>
      <c r="U26" s="145"/>
      <c r="V26" s="145">
        <v>0</v>
      </c>
      <c r="W26" s="145"/>
      <c r="X26" s="145">
        <v>0</v>
      </c>
      <c r="Z26" s="32"/>
    </row>
    <row r="27" spans="1:26" s="29" customFormat="1" ht="16.95" customHeight="1" thickBot="1" x14ac:dyDescent="0.65">
      <c r="A27" s="29" t="s">
        <v>227</v>
      </c>
      <c r="E27" s="153"/>
      <c r="G27" s="154"/>
      <c r="H27" s="156">
        <v>400000</v>
      </c>
      <c r="I27" s="145"/>
      <c r="J27" s="156">
        <v>305528</v>
      </c>
      <c r="K27" s="145"/>
      <c r="L27" s="156">
        <v>20636</v>
      </c>
      <c r="M27" s="145"/>
      <c r="N27" s="156">
        <v>16252</v>
      </c>
      <c r="O27" s="145"/>
      <c r="P27" s="156">
        <f>SUM(P21:P26)</f>
        <v>140946</v>
      </c>
      <c r="Q27" s="145"/>
      <c r="R27" s="156">
        <v>81853</v>
      </c>
      <c r="S27" s="145"/>
      <c r="T27" s="156">
        <f>SUM(T21:T26)</f>
        <v>965215</v>
      </c>
      <c r="U27" s="145"/>
      <c r="V27" s="156">
        <f>SUM(V21:V26)</f>
        <v>656496</v>
      </c>
      <c r="W27" s="145"/>
      <c r="X27" s="156">
        <f>SUM(X21:X26)</f>
        <v>1621711</v>
      </c>
      <c r="Y27" s="31"/>
      <c r="Z27" s="32"/>
    </row>
    <row r="28" spans="1:26" s="29" customFormat="1" ht="10.5" customHeight="1" thickTop="1" x14ac:dyDescent="0.6">
      <c r="E28" s="153"/>
      <c r="G28" s="154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31"/>
      <c r="Z28" s="32"/>
    </row>
    <row r="29" spans="1:26" s="155" customFormat="1" ht="23.4" x14ac:dyDescent="0.6">
      <c r="A29" s="271" t="s">
        <v>112</v>
      </c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271"/>
    </row>
    <row r="30" spans="1:26" x14ac:dyDescent="0.6">
      <c r="H30" s="23"/>
      <c r="J30" s="23"/>
      <c r="N30" s="23"/>
      <c r="P30" s="23"/>
      <c r="T30" s="24"/>
      <c r="V30" s="24"/>
      <c r="X30" s="24"/>
    </row>
  </sheetData>
  <mergeCells count="10">
    <mergeCell ref="N11:P11"/>
    <mergeCell ref="E14:F14"/>
    <mergeCell ref="A29:T29"/>
    <mergeCell ref="A3:X3"/>
    <mergeCell ref="A4:X4"/>
    <mergeCell ref="A5:X5"/>
    <mergeCell ref="A6:X6"/>
    <mergeCell ref="H8:X8"/>
    <mergeCell ref="H9:X9"/>
    <mergeCell ref="H10:S10"/>
  </mergeCells>
  <pageMargins left="0.39370078740157483" right="0.19685039370078741" top="0.98425196850393704" bottom="0.39370078740157483" header="0.98425196850393704" footer="0.39370078740157483"/>
  <pageSetup paperSize="9" scale="97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6"/>
  <sheetViews>
    <sheetView view="pageBreakPreview" topLeftCell="E1" zoomScaleNormal="70" zoomScaleSheetLayoutView="100" workbookViewId="0">
      <selection activeCell="Q4" sqref="Q4"/>
    </sheetView>
  </sheetViews>
  <sheetFormatPr defaultColWidth="9.125" defaultRowHeight="19.8" x14ac:dyDescent="0.6"/>
  <cols>
    <col min="1" max="2" width="1.125" style="15" customWidth="1"/>
    <col min="3" max="3" width="1.25" style="15" customWidth="1"/>
    <col min="4" max="4" width="31.5" style="15" customWidth="1"/>
    <col min="5" max="5" width="4.75" style="15" customWidth="1"/>
    <col min="6" max="6" width="2" style="22" customWidth="1"/>
    <col min="7" max="7" width="1" style="15" hidden="1" customWidth="1"/>
    <col min="8" max="8" width="20.25" style="15" customWidth="1"/>
    <col min="9" max="9" width="0.75" style="15" customWidth="1"/>
    <col min="10" max="10" width="18.5" style="15" customWidth="1"/>
    <col min="11" max="11" width="0.75" style="15" customWidth="1"/>
    <col min="12" max="12" width="18.5" style="15" customWidth="1"/>
    <col min="13" max="13" width="0.75" style="15" customWidth="1"/>
    <col min="14" max="14" width="18.125" style="15" customWidth="1"/>
    <col min="15" max="15" width="0.75" style="15" customWidth="1"/>
    <col min="16" max="16" width="20.25" style="15" customWidth="1"/>
    <col min="17" max="17" width="9.125" style="15"/>
    <col min="18" max="18" width="15.125" style="15" bestFit="1" customWidth="1"/>
    <col min="19" max="16384" width="9.125" style="15"/>
  </cols>
  <sheetData>
    <row r="1" spans="1:18" ht="23.4" x14ac:dyDescent="0.6">
      <c r="O1" s="27" t="s">
        <v>97</v>
      </c>
    </row>
    <row r="2" spans="1:18" ht="23.4" x14ac:dyDescent="0.6">
      <c r="O2" s="27" t="s">
        <v>98</v>
      </c>
    </row>
    <row r="3" spans="1:18" ht="18.75" customHeight="1" x14ac:dyDescent="0.6">
      <c r="A3" s="254" t="s">
        <v>89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8" s="1" customFormat="1" ht="23.4" x14ac:dyDescent="0.6">
      <c r="A4" s="255" t="s">
        <v>114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8" s="1" customFormat="1" ht="23.4" x14ac:dyDescent="0.6">
      <c r="A5" s="255" t="s">
        <v>204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</row>
    <row r="6" spans="1:18" s="1" customFormat="1" ht="23.4" x14ac:dyDescent="0.6">
      <c r="A6" s="255" t="s">
        <v>225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</row>
    <row r="7" spans="1:18" s="2" customFormat="1" ht="18" customHeight="1" x14ac:dyDescent="0.6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1:18" s="49" customFormat="1" ht="18" customHeight="1" x14ac:dyDescent="0.6">
      <c r="A8" s="138"/>
      <c r="B8" s="139"/>
      <c r="C8" s="139"/>
      <c r="D8" s="139"/>
      <c r="E8" s="139"/>
      <c r="F8" s="140"/>
      <c r="G8" s="139"/>
      <c r="H8" s="275" t="s">
        <v>104</v>
      </c>
      <c r="I8" s="275"/>
      <c r="J8" s="275"/>
      <c r="K8" s="275"/>
      <c r="L8" s="275"/>
      <c r="M8" s="275"/>
      <c r="N8" s="275"/>
      <c r="O8" s="275"/>
      <c r="P8" s="275"/>
    </row>
    <row r="9" spans="1:18" s="49" customFormat="1" ht="18" customHeight="1" x14ac:dyDescent="0.6">
      <c r="A9" s="138"/>
      <c r="B9" s="139"/>
      <c r="D9" s="139"/>
      <c r="E9" s="139"/>
      <c r="F9" s="140"/>
      <c r="G9" s="139"/>
      <c r="H9" s="273" t="s">
        <v>4</v>
      </c>
      <c r="I9" s="273"/>
      <c r="J9" s="273"/>
      <c r="K9" s="273"/>
      <c r="L9" s="273"/>
      <c r="M9" s="273"/>
      <c r="N9" s="273"/>
      <c r="O9" s="273"/>
      <c r="P9" s="273"/>
    </row>
    <row r="10" spans="1:18" s="49" customFormat="1" ht="18" customHeight="1" x14ac:dyDescent="0.6">
      <c r="A10" s="139"/>
      <c r="B10" s="139"/>
      <c r="C10" s="139"/>
      <c r="D10" s="139"/>
      <c r="E10" s="139"/>
      <c r="F10" s="142"/>
      <c r="G10" s="139"/>
      <c r="H10" s="138" t="s">
        <v>45</v>
      </c>
      <c r="I10" s="139"/>
      <c r="J10" s="138" t="s">
        <v>170</v>
      </c>
      <c r="K10" s="139"/>
      <c r="L10" s="273" t="s">
        <v>29</v>
      </c>
      <c r="M10" s="273"/>
      <c r="N10" s="273"/>
      <c r="O10" s="138"/>
      <c r="P10" s="138" t="s">
        <v>44</v>
      </c>
    </row>
    <row r="11" spans="1:18" s="49" customFormat="1" ht="18" customHeight="1" x14ac:dyDescent="0.6">
      <c r="A11" s="139"/>
      <c r="B11" s="139"/>
      <c r="C11" s="139"/>
      <c r="D11" s="139"/>
      <c r="E11" s="139"/>
      <c r="F11" s="142"/>
      <c r="G11" s="139"/>
      <c r="H11" s="138" t="s">
        <v>49</v>
      </c>
      <c r="I11" s="139"/>
      <c r="J11" s="138" t="s">
        <v>166</v>
      </c>
      <c r="K11" s="139"/>
      <c r="L11" s="143" t="s">
        <v>30</v>
      </c>
      <c r="M11" s="138"/>
      <c r="N11" s="143" t="s">
        <v>32</v>
      </c>
      <c r="O11" s="138"/>
      <c r="P11" s="138" t="s">
        <v>48</v>
      </c>
    </row>
    <row r="12" spans="1:18" s="49" customFormat="1" ht="18" customHeight="1" x14ac:dyDescent="0.6">
      <c r="A12" s="139"/>
      <c r="B12" s="139"/>
      <c r="C12" s="139"/>
      <c r="D12" s="139"/>
      <c r="E12" s="276" t="s">
        <v>5</v>
      </c>
      <c r="F12" s="276"/>
      <c r="G12" s="139"/>
      <c r="H12" s="144"/>
      <c r="I12" s="139"/>
      <c r="J12" s="144"/>
      <c r="L12" s="141" t="s">
        <v>52</v>
      </c>
      <c r="M12" s="138"/>
      <c r="N12" s="144"/>
      <c r="O12" s="138"/>
      <c r="P12" s="141" t="s">
        <v>51</v>
      </c>
    </row>
    <row r="13" spans="1:18" s="49" customFormat="1" ht="18" customHeight="1" x14ac:dyDescent="0.6">
      <c r="A13" s="157" t="s">
        <v>103</v>
      </c>
      <c r="B13" s="157"/>
      <c r="C13" s="157"/>
      <c r="D13" s="157"/>
      <c r="E13" s="142"/>
      <c r="G13" s="138"/>
      <c r="H13" s="160">
        <v>400000</v>
      </c>
      <c r="I13" s="160"/>
      <c r="J13" s="160">
        <v>305528</v>
      </c>
      <c r="K13" s="160"/>
      <c r="L13" s="160">
        <v>16252</v>
      </c>
      <c r="M13" s="160"/>
      <c r="N13" s="160">
        <v>67426</v>
      </c>
      <c r="O13" s="160"/>
      <c r="P13" s="160">
        <v>789206</v>
      </c>
    </row>
    <row r="14" spans="1:18" s="49" customFormat="1" ht="18" customHeight="1" x14ac:dyDescent="0.6">
      <c r="A14" s="157" t="s">
        <v>239</v>
      </c>
      <c r="B14" s="157"/>
      <c r="C14" s="157"/>
      <c r="D14" s="157"/>
      <c r="E14" s="142"/>
      <c r="G14" s="138"/>
      <c r="H14" s="160">
        <v>0</v>
      </c>
      <c r="I14" s="160"/>
      <c r="J14" s="160">
        <v>0</v>
      </c>
      <c r="K14" s="160"/>
      <c r="L14" s="160">
        <v>0</v>
      </c>
      <c r="M14" s="160"/>
      <c r="N14" s="160">
        <v>-24000</v>
      </c>
      <c r="O14" s="160"/>
      <c r="P14" s="160">
        <v>-24000</v>
      </c>
    </row>
    <row r="15" spans="1:18" s="49" customFormat="1" ht="18" customHeight="1" x14ac:dyDescent="0.6">
      <c r="A15" s="157" t="s">
        <v>102</v>
      </c>
      <c r="B15" s="157"/>
      <c r="C15" s="157"/>
      <c r="D15" s="157"/>
      <c r="E15" s="158"/>
      <c r="G15" s="162"/>
      <c r="H15" s="160">
        <v>0</v>
      </c>
      <c r="I15" s="160"/>
      <c r="J15" s="160">
        <v>0</v>
      </c>
      <c r="K15" s="160"/>
      <c r="L15" s="160">
        <v>0</v>
      </c>
      <c r="M15" s="160"/>
      <c r="N15" s="160">
        <v>-6964</v>
      </c>
      <c r="O15" s="160"/>
      <c r="P15" s="160">
        <v>-6964</v>
      </c>
      <c r="R15" s="50"/>
    </row>
    <row r="16" spans="1:18" s="49" customFormat="1" ht="18" customHeight="1" x14ac:dyDescent="0.6">
      <c r="A16" s="159" t="s">
        <v>168</v>
      </c>
      <c r="C16" s="157"/>
      <c r="D16" s="157"/>
      <c r="E16" s="158"/>
      <c r="G16" s="162"/>
      <c r="H16" s="160">
        <v>0</v>
      </c>
      <c r="I16" s="160"/>
      <c r="J16" s="160">
        <v>0</v>
      </c>
      <c r="K16" s="160"/>
      <c r="L16" s="160">
        <v>0</v>
      </c>
      <c r="M16" s="160">
        <v>0</v>
      </c>
      <c r="N16" s="160">
        <v>0</v>
      </c>
      <c r="O16" s="160"/>
      <c r="P16" s="160">
        <v>0</v>
      </c>
      <c r="R16" s="50"/>
    </row>
    <row r="17" spans="1:18" s="49" customFormat="1" ht="18" customHeight="1" thickBot="1" x14ac:dyDescent="0.65">
      <c r="A17" s="157" t="s">
        <v>226</v>
      </c>
      <c r="B17" s="157"/>
      <c r="C17" s="157"/>
      <c r="D17" s="157"/>
      <c r="E17" s="142"/>
      <c r="G17" s="138"/>
      <c r="H17" s="161">
        <v>400000</v>
      </c>
      <c r="I17" s="160"/>
      <c r="J17" s="161">
        <v>305528</v>
      </c>
      <c r="K17" s="160"/>
      <c r="L17" s="161">
        <v>16252</v>
      </c>
      <c r="M17" s="160"/>
      <c r="N17" s="161">
        <f>SUM(N13:N16)</f>
        <v>36462</v>
      </c>
      <c r="O17" s="160"/>
      <c r="P17" s="161">
        <f>SUM(P13:P16)</f>
        <v>758242</v>
      </c>
    </row>
    <row r="18" spans="1:18" s="49" customFormat="1" ht="18" customHeight="1" thickTop="1" x14ac:dyDescent="0.6">
      <c r="A18" s="157"/>
      <c r="B18" s="157"/>
      <c r="C18" s="157"/>
      <c r="D18" s="157"/>
      <c r="E18" s="163"/>
      <c r="G18" s="138"/>
      <c r="H18" s="160"/>
      <c r="I18" s="160"/>
      <c r="J18" s="160"/>
      <c r="K18" s="164"/>
      <c r="L18" s="160"/>
      <c r="M18" s="164"/>
      <c r="N18" s="160"/>
      <c r="O18" s="160"/>
      <c r="P18" s="160"/>
    </row>
    <row r="19" spans="1:18" s="49" customFormat="1" ht="18" customHeight="1" x14ac:dyDescent="0.6">
      <c r="A19" s="157" t="s">
        <v>150</v>
      </c>
      <c r="B19" s="157"/>
      <c r="C19" s="157"/>
      <c r="D19" s="157"/>
      <c r="E19" s="163"/>
      <c r="G19" s="138"/>
      <c r="H19" s="160">
        <v>400000</v>
      </c>
      <c r="I19" s="160"/>
      <c r="J19" s="160">
        <v>305528</v>
      </c>
      <c r="K19" s="164"/>
      <c r="L19" s="160">
        <v>16252</v>
      </c>
      <c r="M19" s="164"/>
      <c r="N19" s="160">
        <v>-14935</v>
      </c>
      <c r="O19" s="160"/>
      <c r="P19" s="160">
        <v>706845</v>
      </c>
    </row>
    <row r="20" spans="1:18" s="49" customFormat="1" ht="18" customHeight="1" x14ac:dyDescent="0.6">
      <c r="A20" s="157" t="s">
        <v>220</v>
      </c>
      <c r="B20" s="157"/>
      <c r="C20" s="157"/>
      <c r="D20" s="157"/>
      <c r="E20" s="165"/>
      <c r="G20" s="166"/>
      <c r="H20" s="160">
        <v>0</v>
      </c>
      <c r="I20" s="160"/>
      <c r="J20" s="160">
        <v>0</v>
      </c>
      <c r="K20" s="160"/>
      <c r="L20" s="160">
        <v>0</v>
      </c>
      <c r="M20" s="160"/>
      <c r="N20" s="168">
        <v>-98980</v>
      </c>
      <c r="O20" s="160"/>
      <c r="P20" s="168">
        <v>-98980</v>
      </c>
      <c r="R20" s="51"/>
    </row>
    <row r="21" spans="1:18" s="49" customFormat="1" ht="18" customHeight="1" x14ac:dyDescent="0.6">
      <c r="A21" s="157" t="s">
        <v>168</v>
      </c>
      <c r="B21" s="157"/>
      <c r="C21" s="157"/>
      <c r="D21" s="157"/>
      <c r="E21" s="165"/>
      <c r="G21" s="166"/>
      <c r="H21" s="160">
        <v>0</v>
      </c>
      <c r="I21" s="160"/>
      <c r="J21" s="160">
        <v>0</v>
      </c>
      <c r="K21" s="160"/>
      <c r="L21" s="160">
        <v>0</v>
      </c>
      <c r="M21" s="160">
        <v>0</v>
      </c>
      <c r="N21" s="168">
        <v>0</v>
      </c>
      <c r="O21" s="160"/>
      <c r="P21" s="168">
        <v>0</v>
      </c>
      <c r="R21" s="51"/>
    </row>
    <row r="22" spans="1:18" s="49" customFormat="1" ht="18" customHeight="1" thickBot="1" x14ac:dyDescent="0.65">
      <c r="A22" s="157" t="s">
        <v>228</v>
      </c>
      <c r="B22" s="157"/>
      <c r="C22" s="157"/>
      <c r="D22" s="157"/>
      <c r="E22" s="165"/>
      <c r="G22" s="166"/>
      <c r="H22" s="161">
        <v>400000</v>
      </c>
      <c r="I22" s="160"/>
      <c r="J22" s="161">
        <v>305528</v>
      </c>
      <c r="K22" s="160"/>
      <c r="L22" s="161">
        <v>16252</v>
      </c>
      <c r="M22" s="160"/>
      <c r="N22" s="169">
        <f>SUM(N19:N21)</f>
        <v>-113915</v>
      </c>
      <c r="O22" s="160"/>
      <c r="P22" s="169">
        <f>SUM(P19:P21)</f>
        <v>607865</v>
      </c>
      <c r="Q22" s="167"/>
      <c r="R22" s="51"/>
    </row>
    <row r="23" spans="1:18" s="2" customFormat="1" ht="18.75" customHeight="1" thickTop="1" x14ac:dyDescent="0.6">
      <c r="E23" s="17"/>
      <c r="G23" s="18"/>
      <c r="H23" s="16"/>
      <c r="I23" s="16"/>
      <c r="J23" s="16"/>
      <c r="K23" s="16"/>
      <c r="L23" s="16"/>
      <c r="M23" s="16"/>
      <c r="N23" s="16"/>
      <c r="O23" s="16"/>
      <c r="P23" s="16"/>
      <c r="Q23" s="20"/>
      <c r="R23" s="19"/>
    </row>
    <row r="24" spans="1:18" s="2" customFormat="1" ht="18.75" customHeight="1" x14ac:dyDescent="0.6">
      <c r="E24" s="17"/>
      <c r="G24" s="18"/>
      <c r="H24" s="16"/>
      <c r="I24" s="16"/>
      <c r="J24" s="16"/>
      <c r="K24" s="16"/>
      <c r="L24" s="16"/>
      <c r="M24" s="16"/>
      <c r="N24" s="16"/>
      <c r="O24" s="16"/>
      <c r="P24" s="16"/>
      <c r="Q24" s="20"/>
      <c r="R24" s="19"/>
    </row>
    <row r="25" spans="1:18" s="2" customFormat="1" ht="18.75" customHeight="1" x14ac:dyDescent="0.6">
      <c r="E25" s="17"/>
      <c r="G25" s="18"/>
      <c r="H25" s="16"/>
      <c r="I25" s="16"/>
      <c r="J25" s="16"/>
      <c r="K25" s="16"/>
      <c r="L25" s="16"/>
      <c r="M25" s="16"/>
      <c r="N25" s="16"/>
      <c r="O25" s="16"/>
      <c r="P25" s="16"/>
      <c r="Q25" s="20"/>
      <c r="R25" s="19"/>
    </row>
    <row r="26" spans="1:18" s="21" customFormat="1" ht="23.4" x14ac:dyDescent="0.6">
      <c r="A26" s="274" t="s">
        <v>112</v>
      </c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</row>
  </sheetData>
  <mergeCells count="9">
    <mergeCell ref="A4:P4"/>
    <mergeCell ref="A3:P3"/>
    <mergeCell ref="L10:N10"/>
    <mergeCell ref="A26:O26"/>
    <mergeCell ref="H8:P8"/>
    <mergeCell ref="A6:P6"/>
    <mergeCell ref="A5:P5"/>
    <mergeCell ref="H9:P9"/>
    <mergeCell ref="E12:F12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18"/>
  <sheetViews>
    <sheetView view="pageBreakPreview" zoomScale="120" zoomScaleNormal="148" zoomScaleSheetLayoutView="120" zoomScalePageLayoutView="80" workbookViewId="0">
      <selection activeCell="C16" sqref="C16"/>
    </sheetView>
  </sheetViews>
  <sheetFormatPr defaultColWidth="9.125" defaultRowHeight="23.7" customHeight="1" x14ac:dyDescent="0.6"/>
  <cols>
    <col min="1" max="1" width="1.25" style="1" customWidth="1"/>
    <col min="2" max="2" width="2" style="1" customWidth="1"/>
    <col min="3" max="4" width="1.25" style="1" customWidth="1"/>
    <col min="5" max="5" width="40.125" style="1" customWidth="1"/>
    <col min="6" max="6" width="0.75" style="1" customWidth="1"/>
    <col min="7" max="7" width="0.125" style="1" customWidth="1"/>
    <col min="8" max="8" width="11.25" style="1" customWidth="1"/>
    <col min="9" max="9" width="0.75" style="1" customWidth="1"/>
    <col min="10" max="10" width="11.5" style="1" customWidth="1"/>
    <col min="11" max="11" width="0.75" style="1" customWidth="1"/>
    <col min="12" max="12" width="10.25" style="250" customWidth="1"/>
    <col min="13" max="13" width="0.75" style="1" customWidth="1"/>
    <col min="14" max="14" width="11.25" style="1" customWidth="1"/>
    <col min="15" max="15" width="13.125" style="232" bestFit="1" customWidth="1"/>
    <col min="16" max="16" width="1" style="232" customWidth="1"/>
    <col min="17" max="17" width="10" style="232" bestFit="1" customWidth="1"/>
    <col min="18" max="16384" width="9.125" style="1"/>
  </cols>
  <sheetData>
    <row r="1" spans="1:17" ht="21" customHeight="1" x14ac:dyDescent="0.6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231"/>
      <c r="M1" s="34"/>
      <c r="N1" s="40" t="s">
        <v>97</v>
      </c>
    </row>
    <row r="2" spans="1:17" ht="21" customHeight="1" x14ac:dyDescent="0.6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3"/>
      <c r="M2" s="230"/>
      <c r="N2" s="40" t="s">
        <v>98</v>
      </c>
    </row>
    <row r="3" spans="1:17" ht="21" customHeight="1" x14ac:dyDescent="0.6">
      <c r="A3" s="254" t="s">
        <v>188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7" ht="21" customHeight="1" x14ac:dyDescent="0.6">
      <c r="A4" s="255" t="s">
        <v>114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7" ht="21" customHeight="1" x14ac:dyDescent="0.6">
      <c r="A5" s="255" t="s">
        <v>55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</row>
    <row r="6" spans="1:17" ht="21" customHeight="1" x14ac:dyDescent="0.6">
      <c r="A6" s="255" t="s">
        <v>225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</row>
    <row r="7" spans="1:17" s="2" customFormat="1" ht="13.95" customHeight="1" x14ac:dyDescent="0.6">
      <c r="H7" s="277" t="s">
        <v>104</v>
      </c>
      <c r="I7" s="277"/>
      <c r="J7" s="277"/>
      <c r="K7" s="277"/>
      <c r="L7" s="277"/>
      <c r="M7" s="277"/>
      <c r="N7" s="277"/>
      <c r="O7" s="234"/>
      <c r="P7" s="234"/>
      <c r="Q7" s="234"/>
    </row>
    <row r="8" spans="1:17" s="2" customFormat="1" ht="13.95" customHeight="1" x14ac:dyDescent="0.6">
      <c r="H8" s="253" t="s">
        <v>3</v>
      </c>
      <c r="I8" s="253"/>
      <c r="J8" s="253"/>
      <c r="L8" s="253" t="s">
        <v>4</v>
      </c>
      <c r="M8" s="253"/>
      <c r="N8" s="253"/>
      <c r="O8" s="234"/>
      <c r="P8" s="234"/>
      <c r="Q8" s="234"/>
    </row>
    <row r="9" spans="1:17" s="2" customFormat="1" ht="13.95" customHeight="1" x14ac:dyDescent="0.6">
      <c r="F9" s="235"/>
      <c r="H9" s="236" t="s">
        <v>151</v>
      </c>
      <c r="I9" s="219"/>
      <c r="J9" s="237" t="s">
        <v>99</v>
      </c>
      <c r="K9" s="219"/>
      <c r="L9" s="236" t="s">
        <v>151</v>
      </c>
      <c r="M9" s="219"/>
      <c r="N9" s="237" t="s">
        <v>99</v>
      </c>
      <c r="O9" s="234"/>
      <c r="P9" s="234"/>
      <c r="Q9" s="234"/>
    </row>
    <row r="10" spans="1:17" s="2" customFormat="1" ht="13.95" customHeight="1" x14ac:dyDescent="0.6">
      <c r="A10" s="238" t="s">
        <v>58</v>
      </c>
      <c r="F10" s="60"/>
      <c r="G10" s="60"/>
      <c r="H10" s="60"/>
      <c r="I10" s="60"/>
      <c r="J10" s="60"/>
      <c r="L10" s="60"/>
      <c r="M10" s="60"/>
      <c r="N10" s="60"/>
      <c r="O10" s="234"/>
      <c r="P10" s="234"/>
      <c r="Q10" s="234"/>
    </row>
    <row r="11" spans="1:17" s="2" customFormat="1" ht="13.95" customHeight="1" x14ac:dyDescent="0.6">
      <c r="B11" s="2" t="s">
        <v>100</v>
      </c>
      <c r="F11" s="60"/>
      <c r="G11" s="60"/>
      <c r="H11" s="88">
        <v>5133</v>
      </c>
      <c r="I11" s="88"/>
      <c r="J11" s="88">
        <v>139932</v>
      </c>
      <c r="K11" s="88"/>
      <c r="L11" s="88">
        <v>-98980</v>
      </c>
      <c r="M11" s="88"/>
      <c r="N11" s="88">
        <v>-6964</v>
      </c>
      <c r="O11" s="234"/>
      <c r="P11" s="234"/>
      <c r="Q11" s="234"/>
    </row>
    <row r="12" spans="1:17" s="2" customFormat="1" ht="13.95" customHeight="1" x14ac:dyDescent="0.6">
      <c r="B12" s="2" t="s">
        <v>72</v>
      </c>
      <c r="F12" s="60"/>
      <c r="G12" s="60"/>
      <c r="H12" s="88"/>
      <c r="I12" s="68"/>
      <c r="J12" s="88"/>
      <c r="K12" s="88"/>
      <c r="L12" s="88"/>
      <c r="M12" s="88"/>
      <c r="N12" s="88"/>
      <c r="O12" s="234"/>
      <c r="P12" s="234"/>
      <c r="Q12" s="234"/>
    </row>
    <row r="13" spans="1:17" s="2" customFormat="1" ht="13.95" customHeight="1" x14ac:dyDescent="0.6">
      <c r="B13" s="2" t="s">
        <v>59</v>
      </c>
      <c r="F13" s="60"/>
      <c r="G13" s="60"/>
      <c r="O13" s="234"/>
      <c r="P13" s="234"/>
      <c r="Q13" s="234"/>
    </row>
    <row r="14" spans="1:17" s="2" customFormat="1" ht="13.95" customHeight="1" x14ac:dyDescent="0.6">
      <c r="C14" s="2" t="s">
        <v>216</v>
      </c>
      <c r="F14" s="60"/>
      <c r="G14" s="60"/>
      <c r="H14" s="88">
        <v>368</v>
      </c>
      <c r="I14" s="68"/>
      <c r="J14" s="88">
        <v>-2087</v>
      </c>
      <c r="K14" s="88"/>
      <c r="L14" s="88">
        <v>-8</v>
      </c>
      <c r="M14" s="88"/>
      <c r="N14" s="88">
        <v>276</v>
      </c>
      <c r="O14" s="234"/>
      <c r="P14" s="234"/>
      <c r="Q14" s="234"/>
    </row>
    <row r="15" spans="1:17" s="2" customFormat="1" ht="13.95" customHeight="1" x14ac:dyDescent="0.6">
      <c r="C15" s="2" t="s">
        <v>254</v>
      </c>
      <c r="F15" s="60"/>
      <c r="G15" s="60"/>
      <c r="H15" s="88">
        <v>59238</v>
      </c>
      <c r="I15" s="68"/>
      <c r="J15" s="33">
        <v>0</v>
      </c>
      <c r="K15" s="33"/>
      <c r="L15" s="33">
        <v>61299</v>
      </c>
      <c r="M15" s="33"/>
      <c r="N15" s="33">
        <v>0</v>
      </c>
      <c r="O15" s="234"/>
      <c r="P15" s="234"/>
      <c r="Q15" s="234"/>
    </row>
    <row r="16" spans="1:17" s="2" customFormat="1" ht="13.95" customHeight="1" x14ac:dyDescent="0.6">
      <c r="C16" s="2" t="s">
        <v>236</v>
      </c>
      <c r="F16" s="60"/>
      <c r="G16" s="60"/>
      <c r="H16" s="88">
        <v>-526</v>
      </c>
      <c r="I16" s="88"/>
      <c r="J16" s="88">
        <v>-7171</v>
      </c>
      <c r="K16" s="88"/>
      <c r="L16" s="33">
        <v>0</v>
      </c>
      <c r="M16" s="88"/>
      <c r="N16" s="88">
        <v>0</v>
      </c>
      <c r="O16" s="234"/>
      <c r="P16" s="234"/>
      <c r="Q16" s="234"/>
    </row>
    <row r="17" spans="3:17" s="2" customFormat="1" ht="13.95" customHeight="1" x14ac:dyDescent="0.6">
      <c r="C17" s="2" t="s">
        <v>247</v>
      </c>
      <c r="F17" s="60"/>
      <c r="G17" s="60"/>
      <c r="H17" s="88">
        <v>-14755</v>
      </c>
      <c r="I17" s="68"/>
      <c r="J17" s="88">
        <v>0</v>
      </c>
      <c r="K17" s="88"/>
      <c r="L17" s="33">
        <v>0</v>
      </c>
      <c r="M17" s="88"/>
      <c r="N17" s="88">
        <v>0</v>
      </c>
      <c r="O17" s="234"/>
      <c r="P17" s="234"/>
      <c r="Q17" s="234"/>
    </row>
    <row r="18" spans="3:17" s="2" customFormat="1" ht="13.95" customHeight="1" x14ac:dyDescent="0.6">
      <c r="C18" s="2" t="s">
        <v>246</v>
      </c>
      <c r="F18" s="60"/>
      <c r="G18" s="60"/>
      <c r="H18" s="88">
        <v>13715</v>
      </c>
      <c r="I18" s="68"/>
      <c r="J18" s="33">
        <v>0</v>
      </c>
      <c r="K18" s="33"/>
      <c r="L18" s="33">
        <v>15178</v>
      </c>
      <c r="M18" s="33"/>
      <c r="N18" s="33">
        <v>0</v>
      </c>
      <c r="O18" s="234"/>
      <c r="P18" s="234"/>
      <c r="Q18" s="234"/>
    </row>
    <row r="19" spans="3:17" s="2" customFormat="1" ht="13.95" customHeight="1" x14ac:dyDescent="0.6">
      <c r="C19" s="2" t="s">
        <v>240</v>
      </c>
      <c r="F19" s="60"/>
      <c r="G19" s="60"/>
      <c r="H19" s="88">
        <v>4217</v>
      </c>
      <c r="I19" s="88"/>
      <c r="J19" s="88">
        <v>0</v>
      </c>
      <c r="K19" s="88"/>
      <c r="L19" s="88">
        <v>4217</v>
      </c>
      <c r="M19" s="88"/>
      <c r="N19" s="88">
        <v>0</v>
      </c>
      <c r="O19" s="234"/>
      <c r="P19" s="234"/>
      <c r="Q19" s="234"/>
    </row>
    <row r="20" spans="3:17" s="2" customFormat="1" ht="13.95" customHeight="1" x14ac:dyDescent="0.6">
      <c r="C20" s="2" t="s">
        <v>60</v>
      </c>
      <c r="F20" s="60"/>
      <c r="G20" s="60"/>
      <c r="H20" s="88">
        <v>99578</v>
      </c>
      <c r="I20" s="88"/>
      <c r="J20" s="88">
        <v>76452</v>
      </c>
      <c r="K20" s="88"/>
      <c r="L20" s="88">
        <v>3707</v>
      </c>
      <c r="M20" s="88"/>
      <c r="N20" s="88">
        <v>3627</v>
      </c>
      <c r="O20" s="234"/>
      <c r="P20" s="234"/>
      <c r="Q20" s="234"/>
    </row>
    <row r="21" spans="3:17" s="2" customFormat="1" ht="13.95" customHeight="1" x14ac:dyDescent="0.6">
      <c r="C21" s="2" t="s">
        <v>248</v>
      </c>
      <c r="F21" s="60"/>
      <c r="G21" s="60"/>
      <c r="H21" s="88">
        <v>0</v>
      </c>
      <c r="I21" s="88"/>
      <c r="J21" s="88">
        <v>-2127</v>
      </c>
      <c r="K21" s="88"/>
      <c r="L21" s="88">
        <v>0</v>
      </c>
      <c r="M21" s="88"/>
      <c r="N21" s="88">
        <v>-2127</v>
      </c>
      <c r="O21" s="234"/>
      <c r="P21" s="234"/>
      <c r="Q21" s="234"/>
    </row>
    <row r="22" spans="3:17" s="2" customFormat="1" ht="13.95" customHeight="1" x14ac:dyDescent="0.6">
      <c r="C22" s="2" t="s">
        <v>249</v>
      </c>
      <c r="F22" s="60"/>
      <c r="G22" s="60"/>
      <c r="H22" s="88">
        <v>0</v>
      </c>
      <c r="I22" s="88"/>
      <c r="J22" s="88">
        <v>-784</v>
      </c>
      <c r="K22" s="88"/>
      <c r="L22" s="88">
        <v>0</v>
      </c>
      <c r="M22" s="88"/>
      <c r="N22" s="88">
        <v>0</v>
      </c>
      <c r="O22" s="234"/>
      <c r="P22" s="234"/>
      <c r="Q22" s="234"/>
    </row>
    <row r="23" spans="3:17" s="2" customFormat="1" ht="13.95" customHeight="1" x14ac:dyDescent="0.6">
      <c r="C23" s="2" t="s">
        <v>241</v>
      </c>
      <c r="F23" s="60"/>
      <c r="G23" s="60"/>
      <c r="H23" s="88">
        <v>0</v>
      </c>
      <c r="I23" s="88"/>
      <c r="J23" s="88">
        <v>0</v>
      </c>
      <c r="K23" s="88"/>
      <c r="L23" s="88">
        <v>14</v>
      </c>
      <c r="M23" s="88"/>
      <c r="N23" s="88"/>
      <c r="O23" s="234"/>
      <c r="P23" s="234"/>
      <c r="Q23" s="234"/>
    </row>
    <row r="24" spans="3:17" s="2" customFormat="1" ht="13.95" customHeight="1" x14ac:dyDescent="0.6">
      <c r="C24" s="239" t="s">
        <v>152</v>
      </c>
      <c r="F24" s="60"/>
      <c r="G24" s="60"/>
      <c r="H24" s="88">
        <v>-2533</v>
      </c>
      <c r="I24" s="68"/>
      <c r="J24" s="88">
        <v>-150</v>
      </c>
      <c r="K24" s="88"/>
      <c r="L24" s="33">
        <v>-1545</v>
      </c>
      <c r="M24" s="88"/>
      <c r="N24" s="88">
        <v>3</v>
      </c>
      <c r="O24" s="234"/>
      <c r="P24" s="234"/>
      <c r="Q24" s="234"/>
    </row>
    <row r="25" spans="3:17" s="2" customFormat="1" ht="13.95" customHeight="1" x14ac:dyDescent="0.6">
      <c r="C25" s="2" t="s">
        <v>242</v>
      </c>
      <c r="F25" s="60"/>
      <c r="G25" s="60"/>
      <c r="H25" s="88">
        <v>1574</v>
      </c>
      <c r="I25" s="68"/>
      <c r="J25" s="88">
        <v>-1540</v>
      </c>
      <c r="K25" s="88"/>
      <c r="L25" s="33">
        <v>226</v>
      </c>
      <c r="M25" s="88"/>
      <c r="N25" s="88">
        <v>201</v>
      </c>
      <c r="O25" s="234"/>
      <c r="P25" s="234"/>
      <c r="Q25" s="234"/>
    </row>
    <row r="26" spans="3:17" s="2" customFormat="1" ht="13.95" customHeight="1" x14ac:dyDescent="0.6">
      <c r="C26" s="2" t="s">
        <v>229</v>
      </c>
      <c r="F26" s="60"/>
      <c r="G26" s="60"/>
      <c r="H26" s="88">
        <v>639</v>
      </c>
      <c r="I26" s="68"/>
      <c r="J26" s="88">
        <v>880</v>
      </c>
      <c r="K26" s="88"/>
      <c r="L26" s="33">
        <v>0</v>
      </c>
      <c r="M26" s="88"/>
      <c r="N26" s="88">
        <v>0</v>
      </c>
      <c r="O26" s="234"/>
      <c r="P26" s="234"/>
      <c r="Q26" s="234"/>
    </row>
    <row r="27" spans="3:17" s="2" customFormat="1" ht="13.95" customHeight="1" x14ac:dyDescent="0.6">
      <c r="C27" s="2" t="s">
        <v>221</v>
      </c>
      <c r="F27" s="60"/>
      <c r="G27" s="60"/>
      <c r="H27" s="88">
        <v>6217</v>
      </c>
      <c r="I27" s="68"/>
      <c r="J27" s="88">
        <v>0</v>
      </c>
      <c r="K27" s="88"/>
      <c r="L27" s="33">
        <v>6217</v>
      </c>
      <c r="M27" s="88"/>
      <c r="N27" s="88">
        <v>0</v>
      </c>
      <c r="O27" s="234"/>
      <c r="P27" s="234"/>
      <c r="Q27" s="234"/>
    </row>
    <row r="28" spans="3:17" s="2" customFormat="1" ht="13.95" customHeight="1" x14ac:dyDescent="0.6">
      <c r="C28" s="2" t="s">
        <v>196</v>
      </c>
      <c r="F28" s="60"/>
      <c r="G28" s="60"/>
      <c r="H28" s="88">
        <v>0</v>
      </c>
      <c r="I28" s="68"/>
      <c r="J28" s="88">
        <v>0</v>
      </c>
      <c r="K28" s="88"/>
      <c r="L28" s="33">
        <v>-15000</v>
      </c>
      <c r="M28" s="88"/>
      <c r="N28" s="88">
        <v>-360</v>
      </c>
      <c r="O28" s="234"/>
      <c r="P28" s="234"/>
      <c r="Q28" s="234"/>
    </row>
    <row r="29" spans="3:17" s="2" customFormat="1" ht="13.95" customHeight="1" x14ac:dyDescent="0.6">
      <c r="C29" s="2" t="s">
        <v>61</v>
      </c>
      <c r="F29" s="60"/>
      <c r="G29" s="60"/>
      <c r="H29" s="88">
        <v>-17222</v>
      </c>
      <c r="I29" s="68"/>
      <c r="J29" s="33">
        <v>-15126</v>
      </c>
      <c r="K29" s="33"/>
      <c r="L29" s="33">
        <v>-22979</v>
      </c>
      <c r="M29" s="33"/>
      <c r="N29" s="33">
        <v>-18192</v>
      </c>
      <c r="O29" s="234"/>
      <c r="P29" s="234"/>
      <c r="Q29" s="234"/>
    </row>
    <row r="30" spans="3:17" s="2" customFormat="1" ht="13.95" customHeight="1" x14ac:dyDescent="0.6">
      <c r="C30" s="2" t="s">
        <v>172</v>
      </c>
      <c r="F30" s="60"/>
      <c r="G30" s="60"/>
      <c r="H30" s="88">
        <v>996</v>
      </c>
      <c r="I30" s="68"/>
      <c r="J30" s="88">
        <v>2131</v>
      </c>
      <c r="K30" s="88"/>
      <c r="L30" s="88">
        <v>26</v>
      </c>
      <c r="M30" s="88"/>
      <c r="N30" s="88">
        <v>24</v>
      </c>
      <c r="O30" s="234"/>
      <c r="P30" s="234"/>
      <c r="Q30" s="234"/>
    </row>
    <row r="31" spans="3:17" s="2" customFormat="1" ht="13.95" customHeight="1" x14ac:dyDescent="0.6">
      <c r="C31" s="2" t="s">
        <v>243</v>
      </c>
      <c r="F31" s="60"/>
      <c r="G31" s="60"/>
      <c r="H31" s="88">
        <v>4336</v>
      </c>
      <c r="I31" s="68"/>
      <c r="J31" s="88">
        <v>-2212</v>
      </c>
      <c r="K31" s="88"/>
      <c r="L31" s="88">
        <v>0</v>
      </c>
      <c r="M31" s="88"/>
      <c r="N31" s="88">
        <v>0</v>
      </c>
      <c r="O31" s="234"/>
      <c r="P31" s="234"/>
      <c r="Q31" s="234"/>
    </row>
    <row r="32" spans="3:17" s="2" customFormat="1" ht="13.95" customHeight="1" x14ac:dyDescent="0.6">
      <c r="C32" s="2" t="s">
        <v>38</v>
      </c>
      <c r="F32" s="60"/>
      <c r="G32" s="60"/>
      <c r="H32" s="88">
        <v>29015</v>
      </c>
      <c r="I32" s="68"/>
      <c r="J32" s="33">
        <v>17145</v>
      </c>
      <c r="K32" s="33"/>
      <c r="L32" s="33">
        <v>6441</v>
      </c>
      <c r="M32" s="33"/>
      <c r="N32" s="33">
        <v>861</v>
      </c>
      <c r="O32" s="234"/>
      <c r="P32" s="234"/>
      <c r="Q32" s="234"/>
    </row>
    <row r="33" spans="2:17" s="2" customFormat="1" ht="13.95" customHeight="1" x14ac:dyDescent="0.6">
      <c r="C33" s="2" t="s">
        <v>171</v>
      </c>
      <c r="F33" s="60"/>
      <c r="G33" s="60"/>
      <c r="H33" s="240">
        <v>32116</v>
      </c>
      <c r="I33" s="68"/>
      <c r="J33" s="240">
        <v>46848</v>
      </c>
      <c r="K33" s="33"/>
      <c r="L33" s="240">
        <v>70</v>
      </c>
      <c r="M33" s="33"/>
      <c r="N33" s="240">
        <v>51</v>
      </c>
      <c r="O33" s="234"/>
      <c r="P33" s="234"/>
      <c r="Q33" s="234"/>
    </row>
    <row r="34" spans="2:17" s="2" customFormat="1" ht="13.95" customHeight="1" x14ac:dyDescent="0.6">
      <c r="B34" s="2" t="s">
        <v>156</v>
      </c>
      <c r="F34" s="60"/>
      <c r="G34" s="60"/>
      <c r="H34" s="68"/>
      <c r="I34" s="68"/>
      <c r="O34" s="234"/>
      <c r="P34" s="234"/>
      <c r="Q34" s="234"/>
    </row>
    <row r="35" spans="2:17" s="2" customFormat="1" ht="13.95" customHeight="1" x14ac:dyDescent="0.6">
      <c r="C35" s="2" t="s">
        <v>62</v>
      </c>
      <c r="F35" s="60"/>
      <c r="G35" s="60"/>
      <c r="H35" s="68">
        <f>SUM(H9:H33)</f>
        <v>222106</v>
      </c>
      <c r="I35" s="68"/>
      <c r="J35" s="68">
        <f>SUM(J9:J33)</f>
        <v>252191</v>
      </c>
      <c r="K35" s="68"/>
      <c r="L35" s="68">
        <f>SUM(L9:L33)</f>
        <v>-41117</v>
      </c>
      <c r="M35" s="68">
        <v>0</v>
      </c>
      <c r="N35" s="68">
        <f>SUM(N9:N33)</f>
        <v>-22600</v>
      </c>
      <c r="O35" s="234"/>
      <c r="P35" s="234"/>
      <c r="Q35" s="234"/>
    </row>
    <row r="36" spans="2:17" s="2" customFormat="1" ht="13.95" customHeight="1" x14ac:dyDescent="0.6">
      <c r="B36" s="2" t="s">
        <v>63</v>
      </c>
      <c r="G36" s="60"/>
      <c r="H36" s="68"/>
      <c r="I36" s="68"/>
      <c r="J36" s="88"/>
      <c r="K36" s="88"/>
      <c r="L36" s="88"/>
      <c r="M36" s="68"/>
      <c r="N36" s="88"/>
      <c r="O36" s="234"/>
      <c r="P36" s="234"/>
      <c r="Q36" s="234"/>
    </row>
    <row r="37" spans="2:17" s="2" customFormat="1" ht="13.95" customHeight="1" x14ac:dyDescent="0.6">
      <c r="C37" s="2" t="s">
        <v>91</v>
      </c>
      <c r="F37" s="60"/>
      <c r="G37" s="60"/>
      <c r="H37" s="68">
        <v>-1096104</v>
      </c>
      <c r="I37" s="68"/>
      <c r="J37" s="68">
        <v>-157828</v>
      </c>
      <c r="L37" s="68">
        <v>-691</v>
      </c>
      <c r="N37" s="68">
        <v>40469</v>
      </c>
      <c r="O37" s="234"/>
      <c r="P37" s="234"/>
      <c r="Q37" s="234"/>
    </row>
    <row r="38" spans="2:17" s="2" customFormat="1" ht="13.95" customHeight="1" x14ac:dyDescent="0.6">
      <c r="C38" s="2" t="s">
        <v>86</v>
      </c>
      <c r="F38" s="60"/>
      <c r="G38" s="60"/>
      <c r="H38" s="68">
        <v>337893</v>
      </c>
      <c r="I38" s="68"/>
      <c r="J38" s="68">
        <v>-288179</v>
      </c>
      <c r="K38" s="68"/>
      <c r="L38" s="68">
        <v>0</v>
      </c>
      <c r="M38" s="68"/>
      <c r="N38" s="88">
        <v>0</v>
      </c>
      <c r="O38" s="234"/>
      <c r="P38" s="234"/>
      <c r="Q38" s="234"/>
    </row>
    <row r="39" spans="2:17" s="2" customFormat="1" ht="13.95" customHeight="1" x14ac:dyDescent="0.6">
      <c r="C39" s="2" t="s">
        <v>10</v>
      </c>
      <c r="F39" s="60"/>
      <c r="G39" s="60"/>
      <c r="H39" s="68">
        <v>-32223</v>
      </c>
      <c r="I39" s="68"/>
      <c r="J39" s="88">
        <v>48335</v>
      </c>
      <c r="L39" s="88">
        <v>-700</v>
      </c>
      <c r="M39" s="88"/>
      <c r="N39" s="88">
        <v>15842</v>
      </c>
      <c r="O39" s="234"/>
      <c r="P39" s="234"/>
      <c r="Q39" s="234"/>
    </row>
    <row r="40" spans="2:17" s="2" customFormat="1" ht="13.95" customHeight="1" x14ac:dyDescent="0.6">
      <c r="C40" s="2" t="s">
        <v>117</v>
      </c>
      <c r="F40" s="60"/>
      <c r="G40" s="60"/>
      <c r="H40" s="68">
        <v>0</v>
      </c>
      <c r="I40" s="68"/>
      <c r="J40" s="88">
        <v>14078</v>
      </c>
      <c r="L40" s="88">
        <v>0</v>
      </c>
      <c r="M40" s="88"/>
      <c r="N40" s="88">
        <v>0</v>
      </c>
      <c r="O40" s="234"/>
      <c r="P40" s="234"/>
      <c r="Q40" s="234"/>
    </row>
    <row r="41" spans="2:17" s="2" customFormat="1" ht="13.95" customHeight="1" x14ac:dyDescent="0.6">
      <c r="C41" s="2" t="s">
        <v>11</v>
      </c>
      <c r="G41" s="60"/>
      <c r="H41" s="68">
        <v>-7809</v>
      </c>
      <c r="I41" s="68"/>
      <c r="J41" s="88">
        <v>-3868</v>
      </c>
      <c r="L41" s="88">
        <v>-469</v>
      </c>
      <c r="M41" s="88"/>
      <c r="N41" s="88">
        <v>-540</v>
      </c>
      <c r="O41" s="234"/>
      <c r="P41" s="234"/>
      <c r="Q41" s="234"/>
    </row>
    <row r="42" spans="2:17" s="2" customFormat="1" ht="13.95" customHeight="1" x14ac:dyDescent="0.6">
      <c r="C42" s="2" t="s">
        <v>88</v>
      </c>
      <c r="G42" s="60"/>
      <c r="H42" s="88">
        <v>-77030</v>
      </c>
      <c r="I42" s="68"/>
      <c r="J42" s="88">
        <v>148450</v>
      </c>
      <c r="L42" s="88">
        <v>0</v>
      </c>
      <c r="M42" s="88"/>
      <c r="N42" s="88">
        <v>0</v>
      </c>
      <c r="O42" s="234"/>
      <c r="P42" s="234"/>
      <c r="Q42" s="234"/>
    </row>
    <row r="43" spans="2:17" s="2" customFormat="1" ht="13.95" customHeight="1" x14ac:dyDescent="0.6">
      <c r="C43" s="2" t="s">
        <v>64</v>
      </c>
      <c r="G43" s="60"/>
      <c r="H43" s="88">
        <v>-4000</v>
      </c>
      <c r="I43" s="68"/>
      <c r="J43" s="88">
        <v>7745</v>
      </c>
      <c r="L43" s="88">
        <v>-1859</v>
      </c>
      <c r="M43" s="88"/>
      <c r="N43" s="88">
        <v>66</v>
      </c>
      <c r="O43" s="234"/>
      <c r="P43" s="234"/>
      <c r="Q43" s="234"/>
    </row>
    <row r="44" spans="2:17" s="2" customFormat="1" ht="13.95" customHeight="1" x14ac:dyDescent="0.6">
      <c r="B44" s="2" t="s">
        <v>65</v>
      </c>
      <c r="G44" s="60"/>
      <c r="H44" s="241"/>
      <c r="O44" s="234"/>
      <c r="P44" s="234"/>
      <c r="Q44" s="234"/>
    </row>
    <row r="45" spans="2:17" s="2" customFormat="1" ht="13.95" customHeight="1" x14ac:dyDescent="0.6">
      <c r="C45" s="2" t="s">
        <v>92</v>
      </c>
      <c r="G45" s="60"/>
      <c r="H45" s="33">
        <v>359484</v>
      </c>
      <c r="J45" s="33">
        <v>-67691</v>
      </c>
      <c r="L45" s="88">
        <v>12557</v>
      </c>
      <c r="N45" s="33">
        <v>-14635</v>
      </c>
      <c r="O45" s="234"/>
      <c r="P45" s="234"/>
      <c r="Q45" s="234"/>
    </row>
    <row r="46" spans="2:17" s="2" customFormat="1" ht="13.95" customHeight="1" x14ac:dyDescent="0.6">
      <c r="C46" s="2" t="s">
        <v>93</v>
      </c>
      <c r="G46" s="60"/>
      <c r="H46" s="33">
        <v>-220965</v>
      </c>
      <c r="I46" s="68"/>
      <c r="J46" s="33">
        <v>126759</v>
      </c>
      <c r="L46" s="88">
        <v>0</v>
      </c>
      <c r="M46" s="33"/>
      <c r="N46" s="33">
        <v>0</v>
      </c>
      <c r="O46" s="234"/>
      <c r="P46" s="234"/>
      <c r="Q46" s="234"/>
    </row>
    <row r="47" spans="2:17" s="2" customFormat="1" ht="13.95" customHeight="1" x14ac:dyDescent="0.6">
      <c r="C47" s="2" t="s">
        <v>66</v>
      </c>
      <c r="F47" s="60"/>
      <c r="G47" s="60"/>
      <c r="H47" s="33">
        <v>65446</v>
      </c>
      <c r="I47" s="68"/>
      <c r="J47" s="33">
        <v>11801</v>
      </c>
      <c r="L47" s="33">
        <v>7847</v>
      </c>
      <c r="M47" s="33"/>
      <c r="N47" s="33">
        <v>5447</v>
      </c>
      <c r="O47" s="234"/>
      <c r="P47" s="234"/>
      <c r="Q47" s="234"/>
    </row>
    <row r="48" spans="2:17" s="2" customFormat="1" ht="13.95" customHeight="1" x14ac:dyDescent="0.6">
      <c r="C48" s="2" t="s">
        <v>78</v>
      </c>
      <c r="F48" s="60"/>
      <c r="G48" s="60"/>
      <c r="H48" s="33">
        <v>-3</v>
      </c>
      <c r="I48" s="68"/>
      <c r="J48" s="33">
        <v>-111</v>
      </c>
      <c r="L48" s="88">
        <v>0</v>
      </c>
      <c r="M48" s="33"/>
      <c r="N48" s="33">
        <v>0</v>
      </c>
      <c r="O48" s="234"/>
      <c r="P48" s="234"/>
      <c r="Q48" s="234"/>
    </row>
    <row r="49" spans="1:17" s="2" customFormat="1" ht="13.95" customHeight="1" x14ac:dyDescent="0.6">
      <c r="C49" s="2" t="s">
        <v>132</v>
      </c>
      <c r="F49" s="60"/>
      <c r="G49" s="60"/>
      <c r="H49" s="240">
        <v>4949</v>
      </c>
      <c r="I49" s="68"/>
      <c r="J49" s="240">
        <v>-12447</v>
      </c>
      <c r="L49" s="240">
        <v>150</v>
      </c>
      <c r="M49" s="33"/>
      <c r="N49" s="240">
        <v>-268</v>
      </c>
      <c r="O49" s="234"/>
      <c r="P49" s="234"/>
      <c r="Q49" s="234"/>
    </row>
    <row r="50" spans="1:17" s="2" customFormat="1" ht="21" customHeight="1" x14ac:dyDescent="0.6">
      <c r="F50" s="235"/>
      <c r="H50" s="33"/>
      <c r="I50" s="88"/>
      <c r="J50" s="33"/>
      <c r="K50" s="88"/>
      <c r="L50" s="33"/>
      <c r="M50" s="88"/>
      <c r="N50" s="40" t="s">
        <v>97</v>
      </c>
      <c r="O50" s="234"/>
      <c r="P50" s="234"/>
      <c r="Q50" s="234"/>
    </row>
    <row r="51" spans="1:17" s="2" customFormat="1" ht="21" customHeight="1" x14ac:dyDescent="0.6">
      <c r="F51" s="235"/>
      <c r="H51" s="33"/>
      <c r="I51" s="88"/>
      <c r="J51" s="33"/>
      <c r="K51" s="88"/>
      <c r="L51" s="33"/>
      <c r="M51" s="88"/>
      <c r="N51" s="40" t="s">
        <v>98</v>
      </c>
      <c r="O51" s="234"/>
      <c r="P51" s="234"/>
      <c r="Q51" s="234"/>
    </row>
    <row r="52" spans="1:17" ht="21" customHeight="1" x14ac:dyDescent="0.6">
      <c r="A52" s="254" t="s">
        <v>195</v>
      </c>
      <c r="B52" s="254"/>
      <c r="C52" s="254"/>
      <c r="D52" s="254"/>
      <c r="E52" s="254"/>
      <c r="F52" s="254"/>
      <c r="G52" s="254"/>
      <c r="H52" s="254"/>
      <c r="I52" s="254"/>
      <c r="J52" s="254"/>
      <c r="K52" s="254"/>
      <c r="L52" s="254"/>
      <c r="M52" s="254"/>
      <c r="N52" s="254"/>
    </row>
    <row r="53" spans="1:17" ht="21" customHeight="1" x14ac:dyDescent="0.6">
      <c r="A53" s="255" t="s">
        <v>114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</row>
    <row r="54" spans="1:17" ht="21" customHeight="1" x14ac:dyDescent="0.6">
      <c r="A54" s="255" t="s">
        <v>57</v>
      </c>
      <c r="B54" s="255"/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</row>
    <row r="55" spans="1:17" ht="21" customHeight="1" x14ac:dyDescent="0.6">
      <c r="A55" s="255" t="s">
        <v>225</v>
      </c>
      <c r="B55" s="255"/>
      <c r="C55" s="255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</row>
    <row r="56" spans="1:17" ht="15.45" customHeight="1" x14ac:dyDescent="0.6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</row>
    <row r="57" spans="1:17" s="2" customFormat="1" ht="15" customHeight="1" x14ac:dyDescent="0.6">
      <c r="H57" s="277" t="s">
        <v>104</v>
      </c>
      <c r="I57" s="277"/>
      <c r="J57" s="277"/>
      <c r="K57" s="277"/>
      <c r="L57" s="277"/>
      <c r="M57" s="277"/>
      <c r="N57" s="277"/>
      <c r="O57" s="234"/>
      <c r="P57" s="234"/>
      <c r="Q57" s="234"/>
    </row>
    <row r="58" spans="1:17" s="2" customFormat="1" ht="15" customHeight="1" x14ac:dyDescent="0.6">
      <c r="H58" s="253" t="s">
        <v>3</v>
      </c>
      <c r="I58" s="253"/>
      <c r="J58" s="253"/>
      <c r="L58" s="253" t="s">
        <v>4</v>
      </c>
      <c r="M58" s="253"/>
      <c r="N58" s="253"/>
      <c r="O58" s="234"/>
      <c r="P58" s="234"/>
      <c r="Q58" s="234"/>
    </row>
    <row r="59" spans="1:17" s="2" customFormat="1" ht="15" customHeight="1" x14ac:dyDescent="0.6">
      <c r="F59" s="235"/>
      <c r="H59" s="236" t="s">
        <v>151</v>
      </c>
      <c r="I59" s="219"/>
      <c r="J59" s="237" t="s">
        <v>99</v>
      </c>
      <c r="K59" s="219"/>
      <c r="L59" s="236" t="s">
        <v>151</v>
      </c>
      <c r="M59" s="219"/>
      <c r="N59" s="237" t="s">
        <v>99</v>
      </c>
      <c r="O59" s="234"/>
      <c r="P59" s="234"/>
      <c r="Q59" s="234"/>
    </row>
    <row r="60" spans="1:17" s="2" customFormat="1" ht="15" customHeight="1" x14ac:dyDescent="0.6">
      <c r="B60" s="2" t="s">
        <v>67</v>
      </c>
      <c r="F60" s="60"/>
      <c r="G60" s="60"/>
      <c r="H60" s="33">
        <f>SUM(H35:H49)</f>
        <v>-448256</v>
      </c>
      <c r="I60" s="33"/>
      <c r="J60" s="33">
        <f>SUM(J35:J49)</f>
        <v>79235</v>
      </c>
      <c r="L60" s="68">
        <f>SUM(L35:L49)</f>
        <v>-24282</v>
      </c>
      <c r="N60" s="33">
        <f>SUM(N35:N49)</f>
        <v>23781</v>
      </c>
      <c r="O60" s="234"/>
      <c r="P60" s="234"/>
      <c r="Q60" s="234"/>
    </row>
    <row r="61" spans="1:17" s="2" customFormat="1" ht="15" customHeight="1" x14ac:dyDescent="0.6">
      <c r="B61" s="2" t="s">
        <v>173</v>
      </c>
      <c r="F61" s="60"/>
      <c r="G61" s="60"/>
      <c r="H61" s="240">
        <v>7498</v>
      </c>
      <c r="I61" s="88"/>
      <c r="J61" s="240">
        <v>-56942</v>
      </c>
      <c r="L61" s="240">
        <v>2886</v>
      </c>
      <c r="M61" s="88"/>
      <c r="N61" s="240">
        <v>-652</v>
      </c>
      <c r="O61" s="234"/>
      <c r="P61" s="234"/>
      <c r="Q61" s="234"/>
    </row>
    <row r="62" spans="1:17" s="2" customFormat="1" ht="15" customHeight="1" x14ac:dyDescent="0.6">
      <c r="D62" s="278" t="s">
        <v>111</v>
      </c>
      <c r="E62" s="278"/>
      <c r="F62" s="278"/>
      <c r="G62" s="60"/>
      <c r="H62" s="240">
        <f>SUM(H60:H61)</f>
        <v>-440758</v>
      </c>
      <c r="I62" s="68"/>
      <c r="J62" s="240">
        <f>SUM(J60:J61)</f>
        <v>22293</v>
      </c>
      <c r="K62" s="88"/>
      <c r="L62" s="240">
        <f>SUM(L60:L61)</f>
        <v>-21396</v>
      </c>
      <c r="M62" s="68"/>
      <c r="N62" s="240">
        <f>SUM(N60:N61)</f>
        <v>23129</v>
      </c>
      <c r="O62" s="234"/>
      <c r="P62" s="234"/>
      <c r="Q62" s="234"/>
    </row>
    <row r="63" spans="1:17" s="2" customFormat="1" ht="15" customHeight="1" x14ac:dyDescent="0.6">
      <c r="D63" s="242"/>
      <c r="E63" s="242"/>
      <c r="F63" s="242"/>
      <c r="G63" s="60"/>
      <c r="H63" s="33"/>
      <c r="I63" s="68"/>
      <c r="J63" s="33"/>
      <c r="K63" s="88"/>
      <c r="L63" s="33"/>
      <c r="M63" s="68"/>
      <c r="N63" s="33"/>
      <c r="O63" s="234"/>
      <c r="P63" s="234"/>
      <c r="Q63" s="234"/>
    </row>
    <row r="64" spans="1:17" s="2" customFormat="1" ht="15" customHeight="1" x14ac:dyDescent="0.6">
      <c r="A64" s="238" t="s">
        <v>68</v>
      </c>
      <c r="F64" s="235"/>
      <c r="H64" s="88"/>
      <c r="I64" s="243"/>
      <c r="J64" s="88"/>
      <c r="K64" s="68"/>
      <c r="L64" s="88"/>
      <c r="M64" s="243"/>
      <c r="N64" s="88"/>
      <c r="O64" s="234"/>
      <c r="P64" s="234"/>
      <c r="Q64" s="234"/>
    </row>
    <row r="65" spans="2:17" s="2" customFormat="1" ht="15" customHeight="1" x14ac:dyDescent="0.6">
      <c r="B65" s="2" t="s">
        <v>174</v>
      </c>
      <c r="F65" s="235"/>
      <c r="H65" s="33">
        <v>4604</v>
      </c>
      <c r="I65" s="33"/>
      <c r="J65" s="88">
        <v>-692</v>
      </c>
      <c r="K65" s="88"/>
      <c r="L65" s="33">
        <v>4604</v>
      </c>
      <c r="M65" s="88"/>
      <c r="N65" s="88">
        <v>-5144</v>
      </c>
      <c r="O65" s="234"/>
      <c r="P65" s="234"/>
      <c r="Q65" s="234"/>
    </row>
    <row r="66" spans="2:17" s="2" customFormat="1" ht="15" customHeight="1" x14ac:dyDescent="0.6">
      <c r="B66" s="2" t="s">
        <v>197</v>
      </c>
      <c r="F66" s="235"/>
      <c r="H66" s="33">
        <v>0</v>
      </c>
      <c r="I66" s="33"/>
      <c r="J66" s="88">
        <v>-24049</v>
      </c>
      <c r="K66" s="88"/>
      <c r="L66" s="33">
        <v>0</v>
      </c>
      <c r="M66" s="88"/>
      <c r="N66" s="88">
        <v>-24049</v>
      </c>
      <c r="O66" s="234"/>
      <c r="P66" s="234"/>
      <c r="Q66" s="234"/>
    </row>
    <row r="67" spans="2:17" s="2" customFormat="1" ht="15" customHeight="1" x14ac:dyDescent="0.6">
      <c r="B67" s="2" t="s">
        <v>244</v>
      </c>
      <c r="F67" s="235"/>
      <c r="H67" s="33">
        <v>-1200</v>
      </c>
      <c r="I67" s="33"/>
      <c r="J67" s="88">
        <v>0</v>
      </c>
      <c r="K67" s="88"/>
      <c r="L67" s="33">
        <v>-1200</v>
      </c>
      <c r="M67" s="88"/>
      <c r="N67" s="88">
        <v>0</v>
      </c>
      <c r="O67" s="234"/>
      <c r="P67" s="234"/>
      <c r="Q67" s="234"/>
    </row>
    <row r="68" spans="2:17" s="2" customFormat="1" ht="15" customHeight="1" x14ac:dyDescent="0.6">
      <c r="B68" s="99" t="s">
        <v>250</v>
      </c>
      <c r="F68" s="235"/>
      <c r="H68" s="33">
        <v>0</v>
      </c>
      <c r="I68" s="33"/>
      <c r="J68" s="88">
        <v>1080</v>
      </c>
      <c r="K68" s="88"/>
      <c r="L68" s="33">
        <v>0</v>
      </c>
      <c r="M68" s="88"/>
      <c r="N68" s="88">
        <v>0</v>
      </c>
      <c r="O68" s="234"/>
      <c r="P68" s="234"/>
      <c r="Q68" s="234"/>
    </row>
    <row r="69" spans="2:17" s="2" customFormat="1" ht="15" customHeight="1" x14ac:dyDescent="0.6">
      <c r="B69" s="2" t="s">
        <v>208</v>
      </c>
      <c r="F69" s="235"/>
      <c r="H69" s="33">
        <v>-20000</v>
      </c>
      <c r="I69" s="33"/>
      <c r="J69" s="33">
        <v>0</v>
      </c>
      <c r="K69" s="88"/>
      <c r="L69" s="33">
        <v>-20000</v>
      </c>
      <c r="M69" s="88"/>
      <c r="N69" s="33">
        <v>0</v>
      </c>
      <c r="O69" s="234"/>
      <c r="P69" s="234"/>
      <c r="Q69" s="234"/>
    </row>
    <row r="70" spans="2:17" s="2" customFormat="1" ht="15" customHeight="1" x14ac:dyDescent="0.6">
      <c r="B70" s="2" t="s">
        <v>176</v>
      </c>
      <c r="F70" s="235"/>
      <c r="H70" s="88">
        <v>-5000</v>
      </c>
      <c r="I70" s="33"/>
      <c r="J70" s="88">
        <v>-53363</v>
      </c>
      <c r="K70" s="88"/>
      <c r="L70" s="88">
        <v>-13170</v>
      </c>
      <c r="M70" s="88"/>
      <c r="N70" s="88">
        <v>-156280</v>
      </c>
      <c r="O70" s="234"/>
      <c r="P70" s="234"/>
      <c r="Q70" s="234"/>
    </row>
    <row r="71" spans="2:17" s="2" customFormat="1" ht="15" customHeight="1" x14ac:dyDescent="0.6">
      <c r="B71" s="99" t="s">
        <v>175</v>
      </c>
      <c r="F71" s="235"/>
      <c r="H71" s="88">
        <v>0</v>
      </c>
      <c r="I71" s="33"/>
      <c r="J71" s="88">
        <v>15500</v>
      </c>
      <c r="K71" s="88"/>
      <c r="L71" s="88">
        <v>40300</v>
      </c>
      <c r="M71" s="88"/>
      <c r="N71" s="88">
        <v>116850</v>
      </c>
      <c r="O71" s="234"/>
      <c r="P71" s="234"/>
      <c r="Q71" s="234"/>
    </row>
    <row r="72" spans="2:17" s="2" customFormat="1" ht="15" customHeight="1" x14ac:dyDescent="0.6">
      <c r="B72" s="2" t="s">
        <v>177</v>
      </c>
      <c r="G72" s="60"/>
      <c r="H72" s="88">
        <v>6200</v>
      </c>
      <c r="I72" s="68"/>
      <c r="J72" s="88">
        <v>42284</v>
      </c>
      <c r="L72" s="88">
        <v>6200</v>
      </c>
      <c r="M72" s="88"/>
      <c r="N72" s="88">
        <v>0</v>
      </c>
      <c r="O72" s="234"/>
      <c r="P72" s="234"/>
      <c r="Q72" s="234"/>
    </row>
    <row r="73" spans="2:17" s="2" customFormat="1" ht="15" customHeight="1" x14ac:dyDescent="0.6">
      <c r="B73" s="2" t="s">
        <v>178</v>
      </c>
      <c r="F73" s="59"/>
      <c r="G73" s="59"/>
      <c r="H73" s="33">
        <v>-69675</v>
      </c>
      <c r="I73" s="33"/>
      <c r="J73" s="88">
        <v>-39453</v>
      </c>
      <c r="K73" s="88"/>
      <c r="L73" s="88">
        <v>-4814</v>
      </c>
      <c r="M73" s="88"/>
      <c r="N73" s="88">
        <v>-1164</v>
      </c>
      <c r="O73" s="244"/>
      <c r="P73" s="244"/>
      <c r="Q73" s="244"/>
    </row>
    <row r="74" spans="2:17" s="2" customFormat="1" ht="15" customHeight="1" x14ac:dyDescent="0.6">
      <c r="B74" s="2" t="s">
        <v>180</v>
      </c>
      <c r="F74" s="59"/>
      <c r="G74" s="59"/>
      <c r="H74" s="33">
        <v>2920</v>
      </c>
      <c r="I74" s="33"/>
      <c r="J74" s="88">
        <v>1387</v>
      </c>
      <c r="K74" s="88"/>
      <c r="L74" s="88">
        <v>1795</v>
      </c>
      <c r="M74" s="88"/>
      <c r="N74" s="88">
        <v>0</v>
      </c>
      <c r="O74" s="244"/>
      <c r="P74" s="244"/>
      <c r="Q74" s="244"/>
    </row>
    <row r="75" spans="2:17" s="2" customFormat="1" ht="15" customHeight="1" x14ac:dyDescent="0.6">
      <c r="B75" s="2" t="s">
        <v>179</v>
      </c>
      <c r="F75" s="59"/>
      <c r="G75" s="59"/>
      <c r="H75" s="33">
        <v>-2337</v>
      </c>
      <c r="I75" s="33"/>
      <c r="J75" s="88">
        <v>-1445</v>
      </c>
      <c r="K75" s="88"/>
      <c r="L75" s="88">
        <v>-43</v>
      </c>
      <c r="M75" s="88"/>
      <c r="N75" s="88">
        <v>-500</v>
      </c>
      <c r="O75" s="244"/>
      <c r="P75" s="244"/>
      <c r="Q75" s="244"/>
    </row>
    <row r="76" spans="2:17" s="2" customFormat="1" ht="15" customHeight="1" x14ac:dyDescent="0.6">
      <c r="B76" s="2" t="s">
        <v>230</v>
      </c>
      <c r="F76" s="59"/>
      <c r="G76" s="59"/>
      <c r="H76" s="33">
        <v>3000</v>
      </c>
      <c r="I76" s="33"/>
      <c r="J76" s="88">
        <v>35000</v>
      </c>
      <c r="K76" s="88"/>
      <c r="L76" s="88">
        <v>3000</v>
      </c>
      <c r="M76" s="88"/>
      <c r="N76" s="88">
        <v>35000</v>
      </c>
      <c r="O76" s="244"/>
      <c r="P76" s="244"/>
      <c r="Q76" s="244"/>
    </row>
    <row r="77" spans="2:17" s="2" customFormat="1" ht="15" customHeight="1" x14ac:dyDescent="0.6">
      <c r="B77" s="2" t="s">
        <v>237</v>
      </c>
      <c r="F77" s="59"/>
      <c r="G77" s="59"/>
      <c r="H77" s="33">
        <v>-36</v>
      </c>
      <c r="I77" s="33"/>
      <c r="J77" s="88">
        <v>0</v>
      </c>
      <c r="K77" s="88"/>
      <c r="L77" s="88">
        <v>0</v>
      </c>
      <c r="M77" s="88"/>
      <c r="N77" s="88">
        <v>0</v>
      </c>
      <c r="O77" s="244"/>
      <c r="P77" s="244"/>
      <c r="Q77" s="244"/>
    </row>
    <row r="78" spans="2:17" s="2" customFormat="1" ht="15" customHeight="1" x14ac:dyDescent="0.6">
      <c r="B78" s="2" t="s">
        <v>155</v>
      </c>
      <c r="F78" s="59"/>
      <c r="G78" s="59"/>
      <c r="H78" s="33">
        <v>0</v>
      </c>
      <c r="I78" s="33"/>
      <c r="J78" s="88">
        <v>713</v>
      </c>
      <c r="K78" s="88"/>
      <c r="L78" s="88">
        <v>8000</v>
      </c>
      <c r="M78" s="88"/>
      <c r="N78" s="88">
        <v>75360</v>
      </c>
      <c r="O78" s="244"/>
      <c r="P78" s="244"/>
      <c r="Q78" s="244"/>
    </row>
    <row r="79" spans="2:17" s="2" customFormat="1" ht="15" customHeight="1" x14ac:dyDescent="0.6">
      <c r="B79" s="2" t="s">
        <v>90</v>
      </c>
      <c r="F79" s="59"/>
      <c r="G79" s="59"/>
      <c r="H79" s="33">
        <v>4452</v>
      </c>
      <c r="I79" s="33"/>
      <c r="J79" s="88">
        <v>2610</v>
      </c>
      <c r="L79" s="88">
        <v>7737</v>
      </c>
      <c r="M79" s="88"/>
      <c r="N79" s="88">
        <v>2452</v>
      </c>
      <c r="O79" s="244"/>
      <c r="P79" s="244"/>
      <c r="Q79" s="244"/>
    </row>
    <row r="80" spans="2:17" s="2" customFormat="1" ht="15" customHeight="1" x14ac:dyDescent="0.6">
      <c r="C80" s="2" t="s">
        <v>157</v>
      </c>
      <c r="F80" s="60"/>
      <c r="G80" s="60"/>
      <c r="H80" s="245">
        <f>SUM(H65:H79)</f>
        <v>-77072</v>
      </c>
      <c r="I80" s="88"/>
      <c r="J80" s="245">
        <f>SUM(J65:J79)</f>
        <v>-20428</v>
      </c>
      <c r="K80" s="68"/>
      <c r="L80" s="245">
        <f>SUM(L65:L79)</f>
        <v>32409</v>
      </c>
      <c r="M80" s="88"/>
      <c r="N80" s="245">
        <f>SUM(N65:N79)</f>
        <v>42525</v>
      </c>
      <c r="O80" s="234"/>
      <c r="P80" s="234"/>
      <c r="Q80" s="234"/>
    </row>
    <row r="81" spans="1:17" s="2" customFormat="1" ht="15" customHeight="1" x14ac:dyDescent="0.6">
      <c r="F81" s="60"/>
      <c r="G81" s="60"/>
      <c r="H81" s="33"/>
      <c r="I81" s="88"/>
      <c r="J81" s="33"/>
      <c r="K81" s="68"/>
      <c r="L81" s="33"/>
      <c r="M81" s="88"/>
      <c r="N81" s="33"/>
      <c r="O81" s="234"/>
      <c r="P81" s="234"/>
      <c r="Q81" s="234"/>
    </row>
    <row r="82" spans="1:17" s="2" customFormat="1" ht="15" customHeight="1" x14ac:dyDescent="0.6">
      <c r="A82" s="238" t="s">
        <v>69</v>
      </c>
      <c r="F82" s="60"/>
      <c r="G82" s="60"/>
      <c r="H82" s="88"/>
      <c r="I82" s="88"/>
      <c r="J82" s="88"/>
      <c r="K82" s="68"/>
      <c r="L82" s="88"/>
      <c r="M82" s="88"/>
      <c r="N82" s="88"/>
      <c r="O82" s="234"/>
      <c r="P82" s="234"/>
      <c r="Q82" s="234"/>
    </row>
    <row r="83" spans="1:17" s="2" customFormat="1" ht="15" customHeight="1" x14ac:dyDescent="0.6">
      <c r="A83" s="238"/>
      <c r="B83" s="2" t="s">
        <v>198</v>
      </c>
      <c r="F83" s="60"/>
      <c r="G83" s="60"/>
      <c r="H83" s="88">
        <v>13554</v>
      </c>
      <c r="I83" s="88"/>
      <c r="J83" s="88">
        <v>3957</v>
      </c>
      <c r="K83" s="68"/>
      <c r="L83" s="33">
        <v>-13191</v>
      </c>
      <c r="M83" s="88"/>
      <c r="N83" s="88">
        <v>715</v>
      </c>
      <c r="O83" s="234"/>
      <c r="P83" s="234"/>
      <c r="Q83" s="234"/>
    </row>
    <row r="84" spans="1:17" s="2" customFormat="1" ht="15" customHeight="1" x14ac:dyDescent="0.6">
      <c r="B84" s="2" t="s">
        <v>181</v>
      </c>
      <c r="F84" s="60"/>
      <c r="G84" s="60"/>
      <c r="H84" s="88">
        <v>1824145</v>
      </c>
      <c r="I84" s="88"/>
      <c r="J84" s="88">
        <v>968478</v>
      </c>
      <c r="K84" s="68"/>
      <c r="L84" s="88">
        <v>0</v>
      </c>
      <c r="M84" s="88"/>
      <c r="N84" s="88">
        <v>90000</v>
      </c>
      <c r="O84" s="234"/>
      <c r="P84" s="234"/>
      <c r="Q84" s="234"/>
    </row>
    <row r="85" spans="1:17" s="2" customFormat="1" ht="15" customHeight="1" x14ac:dyDescent="0.6">
      <c r="B85" s="2" t="s">
        <v>182</v>
      </c>
      <c r="F85" s="60"/>
      <c r="G85" s="60"/>
      <c r="H85" s="88">
        <v>-1486385</v>
      </c>
      <c r="I85" s="88"/>
      <c r="J85" s="88">
        <v>-870059</v>
      </c>
      <c r="L85" s="88">
        <v>-55000</v>
      </c>
      <c r="M85" s="88"/>
      <c r="N85" s="88">
        <v>-90000</v>
      </c>
      <c r="O85" s="234"/>
      <c r="P85" s="234"/>
      <c r="Q85" s="234"/>
    </row>
    <row r="86" spans="1:17" s="2" customFormat="1" ht="15" customHeight="1" x14ac:dyDescent="0.6">
      <c r="B86" s="2" t="s">
        <v>185</v>
      </c>
      <c r="F86" s="60"/>
      <c r="G86" s="60"/>
      <c r="H86" s="88">
        <v>44300</v>
      </c>
      <c r="I86" s="88"/>
      <c r="J86" s="88">
        <v>10752</v>
      </c>
      <c r="L86" s="88">
        <v>2000</v>
      </c>
      <c r="N86" s="88">
        <v>14000</v>
      </c>
      <c r="O86" s="234"/>
      <c r="P86" s="234"/>
      <c r="Q86" s="234"/>
    </row>
    <row r="87" spans="1:17" s="2" customFormat="1" ht="15" customHeight="1" x14ac:dyDescent="0.6">
      <c r="B87" s="2" t="s">
        <v>186</v>
      </c>
      <c r="F87" s="60"/>
      <c r="G87" s="60"/>
      <c r="H87" s="88">
        <v>0</v>
      </c>
      <c r="I87" s="88"/>
      <c r="J87" s="88">
        <v>-8759</v>
      </c>
      <c r="K87" s="88"/>
      <c r="L87" s="88">
        <v>-6000</v>
      </c>
      <c r="M87" s="88"/>
      <c r="N87" s="88">
        <v>-69000</v>
      </c>
      <c r="O87" s="234"/>
      <c r="P87" s="234"/>
      <c r="Q87" s="234"/>
    </row>
    <row r="88" spans="1:17" s="2" customFormat="1" ht="15" customHeight="1" x14ac:dyDescent="0.6">
      <c r="B88" s="2" t="s">
        <v>202</v>
      </c>
      <c r="F88" s="60"/>
      <c r="G88" s="60"/>
      <c r="H88" s="88">
        <v>1000</v>
      </c>
      <c r="I88" s="88"/>
      <c r="J88" s="88">
        <v>6070</v>
      </c>
      <c r="K88" s="88"/>
      <c r="L88" s="88">
        <v>0</v>
      </c>
      <c r="M88" s="88"/>
      <c r="N88" s="88">
        <v>0</v>
      </c>
      <c r="O88" s="234"/>
      <c r="P88" s="234"/>
      <c r="Q88" s="234"/>
    </row>
    <row r="89" spans="1:17" s="2" customFormat="1" ht="15" customHeight="1" x14ac:dyDescent="0.6">
      <c r="B89" s="2" t="s">
        <v>184</v>
      </c>
      <c r="F89" s="60"/>
      <c r="G89" s="60"/>
      <c r="H89" s="88">
        <v>0</v>
      </c>
      <c r="I89" s="88"/>
      <c r="J89" s="88">
        <v>-72209</v>
      </c>
      <c r="L89" s="88">
        <v>0</v>
      </c>
      <c r="N89" s="68">
        <v>0</v>
      </c>
      <c r="O89" s="234"/>
      <c r="P89" s="234"/>
      <c r="Q89" s="234"/>
    </row>
    <row r="90" spans="1:17" s="2" customFormat="1" ht="15" customHeight="1" x14ac:dyDescent="0.6">
      <c r="B90" s="246" t="s">
        <v>190</v>
      </c>
      <c r="F90" s="60"/>
      <c r="G90" s="60"/>
      <c r="H90" s="88">
        <v>149821</v>
      </c>
      <c r="I90" s="88"/>
      <c r="J90" s="88">
        <v>42000</v>
      </c>
      <c r="K90" s="88"/>
      <c r="L90" s="88">
        <v>80000</v>
      </c>
      <c r="M90" s="234"/>
      <c r="N90" s="88">
        <v>0</v>
      </c>
      <c r="O90" s="234"/>
      <c r="P90" s="234"/>
      <c r="Q90" s="234"/>
    </row>
    <row r="91" spans="1:17" s="2" customFormat="1" ht="15" customHeight="1" x14ac:dyDescent="0.6">
      <c r="B91" s="2" t="s">
        <v>183</v>
      </c>
      <c r="F91" s="60"/>
      <c r="G91" s="60"/>
      <c r="H91" s="88">
        <v>-10287</v>
      </c>
      <c r="I91" s="88"/>
      <c r="J91" s="88">
        <v>-69554</v>
      </c>
      <c r="L91" s="88">
        <v>0</v>
      </c>
      <c r="M91" s="88"/>
      <c r="N91" s="68">
        <v>0</v>
      </c>
      <c r="O91" s="234"/>
      <c r="P91" s="234"/>
      <c r="Q91" s="234"/>
    </row>
    <row r="92" spans="1:17" s="2" customFormat="1" ht="15" customHeight="1" x14ac:dyDescent="0.6">
      <c r="B92" s="2" t="s">
        <v>187</v>
      </c>
      <c r="F92" s="60"/>
      <c r="G92" s="60"/>
      <c r="H92" s="33">
        <v>-47983</v>
      </c>
      <c r="I92" s="33"/>
      <c r="J92" s="33">
        <v>-28728</v>
      </c>
      <c r="L92" s="33">
        <v>-3911</v>
      </c>
      <c r="N92" s="33">
        <v>-668</v>
      </c>
      <c r="O92" s="234"/>
      <c r="P92" s="234"/>
      <c r="Q92" s="234"/>
    </row>
    <row r="93" spans="1:17" s="2" customFormat="1" ht="15" customHeight="1" x14ac:dyDescent="0.6">
      <c r="B93" s="2" t="s">
        <v>199</v>
      </c>
      <c r="F93" s="60"/>
      <c r="G93" s="60"/>
      <c r="H93" s="33">
        <v>0</v>
      </c>
      <c r="I93" s="33"/>
      <c r="J93" s="33">
        <v>-24000</v>
      </c>
      <c r="L93" s="33">
        <v>0</v>
      </c>
      <c r="N93" s="33">
        <v>-24000</v>
      </c>
      <c r="O93" s="234"/>
      <c r="P93" s="234"/>
      <c r="Q93" s="234"/>
    </row>
    <row r="94" spans="1:17" s="2" customFormat="1" ht="15" customHeight="1" x14ac:dyDescent="0.6">
      <c r="B94" s="2" t="s">
        <v>200</v>
      </c>
      <c r="F94" s="60"/>
      <c r="G94" s="60"/>
      <c r="H94" s="33">
        <v>-39377</v>
      </c>
      <c r="I94" s="33"/>
      <c r="J94" s="33">
        <v>-37254</v>
      </c>
      <c r="L94" s="33">
        <v>0</v>
      </c>
      <c r="N94" s="33">
        <v>0</v>
      </c>
      <c r="O94" s="234"/>
      <c r="P94" s="234"/>
      <c r="Q94" s="234"/>
    </row>
    <row r="95" spans="1:17" s="2" customFormat="1" ht="15" customHeight="1" x14ac:dyDescent="0.6">
      <c r="B95" s="2" t="s">
        <v>191</v>
      </c>
      <c r="F95" s="60"/>
      <c r="G95" s="60"/>
      <c r="H95" s="240">
        <v>-24537</v>
      </c>
      <c r="I95" s="33"/>
      <c r="J95" s="240">
        <v>-16475</v>
      </c>
      <c r="K95" s="68"/>
      <c r="L95" s="240">
        <v>-5546</v>
      </c>
      <c r="M95" s="33"/>
      <c r="N95" s="240">
        <v>-693</v>
      </c>
      <c r="O95" s="234"/>
      <c r="P95" s="234"/>
      <c r="Q95" s="234"/>
    </row>
    <row r="96" spans="1:17" s="2" customFormat="1" ht="15" customHeight="1" x14ac:dyDescent="0.6">
      <c r="C96" s="278" t="s">
        <v>158</v>
      </c>
      <c r="D96" s="278"/>
      <c r="E96" s="278"/>
      <c r="F96" s="278"/>
      <c r="G96" s="60"/>
      <c r="H96" s="240">
        <f>SUM(H83:H95)</f>
        <v>424251</v>
      </c>
      <c r="I96" s="88"/>
      <c r="J96" s="240">
        <f>SUM(J83:J95)</f>
        <v>-95781</v>
      </c>
      <c r="K96" s="68"/>
      <c r="L96" s="240">
        <f>SUM(L83:L95)</f>
        <v>-1648</v>
      </c>
      <c r="M96" s="88"/>
      <c r="N96" s="240">
        <f>SUM(N83:N95)</f>
        <v>-79646</v>
      </c>
      <c r="O96" s="234"/>
      <c r="P96" s="234"/>
      <c r="Q96" s="234"/>
    </row>
    <row r="97" spans="1:17" ht="21" customHeight="1" x14ac:dyDescent="0.6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231"/>
      <c r="M97" s="34"/>
      <c r="N97" s="40" t="s">
        <v>97</v>
      </c>
    </row>
    <row r="98" spans="1:17" ht="21" customHeight="1" x14ac:dyDescent="0.6">
      <c r="A98" s="230"/>
      <c r="B98" s="230"/>
      <c r="C98" s="230"/>
      <c r="D98" s="230"/>
      <c r="E98" s="230"/>
      <c r="F98" s="230"/>
      <c r="G98" s="230"/>
      <c r="H98" s="230"/>
      <c r="I98" s="230"/>
      <c r="J98" s="230"/>
      <c r="K98" s="230"/>
      <c r="L98" s="233"/>
      <c r="M98" s="230"/>
      <c r="N98" s="40" t="s">
        <v>98</v>
      </c>
    </row>
    <row r="99" spans="1:17" ht="21" customHeight="1" x14ac:dyDescent="0.6">
      <c r="A99" s="254" t="s">
        <v>203</v>
      </c>
      <c r="B99" s="254"/>
      <c r="C99" s="254"/>
      <c r="D99" s="254"/>
      <c r="E99" s="254"/>
      <c r="F99" s="254"/>
      <c r="G99" s="254"/>
      <c r="H99" s="254"/>
      <c r="I99" s="254"/>
      <c r="J99" s="254"/>
      <c r="K99" s="254"/>
      <c r="L99" s="254"/>
      <c r="M99" s="254"/>
      <c r="N99" s="254"/>
    </row>
    <row r="100" spans="1:17" ht="21" customHeight="1" x14ac:dyDescent="0.6">
      <c r="A100" s="255" t="s">
        <v>114</v>
      </c>
      <c r="B100" s="255"/>
      <c r="C100" s="255"/>
      <c r="D100" s="255"/>
      <c r="E100" s="255"/>
      <c r="F100" s="255"/>
      <c r="G100" s="255"/>
      <c r="H100" s="255"/>
      <c r="I100" s="255"/>
      <c r="J100" s="255"/>
      <c r="K100" s="255"/>
      <c r="L100" s="255"/>
      <c r="M100" s="255"/>
      <c r="N100" s="255"/>
    </row>
    <row r="101" spans="1:17" ht="21" customHeight="1" x14ac:dyDescent="0.6">
      <c r="A101" s="255" t="s">
        <v>205</v>
      </c>
      <c r="B101" s="255"/>
      <c r="C101" s="255"/>
      <c r="D101" s="255"/>
      <c r="E101" s="255"/>
      <c r="F101" s="255"/>
      <c r="G101" s="255"/>
      <c r="H101" s="255"/>
      <c r="I101" s="255"/>
      <c r="J101" s="255"/>
      <c r="K101" s="255"/>
      <c r="L101" s="255"/>
      <c r="M101" s="255"/>
      <c r="N101" s="255"/>
    </row>
    <row r="102" spans="1:17" ht="21" customHeight="1" x14ac:dyDescent="0.6">
      <c r="A102" s="255" t="s">
        <v>225</v>
      </c>
      <c r="B102" s="255"/>
      <c r="C102" s="255"/>
      <c r="D102" s="255"/>
      <c r="E102" s="255"/>
      <c r="F102" s="255"/>
      <c r="G102" s="255"/>
      <c r="H102" s="255"/>
      <c r="I102" s="255"/>
      <c r="J102" s="255"/>
      <c r="K102" s="255"/>
      <c r="L102" s="255"/>
      <c r="M102" s="255"/>
      <c r="N102" s="255"/>
    </row>
    <row r="103" spans="1:17" ht="15.45" customHeight="1" x14ac:dyDescent="0.6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</row>
    <row r="104" spans="1:17" s="2" customFormat="1" ht="15.45" customHeight="1" x14ac:dyDescent="0.6">
      <c r="H104" s="277" t="s">
        <v>104</v>
      </c>
      <c r="I104" s="277"/>
      <c r="J104" s="277"/>
      <c r="K104" s="277"/>
      <c r="L104" s="277"/>
      <c r="M104" s="277"/>
      <c r="N104" s="277"/>
      <c r="O104" s="234"/>
      <c r="P104" s="234"/>
      <c r="Q104" s="234"/>
    </row>
    <row r="105" spans="1:17" s="2" customFormat="1" ht="15.45" customHeight="1" x14ac:dyDescent="0.6">
      <c r="H105" s="253" t="s">
        <v>3</v>
      </c>
      <c r="I105" s="253"/>
      <c r="J105" s="253"/>
      <c r="L105" s="253" t="s">
        <v>4</v>
      </c>
      <c r="M105" s="253"/>
      <c r="N105" s="253"/>
      <c r="O105" s="234"/>
      <c r="P105" s="234"/>
      <c r="Q105" s="234"/>
    </row>
    <row r="106" spans="1:17" s="2" customFormat="1" ht="15.45" customHeight="1" x14ac:dyDescent="0.6">
      <c r="F106" s="235"/>
      <c r="H106" s="236" t="s">
        <v>151</v>
      </c>
      <c r="I106" s="219"/>
      <c r="J106" s="237" t="s">
        <v>99</v>
      </c>
      <c r="K106" s="219"/>
      <c r="L106" s="236" t="s">
        <v>151</v>
      </c>
      <c r="M106" s="219"/>
      <c r="N106" s="237" t="s">
        <v>99</v>
      </c>
      <c r="O106" s="234"/>
      <c r="P106" s="234"/>
      <c r="Q106" s="234"/>
    </row>
    <row r="107" spans="1:17" s="2" customFormat="1" ht="15.45" customHeight="1" x14ac:dyDescent="0.6">
      <c r="A107" s="2" t="s">
        <v>70</v>
      </c>
      <c r="F107" s="60"/>
      <c r="G107" s="60"/>
      <c r="H107" s="88">
        <f>H96+H80+H62</f>
        <v>-93579</v>
      </c>
      <c r="I107" s="88"/>
      <c r="J107" s="88">
        <f>J96+J80+J62</f>
        <v>-93916</v>
      </c>
      <c r="K107" s="68"/>
      <c r="L107" s="88">
        <f>L96+L80+L62</f>
        <v>9365</v>
      </c>
      <c r="M107" s="88"/>
      <c r="N107" s="88">
        <f>N96+N80+N62</f>
        <v>-13992</v>
      </c>
      <c r="O107" s="234"/>
      <c r="P107" s="234"/>
      <c r="Q107" s="234"/>
    </row>
    <row r="108" spans="1:17" s="2" customFormat="1" ht="15.45" customHeight="1" x14ac:dyDescent="0.6">
      <c r="A108" s="2" t="s">
        <v>106</v>
      </c>
      <c r="F108" s="59"/>
      <c r="G108" s="60"/>
      <c r="H108" s="88">
        <v>187487</v>
      </c>
      <c r="I108" s="88"/>
      <c r="J108" s="88">
        <v>180324</v>
      </c>
      <c r="L108" s="88">
        <v>2752</v>
      </c>
      <c r="M108" s="88"/>
      <c r="N108" s="88">
        <v>15265</v>
      </c>
      <c r="O108" s="234"/>
      <c r="P108" s="234"/>
      <c r="Q108" s="234"/>
    </row>
    <row r="109" spans="1:17" s="2" customFormat="1" ht="15.45" customHeight="1" thickBot="1" x14ac:dyDescent="0.65">
      <c r="A109" s="2" t="s">
        <v>107</v>
      </c>
      <c r="F109" s="59"/>
      <c r="G109" s="60"/>
      <c r="H109" s="247">
        <f>SUM(H107:H108)</f>
        <v>93908</v>
      </c>
      <c r="I109" s="88"/>
      <c r="J109" s="247">
        <f>SUM(J107:J108)</f>
        <v>86408</v>
      </c>
      <c r="K109" s="88"/>
      <c r="L109" s="247">
        <f>SUM(L107:L108)</f>
        <v>12117</v>
      </c>
      <c r="M109" s="88"/>
      <c r="N109" s="247">
        <f>SUM(N107:N108)</f>
        <v>1273</v>
      </c>
      <c r="O109" s="234"/>
      <c r="P109" s="234"/>
      <c r="Q109" s="234"/>
    </row>
    <row r="110" spans="1:17" s="2" customFormat="1" ht="15.45" customHeight="1" thickTop="1" x14ac:dyDescent="0.6">
      <c r="F110" s="59"/>
      <c r="G110" s="60"/>
      <c r="H110" s="33"/>
      <c r="I110" s="88"/>
      <c r="J110" s="33"/>
      <c r="K110" s="88"/>
      <c r="L110" s="33"/>
      <c r="M110" s="88"/>
      <c r="N110" s="33"/>
      <c r="O110" s="234"/>
      <c r="P110" s="234"/>
      <c r="Q110" s="234"/>
    </row>
    <row r="111" spans="1:17" s="2" customFormat="1" ht="15.45" customHeight="1" x14ac:dyDescent="0.6">
      <c r="A111" s="238" t="s">
        <v>81</v>
      </c>
      <c r="L111" s="248"/>
      <c r="N111" s="248"/>
      <c r="O111" s="234"/>
      <c r="P111" s="234"/>
      <c r="Q111" s="234"/>
    </row>
    <row r="112" spans="1:17" s="2" customFormat="1" ht="15.45" customHeight="1" x14ac:dyDescent="0.6">
      <c r="B112" s="2" t="s">
        <v>71</v>
      </c>
      <c r="O112" s="234"/>
      <c r="P112" s="234"/>
      <c r="Q112" s="234"/>
    </row>
    <row r="113" spans="2:17" s="2" customFormat="1" ht="15.45" customHeight="1" x14ac:dyDescent="0.6">
      <c r="B113" s="2" t="s">
        <v>84</v>
      </c>
      <c r="C113" s="2" t="s">
        <v>153</v>
      </c>
      <c r="F113" s="59"/>
      <c r="G113" s="60"/>
      <c r="H113" s="88">
        <v>16491</v>
      </c>
      <c r="I113" s="88"/>
      <c r="J113" s="88">
        <v>5828</v>
      </c>
      <c r="K113" s="88"/>
      <c r="L113" s="88">
        <v>55</v>
      </c>
      <c r="M113" s="88"/>
      <c r="N113" s="88">
        <v>4</v>
      </c>
      <c r="O113" s="234"/>
      <c r="P113" s="234"/>
      <c r="Q113" s="234"/>
    </row>
    <row r="114" spans="2:17" s="2" customFormat="1" ht="15.45" customHeight="1" x14ac:dyDescent="0.6">
      <c r="B114" s="2" t="s">
        <v>84</v>
      </c>
      <c r="C114" s="2" t="s">
        <v>201</v>
      </c>
      <c r="F114" s="59"/>
      <c r="G114" s="60"/>
      <c r="H114" s="88">
        <v>5</v>
      </c>
      <c r="I114" s="88"/>
      <c r="J114" s="88">
        <v>0</v>
      </c>
      <c r="K114" s="88"/>
      <c r="L114" s="88">
        <v>5</v>
      </c>
      <c r="M114" s="88"/>
      <c r="N114" s="88">
        <v>0</v>
      </c>
      <c r="O114" s="234"/>
      <c r="P114" s="234"/>
      <c r="Q114" s="234"/>
    </row>
    <row r="115" spans="2:17" s="2" customFormat="1" ht="15.45" customHeight="1" x14ac:dyDescent="0.6">
      <c r="B115" s="2" t="s">
        <v>84</v>
      </c>
      <c r="C115" s="2" t="s">
        <v>154</v>
      </c>
      <c r="F115" s="59"/>
      <c r="G115" s="60"/>
      <c r="H115" s="88">
        <v>131764</v>
      </c>
      <c r="I115" s="88"/>
      <c r="J115" s="88">
        <v>38707</v>
      </c>
      <c r="K115" s="88"/>
      <c r="L115" s="88">
        <v>19838</v>
      </c>
      <c r="M115" s="88"/>
      <c r="N115" s="88">
        <v>72</v>
      </c>
      <c r="O115" s="234"/>
      <c r="P115" s="234"/>
      <c r="Q115" s="234"/>
    </row>
    <row r="116" spans="2:17" s="2" customFormat="1" ht="15.45" customHeight="1" x14ac:dyDescent="0.6">
      <c r="B116" s="2" t="s">
        <v>84</v>
      </c>
      <c r="C116" s="2" t="s">
        <v>206</v>
      </c>
      <c r="F116" s="59"/>
      <c r="G116" s="60"/>
      <c r="H116" s="88">
        <v>0</v>
      </c>
      <c r="I116" s="88"/>
      <c r="J116" s="88">
        <v>0</v>
      </c>
      <c r="K116" s="88"/>
      <c r="L116" s="88">
        <v>7000</v>
      </c>
      <c r="M116" s="88"/>
      <c r="N116" s="88">
        <v>0</v>
      </c>
      <c r="O116" s="234"/>
      <c r="P116" s="234"/>
      <c r="Q116" s="234"/>
    </row>
    <row r="117" spans="2:17" s="2" customFormat="1" ht="15.45" customHeight="1" x14ac:dyDescent="0.6">
      <c r="B117" s="2" t="s">
        <v>84</v>
      </c>
      <c r="C117" s="2" t="s">
        <v>217</v>
      </c>
      <c r="F117" s="59"/>
      <c r="G117" s="60"/>
      <c r="H117" s="88">
        <v>29714</v>
      </c>
      <c r="I117" s="88"/>
      <c r="J117" s="88">
        <v>0</v>
      </c>
      <c r="K117" s="88"/>
      <c r="L117" s="88">
        <v>43064</v>
      </c>
      <c r="M117" s="88"/>
      <c r="N117" s="88">
        <v>0</v>
      </c>
      <c r="O117" s="234"/>
      <c r="P117" s="234"/>
      <c r="Q117" s="234"/>
    </row>
    <row r="118" spans="2:17" ht="23.7" customHeight="1" x14ac:dyDescent="0.6">
      <c r="J118" s="249"/>
    </row>
  </sheetData>
  <mergeCells count="23">
    <mergeCell ref="A54:N54"/>
    <mergeCell ref="A55:N55"/>
    <mergeCell ref="C96:F96"/>
    <mergeCell ref="D62:F62"/>
    <mergeCell ref="H57:N57"/>
    <mergeCell ref="H58:J58"/>
    <mergeCell ref="L58:N58"/>
    <mergeCell ref="A3:N3"/>
    <mergeCell ref="A52:N52"/>
    <mergeCell ref="A53:N53"/>
    <mergeCell ref="A4:N4"/>
    <mergeCell ref="A6:N6"/>
    <mergeCell ref="H7:N7"/>
    <mergeCell ref="L8:N8"/>
    <mergeCell ref="H8:J8"/>
    <mergeCell ref="A5:N5"/>
    <mergeCell ref="H105:J105"/>
    <mergeCell ref="L105:N105"/>
    <mergeCell ref="A99:N99"/>
    <mergeCell ref="A100:N100"/>
    <mergeCell ref="A101:N101"/>
    <mergeCell ref="A102:N102"/>
    <mergeCell ref="H104:N104"/>
  </mergeCells>
  <phoneticPr fontId="8" type="noConversion"/>
  <pageMargins left="1.1811023622047245" right="0.27559055118110237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Statement of Financial Posi </vt:lpstr>
      <vt:lpstr>Statements of Comprehensive 3 M</vt:lpstr>
      <vt:lpstr>Statement of Comprehensive 9 M </vt:lpstr>
      <vt:lpstr>Statements of Changes(Consolida</vt:lpstr>
      <vt:lpstr>Statements of Changes(separate)</vt:lpstr>
      <vt:lpstr>Cash Flows</vt:lpstr>
      <vt:lpstr>'Cash Flows'!Print_Area</vt:lpstr>
      <vt:lpstr>'Statement of Comprehensive 9 M 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2024-11-14T04:46:30Z</cp:lastPrinted>
  <dcterms:created xsi:type="dcterms:W3CDTF">2003-10-16T04:11:37Z</dcterms:created>
  <dcterms:modified xsi:type="dcterms:W3CDTF">2024-11-14T07:18:35Z</dcterms:modified>
</cp:coreProperties>
</file>