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186FF69-1101-4716-8A32-1D79A540EB71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-3-5" sheetId="17" r:id="rId1"/>
    <sheet name="PL-6" sheetId="3" r:id="rId2"/>
    <sheet name="SH7" sheetId="16" r:id="rId3"/>
    <sheet name="SH8" sheetId="18" r:id="rId4"/>
    <sheet name="CF-9-10" sheetId="14" r:id="rId5"/>
  </sheets>
  <definedNames>
    <definedName name="_xlnm.Print_Area" localSheetId="0">'BS-3-5'!$A$1:$F$79</definedName>
    <definedName name="_xlnm.Print_Area" localSheetId="4">'CF-9-10'!$A$1:$F$83</definedName>
    <definedName name="_xlnm.Print_Area" localSheetId="1">'PL-6'!$A$1:$J$34</definedName>
    <definedName name="_xlnm.Print_Area" localSheetId="2">'SH7'!$A$1:$O$28</definedName>
    <definedName name="_xlnm.Print_Area" localSheetId="3">'SH8'!$A$1:$O$28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2" i="14" l="1"/>
  <c r="F66" i="14"/>
  <c r="F12" i="14"/>
  <c r="F11" i="14"/>
  <c r="F76" i="14" l="1"/>
  <c r="G18" i="18"/>
  <c r="E18" i="18"/>
  <c r="D12" i="14"/>
  <c r="D11" i="14" l="1"/>
  <c r="K17" i="18"/>
  <c r="D37" i="14"/>
  <c r="D29" i="14"/>
  <c r="D36" i="14" l="1"/>
  <c r="D76" i="14" l="1"/>
  <c r="C18" i="18" l="1"/>
  <c r="D77" i="17" l="1"/>
  <c r="D20" i="3" l="1"/>
  <c r="K22" i="18" l="1"/>
  <c r="K22" i="16"/>
  <c r="D46" i="14" l="1"/>
  <c r="M18" i="16" l="1"/>
  <c r="K18" i="16"/>
  <c r="I18" i="16"/>
  <c r="G18" i="16"/>
  <c r="E18" i="16"/>
  <c r="C18" i="16"/>
  <c r="O15" i="16"/>
  <c r="O14" i="16"/>
  <c r="D66" i="14" l="1"/>
  <c r="O17" i="18" l="1"/>
  <c r="O15" i="18"/>
  <c r="O16" i="18"/>
  <c r="H19" i="3" l="1"/>
  <c r="M18" i="18"/>
  <c r="M27" i="18" s="1"/>
  <c r="O22" i="18" l="1"/>
  <c r="I23" i="18"/>
  <c r="G23" i="18"/>
  <c r="E23" i="18"/>
  <c r="C23" i="18"/>
  <c r="D79" i="14" l="1"/>
  <c r="F77" i="17" l="1"/>
  <c r="K18" i="18"/>
  <c r="I18" i="18"/>
  <c r="G27" i="18"/>
  <c r="O22" i="16"/>
  <c r="M23" i="16"/>
  <c r="O17" i="16"/>
  <c r="O16" i="16"/>
  <c r="O10" i="16"/>
  <c r="J20" i="3"/>
  <c r="H20" i="3"/>
  <c r="J12" i="3"/>
  <c r="H12" i="3"/>
  <c r="J22" i="3" l="1"/>
  <c r="J24" i="3" s="1"/>
  <c r="J26" i="3" s="1"/>
  <c r="M27" i="16"/>
  <c r="H22" i="3"/>
  <c r="H24" i="3" s="1"/>
  <c r="H26" i="3" s="1"/>
  <c r="O18" i="16"/>
  <c r="F9" i="14" l="1"/>
  <c r="F26" i="14" s="1"/>
  <c r="F39" i="14" s="1"/>
  <c r="K21" i="16"/>
  <c r="K23" i="16" s="1"/>
  <c r="K27" i="16" s="1"/>
  <c r="J29" i="3"/>
  <c r="F25" i="17"/>
  <c r="O21" i="16" l="1"/>
  <c r="H29" i="3"/>
  <c r="D9" i="14"/>
  <c r="D26" i="14" s="1"/>
  <c r="D39" i="14" s="1"/>
  <c r="K21" i="18"/>
  <c r="O21" i="18" s="1"/>
  <c r="O23" i="18" s="1"/>
  <c r="F54" i="17"/>
  <c r="F47" i="17"/>
  <c r="D54" i="17"/>
  <c r="D47" i="17"/>
  <c r="D25" i="17"/>
  <c r="F16" i="17"/>
  <c r="F27" i="17" s="1"/>
  <c r="D16" i="17"/>
  <c r="K23" i="18" l="1"/>
  <c r="D56" i="17"/>
  <c r="D79" i="17" s="1"/>
  <c r="D27" i="17"/>
  <c r="F56" i="17"/>
  <c r="F79" i="17" s="1"/>
  <c r="O10" i="18"/>
  <c r="K27" i="18" l="1"/>
  <c r="O24" i="18"/>
  <c r="O14" i="18"/>
  <c r="O18" i="18" s="1"/>
  <c r="O27" i="18" l="1"/>
  <c r="I27" i="18"/>
  <c r="C27" i="18"/>
  <c r="E27" i="18"/>
  <c r="F20" i="3" l="1"/>
  <c r="F12" i="3"/>
  <c r="F22" i="3" l="1"/>
  <c r="F24" i="3" s="1"/>
  <c r="F26" i="3" s="1"/>
  <c r="F29" i="3" l="1"/>
  <c r="F41" i="14"/>
  <c r="F78" i="14" s="1"/>
  <c r="F80" i="14" s="1"/>
  <c r="O25" i="16" l="1"/>
  <c r="I23" i="16"/>
  <c r="G23" i="16"/>
  <c r="E23" i="16"/>
  <c r="C23" i="16"/>
  <c r="C27" i="16" l="1"/>
  <c r="I27" i="16"/>
  <c r="E27" i="16"/>
  <c r="G27" i="16"/>
  <c r="D12" i="3" l="1"/>
  <c r="D22" i="3" l="1"/>
  <c r="D24" i="3" s="1"/>
  <c r="D26" i="3" s="1"/>
  <c r="D29" i="3" l="1"/>
  <c r="D41" i="14" l="1"/>
  <c r="D78" i="14" s="1"/>
  <c r="D80" i="14" s="1"/>
  <c r="O23" i="16" l="1"/>
  <c r="O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Vorarat, Skye</author>
  </authors>
  <commentList>
    <comment ref="D83" authorId="0" shapeId="0" xr:uid="{34D2AF18-6891-4719-A6A3-6F4F5F94514E}">
      <text>
        <r>
          <rPr>
            <b/>
            <sz val="9"/>
            <color indexed="81"/>
            <rFont val="Tahoma"/>
            <family val="2"/>
          </rPr>
          <t>Vorarat, Skye:</t>
        </r>
        <r>
          <rPr>
            <sz val="9"/>
            <color indexed="81"/>
            <rFont val="Tahoma"/>
            <family val="2"/>
          </rPr>
          <t xml:space="preserve">
เอายอดPY(YE23)+ ยอดAddition หัก ยอดเงินสดจ่ายเพื่อซื้อ PPE ใน CF</t>
        </r>
      </text>
    </comment>
  </commentList>
</comments>
</file>

<file path=xl/sharedStrings.xml><?xml version="1.0" encoding="utf-8"?>
<sst xmlns="http://schemas.openxmlformats.org/spreadsheetml/2006/main" count="254" uniqueCount="170">
  <si>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</si>
  <si>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</si>
  <si>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</si>
  <si>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</si>
  <si>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</si>
  <si>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</si>
  <si>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</si>
  <si>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</si>
  <si>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</si>
  <si>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</si>
  <si>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</si>
  <si>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</si>
  <si>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</si>
  <si>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สินทรัพย์หมุนเวียนอื่น 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</si>
  <si>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</si>
  <si>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</si>
  <si>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</si>
  <si>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</si>
  <si>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</si>
  <si>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</si>
  <si>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</si>
  <si>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</si>
  <si>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</si>
  <si>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</si>
  <si>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</si>
  <si>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</si>
  <si>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</si>
  <si>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</si>
  <si>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</si>
  <si>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</si>
  <si>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</si>
  <si>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</si>
  <si>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</si>
  <si>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</si>
  <si>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</si>
  <si>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</si>
  <si>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</si>
  <si>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</si>
  <si>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</si>
  <si>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</si>
  <si>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</si>
  <si>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</si>
  <si>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</si>
  <si>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</si>
  <si>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</si>
  <si>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</si>
  <si>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</si>
  <si>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</si>
  <si>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</si>
  <si>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</si>
  <si>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</si>
  <si>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</si>
  <si>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</si>
  <si>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</si>
  <si>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</si>
  <si>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</si>
  <si>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</si>
  <si>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เงินสดจ่ายคืนเงินกู้ยืมระยะยาวจากสถาบันการเงิน</t>
  </si>
  <si>
    <t>(ไม่ได้ตรวจสอบ)</t>
  </si>
  <si>
    <t>สำหรับงวดสามเดือนสิ้นสุด</t>
  </si>
  <si>
    <t>งบกำไรขาดทุนเบ็ดเสร็จ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</si>
  <si>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</si>
  <si>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</si>
  <si>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</si>
  <si>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กำไรก่อนภาษีเงินได้</t>
  </si>
  <si>
    <t>กำไรสำหรับงวด</t>
  </si>
  <si>
    <t>ส่วนเกิน</t>
  </si>
  <si>
    <t>สินทรัพย์ภาษีเงินได้รอการตัดบัญชี</t>
  </si>
  <si>
    <t xml:space="preserve">     กำไร</t>
  </si>
  <si>
    <t>ต้นทุนในการจัดจำหน่าย</t>
  </si>
  <si>
    <t>ค่าตัดจำหน่าย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</si>
  <si>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</si>
  <si>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</si>
  <si>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ประมาณการหนี้สินไม่หมุนเวียนสำหรับผลประโยชน์พนักงาน</t>
  </si>
  <si>
    <t xml:space="preserve">กระแสเงินสดสุทธิได้มาจากกิจกรรมดำเนินงาน </t>
  </si>
  <si>
    <t>ภาษีเงินได้จ่ายออก</t>
  </si>
  <si>
    <t>เงินปันผลจ่ายให้ผู้ถือหุ้นของบริษัท</t>
  </si>
  <si>
    <t>ลูกหนี้อื่น</t>
  </si>
  <si>
    <t>เจ้าหนี้อื่น</t>
  </si>
  <si>
    <t>ส่วนเกินมูลค่าหุ้น</t>
  </si>
  <si>
    <t>มูลค่าหุ้น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</si>
  <si>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</si>
  <si>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เงินสดจ่ายเพื่อชำระเงินกู้ยืมระยะยาวจากสถาบันการเงิน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</si>
  <si>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</si>
  <si>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</si>
  <si>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ส่วนเกินทุน</t>
  </si>
  <si>
    <t>จากการจ่าย</t>
  </si>
  <si>
    <t>โดยใช้หุ้นเป็นเกณฑ์</t>
  </si>
  <si>
    <t>กระแสเงินสดสุทธิใช้ไปในกิจกรรมจัดหาเงิน</t>
  </si>
  <si>
    <t>อสังหาริมทรัพย์เพื่อการลงทุน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</si>
  <si>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</si>
  <si>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</si>
  <si>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</si>
  <si>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ประมาณการหนี้สินสำหรับการรื้อถอนพื้นที่เช่า</t>
  </si>
  <si>
    <t xml:space="preserve">    จัดสรรเป็นทุนสำรองตามกฎหมาย</t>
  </si>
  <si>
    <t>ต้นทุนขาย</t>
  </si>
  <si>
    <t>กำไรจากกิจกรรมดำเนินงาน</t>
  </si>
  <si>
    <t>โอนไปสำรองตามกฎหมาย</t>
  </si>
  <si>
    <t>ปรับรายการที่กระทบกำไรเป็นเงินสดรับ (จ่าย)</t>
  </si>
  <si>
    <t>เงินสดจ่ายเพื่อซื้อเงินลงทุนในหน่วยลงทุน</t>
  </si>
  <si>
    <t>เงินสดรับจากการขายเงินลงทุนในหน่วยลงทุน</t>
  </si>
  <si>
    <t>กำไรขาดทุนเบ็ดเสร็จรวมสำหรับงวด</t>
  </si>
  <si>
    <t>เงินฝากระยะสั้นกับสถาบันการเงินลดลง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</si>
  <si>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</si>
  <si>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</si>
  <si>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สินทรัพย์ทางการเงินหมุนเวียนอื่น</t>
  </si>
  <si>
    <t>หนี้สินตามสัญญาเช่า</t>
  </si>
  <si>
    <t>รายได้จากการขายสินค้า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</si>
  <si>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</si>
  <si>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เงินสดรับจากหุ้นกู้ครบกำหนดชำระ</t>
  </si>
  <si>
    <t>เงินสดรับจากการจำหน่ายสินทรัพย์สิทธิการใช้</t>
  </si>
  <si>
    <t>เงินสดจ่ายชำระหนี้สินตามสัญญาเช่า</t>
  </si>
  <si>
    <t>สินทรัพย์สิทธิการใช้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</si>
  <si>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</si>
  <si>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</si>
  <si>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เงินกู้ยืมระยะยาวจากสถาบันการเงิน</t>
  </si>
  <si>
    <t xml:space="preserve">    จัดสรรแล้ว</t>
  </si>
  <si>
    <t>ผลขาดทุนอื่น</t>
  </si>
  <si>
    <t>ขาดทุนจากอัตราแลกเปลี่ยนเงินตราต่างประเทศสุทธิ</t>
  </si>
  <si>
    <t>หุ้นทุนออกให้ตามสิทธิ</t>
  </si>
  <si>
    <t>การจ่ายโดยใช้หุ้นเป็นเกณฑ์</t>
  </si>
  <si>
    <t>ขาดทุนจากการจำหน่ายและตัดจำหน่ายสินทรัพย์สิทธิการใช้</t>
  </si>
  <si>
    <t>เงินสดรับจากการครบกำหนดของเงินลงทุนในหน่วยลงทุน</t>
  </si>
  <si>
    <t>เงินปันผลรับ</t>
  </si>
  <si>
    <t>เงินสดรับจากการขายอาคารและอุปกรณ์</t>
  </si>
  <si>
    <t>เงินสดจ่ายมัดจำซื้อที่ดิน</t>
  </si>
  <si>
    <t>รายการที่ไม่ใช่เงินสด</t>
  </si>
  <si>
    <t>เจ้าหนี้ค่าซื้ออาคารและอุปกรณ์</t>
  </si>
  <si>
    <r>
      <t>กำไรต่อหุ้นปรับลด</t>
    </r>
    <r>
      <rPr>
        <i/>
        <sz val="15"/>
        <rFont val="Angsana New"/>
        <family val="1"/>
      </rPr>
      <t xml:space="preserve"> (บาท)</t>
    </r>
  </si>
  <si>
    <t>เงินปันผลให้ผู้ถือหุ้นของบริษัท</t>
  </si>
  <si>
    <t>ยอดคงเหลือ ณ วันที่ 1 มกราคม 2566</t>
  </si>
  <si>
    <t>เงินค่าหุ้นรับล่วงหน้า</t>
  </si>
  <si>
    <t>กำไรต่อหุ้น</t>
  </si>
  <si>
    <t>เงินสดรับจากการครบกำหนดของสัญญาซื้อขายเงินตราต่างประเทศล่วงหน้า</t>
  </si>
  <si>
    <t>ทุน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</si>
  <si>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</si>
  <si>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</si>
  <si>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</si>
  <si>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</si>
  <si>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สินทรัพย์ไม่หมุนเวียนอื่น </t>
  </si>
  <si>
    <t>เจ้าหนี้การค้าและเจ้าหนี้หมุนเวียนอื่น</t>
  </si>
  <si>
    <t>ยอดคงเหลือ ณ วันที่ 1 มกราคม 2567</t>
  </si>
  <si>
    <t>(กำไร) ขาดทุนจากการจำหน่ายและตัดจำหน่ายอาคารและอุปกรณ์</t>
  </si>
  <si>
    <t>ลูกหนี้หมุนเวียนอื่น</t>
  </si>
  <si>
    <t>เงินสดจ่ายเพื่อซื้อที่ดิน อาคารและอุปกรณ์</t>
  </si>
  <si>
    <t>หนี้สินทางการเงินหมุนเวียนอื่น</t>
  </si>
  <si>
    <t>เงินค่าหุ้น</t>
  </si>
  <si>
    <t>รับล่วงหน้า</t>
  </si>
  <si>
    <t>เงินสดรับจากการใช้สิทธิใบสำคัญแสดงสิทธิ</t>
  </si>
  <si>
    <t>ขาดทุนจากการขายเงินลงทุนในหน่วยลงทุน</t>
  </si>
  <si>
    <t>ค่าใช้จ่ายภาษีเงินได้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</si>
  <si>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</si>
  <si>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</si>
  <si>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ขาดทุนจากการปรับมูลค่ายุติธรรมสินทรัพย์ทางการเงินและหนี้สินทางการเงิน</t>
  </si>
  <si>
    <t>เงินสดจ่ายเพื่อซื้อตราสารทุนของกิจการอื่น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</si>
  <si>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</si>
  <si>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</si>
  <si>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</si>
  <si>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</si>
  <si>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</si>
  <si>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</si>
  <si>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</si>
  <si>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เงินมัดจำ</t>
  </si>
  <si>
    <t>เงินสดรับจากการใช้สิทธิหุ้นทุนออกให้ตามสิทธิ</t>
  </si>
  <si>
    <t>เงินสดและรายการเทียบเท่าเงินสด ณ วันที่ 30 กันยายน</t>
  </si>
  <si>
    <t xml:space="preserve">กำไร (ขาดทุน) จากอัตราแลกเปลี่ยนเงินตราต่างประเทศสุทธิ 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</si>
  <si>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</si>
  <si>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</si>
  <si>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7, 8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</si>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</sst>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\t&quot;$&quot;#,##0_);\(\t&quot;$&quot;#,##0\)"/>
    <numFmt numFmtId="170" formatCode="&quot;฿&quot;#,##0.00_);\(&quot;฿&quot;#,##0.00\)"/>
    <numFmt numFmtId="171" formatCode="_(&quot;฿&quot;* #,##0_);_(&quot;฿&quot;* \(#,##0\);_(&quot;฿&quot;* &quot;-&quot;_);_(@_)"/>
    <numFmt numFmtId="172" formatCode="#,##0\ ;\(#,##0\)"/>
    <numFmt numFmtId="173" formatCode="_(* #,##0.0_);_(* \(#,##0.0\);_(* &quot;-&quot;??_);_(@_)"/>
    <numFmt numFmtId="174" formatCode="_-&quot;Dfl.&quot;\ * #,##0.00_-;_-&quot;Dfl.&quot;\ * #,##0.00\-;_-&quot;Dfl.&quot;\ * &quot;-&quot;??_-;_-@_-"/>
    <numFmt numFmtId="175" formatCode="_-&quot;$&quot;* #,##0_-;\-&quot;$&quot;* #,##0_-;_-&quot;$&quot;* &quot;-&quot;_-;_-@_-"/>
    <numFmt numFmtId="176" formatCode="_-* #,##0.00_-;_-* #,##0.00\-;_-* &quot;-&quot;??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 * #,##0.00_ ;_ * \-#,##0.00_ ;_ * &quot;-&quot;??_ ;_ @_ "/>
    <numFmt numFmtId="180" formatCode="&quot;฿&quot;\t#,##0_);\(&quot;฿&quot;\t#,##0\)"/>
    <numFmt numFmtId="181" formatCode="0.0_)\%;\(0.0\)\%;0.0_)\%;@_)_%"/>
    <numFmt numFmtId="182" formatCode="#,##0.0_)_%;\(#,##0.0\)_%;0.0_)_%;@_)_%"/>
    <numFmt numFmtId="183" formatCode="_ * #,##0_)\ _฿_ ;_ * \(#,##0\)\ _฿_ ;_ * &quot;-&quot;_)\ _฿_ ;_ @_ "/>
    <numFmt numFmtId="184" formatCode="#,##0.0_);\(#,##0.0\);#,##0.0_);@_)"/>
    <numFmt numFmtId="185" formatCode="&quot;$&quot;_(#,##0.00_);&quot;$&quot;\(#,##0.00\);&quot;$&quot;_(0.00_);@_)"/>
    <numFmt numFmtId="186" formatCode="#,##0.00_);\(#,##0.00\);0.00_);@_)"/>
    <numFmt numFmtId="187" formatCode="\€_(#,##0.00_);\€\(#,##0.00\);\€_(0.00_);@_)"/>
    <numFmt numFmtId="188" formatCode="General_)"/>
    <numFmt numFmtId="189" formatCode="#,##0_)\x;\(#,##0\)\x;0_)\x;@_)_x"/>
    <numFmt numFmtId="190" formatCode="#,##0_)_x;\(#,##0\)_x;0_)_x;@_)_x"/>
    <numFmt numFmtId="191" formatCode="&quot;\&quot;#,##0;[Red]&quot;\&quot;\-#,##0"/>
    <numFmt numFmtId="192" formatCode="&quot;\&quot;#,##0.00;[Red]&quot;\&quot;\-#,##0.00"/>
    <numFmt numFmtId="193" formatCode="#."/>
    <numFmt numFmtId="194" formatCode="#,##0.0%;[Red]\(#,##0.0%\)"/>
    <numFmt numFmtId="195" formatCode="#.\ \ "/>
    <numFmt numFmtId="196" formatCode="##.\ \ "/>
    <numFmt numFmtId="197" formatCode="###0_);[Red]\(###0\)"/>
    <numFmt numFmtId="198" formatCode="_ &quot;R&quot;\ * #,##0.00_ ;_ &quot;R&quot;\ * \-#,##0.00_ ;_ &quot;R&quot;\ * &quot;-&quot;??_ ;_ @_ "/>
    <numFmt numFmtId="199" formatCode="#,##0,\ ;&quot; (&quot;#,##0,\);&quot; - &quot;"/>
    <numFmt numFmtId="200" formatCode="0.000"/>
    <numFmt numFmtId="201" formatCode="#,##0\ ;\(#,##0\);\-"/>
    <numFmt numFmtId="202" formatCode="#,##0.0_);\(#,##0.0\)"/>
    <numFmt numFmtId="203" formatCode="0&quot;% &quot;;\(0&quot;%)&quot;;\-"/>
    <numFmt numFmtId="204" formatCode="#,##0.000_);\(#,##0.000\)"/>
    <numFmt numFmtId="205" formatCode="#,##0\ ;&quot; (&quot;#,##0\);&quot; - &quot;"/>
    <numFmt numFmtId="206" formatCode="_ &quot;R&quot;\ * #,##0_ ;_ &quot;R&quot;\ * \-#,##0_ ;_ &quot;R&quot;\ * &quot;-&quot;_ ;_ @_ "/>
    <numFmt numFmtId="207" formatCode="_ &quot;$&quot;\ * #,##0.0_ ;_ &quot;$&quot;\ * \-#,##0.0_ ;_ &quot;$&quot;\ * &quot;-&quot;??_ ;_ @_ "/>
    <numFmt numFmtId="208" formatCode="#,##0.0_);[Red]\(#,##0.0\)"/>
    <numFmt numFmtId="209" formatCode="#,##0_ "/>
    <numFmt numFmtId="210" formatCode="_-* #,##0_-;_-* #,##0\-;_-* &quot;-&quot;??_-;_-@_-"/>
    <numFmt numFmtId="211" formatCode="_(* #,##0.00_);_(* \(#,##0.00\);_(* \-??_);_(@_)"/>
    <numFmt numFmtId="212" formatCode="0.00_)"/>
    <numFmt numFmtId="213" formatCode="#,##0.00&quot; F&quot;;\-#,##0.00&quot; F&quot;"/>
    <numFmt numFmtId="214" formatCode="#,##0.0"/>
    <numFmt numFmtId="215" formatCode="_-* #,##0.00\ _L_t_-;\-* #,##0.00\ _L_t_-;_-* &quot;-&quot;??\ _L_t_-;_-@_-"/>
    <numFmt numFmtId="216" formatCode="dd/mm/yyyy;@"/>
    <numFmt numFmtId="217" formatCode="[$-409]mmmm\ d\,\ yyyy;@"/>
    <numFmt numFmtId="218" formatCode="0&quot;  &quot;"/>
    <numFmt numFmtId="219" formatCode="* \(#,##0\);* #,##0_);&quot;-&quot;??_);@"/>
    <numFmt numFmtId="220" formatCode="_-* #,##0.00\ &quot;Lt&quot;_-;\-* #,##0.00\ &quot;Lt&quot;_-;_-* &quot;-&quot;??\ &quot;Lt&quot;_-;_-@_-"/>
    <numFmt numFmtId="221" formatCode="&quot;$&quot;#,##0_);\(&quot;$&quot;#,##0.0\)"/>
    <numFmt numFmtId="222" formatCode="\ว\ \ด\ด\ด\ด\ &quot;ค.ศ.&quot;\ \ค\ค\ค\ค"/>
    <numFmt numFmtId="223" formatCode="\$#,##0\ ;&quot;($&quot;#,##0\)"/>
    <numFmt numFmtId="224" formatCode="#,##0\ &quot;FB&quot;;[Red]\-#,##0\ &quot;FB&quot;"/>
    <numFmt numFmtId="225" formatCode="#,##0.00&quot; F&quot;_);\(#,##0.00&quot; F&quot;\)"/>
    <numFmt numFmtId="226" formatCode="#,##0_);[Red]\(#,##0\);"/>
    <numFmt numFmtId="227" formatCode="mm/dd/yyyy"/>
    <numFmt numFmtId="228" formatCode="* #,##0_);* \(#,##0\);&quot;-&quot;??_);@"/>
    <numFmt numFmtId="229" formatCode="#,##0.00\ &quot;FB&quot;;[Red]\-#,##0.00\ &quot;FB&quot;"/>
    <numFmt numFmtId="230" formatCode="_-[$€-2]\ * #,##0.00_-;_-[$€-2]\ * #,##0.00\-;_-[$€-2]\ * &quot;-&quot;??_-"/>
    <numFmt numFmtId="231" formatCode="#,##0.00\ ;\-#,##0.00\ ;&quot; -&quot;#\ ;@\ "/>
    <numFmt numFmtId="232" formatCode="0.0000"/>
    <numFmt numFmtId="233" formatCode="#,##0\ \ ;\(#,##0\)\ ;\—\ \ \ \ "/>
    <numFmt numFmtId="234" formatCode="0."/>
    <numFmt numFmtId="235" formatCode="&quot;0&quot;#.0"/>
    <numFmt numFmtId="236" formatCode="&quot;0&quot;#"/>
    <numFmt numFmtId="237" formatCode=";;;"/>
    <numFmt numFmtId="238" formatCode="&quot;?&quot;#,##0;[Red]\-&quot;?&quot;#,##0"/>
    <numFmt numFmtId="239" formatCode="0.0&quot;  &quot;"/>
    <numFmt numFmtId="240" formatCode="0.0%"/>
    <numFmt numFmtId="241" formatCode="&quot;฿&quot;\t#,##0_);[Red]\(&quot;฿&quot;\t#,##0\)"/>
    <numFmt numFmtId="242" formatCode="#,##0\ &quot;F&quot;;[Red]\-#,##0\ &quot;F&quot;"/>
    <numFmt numFmtId="243" formatCode="#,##0.00\ &quot;F&quot;;[Red]\-#,##0.00\ &quot;F&quot;"/>
    <numFmt numFmtId="244" formatCode="#,##0.00&quot; $&quot;;\-#,##0.00&quot; $&quot;"/>
    <numFmt numFmtId="245" formatCode="&quot;$&quot;#,##0;[Red]\-&quot;$&quot;#,##0"/>
    <numFmt numFmtId="246" formatCode="0.0\ &quot;x&quot;"/>
    <numFmt numFmtId="247" formatCode="0.0"/>
    <numFmt numFmtId="248" formatCode="#,##0&quot; F&quot;_);[Red]\(#,##0&quot; F&quot;\)"/>
    <numFmt numFmtId="249" formatCode="#,##0\ \ \ ;[Red]\(#,##0\)\ \ ;\—\ \ \ \ "/>
    <numFmt numFmtId="250" formatCode="&quot;US$&quot;#,##0_);[Red]\(&quot;US$&quot;#,##0\)"/>
    <numFmt numFmtId="251" formatCode="#,##0;[Red]\-#,##0;\-"/>
    <numFmt numFmtId="252" formatCode="0%_);\(0%\)"/>
    <numFmt numFmtId="253" formatCode="#,##0.0;[Red]\-#,##0.0"/>
    <numFmt numFmtId="254" formatCode="0.00_);[Red]\(0.00\)"/>
    <numFmt numFmtId="255" formatCode="&quot;£&quot;#,##0.00;\-&quot;£&quot;#,##0.00"/>
    <numFmt numFmtId="256" formatCode="0%;\(0&quot;%)&quot;"/>
    <numFmt numFmtId="257" formatCode="#,##0&quot;£&quot;_);[Red]\(#,##0&quot;£&quot;\)"/>
    <numFmt numFmtId="258" formatCode="####"/>
    <numFmt numFmtId="259" formatCode="m\-yy"/>
    <numFmt numFmtId="260" formatCode="_ &quot;$&quot;\ * #,##0_ ;_ &quot;$&quot;\ * \-#,##0_ ;_ &quot;$&quot;\ * &quot;-&quot;??_ ;_ @_ "/>
    <numFmt numFmtId="261" formatCode="0.0&quot;% &quot;;\(0.0&quot;%)&quot;"/>
    <numFmt numFmtId="262" formatCode="_-&quot;ฃ&quot;* #,##0_-;\-&quot;ฃ&quot;* #,##0_-;_-&quot;ฃ&quot;* &quot;-&quot;_-;_-@_-"/>
    <numFmt numFmtId="263" formatCode="_-&quot;ฃ&quot;* #,##0.00_-;\-&quot;ฃ&quot;* #,##0.00_-;_-&quot;ฃ&quot;* &quot;-&quot;??_-;_-@_-"/>
    <numFmt numFmtId="264" formatCode="&quot;(&quot;0%&quot;)   &quot;;[Red]\-&quot;(&quot;0%&quot;)   &quot;;&quot;－    &quot;"/>
    <numFmt numFmtId="265" formatCode="&quot;(&quot;0.00%&quot;)   &quot;;[Red]\-&quot;(&quot;0.00%&quot;)   &quot;;&quot;－    &quot;"/>
    <numFmt numFmtId="266" formatCode="0.00%;[Red]\-0.00%;&quot;－&quot;"/>
    <numFmt numFmtId="267" formatCode="#,##0.00;[Red]\(#,##0.00\)"/>
    <numFmt numFmtId="268" formatCode="mmmm\ dd&quot;,&quot;\ yyyy"/>
    <numFmt numFmtId="269" formatCode="_-* #,##0_-;\-* #,##0_-;_-* \-_-;_-@_-"/>
    <numFmt numFmtId="270" formatCode="_(\$* #,##0_);_(\$* \(#,##0\);_(\$* \-_);_(@_)"/>
    <numFmt numFmtId="271" formatCode="_(\$* #,##0.00_);_(\$* \(#,##0.00\);_(\$* \-??_);_(@_)"/>
    <numFmt numFmtId="272" formatCode="_ * #,##0_ ;_ * \-#,##0_ ;_ * &quot;-&quot;_ ;_ @_ "/>
    <numFmt numFmtId="273" formatCode="_-&quot;\&quot;* #,##0_-;\-&quot;\&quot;* #,##0_-;_-&quot;\&quot;* &quot;-&quot;_-;_-@_-"/>
    <numFmt numFmtId="274" formatCode="_-&quot;\&quot;* #,##0.00_-;\-&quot;\&quot;* #,##0.00_-;_-&quot;\&quot;* &quot;-&quot;??_-;_-@_-"/>
    <numFmt numFmtId="275" formatCode="_ &quot;\&quot;* #,##0_ ;_ &quot;\&quot;* \-#,##0_ ;_ &quot;\&quot;* &quot;-&quot;_ ;_ @_ "/>
    <numFmt numFmtId="276" formatCode="_ &quot;\&quot;* #,##0.00_ ;_ &quot;\&quot;* \-#,##0.00_ ;_ &quot;\&quot;* &quot;-&quot;??_ ;_ @_ "/>
    <numFmt numFmtId="277" formatCode="#,##0.00\ &quot;Esc.&quot;;[Red]\-#,##0.00\ &quot;Esc.&quot;"/>
    <numFmt numFmtId="278" formatCode="_-* #,##0\ _E_s_c_._-;\-* #,##0\ _E_s_c_._-;_-* &quot;-&quot;\ _E_s_c_._-;_-@_-"/>
    <numFmt numFmtId="279" formatCode="_(* #,##0_);_(* \(#,##0\);_(* \-_);_(@_)"/>
    <numFmt numFmtId="280" formatCode="_(&quot;HK$&quot;* #,##0_);_(&quot;HK$&quot;* \(#,##0\);_(&quot;HK$&quot;* \-_);_(@_)"/>
    <numFmt numFmtId="281" formatCode="_(&quot;HK$&quot;* #,##0.00_);_(&quot;HK$&quot;* \(#,##0.00\);_(&quot;HK$&quot;* \-??_);_(@_)"/>
    <numFmt numFmtId="282" formatCode="_(* #,##0_);_(* \(#,##0\);_(* &quot;-&quot;??_);_(@_)"/>
    <numFmt numFmtId="283" formatCode="#,##0.00\ ;\(#,##0.00\)"/>
    <numFmt numFmtId="284" formatCode="\(#,##0\);[Red]\(#,##0\)"/>
    <numFmt numFmtId="285" formatCode="_-* #,##0.00_-;\-* #,##0.00_-;_-* \-??_-;_-@_-"/>
  </numFmts>
  <fonts count="3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4.8"/>
      <name val="Angsana New"/>
      <family val="1"/>
    </font>
    <font>
      <i/>
      <sz val="14.8"/>
      <name val="Angsana New"/>
      <family val="1"/>
    </font>
    <font>
      <sz val="14.8"/>
      <name val="Angsana New"/>
      <family val="1"/>
    </font>
    <font>
      <b/>
      <i/>
      <sz val="14.8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10"/>
      <name val="Calibri"/>
      <family val="2"/>
    </font>
    <font>
      <u/>
      <sz val="10"/>
      <color indexed="12"/>
      <name val="MS Sans Serif"/>
      <family val="2"/>
      <charset val="222"/>
    </font>
    <font>
      <sz val="11"/>
      <color indexed="19"/>
      <name val="Calibri"/>
      <family val="2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0"/>
      <color indexed="12"/>
      <name val="Arial"/>
      <family val="2"/>
    </font>
    <font>
      <sz val="16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6"/>
      </patternFill>
    </fill>
  </fills>
  <borders count="5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607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74" fontId="31" fillId="0" borderId="0" applyFont="0" applyFill="0" applyBorder="0" applyAlignment="0" applyProtection="0"/>
    <xf numFmtId="175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176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166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66" fontId="33" fillId="0" borderId="0" applyFont="0" applyFill="0" applyBorder="0" applyAlignment="0" applyProtection="0"/>
    <xf numFmtId="179" fontId="47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175" fontId="48" fillId="0" borderId="0" applyFont="0" applyFill="0" applyBorder="0" applyAlignment="0" applyProtection="0"/>
    <xf numFmtId="180" fontId="42" fillId="0" borderId="0" applyFont="0" applyFill="0" applyBorder="0" applyAlignment="0" applyProtection="0"/>
    <xf numFmtId="0" fontId="31" fillId="0" borderId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4" fontId="31" fillId="0" borderId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18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5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187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188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189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0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66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166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83" fontId="50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91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31" fillId="0" borderId="0"/>
    <xf numFmtId="0" fontId="31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93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168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5" fillId="63" borderId="0" applyNumberFormat="0" applyBorder="0" applyAlignment="0" applyProtection="0"/>
    <xf numFmtId="0" fontId="275" fillId="64" borderId="0" applyNumberFormat="0" applyBorder="0" applyAlignment="0" applyProtection="0"/>
    <xf numFmtId="0" fontId="275" fillId="65" borderId="0" applyNumberFormat="0" applyBorder="0" applyAlignment="0" applyProtection="0"/>
    <xf numFmtId="0" fontId="275" fillId="66" borderId="0" applyNumberFormat="0" applyBorder="0" applyAlignment="0" applyProtection="0"/>
    <xf numFmtId="0" fontId="275" fillId="67" borderId="0" applyNumberFormat="0" applyBorder="0" applyAlignment="0" applyProtection="0"/>
    <xf numFmtId="0" fontId="275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194" fontId="31" fillId="0" borderId="0" applyProtection="0">
      <protection locked="0"/>
    </xf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275" fillId="69" borderId="0" applyNumberFormat="0" applyBorder="0" applyAlignment="0" applyProtection="0"/>
    <xf numFmtId="0" fontId="275" fillId="70" borderId="0" applyNumberFormat="0" applyBorder="0" applyAlignment="0" applyProtection="0"/>
    <xf numFmtId="0" fontId="275" fillId="71" borderId="0" applyNumberFormat="0" applyBorder="0" applyAlignment="0" applyProtection="0"/>
    <xf numFmtId="0" fontId="275" fillId="72" borderId="0" applyNumberFormat="0" applyBorder="0" applyAlignment="0" applyProtection="0"/>
    <xf numFmtId="0" fontId="275" fillId="73" borderId="0" applyNumberFormat="0" applyBorder="0" applyAlignment="0" applyProtection="0"/>
    <xf numFmtId="0" fontId="275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4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193" fontId="69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195" fontId="79" fillId="0" borderId="0"/>
    <xf numFmtId="196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188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5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9" fillId="0" borderId="0">
      <alignment vertical="center"/>
    </xf>
    <xf numFmtId="0" fontId="9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7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0" fontId="96" fillId="0" borderId="0" applyFill="0" applyBorder="0" applyAlignment="0"/>
    <xf numFmtId="201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2" fontId="97" fillId="0" borderId="0" applyFill="0" applyBorder="0" applyAlignment="0"/>
    <xf numFmtId="203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4" fontId="97" fillId="0" borderId="0" applyFill="0" applyBorder="0" applyAlignment="0"/>
    <xf numFmtId="205" fontId="31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6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43" fontId="2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08" fontId="101" fillId="0" borderId="0" applyFill="0" applyBorder="0" applyAlignment="0" applyProtection="0"/>
    <xf numFmtId="40" fontId="101" fillId="0" borderId="0" applyFill="0" applyBorder="0" applyAlignment="0" applyProtection="0"/>
    <xf numFmtId="170" fontId="102" fillId="9" borderId="0" applyFill="0" applyBorder="0" applyAlignment="0">
      <alignment vertical="top"/>
    </xf>
    <xf numFmtId="200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09" fontId="31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06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10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5" fillId="0" borderId="0" applyFill="0" applyBorder="0" applyAlignment="0" applyProtection="0"/>
    <xf numFmtId="211" fontId="105" fillId="0" borderId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0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211" fontId="104" fillId="0" borderId="0" applyFont="0" applyFill="0" applyBorder="0" applyAlignment="0" applyProtection="0"/>
    <xf numFmtId="169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2" fontId="105" fillId="0" borderId="0" applyFill="0" applyBorder="0" applyAlignment="0" applyProtection="0"/>
    <xf numFmtId="212" fontId="105" fillId="0" borderId="0" applyFill="0" applyBorder="0" applyAlignment="0" applyProtection="0"/>
    <xf numFmtId="17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200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214" fontId="104" fillId="0" borderId="0" applyFont="0" applyFill="0" applyBorder="0" applyAlignment="0" applyProtection="0"/>
    <xf numFmtId="168" fontId="31" fillId="0" borderId="0" applyNumberForma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176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173" fontId="104" fillId="0" borderId="0" applyFont="0" applyFill="0" applyBorder="0" applyAlignment="0" applyProtection="0"/>
    <xf numFmtId="215" fontId="13" fillId="0" borderId="0" applyFont="0" applyFill="0" applyBorder="0" applyAlignment="0" applyProtection="0"/>
    <xf numFmtId="213" fontId="104" fillId="0" borderId="0" applyFont="0" applyFill="0" applyBorder="0" applyAlignment="0" applyProtection="0"/>
    <xf numFmtId="176" fontId="105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212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76" fontId="104" fillId="0" borderId="0" applyFont="0" applyFill="0" applyBorder="0" applyAlignment="0" applyProtection="0"/>
    <xf numFmtId="168" fontId="32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43" fontId="30" fillId="0" borderId="0" applyFont="0" applyFill="0" applyBorder="0" applyAlignment="0" applyProtection="0"/>
    <xf numFmtId="212" fontId="105" fillId="0" borderId="0" applyFill="0" applyBorder="0" applyAlignment="0" applyProtection="0"/>
    <xf numFmtId="216" fontId="104" fillId="0" borderId="0" applyFont="0" applyFill="0" applyBorder="0" applyAlignment="0" applyProtection="0"/>
    <xf numFmtId="216" fontId="104" fillId="0" borderId="0" applyFont="0" applyFill="0" applyBorder="0" applyAlignment="0" applyProtection="0"/>
    <xf numFmtId="217" fontId="105" fillId="0" borderId="0" applyFill="0" applyBorder="0" applyAlignment="0" applyProtection="0"/>
    <xf numFmtId="218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19" fontId="35" fillId="0" borderId="0" applyFill="0" applyBorder="0" applyProtection="0"/>
    <xf numFmtId="219" fontId="35" fillId="0" borderId="8" applyFill="0" applyProtection="0"/>
    <xf numFmtId="164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175" fontId="116" fillId="0" borderId="14" applyBorder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198" fontId="42" fillId="0" borderId="0" applyFont="0" applyFill="0" applyBorder="0" applyAlignment="0" applyProtection="0"/>
    <xf numFmtId="199" fontId="33" fillId="0" borderId="0" applyFill="0" applyAlignment="0" applyProtection="0"/>
    <xf numFmtId="199" fontId="33" fillId="0" borderId="0" applyFill="0" applyAlignment="0" applyProtection="0"/>
    <xf numFmtId="42" fontId="31" fillId="0" borderId="0" applyFont="0" applyFill="0" applyBorder="0" applyAlignment="0" applyProtection="0"/>
    <xf numFmtId="220" fontId="104" fillId="0" borderId="0" applyFont="0" applyFill="0" applyBorder="0" applyAlignment="0" applyProtection="0"/>
    <xf numFmtId="221" fontId="31" fillId="0" borderId="0">
      <protection locked="0"/>
    </xf>
    <xf numFmtId="222" fontId="102" fillId="0" borderId="0" applyFont="0" applyFill="0" applyBorder="0" applyAlignment="0" applyProtection="0"/>
    <xf numFmtId="222" fontId="102" fillId="0" borderId="0" applyFont="0" applyFill="0" applyBorder="0" applyAlignment="0" applyProtection="0"/>
    <xf numFmtId="223" fontId="31" fillId="0" borderId="0" applyFill="0" applyAlignment="0" applyProtection="0"/>
    <xf numFmtId="224" fontId="42" fillId="0" borderId="0"/>
    <xf numFmtId="225" fontId="31" fillId="0" borderId="0"/>
    <xf numFmtId="226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14" fontId="55" fillId="0" borderId="0" applyFill="0" applyBorder="0" applyAlignment="0"/>
    <xf numFmtId="227" fontId="55" fillId="0" borderId="0" applyFill="0" applyAlignment="0"/>
    <xf numFmtId="227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28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29" fontId="42" fillId="0" borderId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198" fontId="42" fillId="0" borderId="0" applyFill="0" applyBorder="0" applyAlignment="0"/>
    <xf numFmtId="199" fontId="123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9" fontId="31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6" fontId="42" fillId="0" borderId="0" applyFill="0" applyBorder="0" applyAlignment="0"/>
    <xf numFmtId="0" fontId="122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30" fontId="31" fillId="0" borderId="0" applyFont="0" applyFill="0" applyBorder="0" applyAlignment="0" applyProtection="0"/>
    <xf numFmtId="231" fontId="42" fillId="0" borderId="0" applyFill="0" applyBorder="0" applyAlignment="0" applyProtection="0"/>
    <xf numFmtId="193" fontId="125" fillId="0" borderId="0">
      <protection locked="0"/>
    </xf>
    <xf numFmtId="193" fontId="69" fillId="0" borderId="0">
      <protection locked="0"/>
    </xf>
    <xf numFmtId="193" fontId="69" fillId="0" borderId="0">
      <protection locked="0"/>
    </xf>
    <xf numFmtId="193" fontId="125" fillId="0" borderId="0">
      <protection locked="0"/>
    </xf>
    <xf numFmtId="193" fontId="125" fillId="0" borderId="0">
      <protection locked="0"/>
    </xf>
    <xf numFmtId="193" fontId="126" fillId="0" borderId="0">
      <protection locked="0"/>
    </xf>
    <xf numFmtId="193" fontId="69" fillId="0" borderId="0">
      <protection locked="0"/>
    </xf>
    <xf numFmtId="232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33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9" fillId="23" borderId="0" applyNumberFormat="0" applyBorder="0" applyAlignment="0" applyProtection="0"/>
    <xf numFmtId="38" fontId="9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34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35" fontId="85" fillId="0" borderId="25">
      <alignment horizontal="left"/>
    </xf>
    <xf numFmtId="236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37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38" fontId="31" fillId="0" borderId="0" applyBorder="0" applyAlignment="0"/>
    <xf numFmtId="10" fontId="9" fillId="31" borderId="4" applyNumberFormat="0" applyBorder="0" applyAlignment="0" applyProtection="0"/>
    <xf numFmtId="10" fontId="9" fillId="31" borderId="4" applyNumberFormat="0" applyBorder="0" applyAlignment="0" applyProtection="0"/>
    <xf numFmtId="239" fontId="31" fillId="0" borderId="0"/>
    <xf numFmtId="240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6" fontId="42" fillId="0" borderId="0" applyFill="0" applyBorder="0" applyAlignment="0"/>
    <xf numFmtId="0" fontId="156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41" fontId="102" fillId="0" borderId="0" applyFont="0" applyFill="0" applyBorder="0" applyAlignment="0" applyProtection="0"/>
    <xf numFmtId="241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42" fontId="114" fillId="0" borderId="0" applyFont="0" applyFill="0" applyBorder="0" applyAlignment="0" applyProtection="0"/>
    <xf numFmtId="243" fontId="114" fillId="0" borderId="0" applyFont="0" applyFill="0" applyBorder="0" applyAlignment="0" applyProtection="0"/>
    <xf numFmtId="0" fontId="120" fillId="0" borderId="0">
      <protection locked="0"/>
    </xf>
    <xf numFmtId="244" fontId="50" fillId="0" borderId="0" applyFont="0" applyFill="0" applyBorder="0" applyAlignment="0" applyProtection="0"/>
    <xf numFmtId="245" fontId="33" fillId="0" borderId="0" applyFont="0" applyFill="0" applyBorder="0" applyAlignment="0" applyProtection="0"/>
    <xf numFmtId="6" fontId="160" fillId="0" borderId="0" applyFont="0" applyFill="0" applyBorder="0" applyAlignment="0" applyProtection="0"/>
    <xf numFmtId="8" fontId="160" fillId="0" borderId="0" applyFont="0" applyFill="0" applyBorder="0" applyAlignment="0" applyProtection="0"/>
    <xf numFmtId="0" fontId="162" fillId="0" borderId="0"/>
    <xf numFmtId="0" fontId="163" fillId="0" borderId="0"/>
    <xf numFmtId="246" fontId="31" fillId="0" borderId="0" applyFont="0" applyFill="0" applyBorder="0" applyAlignment="0" applyProtection="0"/>
    <xf numFmtId="0" fontId="31" fillId="0" borderId="0"/>
    <xf numFmtId="247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12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5" fillId="0" borderId="0"/>
    <xf numFmtId="0" fontId="31" fillId="0" borderId="0"/>
    <xf numFmtId="0" fontId="275" fillId="0" borderId="0"/>
    <xf numFmtId="0" fontId="275" fillId="0" borderId="0"/>
    <xf numFmtId="0" fontId="275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6" fillId="0" borderId="0"/>
    <xf numFmtId="0" fontId="275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5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5" fillId="0" borderId="0"/>
    <xf numFmtId="0" fontId="275" fillId="0" borderId="0"/>
    <xf numFmtId="0" fontId="27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5" fillId="0" borderId="0"/>
    <xf numFmtId="0" fontId="27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8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49" fontId="107" fillId="0" borderId="0" applyFill="0" applyBorder="0" applyAlignment="0" applyProtection="0"/>
    <xf numFmtId="250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251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2" fontId="31" fillId="0" borderId="0" applyFont="0" applyFill="0" applyBorder="0" applyAlignment="0" applyProtection="0"/>
    <xf numFmtId="253" fontId="102" fillId="9" borderId="0" applyFill="0" applyBorder="0" applyAlignment="0" applyProtection="0">
      <alignment vertical="top"/>
    </xf>
    <xf numFmtId="254" fontId="102" fillId="0" borderId="0" applyFill="0" applyBorder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04" fontId="97" fillId="0" borderId="0" applyFont="0" applyFill="0" applyBorder="0" applyAlignment="0" applyProtection="0"/>
    <xf numFmtId="205" fontId="33" fillId="0" borderId="0" applyFill="0" applyAlignment="0" applyProtection="0"/>
    <xf numFmtId="205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255" fontId="42" fillId="0" borderId="0" applyFont="0" applyFill="0" applyBorder="0" applyAlignment="0" applyProtection="0"/>
    <xf numFmtId="256" fontId="33" fillId="0" borderId="0" applyFill="0" applyAlignment="0" applyProtection="0"/>
    <xf numFmtId="256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6" fontId="42" fillId="0" borderId="0" applyFill="0" applyBorder="0" applyAlignment="0"/>
    <xf numFmtId="0" fontId="127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207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198" fontId="42" fillId="0" borderId="0" applyFill="0" applyBorder="0" applyAlignment="0"/>
    <xf numFmtId="199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57" fontId="31" fillId="0" borderId="0" applyNumberFormat="0" applyFill="0" applyBorder="0" applyAlignment="0" applyProtection="0">
      <alignment horizontal="left"/>
    </xf>
    <xf numFmtId="257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58" fontId="42" fillId="0" borderId="0" applyFill="0" applyBorder="0" applyAlignment="0"/>
    <xf numFmtId="259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260" fontId="42" fillId="0" borderId="0" applyFill="0" applyBorder="0" applyAlignment="0"/>
    <xf numFmtId="261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9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6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62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64" fontId="226" fillId="0" borderId="0" applyFont="0" applyFill="0" applyBorder="0" applyAlignment="0" applyProtection="0"/>
    <xf numFmtId="265" fontId="226" fillId="0" borderId="0" applyFont="0" applyFill="0" applyBorder="0" applyAlignment="0" applyProtection="0">
      <alignment vertical="top"/>
    </xf>
    <xf numFmtId="266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67" fontId="42" fillId="0" borderId="0" applyFont="0" applyFill="0" applyBorder="0" applyAlignment="0" applyProtection="0"/>
    <xf numFmtId="267" fontId="42" fillId="0" borderId="0" applyFont="0" applyFill="0" applyBorder="0" applyAlignment="0" applyProtection="0"/>
    <xf numFmtId="166" fontId="230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42" fillId="0" borderId="0" applyFont="0" applyFill="0" applyBorder="0" applyAlignment="0" applyProtection="0"/>
    <xf numFmtId="268" fontId="31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74" fillId="0" borderId="0" applyFont="0" applyFill="0" applyBorder="0" applyAlignment="0" applyProtection="0"/>
    <xf numFmtId="268" fontId="31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33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268" fontId="231" fillId="0" borderId="0" applyFont="0" applyFill="0" applyBorder="0" applyAlignment="0" applyProtection="0"/>
    <xf numFmtId="168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69" fontId="240" fillId="0" borderId="0" applyFill="0" applyBorder="0" applyAlignment="0" applyProtection="0"/>
    <xf numFmtId="211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70" fontId="240" fillId="0" borderId="0" applyFill="0" applyBorder="0" applyAlignment="0" applyProtection="0"/>
    <xf numFmtId="271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7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6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272" fontId="247" fillId="0" borderId="0" applyFont="0" applyFill="0" applyBorder="0" applyAlignment="0" applyProtection="0"/>
    <xf numFmtId="179" fontId="247" fillId="0" borderId="0" applyFont="0" applyFill="0" applyBorder="0" applyAlignment="0" applyProtection="0"/>
    <xf numFmtId="273" fontId="248" fillId="0" borderId="0" applyFont="0" applyFill="0" applyBorder="0" applyAlignment="0" applyProtection="0"/>
    <xf numFmtId="274" fontId="248" fillId="0" borderId="0" applyFont="0" applyFill="0" applyBorder="0" applyAlignment="0" applyProtection="0"/>
    <xf numFmtId="37" fontId="57" fillId="0" borderId="0"/>
    <xf numFmtId="275" fontId="247" fillId="0" borderId="0" applyFont="0" applyFill="0" applyBorder="0" applyAlignment="0" applyProtection="0"/>
    <xf numFmtId="276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277" fontId="253" fillId="0" borderId="0" applyFont="0" applyFill="0" applyBorder="0" applyAlignment="0" applyProtection="0"/>
    <xf numFmtId="278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179" fontId="256" fillId="0" borderId="0" applyFont="0" applyFill="0" applyBorder="0" applyAlignment="0" applyProtection="0"/>
    <xf numFmtId="279" fontId="31" fillId="0" borderId="0" applyFont="0" applyFill="0" applyAlignment="0" applyProtection="0"/>
    <xf numFmtId="211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43" fontId="33" fillId="0" borderId="0" applyFont="0" applyFill="0" applyBorder="0" applyAlignment="0" applyProtection="0"/>
    <xf numFmtId="166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280" fontId="31" fillId="0" borderId="0" applyFont="0" applyFill="0" applyAlignment="0" applyProtection="0"/>
    <xf numFmtId="175" fontId="48" fillId="0" borderId="0" applyFont="0" applyFill="0" applyBorder="0" applyAlignment="0" applyProtection="0"/>
    <xf numFmtId="281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192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  <xf numFmtId="0" fontId="2" fillId="0" borderId="0"/>
    <xf numFmtId="0" fontId="276" fillId="0" borderId="0"/>
    <xf numFmtId="0" fontId="1" fillId="0" borderId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0" borderId="0"/>
    <xf numFmtId="0" fontId="1" fillId="0" borderId="0"/>
    <xf numFmtId="9" fontId="27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0" fillId="0" borderId="0"/>
    <xf numFmtId="43" fontId="300" fillId="0" borderId="0" applyFont="0" applyFill="0" applyBorder="0" applyAlignment="0" applyProtection="0"/>
    <xf numFmtId="0" fontId="276" fillId="0" borderId="0"/>
    <xf numFmtId="0" fontId="276" fillId="63" borderId="0" applyNumberFormat="0" applyBorder="0" applyAlignment="0" applyProtection="0"/>
    <xf numFmtId="0" fontId="276" fillId="64" borderId="0" applyNumberFormat="0" applyBorder="0" applyAlignment="0" applyProtection="0"/>
    <xf numFmtId="0" fontId="276" fillId="65" borderId="0" applyNumberFormat="0" applyBorder="0" applyAlignment="0" applyProtection="0"/>
    <xf numFmtId="0" fontId="276" fillId="66" borderId="0" applyNumberFormat="0" applyBorder="0" applyAlignment="0" applyProtection="0"/>
    <xf numFmtId="0" fontId="276" fillId="67" borderId="0" applyNumberFormat="0" applyBorder="0" applyAlignment="0" applyProtection="0"/>
    <xf numFmtId="0" fontId="276" fillId="68" borderId="0" applyNumberFormat="0" applyBorder="0" applyAlignment="0" applyProtection="0"/>
    <xf numFmtId="0" fontId="276" fillId="69" borderId="0" applyNumberFormat="0" applyBorder="0" applyAlignment="0" applyProtection="0"/>
    <xf numFmtId="0" fontId="276" fillId="70" borderId="0" applyNumberFormat="0" applyBorder="0" applyAlignment="0" applyProtection="0"/>
    <xf numFmtId="0" fontId="276" fillId="71" borderId="0" applyNumberFormat="0" applyBorder="0" applyAlignment="0" applyProtection="0"/>
    <xf numFmtId="0" fontId="276" fillId="72" borderId="0" applyNumberFormat="0" applyBorder="0" applyAlignment="0" applyProtection="0"/>
    <xf numFmtId="0" fontId="276" fillId="73" borderId="0" applyNumberFormat="0" applyBorder="0" applyAlignment="0" applyProtection="0"/>
    <xf numFmtId="0" fontId="276" fillId="74" borderId="0" applyNumberFormat="0" applyBorder="0" applyAlignment="0" applyProtection="0"/>
    <xf numFmtId="0" fontId="301" fillId="84" borderId="0" applyNumberFormat="0" applyBorder="0" applyAlignment="0" applyProtection="0"/>
    <xf numFmtId="0" fontId="301" fillId="86" borderId="0" applyNumberFormat="0" applyBorder="0" applyAlignment="0" applyProtection="0"/>
    <xf numFmtId="0" fontId="301" fillId="88" borderId="0" applyNumberFormat="0" applyBorder="0" applyAlignment="0" applyProtection="0"/>
    <xf numFmtId="0" fontId="301" fillId="90" borderId="0" applyNumberFormat="0" applyBorder="0" applyAlignment="0" applyProtection="0"/>
    <xf numFmtId="0" fontId="301" fillId="92" borderId="0" applyNumberFormat="0" applyBorder="0" applyAlignment="0" applyProtection="0"/>
    <xf numFmtId="0" fontId="301" fillId="94" borderId="0" applyNumberFormat="0" applyBorder="0" applyAlignment="0" applyProtection="0"/>
    <xf numFmtId="0" fontId="301" fillId="83" borderId="0" applyNumberFormat="0" applyBorder="0" applyAlignment="0" applyProtection="0"/>
    <xf numFmtId="0" fontId="301" fillId="85" borderId="0" applyNumberFormat="0" applyBorder="0" applyAlignment="0" applyProtection="0"/>
    <xf numFmtId="0" fontId="301" fillId="87" borderId="0" applyNumberFormat="0" applyBorder="0" applyAlignment="0" applyProtection="0"/>
    <xf numFmtId="0" fontId="301" fillId="89" borderId="0" applyNumberFormat="0" applyBorder="0" applyAlignment="0" applyProtection="0"/>
    <xf numFmtId="0" fontId="301" fillId="91" borderId="0" applyNumberFormat="0" applyBorder="0" applyAlignment="0" applyProtection="0"/>
    <xf numFmtId="0" fontId="301" fillId="93" borderId="0" applyNumberFormat="0" applyBorder="0" applyAlignment="0" applyProtection="0"/>
    <xf numFmtId="0" fontId="302" fillId="78" borderId="0" applyNumberFormat="0" applyBorder="0" applyAlignment="0" applyProtection="0"/>
    <xf numFmtId="0" fontId="303" fillId="81" borderId="48" applyNumberFormat="0" applyAlignment="0" applyProtection="0"/>
    <xf numFmtId="0" fontId="304" fillId="82" borderId="51" applyNumberFormat="0" applyAlignment="0" applyProtection="0"/>
    <xf numFmtId="0" fontId="305" fillId="0" borderId="0" applyNumberFormat="0" applyFill="0" applyBorder="0" applyAlignment="0" applyProtection="0"/>
    <xf numFmtId="0" fontId="306" fillId="77" borderId="0" applyNumberFormat="0" applyBorder="0" applyAlignment="0" applyProtection="0"/>
    <xf numFmtId="0" fontId="307" fillId="0" borderId="45" applyNumberFormat="0" applyFill="0" applyAlignment="0" applyProtection="0"/>
    <xf numFmtId="0" fontId="308" fillId="0" borderId="46" applyNumberFormat="0" applyFill="0" applyAlignment="0" applyProtection="0"/>
    <xf numFmtId="0" fontId="309" fillId="0" borderId="47" applyNumberFormat="0" applyFill="0" applyAlignment="0" applyProtection="0"/>
    <xf numFmtId="0" fontId="309" fillId="0" borderId="0" applyNumberFormat="0" applyFill="0" applyBorder="0" applyAlignment="0" applyProtection="0"/>
    <xf numFmtId="0" fontId="310" fillId="80" borderId="48" applyNumberFormat="0" applyAlignment="0" applyProtection="0"/>
    <xf numFmtId="0" fontId="311" fillId="0" borderId="50" applyNumberFormat="0" applyFill="0" applyAlignment="0" applyProtection="0"/>
    <xf numFmtId="0" fontId="312" fillId="79" borderId="0" applyNumberFormat="0" applyBorder="0" applyAlignment="0" applyProtection="0"/>
    <xf numFmtId="0" fontId="276" fillId="75" borderId="43" applyNumberFormat="0" applyFont="0" applyAlignment="0" applyProtection="0"/>
    <xf numFmtId="0" fontId="313" fillId="81" borderId="49" applyNumberFormat="0" applyAlignment="0" applyProtection="0"/>
    <xf numFmtId="0" fontId="314" fillId="0" borderId="0" applyNumberFormat="0" applyFill="0" applyBorder="0" applyAlignment="0" applyProtection="0"/>
    <xf numFmtId="0" fontId="298" fillId="0" borderId="52" applyNumberFormat="0" applyFill="0" applyAlignment="0" applyProtection="0"/>
    <xf numFmtId="0" fontId="2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9" fontId="2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9" fontId="2" fillId="0" borderId="0"/>
    <xf numFmtId="18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Font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0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63" borderId="0" applyNumberFormat="0" applyBorder="0" applyAlignment="0" applyProtection="0"/>
    <xf numFmtId="0" fontId="13" fillId="12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" fillId="64" borderId="0" applyNumberFormat="0" applyBorder="0" applyAlignment="0" applyProtection="0"/>
    <xf numFmtId="0" fontId="13" fillId="13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" fillId="65" borderId="0" applyNumberFormat="0" applyBorder="0" applyAlignment="0" applyProtection="0"/>
    <xf numFmtId="0" fontId="13" fillId="1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" fillId="66" borderId="0" applyNumberFormat="0" applyBorder="0" applyAlignment="0" applyProtection="0"/>
    <xf numFmtId="0" fontId="13" fillId="8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" fillId="68" borderId="0" applyNumberFormat="0" applyBorder="0" applyAlignment="0" applyProtection="0"/>
    <xf numFmtId="0" fontId="13" fillId="11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" fillId="6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5" fillId="3" borderId="0" applyNumberFormat="0" applyBorder="0" applyAlignment="0" applyProtection="0"/>
    <xf numFmtId="0" fontId="315" fillId="4" borderId="0" applyNumberFormat="0" applyBorder="0" applyAlignment="0" applyProtection="0"/>
    <xf numFmtId="0" fontId="315" fillId="5" borderId="0" applyNumberFormat="0" applyBorder="0" applyAlignment="0" applyProtection="0"/>
    <xf numFmtId="0" fontId="315" fillId="6" borderId="0" applyNumberFormat="0" applyBorder="0" applyAlignment="0" applyProtection="0"/>
    <xf numFmtId="0" fontId="315" fillId="7" borderId="0" applyNumberFormat="0" applyBorder="0" applyAlignment="0" applyProtection="0"/>
    <xf numFmtId="0" fontId="315" fillId="8" borderId="0" applyNumberFormat="0" applyBorder="0" applyAlignment="0" applyProtection="0"/>
    <xf numFmtId="194" fontId="2" fillId="0" borderId="0" applyProtection="0">
      <protection locked="0"/>
    </xf>
    <xf numFmtId="0" fontId="1" fillId="69" borderId="0" applyNumberFormat="0" applyBorder="0" applyAlignment="0" applyProtection="0"/>
    <xf numFmtId="0" fontId="13" fillId="7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" fillId="71" borderId="0" applyNumberFormat="0" applyBorder="0" applyAlignment="0" applyProtection="0"/>
    <xf numFmtId="0" fontId="13" fillId="2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72" borderId="0" applyNumberFormat="0" applyBorder="0" applyAlignment="0" applyProtection="0"/>
    <xf numFmtId="0" fontId="13" fillId="4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" fillId="73" borderId="0" applyNumberFormat="0" applyBorder="0" applyAlignment="0" applyProtection="0"/>
    <xf numFmtId="0" fontId="13" fillId="7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" fillId="74" borderId="0" applyNumberFormat="0" applyBorder="0" applyAlignment="0" applyProtection="0"/>
    <xf numFmtId="0" fontId="13" fillId="11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315" fillId="12" borderId="0" applyNumberFormat="0" applyBorder="0" applyAlignment="0" applyProtection="0"/>
    <xf numFmtId="0" fontId="315" fillId="13" borderId="0" applyNumberFormat="0" applyBorder="0" applyAlignment="0" applyProtection="0"/>
    <xf numFmtId="0" fontId="315" fillId="14" borderId="0" applyNumberFormat="0" applyBorder="0" applyAlignment="0" applyProtection="0"/>
    <xf numFmtId="0" fontId="315" fillId="6" borderId="0" applyNumberFormat="0" applyBorder="0" applyAlignment="0" applyProtection="0"/>
    <xf numFmtId="0" fontId="315" fillId="12" borderId="0" applyNumberFormat="0" applyBorder="0" applyAlignment="0" applyProtection="0"/>
    <xf numFmtId="0" fontId="315" fillId="15" borderId="0" applyNumberFormat="0" applyBorder="0" applyAlignment="0" applyProtection="0"/>
    <xf numFmtId="0" fontId="297" fillId="84" borderId="0" applyNumberFormat="0" applyBorder="0" applyAlignment="0" applyProtection="0"/>
    <xf numFmtId="0" fontId="14" fillId="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97" fillId="86" borderId="0" applyNumberFormat="0" applyBorder="0" applyAlignment="0" applyProtection="0"/>
    <xf numFmtId="0" fontId="14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97" fillId="88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297" fillId="90" borderId="0" applyNumberFormat="0" applyBorder="0" applyAlignment="0" applyProtection="0"/>
    <xf numFmtId="0" fontId="14" fillId="4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2" borderId="0" applyNumberFormat="0" applyBorder="0" applyAlignment="0" applyProtection="0"/>
    <xf numFmtId="0" fontId="14" fillId="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316" fillId="17" borderId="0" applyNumberFormat="0" applyBorder="0" applyAlignment="0" applyProtection="0"/>
    <xf numFmtId="0" fontId="316" fillId="13" borderId="0" applyNumberFormat="0" applyBorder="0" applyAlignment="0" applyProtection="0"/>
    <xf numFmtId="0" fontId="316" fillId="14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0" borderId="0" applyNumberFormat="0" applyBorder="0" applyAlignment="0" applyProtection="0"/>
    <xf numFmtId="0" fontId="297" fillId="83" borderId="0" applyNumberFormat="0" applyBorder="0" applyAlignment="0" applyProtection="0"/>
    <xf numFmtId="0" fontId="14" fillId="95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97" fillId="85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297" fillId="87" borderId="0" applyNumberFormat="0" applyBorder="0" applyAlignment="0" applyProtection="0"/>
    <xf numFmtId="0" fontId="14" fillId="1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297" fillId="89" borderId="0" applyNumberFormat="0" applyBorder="0" applyAlignment="0" applyProtection="0"/>
    <xf numFmtId="0" fontId="14" fillId="30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297" fillId="91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97" fillId="93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28" fillId="0" borderId="0"/>
    <xf numFmtId="0" fontId="288" fillId="7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2" fillId="0" borderId="0" applyFont="0" applyFill="0" applyBorder="0" applyAlignment="0" applyProtection="0"/>
    <xf numFmtId="5" fontId="86" fillId="0" borderId="44" applyAlignment="0" applyProtection="0"/>
    <xf numFmtId="197" fontId="2" fillId="0" borderId="0" applyFill="0" applyBorder="0" applyAlignment="0"/>
    <xf numFmtId="197" fontId="2" fillId="0" borderId="0" applyFill="0" applyBorder="0" applyAlignment="0"/>
    <xf numFmtId="199" fontId="2" fillId="0" borderId="0" applyFill="0" applyAlignment="0"/>
    <xf numFmtId="201" fontId="2" fillId="0" borderId="0" applyFill="0" applyAlignment="0"/>
    <xf numFmtId="203" fontId="2" fillId="0" borderId="0" applyFill="0" applyAlignment="0"/>
    <xf numFmtId="205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1" fillId="81" borderId="48" applyNumberFormat="0" applyAlignment="0" applyProtection="0"/>
    <xf numFmtId="0" fontId="317" fillId="9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16" fillId="16" borderId="7" applyNumberFormat="0" applyAlignment="0" applyProtection="0"/>
    <xf numFmtId="0" fontId="293" fillId="82" borderId="5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0" fontId="17" fillId="29" borderId="11" applyNumberFormat="0" applyAlignment="0" applyProtection="0"/>
    <xf numFmtId="20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Alignment="0" applyProtection="0"/>
    <xf numFmtId="219" fontId="35" fillId="0" borderId="44" applyFill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1" fontId="2" fillId="0" borderId="0">
      <protection locked="0"/>
    </xf>
    <xf numFmtId="223" fontId="2" fillId="0" borderId="0" applyFill="0" applyAlignment="0" applyProtection="0"/>
    <xf numFmtId="225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ill="0" applyAlignment="0" applyProtection="0"/>
    <xf numFmtId="38" fontId="2" fillId="0" borderId="0" applyFont="0" applyFill="0" applyBorder="0" applyAlignment="0" applyProtection="0"/>
    <xf numFmtId="10" fontId="2" fillId="33" borderId="4" applyNumberFormat="0" applyFont="0" applyBorder="0" applyAlignment="0" applyProtection="0">
      <protection locked="0"/>
    </xf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230" fontId="2" fillId="0" borderId="0" applyFont="0" applyFill="0" applyBorder="0" applyAlignment="0" applyProtection="0"/>
    <xf numFmtId="0" fontId="29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Alignment="0" applyProtection="0"/>
    <xf numFmtId="0" fontId="287" fillId="77" borderId="0" applyNumberFormat="0" applyBorder="0" applyAlignment="0" applyProtection="0"/>
    <xf numFmtId="0" fontId="19" fillId="7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4" fillId="0" borderId="45" applyNumberFormat="0" applyFill="0" applyAlignment="0" applyProtection="0"/>
    <xf numFmtId="0" fontId="215" fillId="0" borderId="53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85" fillId="0" borderId="46" applyNumberFormat="0" applyFill="0" applyAlignment="0" applyProtection="0"/>
    <xf numFmtId="0" fontId="216" fillId="0" borderId="54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86" fillId="0" borderId="47" applyNumberFormat="0" applyFill="0" applyAlignment="0" applyProtection="0"/>
    <xf numFmtId="0" fontId="217" fillId="0" borderId="55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2" fillId="0" borderId="24" applyNumberFormat="0" applyFill="0" applyAlignment="0" applyProtection="0"/>
    <xf numFmtId="0" fontId="28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>
      <alignment vertical="top"/>
      <protection locked="0"/>
    </xf>
    <xf numFmtId="0" fontId="289" fillId="80" borderId="48" applyNumberFormat="0" applyAlignment="0" applyProtection="0"/>
    <xf numFmtId="0" fontId="23" fillId="2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0" fontId="23" fillId="8" borderId="7" applyNumberFormat="0" applyAlignment="0" applyProtection="0"/>
    <xf numFmtId="239" fontId="2" fillId="0" borderId="0"/>
    <xf numFmtId="1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92" fillId="0" borderId="50" applyNumberFormat="0" applyFill="0" applyAlignment="0" applyProtection="0"/>
    <xf numFmtId="0" fontId="29" fillId="0" borderId="56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246" fontId="2" fillId="0" borderId="0" applyFont="0" applyFill="0" applyBorder="0" applyAlignment="0" applyProtection="0"/>
    <xf numFmtId="0" fontId="2" fillId="0" borderId="0"/>
    <xf numFmtId="0" fontId="336" fillId="79" borderId="0" applyNumberFormat="0" applyBorder="0" applyAlignment="0" applyProtection="0"/>
    <xf numFmtId="0" fontId="319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2" fillId="0" borderId="0"/>
    <xf numFmtId="0" fontId="2" fillId="11" borderId="27" applyNumberFormat="0" applyFont="0" applyAlignment="0" applyProtection="0"/>
    <xf numFmtId="0" fontId="320" fillId="11" borderId="27" applyNumberFormat="0" applyFont="0" applyAlignment="0" applyProtection="0"/>
    <xf numFmtId="0" fontId="1" fillId="75" borderId="43" applyNumberFormat="0" applyFont="0" applyAlignment="0" applyProtection="0"/>
    <xf numFmtId="0" fontId="2" fillId="11" borderId="27" applyNumberFormat="0" applyFont="0" applyAlignment="0" applyProtection="0"/>
    <xf numFmtId="0" fontId="2" fillId="11" borderId="27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" fillId="75" borderId="43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13" fillId="11" borderId="27" applyNumberFormat="0" applyFont="0" applyAlignment="0" applyProtection="0"/>
    <xf numFmtId="0" fontId="2" fillId="11" borderId="27" applyNumberFormat="0" applyFont="0" applyAlignment="0" applyProtection="0"/>
    <xf numFmtId="0" fontId="290" fillId="81" borderId="49" applyNumberFormat="0" applyAlignment="0" applyProtection="0"/>
    <xf numFmtId="0" fontId="26" fillId="9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0" fontId="26" fillId="16" borderId="28" applyNumberFormat="0" applyAlignment="0" applyProtection="0"/>
    <xf numFmtId="9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" fillId="0" borderId="0" applyFont="0" applyFill="0" applyBorder="0" applyAlignment="0" applyProtection="0"/>
    <xf numFmtId="199" fontId="2" fillId="0" borderId="0" applyFill="0" applyAlignment="0"/>
    <xf numFmtId="199" fontId="2" fillId="0" borderId="0" applyFill="0" applyAlignment="0"/>
    <xf numFmtId="199" fontId="2" fillId="0" borderId="0" applyFill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257" fontId="2" fillId="0" borderId="0" applyNumberFormat="0" applyFill="0" applyBorder="0" applyAlignment="0" applyProtection="0">
      <alignment horizontal="left"/>
    </xf>
    <xf numFmtId="257" fontId="2" fillId="0" borderId="0" applyNumberFormat="0" applyFill="0" applyBorder="0" applyAlignment="0" applyProtection="0">
      <alignment horizontal="left"/>
    </xf>
    <xf numFmtId="0" fontId="2" fillId="23" borderId="28" applyNumberFormat="0" applyProtection="0">
      <alignment vertical="center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54" borderId="28" applyNumberFormat="0" applyProtection="0">
      <alignment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0" fontId="2" fillId="0" borderId="31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0"/>
    <xf numFmtId="259" fontId="2" fillId="0" borderId="0" applyFill="0" applyAlignment="0"/>
    <xf numFmtId="261" fontId="2" fillId="0" borderId="0" applyFill="0" applyAlignment="0"/>
    <xf numFmtId="38" fontId="2" fillId="0" borderId="0" applyNumberFormat="0" applyFont="0" applyFill="0" applyAlignment="0" applyProtection="0"/>
    <xf numFmtId="0" fontId="33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9" fontId="2" fillId="62" borderId="0"/>
    <xf numFmtId="0" fontId="296" fillId="0" borderId="52" applyNumberFormat="0" applyFill="0" applyAlignment="0" applyProtection="0"/>
    <xf numFmtId="0" fontId="28" fillId="0" borderId="57" applyNumberForma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0" fontId="28" fillId="0" borderId="37" applyNumberFormat="0" applyFill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0" fontId="2" fillId="52" borderId="4" applyNumberFormat="0" applyFont="0" applyBorder="0" applyAlignment="0" applyProtection="0">
      <protection locked="0"/>
    </xf>
    <xf numFmtId="0" fontId="220" fillId="0" borderId="0" applyNumberFormat="0" applyFont="0" applyFill="0" applyBorder="0" applyProtection="0">
      <alignment horizontal="center" vertical="center" wrapText="1"/>
    </xf>
    <xf numFmtId="1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284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321" fillId="29" borderId="11" applyNumberFormat="0" applyAlignment="0" applyProtection="0"/>
    <xf numFmtId="0" fontId="322" fillId="0" borderId="9" applyNumberFormat="0" applyFill="0" applyAlignment="0" applyProtection="0"/>
    <xf numFmtId="0" fontId="2" fillId="0" borderId="0"/>
    <xf numFmtId="0" fontId="2" fillId="0" borderId="0"/>
    <xf numFmtId="0" fontId="323" fillId="4" borderId="0" applyNumberFormat="0" applyBorder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4" fillId="16" borderId="28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5" fillId="16" borderId="7" applyNumberFormat="0" applyAlignment="0" applyProtection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9" fillId="5" borderId="0" applyNumberFormat="0" applyBorder="0" applyAlignment="0" applyProtection="0"/>
    <xf numFmtId="0" fontId="2" fillId="0" borderId="0"/>
    <xf numFmtId="0" fontId="277" fillId="0" borderId="0"/>
    <xf numFmtId="0" fontId="33" fillId="0" borderId="0"/>
    <xf numFmtId="0" fontId="33" fillId="0" borderId="0"/>
    <xf numFmtId="0" fontId="276" fillId="0" borderId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0" fillId="8" borderId="7" applyNumberFormat="0" applyAlignment="0" applyProtection="0"/>
    <xf numFmtId="0" fontId="331" fillId="2" borderId="0" applyNumberFormat="0" applyBorder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0" fontId="332" fillId="0" borderId="37" applyNumberFormat="0" applyFill="0" applyAlignment="0" applyProtection="0"/>
    <xf numFmtId="285" fontId="2" fillId="0" borderId="0" applyFill="0" applyBorder="0" applyAlignment="0" applyProtection="0"/>
    <xf numFmtId="0" fontId="316" fillId="24" borderId="0" applyNumberFormat="0" applyBorder="0" applyAlignment="0" applyProtection="0"/>
    <xf numFmtId="0" fontId="316" fillId="25" borderId="0" applyNumberFormat="0" applyBorder="0" applyAlignment="0" applyProtection="0"/>
    <xf numFmtId="0" fontId="316" fillId="26" borderId="0" applyNumberFormat="0" applyBorder="0" applyAlignment="0" applyProtection="0"/>
    <xf numFmtId="0" fontId="316" fillId="18" borderId="0" applyNumberFormat="0" applyBorder="0" applyAlignment="0" applyProtection="0"/>
    <xf numFmtId="0" fontId="316" fillId="19" borderId="0" applyNumberFormat="0" applyBorder="0" applyAlignment="0" applyProtection="0"/>
    <xf numFmtId="0" fontId="316" fillId="27" borderId="0" applyNumberFormat="0" applyBorder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114" fillId="11" borderId="27" applyNumberFormat="0" applyFont="0" applyAlignment="0" applyProtection="0"/>
    <xf numFmtId="0" fontId="333" fillId="0" borderId="21" applyNumberFormat="0" applyFill="0" applyAlignment="0" applyProtection="0"/>
    <xf numFmtId="0" fontId="334" fillId="0" borderId="23" applyNumberFormat="0" applyFill="0" applyAlignment="0" applyProtection="0"/>
    <xf numFmtId="0" fontId="335" fillId="0" borderId="24" applyNumberFormat="0" applyFill="0" applyAlignment="0" applyProtection="0"/>
    <xf numFmtId="0" fontId="335" fillId="0" borderId="0" applyNumberFormat="0" applyFill="0" applyBorder="0" applyAlignment="0" applyProtection="0"/>
    <xf numFmtId="43" fontId="300" fillId="0" borderId="0" applyFont="0" applyFill="0" applyBorder="0" applyAlignment="0" applyProtection="0"/>
    <xf numFmtId="43" fontId="300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6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8" fontId="27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95">
    <xf numFmtId="0" fontId="0" fillId="0" borderId="0" xfId="0"/>
    <xf numFmtId="0" fontId="8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5" fillId="0" borderId="0" xfId="0" applyFont="1" applyAlignment="1"/>
    <xf numFmtId="172" fontId="0" fillId="0" borderId="0" xfId="0" applyNumberFormat="1" applyAlignment="1"/>
    <xf numFmtId="172" fontId="0" fillId="0" borderId="0" xfId="0" applyNumberFormat="1" applyFont="1" applyAlignment="1">
      <alignment horizontal="center"/>
    </xf>
    <xf numFmtId="0" fontId="10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11" fillId="0" borderId="0" xfId="0" applyFont="1" applyBorder="1" applyAlignment="1">
      <alignment horizontal="center"/>
    </xf>
    <xf numFmtId="172" fontId="5" fillId="0" borderId="0" xfId="0" applyNumberFormat="1" applyFont="1" applyAlignment="1">
      <alignment horizontal="right"/>
    </xf>
    <xf numFmtId="0" fontId="12" fillId="0" borderId="0" xfId="0" applyFont="1" applyAlignment="1"/>
    <xf numFmtId="172" fontId="5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72" fontId="5" fillId="0" borderId="0" xfId="0" applyNumberFormat="1" applyFont="1" applyBorder="1" applyAlignment="1">
      <alignment horizontal="center"/>
    </xf>
    <xf numFmtId="172" fontId="5" fillId="0" borderId="0" xfId="0" applyNumberFormat="1" applyFont="1" applyAlignment="1"/>
    <xf numFmtId="0" fontId="4" fillId="0" borderId="0" xfId="0" applyFont="1" applyBorder="1" applyAlignment="1"/>
    <xf numFmtId="172" fontId="4" fillId="0" borderId="0" xfId="0" applyNumberFormat="1" applyFont="1" applyAlignment="1">
      <alignment horizontal="right"/>
    </xf>
    <xf numFmtId="172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72" fontId="4" fillId="0" borderId="0" xfId="0" applyNumberFormat="1" applyFont="1" applyAlignment="1"/>
    <xf numFmtId="0" fontId="5" fillId="0" borderId="0" xfId="0" applyFont="1" applyAlignment="1">
      <alignment wrapText="1"/>
    </xf>
    <xf numFmtId="172" fontId="5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0" fillId="0" borderId="0" xfId="0" applyBorder="1" applyAlignment="1">
      <alignment horizontal="center"/>
    </xf>
    <xf numFmtId="172" fontId="5" fillId="35" borderId="0" xfId="0" applyNumberFormat="1" applyFont="1" applyFill="1" applyBorder="1" applyAlignment="1">
      <alignment horizontal="right"/>
    </xf>
    <xf numFmtId="0" fontId="5" fillId="35" borderId="0" xfId="0" applyFont="1" applyFill="1" applyAlignment="1">
      <alignment horizontal="center"/>
    </xf>
    <xf numFmtId="172" fontId="5" fillId="35" borderId="0" xfId="0" applyNumberFormat="1" applyFont="1" applyFill="1" applyBorder="1" applyAlignment="1">
      <alignment horizontal="center"/>
    </xf>
    <xf numFmtId="0" fontId="0" fillId="0" borderId="0" xfId="0" applyFont="1" applyAlignment="1">
      <alignment wrapText="1"/>
    </xf>
    <xf numFmtId="43" fontId="0" fillId="0" borderId="0" xfId="734" applyFont="1" applyAlignment="1"/>
    <xf numFmtId="43" fontId="5" fillId="0" borderId="0" xfId="734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82" fontId="5" fillId="0" borderId="0" xfId="734" applyNumberFormat="1" applyFont="1" applyAlignment="1">
      <alignment horizontal="right"/>
    </xf>
    <xf numFmtId="282" fontId="4" fillId="76" borderId="0" xfId="734" applyNumberFormat="1" applyFont="1" applyFill="1" applyAlignment="1">
      <alignment horizontal="right"/>
    </xf>
    <xf numFmtId="282" fontId="0" fillId="0" borderId="0" xfId="734" applyNumberFormat="1" applyFont="1" applyAlignment="1"/>
    <xf numFmtId="282" fontId="5" fillId="0" borderId="0" xfId="734" applyNumberFormat="1" applyFont="1" applyBorder="1" applyAlignment="1">
      <alignment horizontal="right"/>
    </xf>
    <xf numFmtId="282" fontId="0" fillId="0" borderId="0" xfId="734" applyNumberFormat="1" applyFont="1" applyBorder="1" applyAlignment="1"/>
    <xf numFmtId="282" fontId="8" fillId="0" borderId="0" xfId="734" applyNumberFormat="1" applyFont="1" applyAlignment="1">
      <alignment horizontal="right"/>
    </xf>
    <xf numFmtId="282" fontId="8" fillId="0" borderId="0" xfId="734" applyNumberFormat="1" applyFont="1" applyAlignment="1"/>
    <xf numFmtId="282" fontId="0" fillId="35" borderId="0" xfId="734" applyNumberFormat="1" applyFont="1" applyFill="1" applyAlignment="1"/>
    <xf numFmtId="282" fontId="5" fillId="76" borderId="0" xfId="734" applyNumberFormat="1" applyFont="1" applyFill="1" applyBorder="1" applyAlignment="1">
      <alignment horizontal="right"/>
    </xf>
    <xf numFmtId="282" fontId="8" fillId="76" borderId="0" xfId="734" applyNumberFormat="1" applyFont="1" applyFill="1" applyAlignment="1">
      <alignment horizontal="right"/>
    </xf>
    <xf numFmtId="282" fontId="5" fillId="76" borderId="0" xfId="734" applyNumberFormat="1" applyFont="1" applyFill="1" applyAlignment="1">
      <alignment horizontal="right"/>
    </xf>
    <xf numFmtId="282" fontId="5" fillId="0" borderId="0" xfId="734" applyNumberFormat="1" applyFont="1" applyAlignment="1"/>
    <xf numFmtId="282" fontId="8" fillId="0" borderId="0" xfId="734" applyNumberFormat="1" applyFont="1" applyBorder="1" applyAlignment="1"/>
    <xf numFmtId="282" fontId="8" fillId="0" borderId="0" xfId="734" applyNumberFormat="1" applyFont="1" applyBorder="1" applyAlignment="1">
      <alignment horizontal="right"/>
    </xf>
    <xf numFmtId="282" fontId="5" fillId="0" borderId="19" xfId="734" applyNumberFormat="1" applyFont="1" applyBorder="1" applyAlignment="1">
      <alignment horizontal="right"/>
    </xf>
    <xf numFmtId="282" fontId="0" fillId="0" borderId="0" xfId="734" applyNumberFormat="1" applyFont="1" applyBorder="1" applyAlignment="1">
      <alignment horizontal="center"/>
    </xf>
    <xf numFmtId="0" fontId="0" fillId="0" borderId="0" xfId="0" applyBorder="1" applyAlignment="1"/>
    <xf numFmtId="43" fontId="0" fillId="0" borderId="0" xfId="734" applyFont="1" applyBorder="1" applyAlignment="1">
      <alignment horizontal="center"/>
    </xf>
    <xf numFmtId="43" fontId="5" fillId="0" borderId="19" xfId="734" applyFont="1" applyBorder="1" applyAlignment="1">
      <alignment horizontal="center"/>
    </xf>
    <xf numFmtId="43" fontId="0" fillId="0" borderId="0" xfId="734" applyFont="1" applyFill="1" applyBorder="1" applyAlignment="1">
      <alignment horizontal="center"/>
    </xf>
    <xf numFmtId="282" fontId="5" fillId="0" borderId="19" xfId="734" applyNumberFormat="1" applyFont="1" applyBorder="1" applyAlignment="1">
      <alignment horizontal="center"/>
    </xf>
    <xf numFmtId="282" fontId="4" fillId="0" borderId="0" xfId="734" applyNumberFormat="1" applyFont="1" applyFill="1" applyAlignment="1">
      <alignment horizontal="right"/>
    </xf>
    <xf numFmtId="282" fontId="4" fillId="0" borderId="0" xfId="734" applyNumberFormat="1" applyFont="1" applyFill="1" applyBorder="1" applyAlignment="1">
      <alignment horizontal="right"/>
    </xf>
    <xf numFmtId="43" fontId="5" fillId="0" borderId="0" xfId="734" applyFont="1" applyBorder="1" applyAlignment="1">
      <alignment horizontal="center"/>
    </xf>
    <xf numFmtId="282" fontId="5" fillId="0" borderId="0" xfId="734" applyNumberFormat="1" applyFont="1" applyBorder="1" applyAlignment="1">
      <alignment horizontal="center"/>
    </xf>
    <xf numFmtId="0" fontId="0" fillId="0" borderId="0" xfId="0" applyAlignment="1">
      <alignment horizontal="left"/>
    </xf>
    <xf numFmtId="282" fontId="0" fillId="0" borderId="0" xfId="734" applyNumberFormat="1" applyFont="1" applyFill="1" applyBorder="1" applyAlignment="1">
      <alignment horizontal="center"/>
    </xf>
    <xf numFmtId="0" fontId="5" fillId="35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43" fontId="4" fillId="0" borderId="0" xfId="734" applyFont="1" applyBorder="1" applyAlignment="1">
      <alignment horizontal="center"/>
    </xf>
    <xf numFmtId="43" fontId="11" fillId="0" borderId="0" xfId="734" applyFont="1" applyBorder="1" applyAlignment="1">
      <alignment horizontal="center"/>
    </xf>
    <xf numFmtId="43" fontId="5" fillId="35" borderId="0" xfId="734" applyFont="1" applyFill="1" applyAlignment="1">
      <alignment horizontal="center"/>
    </xf>
    <xf numFmtId="43" fontId="5" fillId="0" borderId="0" xfId="734" applyFont="1" applyBorder="1" applyAlignment="1"/>
    <xf numFmtId="282" fontId="4" fillId="0" borderId="0" xfId="734" applyNumberFormat="1" applyFont="1" applyBorder="1" applyAlignment="1"/>
    <xf numFmtId="282" fontId="5" fillId="0" borderId="0" xfId="734" applyNumberFormat="1" applyFont="1" applyBorder="1" applyAlignment="1"/>
    <xf numFmtId="282" fontId="5" fillId="0" borderId="19" xfId="734" applyNumberFormat="1" applyFont="1" applyBorder="1" applyAlignment="1"/>
    <xf numFmtId="172" fontId="4" fillId="0" borderId="0" xfId="0" applyNumberFormat="1" applyFont="1" applyBorder="1" applyAlignment="1"/>
    <xf numFmtId="0" fontId="3" fillId="0" borderId="0" xfId="0" applyFont="1"/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5" fillId="0" borderId="0" xfId="0" applyFont="1"/>
    <xf numFmtId="0" fontId="8" fillId="0" borderId="0" xfId="0" applyFont="1"/>
    <xf numFmtId="282" fontId="0" fillId="0" borderId="42" xfId="734" applyNumberFormat="1" applyFont="1" applyBorder="1" applyAlignment="1">
      <alignment horizontal="center"/>
    </xf>
    <xf numFmtId="282" fontId="0" fillId="0" borderId="0" xfId="734" applyNumberFormat="1" applyFont="1" applyFill="1" applyAlignment="1">
      <alignment horizontal="right"/>
    </xf>
    <xf numFmtId="282" fontId="4" fillId="0" borderId="42" xfId="734" applyNumberFormat="1" applyFont="1" applyFill="1" applyBorder="1" applyAlignment="1">
      <alignment horizontal="right"/>
    </xf>
    <xf numFmtId="282" fontId="5" fillId="0" borderId="0" xfId="734" applyNumberFormat="1" applyFont="1" applyFill="1" applyAlignment="1">
      <alignment horizontal="right"/>
    </xf>
    <xf numFmtId="282" fontId="5" fillId="0" borderId="0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282" fontId="0" fillId="0" borderId="0" xfId="0" applyNumberFormat="1"/>
    <xf numFmtId="0" fontId="5" fillId="0" borderId="0" xfId="0" applyFont="1" applyAlignment="1">
      <alignment horizontal="right"/>
    </xf>
    <xf numFmtId="41" fontId="0" fillId="0" borderId="0" xfId="0" applyNumberFormat="1" applyAlignment="1">
      <alignment horizontal="right"/>
    </xf>
    <xf numFmtId="41" fontId="4" fillId="0" borderId="0" xfId="734" quotePrefix="1" applyNumberFormat="1" applyFont="1" applyAlignment="1">
      <alignment horizontal="center"/>
    </xf>
    <xf numFmtId="282" fontId="5" fillId="0" borderId="13" xfId="734" applyNumberFormat="1" applyFont="1" applyBorder="1" applyAlignment="1">
      <alignment horizontal="right"/>
    </xf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79" fillId="0" borderId="0" xfId="0" applyFont="1" applyAlignment="1">
      <alignment horizontal="center"/>
    </xf>
    <xf numFmtId="0" fontId="280" fillId="0" borderId="0" xfId="0" applyFont="1" applyAlignment="1">
      <alignment horizontal="center"/>
    </xf>
    <xf numFmtId="0" fontId="281" fillId="0" borderId="0" xfId="0" applyFont="1"/>
    <xf numFmtId="282" fontId="280" fillId="0" borderId="0" xfId="734" applyNumberFormat="1" applyFont="1" applyAlignment="1">
      <alignment horizontal="right"/>
    </xf>
    <xf numFmtId="0" fontId="280" fillId="0" borderId="0" xfId="0" applyFont="1" applyAlignment="1">
      <alignment horizontal="right"/>
    </xf>
    <xf numFmtId="37" fontId="280" fillId="0" borderId="0" xfId="0" applyNumberFormat="1" applyFont="1"/>
    <xf numFmtId="0" fontId="11" fillId="0" borderId="0" xfId="0" applyFont="1" applyFill="1" applyAlignment="1"/>
    <xf numFmtId="0" fontId="4" fillId="0" borderId="0" xfId="0" applyFont="1" applyFill="1" applyAlignment="1">
      <alignment horizontal="center"/>
    </xf>
    <xf numFmtId="282" fontId="5" fillId="0" borderId="42" xfId="734" applyNumberFormat="1" applyFont="1" applyFill="1" applyBorder="1" applyAlignment="1">
      <alignment horizontal="right"/>
    </xf>
    <xf numFmtId="282" fontId="8" fillId="0" borderId="0" xfId="734" applyNumberFormat="1" applyFont="1" applyFill="1" applyAlignment="1">
      <alignment horizontal="right"/>
    </xf>
    <xf numFmtId="282" fontId="5" fillId="0" borderId="19" xfId="734" applyNumberFormat="1" applyFont="1" applyFill="1" applyBorder="1" applyAlignment="1">
      <alignment horizontal="right"/>
    </xf>
    <xf numFmtId="282" fontId="5" fillId="0" borderId="44" xfId="734" applyNumberFormat="1" applyFont="1" applyFill="1" applyBorder="1" applyAlignment="1">
      <alignment horizontal="right"/>
    </xf>
    <xf numFmtId="282" fontId="8" fillId="0" borderId="38" xfId="734" applyNumberFormat="1" applyFont="1" applyFill="1" applyBorder="1" applyAlignment="1">
      <alignment horizontal="right"/>
    </xf>
    <xf numFmtId="282" fontId="280" fillId="0" borderId="0" xfId="734" applyNumberFormat="1" applyFont="1" applyFill="1" applyAlignment="1">
      <alignment horizontal="right"/>
    </xf>
    <xf numFmtId="0" fontId="282" fillId="0" borderId="0" xfId="0" applyFont="1"/>
    <xf numFmtId="0" fontId="283" fillId="0" borderId="0" xfId="0" applyFont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282" fontId="5" fillId="0" borderId="0" xfId="734" applyNumberFormat="1" applyFont="1" applyFill="1" applyBorder="1" applyAlignment="1"/>
    <xf numFmtId="0" fontId="280" fillId="0" borderId="0" xfId="0" applyFont="1" applyFill="1"/>
    <xf numFmtId="0" fontId="279" fillId="0" borderId="0" xfId="0" applyFont="1" applyFill="1" applyAlignment="1">
      <alignment horizontal="center"/>
    </xf>
    <xf numFmtId="0" fontId="280" fillId="0" borderId="0" xfId="0" applyFont="1" applyFill="1" applyAlignment="1">
      <alignment horizontal="right"/>
    </xf>
    <xf numFmtId="282" fontId="0" fillId="0" borderId="0" xfId="734" applyNumberFormat="1" applyFont="1" applyFill="1" applyBorder="1" applyAlignment="1"/>
    <xf numFmtId="282" fontId="282" fillId="0" borderId="0" xfId="0" applyNumberFormat="1" applyFont="1"/>
    <xf numFmtId="282" fontId="280" fillId="0" borderId="0" xfId="0" applyNumberFormat="1" applyFont="1" applyFill="1"/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Alignment="1">
      <alignment horizontal="left" wrapText="1" indent="2"/>
    </xf>
    <xf numFmtId="43" fontId="11" fillId="0" borderId="0" xfId="734" applyFont="1" applyAlignment="1"/>
    <xf numFmtId="282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0" fillId="0" borderId="0" xfId="0" applyFont="1"/>
    <xf numFmtId="43" fontId="5" fillId="0" borderId="41" xfId="734" applyFont="1" applyFill="1" applyBorder="1" applyAlignment="1">
      <alignment horizontal="right"/>
    </xf>
    <xf numFmtId="282" fontId="5" fillId="0" borderId="0" xfId="734" applyNumberFormat="1" applyFont="1" applyFill="1" applyAlignment="1"/>
    <xf numFmtId="283" fontId="5" fillId="0" borderId="41" xfId="0" applyNumberFormat="1" applyFont="1" applyFill="1" applyBorder="1" applyAlignment="1">
      <alignment horizontal="right"/>
    </xf>
    <xf numFmtId="0" fontId="12" fillId="0" borderId="0" xfId="0" applyFont="1" applyAlignment="1">
      <alignment horizontal="left" indent="2"/>
    </xf>
    <xf numFmtId="0" fontId="11" fillId="0" borderId="0" xfId="0" applyFont="1" applyAlignment="1">
      <alignment horizontal="center"/>
    </xf>
    <xf numFmtId="0" fontId="27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82" fontId="4" fillId="76" borderId="0" xfId="734" applyNumberFormat="1" applyFont="1" applyFill="1" applyBorder="1"/>
    <xf numFmtId="43" fontId="11" fillId="0" borderId="0" xfId="734" applyFont="1" applyFill="1" applyAlignment="1"/>
    <xf numFmtId="0" fontId="11" fillId="0" borderId="0" xfId="0" applyFont="1" applyAlignment="1">
      <alignment horizontal="center"/>
    </xf>
    <xf numFmtId="282" fontId="8" fillId="0" borderId="0" xfId="734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ill="1"/>
    <xf numFmtId="0" fontId="11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72" fontId="0" fillId="0" borderId="0" xfId="0" applyNumberFormat="1" applyFill="1" applyAlignment="1">
      <alignment horizontal="right"/>
    </xf>
    <xf numFmtId="282" fontId="0" fillId="0" borderId="0" xfId="734" applyNumberFormat="1" applyFont="1" applyFill="1" applyAlignment="1"/>
    <xf numFmtId="282" fontId="4" fillId="0" borderId="0" xfId="734" applyNumberFormat="1" applyFont="1" applyFill="1" applyBorder="1" applyAlignment="1">
      <alignment horizontal="center"/>
    </xf>
    <xf numFmtId="282" fontId="280" fillId="0" borderId="0" xfId="734" applyNumberFormat="1" applyFont="1" applyFill="1" applyBorder="1"/>
    <xf numFmtId="282" fontId="280" fillId="0" borderId="8" xfId="734" applyNumberFormat="1" applyFont="1" applyFill="1" applyBorder="1"/>
    <xf numFmtId="282" fontId="280" fillId="0" borderId="0" xfId="0" applyNumberFormat="1" applyFont="1" applyFill="1" applyAlignment="1">
      <alignment horizontal="right"/>
    </xf>
    <xf numFmtId="282" fontId="0" fillId="0" borderId="0" xfId="0" applyNumberFormat="1" applyFill="1"/>
    <xf numFmtId="283" fontId="5" fillId="0" borderId="0" xfId="0" applyNumberFormat="1" applyFont="1" applyFill="1" applyBorder="1" applyAlignment="1">
      <alignment horizontal="right"/>
    </xf>
    <xf numFmtId="282" fontId="280" fillId="0" borderId="42" xfId="0" applyNumberFormat="1" applyFont="1" applyFill="1" applyBorder="1"/>
    <xf numFmtId="0" fontId="280" fillId="0" borderId="0" xfId="0" applyFont="1" applyFill="1" applyBorder="1" applyAlignment="1">
      <alignment horizontal="right"/>
    </xf>
    <xf numFmtId="282" fontId="280" fillId="0" borderId="0" xfId="734" applyNumberFormat="1" applyFont="1" applyFill="1"/>
    <xf numFmtId="282" fontId="278" fillId="0" borderId="19" xfId="0" applyNumberFormat="1" applyFont="1" applyFill="1" applyBorder="1" applyAlignment="1">
      <alignment horizontal="right"/>
    </xf>
    <xf numFmtId="0" fontId="278" fillId="0" borderId="0" xfId="0" applyFont="1" applyFill="1" applyAlignment="1">
      <alignment horizontal="right"/>
    </xf>
    <xf numFmtId="172" fontId="27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horizontal="right"/>
    </xf>
    <xf numFmtId="0" fontId="11" fillId="0" borderId="0" xfId="0" applyFont="1" applyAlignment="1">
      <alignment horizontal="center"/>
    </xf>
    <xf numFmtId="282" fontId="280" fillId="0" borderId="0" xfId="0" applyNumberFormat="1" applyFont="1"/>
    <xf numFmtId="282" fontId="4" fillId="0" borderId="42" xfId="2606" applyNumberFormat="1" applyFont="1" applyFill="1" applyBorder="1" applyAlignment="1">
      <alignment horizontal="right"/>
    </xf>
    <xf numFmtId="43" fontId="0" fillId="0" borderId="42" xfId="734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339" fillId="0" borderId="0" xfId="0" applyFont="1"/>
    <xf numFmtId="0" fontId="0" fillId="0" borderId="0" xfId="0" applyFont="1" applyFill="1"/>
    <xf numFmtId="0" fontId="3" fillId="76" borderId="0" xfId="0" applyFont="1" applyFill="1" applyAlignment="1"/>
    <xf numFmtId="0" fontId="11" fillId="76" borderId="0" xfId="0" applyFont="1" applyFill="1" applyAlignment="1"/>
    <xf numFmtId="0" fontId="0" fillId="76" borderId="0" xfId="0" applyFill="1" applyAlignment="1"/>
    <xf numFmtId="0" fontId="0" fillId="76" borderId="0" xfId="0" applyFill="1" applyBorder="1" applyAlignment="1"/>
    <xf numFmtId="43" fontId="0" fillId="76" borderId="0" xfId="734" applyFont="1" applyFill="1" applyAlignment="1"/>
    <xf numFmtId="172" fontId="0" fillId="76" borderId="0" xfId="0" applyNumberFormat="1" applyFill="1" applyAlignment="1"/>
    <xf numFmtId="0" fontId="4" fillId="76" borderId="0" xfId="0" applyFont="1" applyFill="1" applyAlignment="1">
      <alignment horizontal="center"/>
    </xf>
    <xf numFmtId="0" fontId="4" fillId="76" borderId="0" xfId="0" applyFont="1" applyFill="1" applyBorder="1" applyAlignment="1">
      <alignment horizontal="center"/>
    </xf>
    <xf numFmtId="43" fontId="4" fillId="76" borderId="0" xfId="734" applyFont="1" applyFill="1" applyBorder="1" applyAlignment="1">
      <alignment horizontal="center"/>
    </xf>
    <xf numFmtId="0" fontId="4" fillId="76" borderId="0" xfId="0" applyFont="1" applyFill="1" applyBorder="1" applyAlignment="1"/>
    <xf numFmtId="0" fontId="0" fillId="76" borderId="0" xfId="0" applyFill="1" applyBorder="1" applyAlignment="1">
      <alignment horizontal="center"/>
    </xf>
    <xf numFmtId="43" fontId="0" fillId="76" borderId="0" xfId="734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0" fontId="4" fillId="76" borderId="0" xfId="0" applyFont="1" applyFill="1" applyAlignment="1"/>
    <xf numFmtId="0" fontId="5" fillId="76" borderId="0" xfId="0" applyFont="1" applyFill="1" applyAlignment="1"/>
    <xf numFmtId="43" fontId="11" fillId="76" borderId="0" xfId="734" applyFont="1" applyFill="1" applyBorder="1" applyAlignment="1">
      <alignment horizontal="center"/>
    </xf>
    <xf numFmtId="282" fontId="5" fillId="76" borderId="0" xfId="734" applyNumberFormat="1" applyFont="1" applyFill="1" applyBorder="1" applyAlignment="1"/>
    <xf numFmtId="172" fontId="5" fillId="76" borderId="0" xfId="0" applyNumberFormat="1" applyFont="1" applyFill="1" applyBorder="1" applyAlignment="1">
      <alignment horizontal="right"/>
    </xf>
    <xf numFmtId="0" fontId="5" fillId="76" borderId="0" xfId="0" applyFont="1" applyFill="1" applyAlignment="1">
      <alignment horizontal="center"/>
    </xf>
    <xf numFmtId="172" fontId="5" fillId="76" borderId="0" xfId="0" applyNumberFormat="1" applyFont="1" applyFill="1" applyBorder="1" applyAlignment="1">
      <alignment horizontal="center"/>
    </xf>
    <xf numFmtId="0" fontId="5" fillId="76" borderId="0" xfId="0" applyFont="1" applyFill="1" applyBorder="1" applyAlignment="1">
      <alignment horizontal="center"/>
    </xf>
    <xf numFmtId="43" fontId="5" fillId="76" borderId="0" xfId="734" applyFont="1" applyFill="1" applyAlignment="1">
      <alignment horizontal="center"/>
    </xf>
    <xf numFmtId="282" fontId="5" fillId="76" borderId="0" xfId="734" applyNumberFormat="1" applyFont="1" applyFill="1" applyAlignment="1"/>
    <xf numFmtId="0" fontId="11" fillId="76" borderId="0" xfId="0" applyFont="1" applyFill="1" applyAlignment="1">
      <alignment horizontal="center"/>
    </xf>
    <xf numFmtId="172" fontId="5" fillId="76" borderId="0" xfId="0" applyNumberFormat="1" applyFont="1" applyFill="1" applyBorder="1" applyAlignment="1"/>
    <xf numFmtId="0" fontId="12" fillId="76" borderId="0" xfId="0" applyFont="1" applyFill="1" applyAlignment="1">
      <alignment horizontal="left" indent="2"/>
    </xf>
    <xf numFmtId="0" fontId="0" fillId="76" borderId="0" xfId="0" applyFont="1" applyFill="1" applyAlignment="1">
      <alignment horizontal="left" wrapText="1" indent="2"/>
    </xf>
    <xf numFmtId="282" fontId="0" fillId="76" borderId="0" xfId="734" applyNumberFormat="1" applyFont="1" applyFill="1" applyBorder="1" applyAlignment="1">
      <alignment horizontal="center"/>
    </xf>
    <xf numFmtId="282" fontId="0" fillId="76" borderId="0" xfId="0" applyNumberFormat="1" applyFont="1" applyFill="1" applyAlignment="1">
      <alignment horizontal="right"/>
    </xf>
    <xf numFmtId="282" fontId="0" fillId="76" borderId="0" xfId="0" applyNumberFormat="1" applyFont="1" applyFill="1" applyBorder="1" applyAlignment="1">
      <alignment horizontal="right"/>
    </xf>
    <xf numFmtId="282" fontId="5" fillId="76" borderId="0" xfId="0" applyNumberFormat="1" applyFont="1" applyFill="1" applyAlignment="1">
      <alignment horizontal="right"/>
    </xf>
    <xf numFmtId="282" fontId="5" fillId="76" borderId="0" xfId="0" applyNumberFormat="1" applyFont="1" applyFill="1" applyBorder="1" applyAlignment="1">
      <alignment horizontal="center"/>
    </xf>
    <xf numFmtId="282" fontId="5" fillId="76" borderId="0" xfId="0" applyNumberFormat="1" applyFont="1" applyFill="1" applyAlignment="1">
      <alignment horizontal="center"/>
    </xf>
    <xf numFmtId="282" fontId="0" fillId="76" borderId="0" xfId="734" applyNumberFormat="1" applyFont="1" applyFill="1" applyBorder="1" applyAlignment="1">
      <alignment horizontal="right"/>
    </xf>
    <xf numFmtId="282" fontId="5" fillId="76" borderId="0" xfId="734" applyNumberFormat="1" applyFont="1" applyFill="1" applyBorder="1" applyAlignment="1">
      <alignment horizontal="center"/>
    </xf>
    <xf numFmtId="282" fontId="4" fillId="76" borderId="42" xfId="734" applyNumberFormat="1" applyFont="1" applyFill="1" applyBorder="1" applyAlignment="1">
      <alignment horizontal="center"/>
    </xf>
    <xf numFmtId="282" fontId="5" fillId="76" borderId="19" xfId="734" applyNumberFormat="1" applyFont="1" applyFill="1" applyBorder="1" applyAlignment="1"/>
    <xf numFmtId="282" fontId="0" fillId="76" borderId="0" xfId="734" applyNumberFormat="1" applyFont="1" applyFill="1" applyAlignment="1"/>
    <xf numFmtId="282" fontId="0" fillId="76" borderId="0" xfId="734" applyNumberFormat="1" applyFont="1" applyFill="1" applyBorder="1" applyAlignment="1"/>
    <xf numFmtId="0" fontId="5" fillId="76" borderId="0" xfId="0" applyFont="1" applyFill="1" applyAlignment="1">
      <alignment wrapText="1"/>
    </xf>
    <xf numFmtId="172" fontId="5" fillId="76" borderId="0" xfId="0" applyNumberFormat="1" applyFont="1" applyFill="1" applyAlignment="1"/>
    <xf numFmtId="0" fontId="0" fillId="76" borderId="0" xfId="0" applyFill="1" applyAlignment="1">
      <alignment wrapText="1"/>
    </xf>
    <xf numFmtId="0" fontId="0" fillId="76" borderId="0" xfId="0" applyFont="1" applyFill="1" applyAlignment="1">
      <alignment horizontal="right"/>
    </xf>
    <xf numFmtId="0" fontId="0" fillId="76" borderId="0" xfId="0" applyFont="1" applyFill="1" applyBorder="1" applyAlignment="1">
      <alignment horizontal="right"/>
    </xf>
    <xf numFmtId="172" fontId="5" fillId="76" borderId="0" xfId="0" applyNumberFormat="1" applyFont="1" applyFill="1" applyAlignment="1">
      <alignment horizontal="right"/>
    </xf>
    <xf numFmtId="0" fontId="0" fillId="76" borderId="0" xfId="0" applyFont="1" applyFill="1" applyAlignment="1">
      <alignment wrapText="1"/>
    </xf>
    <xf numFmtId="172" fontId="4" fillId="76" borderId="0" xfId="0" applyNumberFormat="1" applyFont="1" applyFill="1" applyAlignment="1">
      <alignment horizontal="right"/>
    </xf>
    <xf numFmtId="172" fontId="4" fillId="76" borderId="0" xfId="0" applyNumberFormat="1" applyFont="1" applyFill="1" applyBorder="1" applyAlignment="1"/>
    <xf numFmtId="43" fontId="5" fillId="76" borderId="19" xfId="734" applyFont="1" applyFill="1" applyBorder="1" applyAlignment="1">
      <alignment horizontal="center"/>
    </xf>
    <xf numFmtId="172" fontId="4" fillId="76" borderId="0" xfId="0" applyNumberFormat="1" applyFont="1" applyFill="1" applyAlignment="1"/>
    <xf numFmtId="282" fontId="5" fillId="76" borderId="19" xfId="734" applyNumberFormat="1" applyFont="1" applyFill="1" applyBorder="1" applyAlignment="1">
      <alignment horizontal="center"/>
    </xf>
    <xf numFmtId="43" fontId="5" fillId="76" borderId="0" xfId="734" applyFont="1" applyFill="1" applyBorder="1" applyAlignment="1">
      <alignment horizontal="center"/>
    </xf>
    <xf numFmtId="43" fontId="5" fillId="76" borderId="0" xfId="734" applyFont="1" applyFill="1" applyBorder="1" applyAlignment="1"/>
    <xf numFmtId="282" fontId="0" fillId="76" borderId="42" xfId="734" applyNumberFormat="1" applyFont="1" applyFill="1" applyBorder="1" applyAlignment="1">
      <alignment horizontal="center"/>
    </xf>
    <xf numFmtId="282" fontId="4" fillId="76" borderId="0" xfId="734" applyNumberFormat="1" applyFont="1" applyFill="1" applyBorder="1" applyAlignment="1"/>
    <xf numFmtId="282" fontId="4" fillId="76" borderId="42" xfId="734" applyNumberFormat="1" applyFont="1" applyFill="1" applyBorder="1" applyAlignment="1"/>
    <xf numFmtId="282" fontId="4" fillId="76" borderId="0" xfId="734" applyNumberFormat="1" applyFont="1" applyFill="1" applyAlignment="1"/>
    <xf numFmtId="172" fontId="5" fillId="76" borderId="41" xfId="0" applyNumberFormat="1" applyFont="1" applyFill="1" applyBorder="1" applyAlignment="1">
      <alignment horizontal="right"/>
    </xf>
    <xf numFmtId="0" fontId="0" fillId="76" borderId="0" xfId="0" applyFill="1" applyAlignment="1">
      <alignment horizontal="right"/>
    </xf>
    <xf numFmtId="0" fontId="3" fillId="76" borderId="0" xfId="0" applyFont="1" applyFill="1"/>
    <xf numFmtId="0" fontId="11" fillId="76" borderId="0" xfId="0" applyFont="1" applyFill="1"/>
    <xf numFmtId="0" fontId="0" fillId="76" borderId="0" xfId="0" applyFill="1"/>
    <xf numFmtId="0" fontId="3" fillId="76" borderId="0" xfId="0" applyFont="1" applyFill="1" applyAlignment="1">
      <alignment horizontal="left"/>
    </xf>
    <xf numFmtId="0" fontId="0" fillId="76" borderId="0" xfId="0" applyFill="1" applyAlignment="1">
      <alignment horizontal="center"/>
    </xf>
    <xf numFmtId="0" fontId="0" fillId="76" borderId="0" xfId="0" applyFont="1" applyFill="1" applyAlignment="1">
      <alignment horizontal="center"/>
    </xf>
    <xf numFmtId="0" fontId="11" fillId="76" borderId="0" xfId="0" applyFont="1" applyFill="1" applyAlignment="1">
      <alignment horizontal="center"/>
    </xf>
    <xf numFmtId="0" fontId="12" fillId="76" borderId="0" xfId="0" applyFont="1" applyFill="1"/>
    <xf numFmtId="282" fontId="0" fillId="76" borderId="0" xfId="734" applyNumberFormat="1" applyFont="1" applyFill="1"/>
    <xf numFmtId="282" fontId="0" fillId="76" borderId="0" xfId="734" applyNumberFormat="1" applyFont="1" applyFill="1" applyBorder="1"/>
    <xf numFmtId="172" fontId="0" fillId="76" borderId="0" xfId="0" applyNumberFormat="1" applyFill="1"/>
    <xf numFmtId="0" fontId="4" fillId="76" borderId="0" xfId="0" applyFont="1" applyFill="1"/>
    <xf numFmtId="0" fontId="5" fillId="76" borderId="0" xfId="0" applyFont="1" applyFill="1"/>
    <xf numFmtId="282" fontId="5" fillId="76" borderId="19" xfId="734" applyNumberFormat="1" applyFont="1" applyFill="1" applyBorder="1" applyAlignment="1">
      <alignment horizontal="right"/>
    </xf>
    <xf numFmtId="172" fontId="0" fillId="76" borderId="0" xfId="0" applyNumberFormat="1" applyFill="1" applyAlignment="1">
      <alignment horizontal="right"/>
    </xf>
    <xf numFmtId="282" fontId="0" fillId="76" borderId="0" xfId="734" applyNumberFormat="1" applyFont="1" applyFill="1" applyAlignment="1">
      <alignment horizontal="right"/>
    </xf>
    <xf numFmtId="282" fontId="5" fillId="76" borderId="41" xfId="734" applyNumberFormat="1" applyFont="1" applyFill="1" applyBorder="1" applyAlignment="1">
      <alignment horizontal="right"/>
    </xf>
    <xf numFmtId="0" fontId="6" fillId="76" borderId="0" xfId="0" applyFont="1" applyFill="1"/>
    <xf numFmtId="282" fontId="0" fillId="76" borderId="42" xfId="734" applyNumberFormat="1" applyFont="1" applyFill="1" applyBorder="1"/>
    <xf numFmtId="0" fontId="12" fillId="76" borderId="0" xfId="0" applyFont="1" applyFill="1" applyAlignment="1">
      <alignment horizontal="center"/>
    </xf>
    <xf numFmtId="0" fontId="7" fillId="76" borderId="0" xfId="0" applyFont="1" applyFill="1"/>
    <xf numFmtId="282" fontId="5" fillId="76" borderId="42" xfId="734" applyNumberFormat="1" applyFont="1" applyFill="1" applyBorder="1" applyAlignment="1">
      <alignment horizontal="right"/>
    </xf>
    <xf numFmtId="282" fontId="0" fillId="76" borderId="41" xfId="734" applyNumberFormat="1" applyFont="1" applyFill="1" applyBorder="1" applyAlignment="1">
      <alignment horizontal="right"/>
    </xf>
    <xf numFmtId="282" fontId="4" fillId="76" borderId="0" xfId="734" applyNumberFormat="1" applyFont="1" applyFill="1"/>
    <xf numFmtId="282" fontId="0" fillId="76" borderId="42" xfId="734" applyNumberFormat="1" applyFont="1" applyFill="1" applyBorder="1" applyAlignment="1">
      <alignment horizontal="right"/>
    </xf>
    <xf numFmtId="282" fontId="7" fillId="76" borderId="0" xfId="734" applyNumberFormat="1" applyFont="1" applyFill="1" applyAlignment="1">
      <alignment horizontal="right"/>
    </xf>
    <xf numFmtId="282" fontId="6" fillId="76" borderId="0" xfId="734" applyNumberFormat="1" applyFont="1" applyFill="1" applyBorder="1" applyAlignment="1"/>
    <xf numFmtId="282" fontId="11" fillId="76" borderId="0" xfId="0" applyNumberFormat="1" applyFont="1" applyFill="1" applyAlignment="1">
      <alignment horizontal="center"/>
    </xf>
    <xf numFmtId="0" fontId="8" fillId="76" borderId="0" xfId="0" applyFont="1" applyFill="1"/>
    <xf numFmtId="43" fontId="11" fillId="76" borderId="0" xfId="734" applyFont="1" applyFill="1" applyAlignment="1"/>
    <xf numFmtId="282" fontId="8" fillId="76" borderId="0" xfId="734" applyNumberFormat="1" applyFont="1" applyFill="1" applyBorder="1" applyAlignment="1"/>
    <xf numFmtId="0" fontId="1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76" borderId="0" xfId="0" applyFont="1" applyFill="1" applyAlignment="1">
      <alignment horizontal="center"/>
    </xf>
    <xf numFmtId="0" fontId="0" fillId="0" borderId="0" xfId="0" applyAlignment="1">
      <alignment horizontal="center"/>
    </xf>
    <xf numFmtId="282" fontId="4" fillId="0" borderId="0" xfId="734" applyNumberFormat="1" applyFont="1" applyFill="1" applyBorder="1" applyAlignment="1"/>
    <xf numFmtId="43" fontId="4" fillId="0" borderId="0" xfId="734" applyFont="1" applyBorder="1" applyAlignment="1"/>
    <xf numFmtId="0" fontId="4" fillId="76" borderId="0" xfId="0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43" fontId="4" fillId="76" borderId="0" xfId="734" applyFont="1" applyFill="1" applyBorder="1" applyAlignment="1"/>
    <xf numFmtId="43" fontId="0" fillId="76" borderId="0" xfId="734" applyFont="1" applyFill="1" applyBorder="1" applyAlignment="1"/>
    <xf numFmtId="43" fontId="4" fillId="76" borderId="0" xfId="734" applyFont="1" applyFill="1" applyAlignment="1"/>
    <xf numFmtId="0" fontId="27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282" fontId="280" fillId="0" borderId="0" xfId="0" applyNumberFormat="1" applyFont="1" applyFill="1" applyBorder="1"/>
    <xf numFmtId="282" fontId="280" fillId="0" borderId="0" xfId="0" applyNumberFormat="1" applyFont="1" applyBorder="1"/>
    <xf numFmtId="282" fontId="5" fillId="76" borderId="41" xfId="734" applyNumberFormat="1" applyFont="1" applyFill="1" applyBorder="1" applyAlignment="1">
      <alignment horizontal="center"/>
    </xf>
    <xf numFmtId="282" fontId="5" fillId="0" borderId="41" xfId="734" applyNumberFormat="1" applyFont="1" applyBorder="1" applyAlignment="1"/>
    <xf numFmtId="43" fontId="11" fillId="76" borderId="0" xfId="734" applyFont="1" applyFill="1" applyAlignment="1">
      <alignment horizontal="center"/>
    </xf>
    <xf numFmtId="0" fontId="11" fillId="76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11" fillId="0" borderId="0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76" borderId="42" xfId="0" applyFont="1" applyFill="1" applyBorder="1" applyAlignment="1">
      <alignment horizontal="center"/>
    </xf>
    <xf numFmtId="0" fontId="4" fillId="76" borderId="0" xfId="0" applyFont="1" applyFill="1" applyBorder="1" applyAlignment="1">
      <alignment horizontal="center"/>
    </xf>
    <xf numFmtId="0" fontId="11" fillId="76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280" fillId="0" borderId="0" xfId="0" applyFont="1" applyAlignment="1">
      <alignment horizontal="center" wrapText="1"/>
    </xf>
    <xf numFmtId="0" fontId="27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607">
    <cellStyle name="_x0013_" xfId="1" xr:uid="{00000000-0005-0000-0000-000000000000}"/>
    <cellStyle name="_x0013_ 2" xfId="1662" xr:uid="{6E5ED85B-D2E7-4236-B885-CF6623334C24}"/>
    <cellStyle name=" a specified number of montd" xfId="2" xr:uid="{00000000-0005-0000-0000-000001000000}"/>
    <cellStyle name=" a specified number of montd 2" xfId="1663" xr:uid="{3DFBB6DB-EF87-4E0D-AEE3-311A8FCDC65F}"/>
    <cellStyle name=" before or after a specified number of montd" xfId="3" xr:uid="{00000000-0005-0000-0000-000002000000}"/>
    <cellStyle name=" before or after a specified number of montd 2" xfId="1664" xr:uid="{D200136F-C168-4D0D-8FC8-7112B4B987D1}"/>
    <cellStyle name=" between two dateœ" xfId="4" xr:uid="{00000000-0005-0000-0000-000003000000}"/>
    <cellStyle name=" between two dateœ 2" xfId="1665" xr:uid="{A369B7FF-7E4B-4AB5-9DFD-7A237CEA935F}"/>
    <cellStyle name=" of whole workdays between two dateœ" xfId="5" xr:uid="{00000000-0005-0000-0000-000004000000}"/>
    <cellStyle name=" of whole workdays between two dateœ 2" xfId="1666" xr:uid="{844651EF-9B4B-4FCC-B888-9518E0903407}"/>
    <cellStyle name="_x000a_386grabber=M" xfId="6" xr:uid="{00000000-0005-0000-0000-000005000000}"/>
    <cellStyle name="､@ｯ・AP" xfId="7" xr:uid="{00000000-0005-0000-0000-000006000000}"/>
    <cellStyle name="､@ｯ・AR" xfId="8" xr:uid="{00000000-0005-0000-0000-000007000000}"/>
    <cellStyle name="､@ｯ・FROM-11" xfId="9" xr:uid="{00000000-0005-0000-0000-000008000000}"/>
    <cellStyle name="､@ｯ・GROUP" xfId="10" xr:uid="{00000000-0005-0000-0000-000009000000}"/>
    <cellStyle name="､@ｯ・INVESTMENT" xfId="11" xr:uid="{00000000-0005-0000-0000-00000A000000}"/>
    <cellStyle name="､@ｯ・LAND &amp; BLDG" xfId="12" xr:uid="{00000000-0005-0000-0000-00000B000000}"/>
    <cellStyle name="､@ｯ・MACHINERY &amp; EQUIPMENT" xfId="13" xr:uid="{00000000-0005-0000-0000-00000C000000}"/>
    <cellStyle name="､@ｯ・OTHER ASSETS" xfId="14" xr:uid="{00000000-0005-0000-0000-00000D000000}"/>
    <cellStyle name="､@ｯ・OTHER LIABILITIES" xfId="15" xr:uid="{00000000-0005-0000-0000-00000E000000}"/>
    <cellStyle name="??" xfId="16" xr:uid="{00000000-0005-0000-0000-00000F000000}"/>
    <cellStyle name="?? [0.00]_ADMAG" xfId="17" xr:uid="{00000000-0005-0000-0000-000010000000}"/>
    <cellStyle name="?? [0]_liz-ss" xfId="18" xr:uid="{00000000-0005-0000-0000-000011000000}"/>
    <cellStyle name="?? 2" xfId="19" xr:uid="{00000000-0005-0000-0000-000012000000}"/>
    <cellStyle name="?? 2 2" xfId="1668" xr:uid="{C4552CBB-44C0-4048-979A-E21D6C3F0659}"/>
    <cellStyle name="?? 3" xfId="20" xr:uid="{00000000-0005-0000-0000-000013000000}"/>
    <cellStyle name="?? 3 2" xfId="1669" xr:uid="{B5A67FDD-55EC-4859-B0EA-0F8744DD4CF3}"/>
    <cellStyle name="?? 4" xfId="1667" xr:uid="{95CC7167-8B28-49F2-BB2F-1B52E6767F9E}"/>
    <cellStyle name="?? 5" xfId="2535" xr:uid="{02EC509A-0261-4EA7-B6C4-5A3E1A4D3CD2}"/>
    <cellStyle name="?? 6" xfId="2600" xr:uid="{F0A37888-397B-4381-9BB4-3EB9DE83BCE1}"/>
    <cellStyle name="?? 7" xfId="2480" xr:uid="{50A20689-6BEA-4C6E-A2D2-4875AB972E5D}"/>
    <cellStyle name="???" xfId="21" xr:uid="{00000000-0005-0000-0000-000014000000}"/>
    <cellStyle name="????" xfId="22" xr:uid="{00000000-0005-0000-0000-000015000000}"/>
    <cellStyle name="???? [0.00]_ADMAG" xfId="23" xr:uid="{00000000-0005-0000-0000-000016000000}"/>
    <cellStyle name="??????" xfId="24" xr:uid="{00000000-0005-0000-0000-000017000000}"/>
    <cellStyle name="?????????????????" xfId="25" xr:uid="{00000000-0005-0000-0000-000018000000}"/>
    <cellStyle name="????????????????? [0]_MOGAS97" xfId="26" xr:uid="{00000000-0005-0000-0000-000019000000}"/>
    <cellStyle name="??????????????????? [0]_MOGAS97" xfId="27" xr:uid="{00000000-0005-0000-0000-00001A000000}"/>
    <cellStyle name="???????????????????????" xfId="28" xr:uid="{00000000-0005-0000-0000-00001B000000}"/>
    <cellStyle name="???????????????????????????????ma_QTR94_95_1ฟ๙ศธบ๑ณปฟช (2)" xfId="29" xr:uid="{00000000-0005-0000-0000-00001C000000}"/>
    <cellStyle name="???????????????????_MOGAS97" xfId="30" xr:uid="{00000000-0005-0000-0000-00001D000000}"/>
    <cellStyle name="?????????????????_Comparative purchase07" xfId="31" xr:uid="{00000000-0005-0000-0000-00001E000000}"/>
    <cellStyle name="???????_??BSPL_WK" xfId="32" xr:uid="{00000000-0005-0000-0000-00001F000000}"/>
    <cellStyle name="????[0]_PLDT" xfId="33" xr:uid="{00000000-0005-0000-0000-000020000000}"/>
    <cellStyle name="????_10????" xfId="34" xr:uid="{00000000-0005-0000-0000-000021000000}"/>
    <cellStyle name="???[0]_LC (2)" xfId="35" xr:uid="{00000000-0005-0000-0000-000022000000}"/>
    <cellStyle name="???_'01.11" xfId="36" xr:uid="{00000000-0005-0000-0000-000023000000}"/>
    <cellStyle name="???b???b???b???b???????????????????????????????ma_QTR94_95_1ฟ๙ศธบ๑ณปฟช (2)" xfId="37" xr:uid="{00000000-0005-0000-0000-000024000000}"/>
    <cellStyle name="??[0]_LC (2)" xfId="38" xr:uid="{00000000-0005-0000-0000-000025000000}"/>
    <cellStyle name="??_0 Final FS G4SCT 2008 after Adj. 2008 -  Draft # 1 ---- Income Tax Provision_Revised_Final---- (version 1)" xfId="39" xr:uid="{00000000-0005-0000-0000-000026000000}"/>
    <cellStyle name="?鹎%U龡&amp;H鼼_x0008__x0001__x001f_?_x0007__x0001__x0001_" xfId="40" xr:uid="{00000000-0005-0000-0000-000027000000}"/>
    <cellStyle name="?鹎%U龡&amp;H鼼_x0008__x0001__x001f_?_x0007__x0001__x0001_ 2" xfId="1670" xr:uid="{336BAE29-8472-4DBF-948F-EC24261827C6}"/>
    <cellStyle name="_%(SignOnly)" xfId="41" xr:uid="{00000000-0005-0000-0000-000028000000}"/>
    <cellStyle name="_%(SignOnly) 2" xfId="1671" xr:uid="{56F15E84-227C-405A-83DD-509F942E38FA}"/>
    <cellStyle name="_%(SignSpaceOnly)" xfId="42" xr:uid="{00000000-0005-0000-0000-000029000000}"/>
    <cellStyle name="_%(SignSpaceOnly) 2" xfId="1672" xr:uid="{F47DEB10-C071-4C2C-B6AB-BA647136719B}"/>
    <cellStyle name="_(ODP) 113-20-000 (46180)_  1209 (Allowance for Doubtful Bad Debt)" xfId="43" xr:uid="{00000000-0005-0000-0000-00002A000000}"/>
    <cellStyle name="_~0035091" xfId="44" xr:uid="{00000000-0005-0000-0000-00002B000000}"/>
    <cellStyle name="_~0035091_AUG_SuperSports_Report" xfId="45" xr:uid="{00000000-0005-0000-0000-00002C000000}"/>
    <cellStyle name="_~0035091_AUG_SuperSports_Report_Thanakorn_YE'10" xfId="46" xr:uid="{00000000-0005-0000-0000-00002D000000}"/>
    <cellStyle name="_~0035091_Lead_TVOp'10_Pang" xfId="47" xr:uid="{00000000-0005-0000-0000-00002E000000}"/>
    <cellStyle name="_~0035091_SEP_SuperSports_Report" xfId="48" xr:uid="{00000000-0005-0000-0000-00002F000000}"/>
    <cellStyle name="_~0035091_SEP_SuperSports_Report_Lead_TVOp'10_Pang" xfId="49" xr:uid="{00000000-0005-0000-0000-000030000000}"/>
    <cellStyle name="_~0035091_SEP_SuperSports_Report_Thanakorn_YE'10" xfId="50" xr:uid="{00000000-0005-0000-0000-000031000000}"/>
    <cellStyle name="_~0035091_SEP_SuperSports_Report_Thanakorn_YE'10_Pear" xfId="51" xr:uid="{00000000-0005-0000-0000-000032000000}"/>
    <cellStyle name="_~0035091_Thanakorn_YE'10" xfId="52" xr:uid="{00000000-0005-0000-0000-000033000000}"/>
    <cellStyle name="_~0035091_Thanakorn_YE'10_Pear" xfId="53" xr:uid="{00000000-0005-0000-0000-000034000000}"/>
    <cellStyle name="_~0804634" xfId="54" xr:uid="{00000000-0005-0000-0000-000035000000}"/>
    <cellStyle name="_~0804634 2" xfId="1673" xr:uid="{0DE0D132-7884-499B-A214-39B3B09FE878}"/>
    <cellStyle name="_~0804634_Thanakorn_YE'10" xfId="55" xr:uid="{00000000-0005-0000-0000-000036000000}"/>
    <cellStyle name="_~0804634_Thanakorn_YE'10 2" xfId="1674" xr:uid="{0BDFA14A-9624-4DDA-98A1-5DC48A759219}"/>
    <cellStyle name="_~7091902" xfId="56" xr:uid="{00000000-0005-0000-0000-000037000000}"/>
    <cellStyle name="_11605400" xfId="57" xr:uid="{00000000-0005-0000-0000-000038000000}"/>
    <cellStyle name="_11605400 2" xfId="1675" xr:uid="{CBA23BE7-8DCF-40F0-AEA7-D76D5BE066E1}"/>
    <cellStyle name="_11605400_Thanakorn_YE'10" xfId="58" xr:uid="{00000000-0005-0000-0000-000039000000}"/>
    <cellStyle name="_11605400_Thanakorn_YE'10 2" xfId="1676" xr:uid="{378743D7-E01B-4578-834C-F0B01AB98D05}"/>
    <cellStyle name="_20-30" xfId="59" xr:uid="{00000000-0005-0000-0000-00003A000000}"/>
    <cellStyle name="_20-30 2" xfId="1677" xr:uid="{56CAD470-6016-402C-8ABE-D0C12A10C3CD}"/>
    <cellStyle name="_20-TEST'04-yim" xfId="60" xr:uid="{00000000-0005-0000-0000-00003B000000}"/>
    <cellStyle name="_20-TEST'04-yim 2" xfId="1678" xr:uid="{84AE06A0-09DF-4E71-A7FC-8EE524CACBAC}"/>
    <cellStyle name="_222-00 RM" xfId="61" xr:uid="{00000000-0005-0000-0000-00003C000000}"/>
    <cellStyle name="_30 11" xfId="62" xr:uid="{00000000-0005-0000-0000-00003D000000}"/>
    <cellStyle name="_30 11 2" xfId="1679" xr:uid="{0A049B33-349A-4125-BABD-828C05CC7E1C}"/>
    <cellStyle name="_AGING AR" xfId="63" xr:uid="{00000000-0005-0000-0000-00003E000000}"/>
    <cellStyle name="_AGING AR 2" xfId="1680" xr:uid="{CA1C337F-A238-462A-9C62-876F4DDD591D}"/>
    <cellStyle name="_AJE - RJE" xfId="64" xr:uid="{00000000-0005-0000-0000-00003F000000}"/>
    <cellStyle name="_Amount" xfId="65" xr:uid="{00000000-0005-0000-0000-000040000000}"/>
    <cellStyle name="_Amount 2" xfId="1681" xr:uid="{DBDC5390-19E4-4BE7-AB65-E142004F1306}"/>
    <cellStyle name="_Anol_PCC_06.30.05" xfId="66" xr:uid="{00000000-0005-0000-0000-000041000000}"/>
    <cellStyle name="_Anol_PCC_06.30.05 2" xfId="1682" xr:uid="{F0E0FBB0-019B-4D6E-A3A7-95475232FC98}"/>
    <cellStyle name="_Anol_RocheDiag_12.31.05" xfId="67" xr:uid="{00000000-0005-0000-0000-000042000000}"/>
    <cellStyle name="_Anol_RocheDiag_12.31.05 2" xfId="1683" xr:uid="{02A2C698-D466-4FB4-B982-901ACB9B65B6}"/>
    <cellStyle name="_AP" xfId="68" xr:uid="{00000000-0005-0000-0000-000043000000}"/>
    <cellStyle name="_AP 2" xfId="1684" xr:uid="{BA29C8F0-0A07-4869-A2C4-CC705DDA85F7}"/>
    <cellStyle name="_AP confirmation-Related" xfId="69" xr:uid="{00000000-0005-0000-0000-000044000000}"/>
    <cellStyle name="_Apr_Supersport_InvesReport" xfId="70" xr:uid="{00000000-0005-0000-0000-000045000000}"/>
    <cellStyle name="_Apr_Supersport_InvesReport_AUG_SuperSports_Report" xfId="71" xr:uid="{00000000-0005-0000-0000-000046000000}"/>
    <cellStyle name="_Apr_Supersport_InvesReport_AUG_SuperSports_Report_Thanakorn_YE'10" xfId="72" xr:uid="{00000000-0005-0000-0000-000047000000}"/>
    <cellStyle name="_Apr_Supersport_InvesReport_Lead_TVOp'10_Pang" xfId="73" xr:uid="{00000000-0005-0000-0000-000048000000}"/>
    <cellStyle name="_Apr_Supersport_InvesReport_SEP_SuperSports_Report" xfId="74" xr:uid="{00000000-0005-0000-0000-000049000000}"/>
    <cellStyle name="_Apr_Supersport_InvesReport_SEP_SuperSports_Report_Lead_TVOp'10_Pang" xfId="75" xr:uid="{00000000-0005-0000-0000-00004A000000}"/>
    <cellStyle name="_Apr_Supersport_InvesReport_SEP_SuperSports_Report_Thanakorn_YE'10" xfId="76" xr:uid="{00000000-0005-0000-0000-00004B000000}"/>
    <cellStyle name="_Apr_Supersport_InvesReport_SEP_SuperSports_Report_Thanakorn_YE'10_Pear" xfId="77" xr:uid="{00000000-0005-0000-0000-00004C000000}"/>
    <cellStyle name="_Apr_Supersport_InvesReport_Thanakorn_YE'10" xfId="78" xr:uid="{00000000-0005-0000-0000-00004D000000}"/>
    <cellStyle name="_Apr_Supersport_InvesReport_Thanakorn_YE'10_Pear" xfId="79" xr:uid="{00000000-0005-0000-0000-00004E000000}"/>
    <cellStyle name="_AR" xfId="80" xr:uid="{00000000-0005-0000-0000-00004F000000}"/>
    <cellStyle name="_AR 2" xfId="1685" xr:uid="{7FD619A4-4BE7-4631-BB89-601CBF1FBB06}"/>
    <cellStyle name="_AR_Lead_TVOp'10_Pang" xfId="81" xr:uid="{00000000-0005-0000-0000-000050000000}"/>
    <cellStyle name="_AR_Lead_TVOp'10_Pang 2" xfId="1686" xr:uid="{734A9C14-3966-4F3F-BF80-0413AB913D4D}"/>
    <cellStyle name="_AR_Thanakorn_YE'10" xfId="82" xr:uid="{00000000-0005-0000-0000-000051000000}"/>
    <cellStyle name="_AR_Thanakorn_YE'10 2" xfId="1687" xr:uid="{B83DC934-BAE0-429E-A2FE-3C1A6CE5F685}"/>
    <cellStyle name="_AR_Thanakorn_YE'10_Pear" xfId="83" xr:uid="{00000000-0005-0000-0000-000052000000}"/>
    <cellStyle name="_AR_Thanakorn_YE'10_Pear 2" xfId="1688" xr:uid="{935061CC-64AB-4381-B7DF-683A1DBB042C}"/>
    <cellStyle name="_AUG_Supersport_InvesReport" xfId="84" xr:uid="{00000000-0005-0000-0000-000053000000}"/>
    <cellStyle name="_AUG_Supersport_InvesReport_AUG_SuperSports_Report" xfId="85" xr:uid="{00000000-0005-0000-0000-000054000000}"/>
    <cellStyle name="_AUG_Supersport_InvesReport_AUG_SuperSports_Report_Thanakorn_YE'10" xfId="86" xr:uid="{00000000-0005-0000-0000-000055000000}"/>
    <cellStyle name="_AUG_Supersport_InvesReport_Lead_TVOp'10_Pang" xfId="87" xr:uid="{00000000-0005-0000-0000-000056000000}"/>
    <cellStyle name="_AUG_Supersport_InvesReport_SEP_SuperSports_Report" xfId="88" xr:uid="{00000000-0005-0000-0000-000057000000}"/>
    <cellStyle name="_AUG_Supersport_InvesReport_SEP_SuperSports_Report_Lead_TVOp'10_Pang" xfId="89" xr:uid="{00000000-0005-0000-0000-000058000000}"/>
    <cellStyle name="_AUG_Supersport_InvesReport_SEP_SuperSports_Report_Thanakorn_YE'10" xfId="90" xr:uid="{00000000-0005-0000-0000-000059000000}"/>
    <cellStyle name="_AUG_Supersport_InvesReport_SEP_SuperSports_Report_Thanakorn_YE'10_Pear" xfId="91" xr:uid="{00000000-0005-0000-0000-00005A000000}"/>
    <cellStyle name="_AUG_Supersport_InvesReport_Thanakorn_YE'10" xfId="92" xr:uid="{00000000-0005-0000-0000-00005B000000}"/>
    <cellStyle name="_AUG_Supersport_InvesReport_Thanakorn_YE'10_Pear" xfId="93" xr:uid="{00000000-0005-0000-0000-00005C000000}"/>
    <cellStyle name="_Avon interim07_ju" xfId="94" xr:uid="{00000000-0005-0000-0000-00005D000000}"/>
    <cellStyle name="_Avon interim07_ju 2" xfId="1689" xr:uid="{DF03E546-0FB9-4FDC-A403-DA216C7FCB9D}"/>
    <cellStyle name="_Avon interim07_ju_Thanakorn_YE'10" xfId="95" xr:uid="{00000000-0005-0000-0000-00005E000000}"/>
    <cellStyle name="_Avon interim07_ju_Thanakorn_YE'10 2" xfId="1690" xr:uid="{CC3CF656-3A38-44BC-B076-93C39899A1FC}"/>
    <cellStyle name="_BB" xfId="96" xr:uid="{00000000-0005-0000-0000-00005F000000}"/>
    <cellStyle name="_BB 2" xfId="1691" xr:uid="{8161683C-0D38-4D99-B59E-DFF1309E7B4B}"/>
    <cellStyle name="_BCC 30.11.07 K3 KSP" xfId="97" xr:uid="{00000000-0005-0000-0000-000060000000}"/>
    <cellStyle name="_BCC 31.12.07 K3-KSP Ve" xfId="98" xr:uid="{00000000-0005-0000-0000-000061000000}"/>
    <cellStyle name="_BCC 31.12.07 V KSP.ve" xfId="99" xr:uid="{00000000-0005-0000-0000-000062000000}"/>
    <cellStyle name="_BCC_31.12.06" xfId="100" xr:uid="{00000000-0005-0000-0000-000063000000}"/>
    <cellStyle name="_BCC_31.12.06 2" xfId="1692" xr:uid="{4DC5A189-F8FD-445C-AA5C-3DC9CCFD3F02}"/>
    <cellStyle name="_BQP Cost" xfId="101" xr:uid="{00000000-0005-0000-0000-000064000000}"/>
    <cellStyle name="_BQP SGA" xfId="102" xr:uid="{00000000-0005-0000-0000-000065000000}"/>
    <cellStyle name="_cabtec cut" xfId="103" xr:uid="{00000000-0005-0000-0000-000066000000}"/>
    <cellStyle name="_Center" xfId="104" xr:uid="{00000000-0005-0000-0000-000067000000}"/>
    <cellStyle name="_Center 2" xfId="1693" xr:uid="{01C0F2E7-BDCB-4628-BB22-A01E8FD9175C}"/>
    <cellStyle name="_Cleae Accrued Co-Brand CB (20090610)" xfId="105" xr:uid="{00000000-0005-0000-0000-000068000000}"/>
    <cellStyle name="_Cleae Accrued Co-Brand CB (20090610) 2" xfId="1694" xr:uid="{8E3A6B99-D4E4-4341-AB29-A117F6A99009}"/>
    <cellStyle name="_Cleae Accrued Co-Brand CB (20090610)_Thanakorn_YE'10" xfId="106" xr:uid="{00000000-0005-0000-0000-000069000000}"/>
    <cellStyle name="_Cleae Accrued Co-Brand CB (20090610)_Thanakorn_YE'10 2" xfId="1695" xr:uid="{5ECA7CA6-E935-4500-B038-EB6DFE3CFD5F}"/>
    <cellStyle name="_Clear Accrued Co-Brand CB (20090626)" xfId="107" xr:uid="{00000000-0005-0000-0000-00006A000000}"/>
    <cellStyle name="_Clear Accrued Co-Brand CB (20090626) 2" xfId="1696" xr:uid="{823B4919-F580-451C-8C91-72726CF85631}"/>
    <cellStyle name="_Clear Accrued Co-Brand CB (20090626)_Thanakorn_YE'10" xfId="108" xr:uid="{00000000-0005-0000-0000-00006B000000}"/>
    <cellStyle name="_Clear Accrued Co-Brand CB (20090626)_Thanakorn_YE'10 2" xfId="1697" xr:uid="{13C265B5-D465-4EF0-9A60-09DB0FADAA08}"/>
    <cellStyle name="_Clear Accrued Trade Discount 2009.05 (20090703)" xfId="109" xr:uid="{00000000-0005-0000-0000-00006C000000}"/>
    <cellStyle name="_Clear Accrued Trade Discount 2009.05 (20090703) 2" xfId="1698" xr:uid="{2C996244-CFE4-4665-AE64-D7C640ED8D91}"/>
    <cellStyle name="_Clear Accrued Trade Discount 2009.05 (20090703)_Thanakorn_YE'10" xfId="110" xr:uid="{00000000-0005-0000-0000-00006D000000}"/>
    <cellStyle name="_Clear Accrued Trade Discount 2009.05 (20090703)_Thanakorn_YE'10 2" xfId="1699" xr:uid="{9341F313-CB0B-4F0E-8452-30CF9436C2DA}"/>
    <cellStyle name="_COG1209-Inventory Roll forward-Nan" xfId="111" xr:uid="{00000000-0005-0000-0000-00006E000000}"/>
    <cellStyle name="_Comma" xfId="112" xr:uid="{00000000-0005-0000-0000-00006F000000}"/>
    <cellStyle name="_Comma 2" xfId="1700" xr:uid="{51066336-736D-452E-BF10-34714F1F5536}"/>
    <cellStyle name="_Confirmation send item" xfId="113" xr:uid="{00000000-0005-0000-0000-000070000000}"/>
    <cellStyle name="_Confirmation send item 2" xfId="1701" xr:uid="{B779232B-1DF6-4095-B63F-0DCB39EE3935}"/>
    <cellStyle name="_Confirmation send item_Thanakorn_YE'10" xfId="114" xr:uid="{00000000-0005-0000-0000-000071000000}"/>
    <cellStyle name="_Confirmation send item_Thanakorn_YE'10 2" xfId="1702" xr:uid="{40E09C43-56E9-4D84-9753-55D5DF37F736}"/>
    <cellStyle name="_cost &amp; sa -kei" xfId="115" xr:uid="{00000000-0005-0000-0000-000072000000}"/>
    <cellStyle name="_cost &amp; sa -kei 2" xfId="1703" xr:uid="{53C80F4C-D45F-4DA2-BF83-8C2A5C5935AE}"/>
    <cellStyle name="_CR Chiang Mai_'08up_140209_Sub" xfId="116" xr:uid="{00000000-0005-0000-0000-000073000000}"/>
    <cellStyle name="_CR Chiang Mai_'08up_140209_Sub 2" xfId="1704" xr:uid="{38F4F0AA-3825-480F-8C27-F64CA0B70313}"/>
    <cellStyle name="_CR Chiang Mai_'08up_140209_Sub_Lead_TVOp'10_Pang" xfId="117" xr:uid="{00000000-0005-0000-0000-000074000000}"/>
    <cellStyle name="_CR Chiang Mai_'08up_140209_Sub_Lead_TVOp'10_Pang 2" xfId="1705" xr:uid="{DD648F75-487D-4379-B12A-5E053F6E2800}"/>
    <cellStyle name="_CR Chiang Mai_'08up_140209_Sub_Thanakorn_YE'10" xfId="118" xr:uid="{00000000-0005-0000-0000-000075000000}"/>
    <cellStyle name="_CR Chiang Mai_'08up_140209_Sub_Thanakorn_YE'10 2" xfId="1706" xr:uid="{A5EC449E-521C-4D7A-8F85-62932C1BF161}"/>
    <cellStyle name="_CR Chiang Mai_'08up_140209_Sub_Thanakorn_YE'10_Pear" xfId="119" xr:uid="{00000000-0005-0000-0000-000076000000}"/>
    <cellStyle name="_CR Chiang Mai_'08up_140209_Sub_Thanakorn_YE'10_Pear 2" xfId="1707" xr:uid="{307C7C23-FE8D-43F9-9F21-6FB71B87D442}"/>
    <cellStyle name="_Currency" xfId="120" xr:uid="{00000000-0005-0000-0000-000077000000}"/>
    <cellStyle name="_Currency 2" xfId="1708" xr:uid="{A6A3518E-AD4C-4870-92A4-F4529B5F9D03}"/>
    <cellStyle name="_CurrencySpace" xfId="121" xr:uid="{00000000-0005-0000-0000-000078000000}"/>
    <cellStyle name="_CurrencySpace 2" xfId="1709" xr:uid="{60A05D8F-F656-494A-A82B-13B7BA251453}"/>
    <cellStyle name="_Dec_Supersport_InvesReport" xfId="122" xr:uid="{00000000-0005-0000-0000-000079000000}"/>
    <cellStyle name="_Dec_Supersport_InvesReport_AUG_SuperSports_Report" xfId="123" xr:uid="{00000000-0005-0000-0000-00007A000000}"/>
    <cellStyle name="_Dec_Supersport_InvesReport_AUG_SuperSports_Report_Thanakorn_YE'10" xfId="124" xr:uid="{00000000-0005-0000-0000-00007B000000}"/>
    <cellStyle name="_Dec_Supersport_InvesReport_Lead_TVOp'10_Pang" xfId="125" xr:uid="{00000000-0005-0000-0000-00007C000000}"/>
    <cellStyle name="_Dec_Supersport_InvesReport_SEP_SuperSports_Report" xfId="126" xr:uid="{00000000-0005-0000-0000-00007D000000}"/>
    <cellStyle name="_Dec_Supersport_InvesReport_SEP_SuperSports_Report_Lead_TVOp'10_Pang" xfId="127" xr:uid="{00000000-0005-0000-0000-00007E000000}"/>
    <cellStyle name="_Dec_Supersport_InvesReport_SEP_SuperSports_Report_Thanakorn_YE'10" xfId="128" xr:uid="{00000000-0005-0000-0000-00007F000000}"/>
    <cellStyle name="_Dec_Supersport_InvesReport_SEP_SuperSports_Report_Thanakorn_YE'10_Pear" xfId="129" xr:uid="{00000000-0005-0000-0000-000080000000}"/>
    <cellStyle name="_Dec_Supersport_InvesReport_Thanakorn_YE'10" xfId="130" xr:uid="{00000000-0005-0000-0000-000081000000}"/>
    <cellStyle name="_Dec_Supersport_InvesReport_Thanakorn_YE'10_Pear" xfId="131" xr:uid="{00000000-0005-0000-0000-000082000000}"/>
    <cellStyle name="_Desc" xfId="132" xr:uid="{00000000-0005-0000-0000-000083000000}"/>
    <cellStyle name="_Desc 2" xfId="1710" xr:uid="{DA1B0623-056B-457B-AFAC-374E709DD14B}"/>
    <cellStyle name="_Detail_0351" xfId="133" xr:uid="{00000000-0005-0000-0000-000084000000}"/>
    <cellStyle name="_detial AR confirmation (Related)" xfId="134" xr:uid="{00000000-0005-0000-0000-000085000000}"/>
    <cellStyle name="_Euro" xfId="135" xr:uid="{00000000-0005-0000-0000-000086000000}"/>
    <cellStyle name="_Euro 2" xfId="1711" xr:uid="{4C78C0E2-FBFD-4BCF-AF96-61998D27051E}"/>
    <cellStyle name="_FA Register-TSC" xfId="136" xr:uid="{00000000-0005-0000-0000-000087000000}"/>
    <cellStyle name="_FA_YE'08" xfId="137" xr:uid="{00000000-0005-0000-0000-000088000000}"/>
    <cellStyle name="_FA_YE'08_Thanakorn_YE'10" xfId="138" xr:uid="{00000000-0005-0000-0000-000089000000}"/>
    <cellStyle name="_FEB_Powerbuy_Report" xfId="139" xr:uid="{00000000-0005-0000-0000-00008A000000}"/>
    <cellStyle name="_FEB_Powerbuy_Report_AUG_SuperSports_Report" xfId="140" xr:uid="{00000000-0005-0000-0000-00008B000000}"/>
    <cellStyle name="_FEB_Powerbuy_Report_AUG_SuperSports_Report_Thanakorn_YE'10" xfId="141" xr:uid="{00000000-0005-0000-0000-00008C000000}"/>
    <cellStyle name="_FEB_Powerbuy_Report_Lead_TVOp'10_Pang" xfId="142" xr:uid="{00000000-0005-0000-0000-00008D000000}"/>
    <cellStyle name="_FEB_Powerbuy_Report_SEP_SuperSports_Report" xfId="143" xr:uid="{00000000-0005-0000-0000-00008E000000}"/>
    <cellStyle name="_FEB_Powerbuy_Report_SEP_SuperSports_Report_Lead_TVOp'10_Pang" xfId="144" xr:uid="{00000000-0005-0000-0000-00008F000000}"/>
    <cellStyle name="_FEB_Powerbuy_Report_SEP_SuperSports_Report_Thanakorn_YE'10" xfId="145" xr:uid="{00000000-0005-0000-0000-000090000000}"/>
    <cellStyle name="_FEB_Powerbuy_Report_SEP_SuperSports_Report_Thanakorn_YE'10_Pear" xfId="146" xr:uid="{00000000-0005-0000-0000-000091000000}"/>
    <cellStyle name="_FEB_Powerbuy_Report_Thanakorn_YE'10" xfId="147" xr:uid="{00000000-0005-0000-0000-000092000000}"/>
    <cellStyle name="_FEB_Powerbuy_Report_Thanakorn_YE'10_Pear" xfId="148" xr:uid="{00000000-0005-0000-0000-000093000000}"/>
    <cellStyle name="_Feb_Supersport_InvesReport" xfId="149" xr:uid="{00000000-0005-0000-0000-000094000000}"/>
    <cellStyle name="_Feb_Supersport_InvesReport_AUG_SuperSports_Report" xfId="150" xr:uid="{00000000-0005-0000-0000-000095000000}"/>
    <cellStyle name="_Feb_Supersport_InvesReport_AUG_SuperSports_Report_Thanakorn_YE'10" xfId="151" xr:uid="{00000000-0005-0000-0000-000096000000}"/>
    <cellStyle name="_Feb_Supersport_InvesReport_Lead_TVOp'10_Pang" xfId="152" xr:uid="{00000000-0005-0000-0000-000097000000}"/>
    <cellStyle name="_Feb_Supersport_InvesReport_SEP_SuperSports_Report" xfId="153" xr:uid="{00000000-0005-0000-0000-000098000000}"/>
    <cellStyle name="_Feb_Supersport_InvesReport_SEP_SuperSports_Report_Lead_TVOp'10_Pang" xfId="154" xr:uid="{00000000-0005-0000-0000-000099000000}"/>
    <cellStyle name="_Feb_Supersport_InvesReport_SEP_SuperSports_Report_Thanakorn_YE'10" xfId="155" xr:uid="{00000000-0005-0000-0000-00009A000000}"/>
    <cellStyle name="_Feb_Supersport_InvesReport_SEP_SuperSports_Report_Thanakorn_YE'10_Pear" xfId="156" xr:uid="{00000000-0005-0000-0000-00009B000000}"/>
    <cellStyle name="_Feb_Supersport_InvesReport_Thanakorn_YE'10" xfId="157" xr:uid="{00000000-0005-0000-0000-00009C000000}"/>
    <cellStyle name="_Feb_Supersport_InvesReport_Thanakorn_YE'10_Pear" xfId="158" xr:uid="{00000000-0005-0000-0000-00009D000000}"/>
    <cellStyle name="_Final AR ratio-BCC" xfId="159" xr:uid="{00000000-0005-0000-0000-00009E000000}"/>
    <cellStyle name="_Final AR ratio-BCC 2" xfId="1712" xr:uid="{55FCBCA5-1E3C-4522-BE2E-5A2E515DA2E6}"/>
    <cellStyle name="_Fix assets" xfId="160" xr:uid="{00000000-0005-0000-0000-00009F000000}"/>
    <cellStyle name="_Fix assets 2" xfId="1713" xr:uid="{53915D48-C395-46A7-9BC3-4D19EEC45CDF}"/>
    <cellStyle name="_Fix assets_Lead_TVOp'10_Pang" xfId="161" xr:uid="{00000000-0005-0000-0000-0000A0000000}"/>
    <cellStyle name="_Fix assets_Lead_TVOp'10_Pang 2" xfId="1714" xr:uid="{BE2DCE62-B0C1-4F7A-A549-02A226E4D3F8}"/>
    <cellStyle name="_Fix assets_Thanakorn_YE'10" xfId="162" xr:uid="{00000000-0005-0000-0000-0000A1000000}"/>
    <cellStyle name="_Fix assets_Thanakorn_YE'10 2" xfId="1715" xr:uid="{877DDA90-5B72-40BB-8F2A-B45C0582F6FF}"/>
    <cellStyle name="_Fix assets_Thanakorn_YE'10_Pear" xfId="163" xr:uid="{00000000-0005-0000-0000-0000A2000000}"/>
    <cellStyle name="_Fix assets_Thanakorn_YE'10_Pear 2" xfId="1716" xr:uid="{F778CC98-081D-445B-B07C-4635E271920E}"/>
    <cellStyle name="_fixed asset" xfId="164" xr:uid="{00000000-0005-0000-0000-0000A3000000}"/>
    <cellStyle name="_fixed asset 2" xfId="1717" xr:uid="{3471B630-AFC9-489D-A223-66BC407CA460}"/>
    <cellStyle name="_Fixed Asset Working(Interim)" xfId="165" xr:uid="{00000000-0005-0000-0000-0000A4000000}"/>
    <cellStyle name="_Fixed Asset Working(Interim) 2" xfId="1718" xr:uid="{23E0B47C-C4C4-45A7-80E1-DDC01D4F7276}"/>
    <cellStyle name="_F-L YE" xfId="166" xr:uid="{00000000-0005-0000-0000-0000A5000000}"/>
    <cellStyle name="_form" xfId="167" xr:uid="{00000000-0005-0000-0000-0000A6000000}"/>
    <cellStyle name="_form_Thanakorn_YE'10" xfId="168" xr:uid="{00000000-0005-0000-0000-0000A7000000}"/>
    <cellStyle name="_G300_Updated" xfId="169" xr:uid="{00000000-0005-0000-0000-0000A8000000}"/>
    <cellStyle name="_GLS 31.12.06 from ve" xfId="170" xr:uid="{00000000-0005-0000-0000-0000A9000000}"/>
    <cellStyle name="_group TB-Roche" xfId="171" xr:uid="{00000000-0005-0000-0000-0000AA000000}"/>
    <cellStyle name="_group TB-Roche 2" xfId="1719" xr:uid="{033B7086-BD2C-4985-8E0C-1B2CA969C624}"/>
    <cellStyle name="_Guarantee-rental" xfId="172" xr:uid="{00000000-0005-0000-0000-0000AB000000}"/>
    <cellStyle name="_Guarantee-rental 2" xfId="1720" xr:uid="{BFAF8D51-CD93-4E9A-A069-6439091CCADC}"/>
    <cellStyle name="_Guarantee-rental_Thanakorn_YE'10" xfId="173" xr:uid="{00000000-0005-0000-0000-0000AC000000}"/>
    <cellStyle name="_Guarantee-rental_Thanakorn_YE'10 2" xfId="1721" xr:uid="{F781995A-2BD9-43C3-BBF4-6DD36C266604}"/>
    <cellStyle name="_H2 BALANCE" xfId="174" xr:uid="{00000000-0005-0000-0000-0000AD000000}"/>
    <cellStyle name="_Heading" xfId="175" xr:uid="{00000000-0005-0000-0000-0000AE000000}"/>
    <cellStyle name="_Highlight" xfId="176" xr:uid="{00000000-0005-0000-0000-0000AF000000}"/>
    <cellStyle name="_Highlight 2" xfId="1722" xr:uid="{74D46695-5FEA-463E-8DCE-E31A7696DB94}"/>
    <cellStyle name="_HW_ARR 12-09" xfId="177" xr:uid="{00000000-0005-0000-0000-0000B0000000}"/>
    <cellStyle name="_HW_ARR 12-09 2" xfId="1723" xr:uid="{D477947E-3E9B-49A1-8833-54229784B567}"/>
    <cellStyle name="_HW_ARR 12-09_Thanakorn_YE'10" xfId="178" xr:uid="{00000000-0005-0000-0000-0000B1000000}"/>
    <cellStyle name="_HW_ARR 12-09_Thanakorn_YE'10 2" xfId="1724" xr:uid="{5D1BCB1B-E5FF-4CD4-8A20-9071C51A2DA8}"/>
    <cellStyle name="_Hws-LEAD_Sub'09" xfId="179" xr:uid="{00000000-0005-0000-0000-0000B2000000}"/>
    <cellStyle name="_Hws-LEAD_Sub'09_Thanakorn_YE'10" xfId="180" xr:uid="{00000000-0005-0000-0000-0000B3000000}"/>
    <cellStyle name="_HWS-LEAD'09" xfId="181" xr:uid="{00000000-0005-0000-0000-0000B4000000}"/>
    <cellStyle name="_HWS-LEAD'09 2" xfId="1725" xr:uid="{E514CC61-C5D6-4BB3-A2E6-C63573573C23}"/>
    <cellStyle name="_HWS-LEAD'09_Lead_TVOp'10_Pang" xfId="182" xr:uid="{00000000-0005-0000-0000-0000B5000000}"/>
    <cellStyle name="_HWS-LEAD'09_Lead_TVOp'10_Pang 2" xfId="1726" xr:uid="{0182DAE3-8CA1-4768-A6F6-5D65E6A0AAE8}"/>
    <cellStyle name="_HWS-LEAD'09_Thanakorn_YE'10" xfId="183" xr:uid="{00000000-0005-0000-0000-0000B6000000}"/>
    <cellStyle name="_HWS-LEAD'09_Thanakorn_YE'10 2" xfId="1727" xr:uid="{8272AE9A-62B3-4CB4-8937-DE9EA8B6FD85}"/>
    <cellStyle name="_HWS-LEAD'09_Thanakorn_YE'10_Pear" xfId="184" xr:uid="{00000000-0005-0000-0000-0000B7000000}"/>
    <cellStyle name="_HWS-LEAD'09_Thanakorn_YE'10_Pear 2" xfId="1728" xr:uid="{917045E2-A7BF-4DAA-92FB-2C2B91C50A0D}"/>
    <cellStyle name="_Ind.xls" xfId="185" xr:uid="{00000000-0005-0000-0000-0000B8000000}"/>
    <cellStyle name="_insurance invent-sima" xfId="186" xr:uid="{00000000-0005-0000-0000-0000B9000000}"/>
    <cellStyle name="_insurance invent-sima 2" xfId="1729" xr:uid="{B6062C01-EA16-4AC8-AF6E-4F787F5437E9}"/>
    <cellStyle name="_Inventories 2009" xfId="187" xr:uid="{00000000-0005-0000-0000-0000BA000000}"/>
    <cellStyle name="_JAN_Supersport_InvesReport" xfId="188" xr:uid="{00000000-0005-0000-0000-0000BB000000}"/>
    <cellStyle name="_JAN_Supersport_InvesReport_AUG_SuperSports_Report" xfId="189" xr:uid="{00000000-0005-0000-0000-0000BC000000}"/>
    <cellStyle name="_JAN_Supersport_InvesReport_AUG_SuperSports_Report_Thanakorn_YE'10" xfId="190" xr:uid="{00000000-0005-0000-0000-0000BD000000}"/>
    <cellStyle name="_JAN_Supersport_InvesReport_Lead_TVOp'10_Pang" xfId="191" xr:uid="{00000000-0005-0000-0000-0000BE000000}"/>
    <cellStyle name="_JAN_Supersport_InvesReport_SEP_SuperSports_Report" xfId="192" xr:uid="{00000000-0005-0000-0000-0000BF000000}"/>
    <cellStyle name="_JAN_Supersport_InvesReport_SEP_SuperSports_Report_Lead_TVOp'10_Pang" xfId="193" xr:uid="{00000000-0005-0000-0000-0000C0000000}"/>
    <cellStyle name="_JAN_Supersport_InvesReport_SEP_SuperSports_Report_Thanakorn_YE'10" xfId="194" xr:uid="{00000000-0005-0000-0000-0000C1000000}"/>
    <cellStyle name="_JAN_Supersport_InvesReport_SEP_SuperSports_Report_Thanakorn_YE'10_Pear" xfId="195" xr:uid="{00000000-0005-0000-0000-0000C2000000}"/>
    <cellStyle name="_JAN_Supersport_InvesReport_Thanakorn_YE'10" xfId="196" xr:uid="{00000000-0005-0000-0000-0000C3000000}"/>
    <cellStyle name="_JAN_Supersport_InvesReport_Thanakorn_YE'10_Pear" xfId="197" xr:uid="{00000000-0005-0000-0000-0000C4000000}"/>
    <cellStyle name="_JUL_Homework_LPMonthly" xfId="198" xr:uid="{00000000-0005-0000-0000-0000C5000000}"/>
    <cellStyle name="_JUL_Homework_LPMonthly_Lead_TVOp'10_Pang" xfId="199" xr:uid="{00000000-0005-0000-0000-0000C6000000}"/>
    <cellStyle name="_JUL_Homework_LPMonthly_Thanakorn_YE'10" xfId="200" xr:uid="{00000000-0005-0000-0000-0000C7000000}"/>
    <cellStyle name="_JUL_Homework_LPMonthly_Thanakorn_YE'10_Pear" xfId="201" xr:uid="{00000000-0005-0000-0000-0000C8000000}"/>
    <cellStyle name="_JULY_Supersport_InvesReport" xfId="202" xr:uid="{00000000-0005-0000-0000-0000C9000000}"/>
    <cellStyle name="_JULY_Supersport_InvesReport_AUG_SuperSports_Report" xfId="203" xr:uid="{00000000-0005-0000-0000-0000CA000000}"/>
    <cellStyle name="_JULY_Supersport_InvesReport_AUG_SuperSports_Report_Thanakorn_YE'10" xfId="204" xr:uid="{00000000-0005-0000-0000-0000CB000000}"/>
    <cellStyle name="_JULY_Supersport_InvesReport_Lead_TVOp'10_Pang" xfId="205" xr:uid="{00000000-0005-0000-0000-0000CC000000}"/>
    <cellStyle name="_JULY_Supersport_InvesReport_SEP_SuperSports_Report" xfId="206" xr:uid="{00000000-0005-0000-0000-0000CD000000}"/>
    <cellStyle name="_JULY_Supersport_InvesReport_SEP_SuperSports_Report_Lead_TVOp'10_Pang" xfId="207" xr:uid="{00000000-0005-0000-0000-0000CE000000}"/>
    <cellStyle name="_JULY_Supersport_InvesReport_SEP_SuperSports_Report_Thanakorn_YE'10" xfId="208" xr:uid="{00000000-0005-0000-0000-0000CF000000}"/>
    <cellStyle name="_JULY_Supersport_InvesReport_SEP_SuperSports_Report_Thanakorn_YE'10_Pear" xfId="209" xr:uid="{00000000-0005-0000-0000-0000D0000000}"/>
    <cellStyle name="_JULY_Supersport_InvesReport_Thanakorn_YE'10" xfId="210" xr:uid="{00000000-0005-0000-0000-0000D1000000}"/>
    <cellStyle name="_JULY_Supersport_InvesReport_Thanakorn_YE'10_Pear" xfId="211" xr:uid="{00000000-0005-0000-0000-0000D2000000}"/>
    <cellStyle name="_JUNE_Supersport_InvesReport" xfId="212" xr:uid="{00000000-0005-0000-0000-0000D3000000}"/>
    <cellStyle name="_JUNE_Supersport_InvesReport_AUG_SuperSports_Report" xfId="213" xr:uid="{00000000-0005-0000-0000-0000D4000000}"/>
    <cellStyle name="_JUNE_Supersport_InvesReport_AUG_SuperSports_Report_Thanakorn_YE'10" xfId="214" xr:uid="{00000000-0005-0000-0000-0000D5000000}"/>
    <cellStyle name="_JUNE_Supersport_InvesReport_Lead_TVOp'10_Pang" xfId="215" xr:uid="{00000000-0005-0000-0000-0000D6000000}"/>
    <cellStyle name="_JUNE_Supersport_InvesReport_SEP_SuperSports_Report" xfId="216" xr:uid="{00000000-0005-0000-0000-0000D7000000}"/>
    <cellStyle name="_JUNE_Supersport_InvesReport_SEP_SuperSports_Report_Lead_TVOp'10_Pang" xfId="217" xr:uid="{00000000-0005-0000-0000-0000D8000000}"/>
    <cellStyle name="_JUNE_Supersport_InvesReport_SEP_SuperSports_Report_Thanakorn_YE'10" xfId="218" xr:uid="{00000000-0005-0000-0000-0000D9000000}"/>
    <cellStyle name="_JUNE_Supersport_InvesReport_SEP_SuperSports_Report_Thanakorn_YE'10_Pear" xfId="219" xr:uid="{00000000-0005-0000-0000-0000DA000000}"/>
    <cellStyle name="_JUNE_Supersport_InvesReport_Thanakorn_YE'10" xfId="220" xr:uid="{00000000-0005-0000-0000-0000DB000000}"/>
    <cellStyle name="_JUNE_Supersport_InvesReport_Thanakorn_YE'10_Pear" xfId="221" xr:uid="{00000000-0005-0000-0000-0000DC000000}"/>
    <cellStyle name="_K - Inventories (Supporting Schedules)" xfId="222" xr:uid="{00000000-0005-0000-0000-0000DD000000}"/>
    <cellStyle name="_K3" xfId="223" xr:uid="{00000000-0005-0000-0000-0000DE000000}"/>
    <cellStyle name="_Kluber interim by Nat" xfId="224" xr:uid="{00000000-0005-0000-0000-0000DF000000}"/>
    <cellStyle name="_Kluber interim by Nat_Thanakorn_YE'10" xfId="225" xr:uid="{00000000-0005-0000-0000-0000E0000000}"/>
    <cellStyle name="_KSP-expenditure_2" xfId="226" xr:uid="{00000000-0005-0000-0000-0000E1000000}"/>
    <cellStyle name="_KSP-expenditure_2_Thanakorn_YE'10" xfId="227" xr:uid="{00000000-0005-0000-0000-0000E2000000}"/>
    <cellStyle name="_L300_SIIX" xfId="228" xr:uid="{00000000-0005-0000-0000-0000E3000000}"/>
    <cellStyle name="_L301.1" xfId="229" xr:uid="{00000000-0005-0000-0000-0000E4000000}"/>
    <cellStyle name="_L301.1_Thanakorn_YE'10" xfId="230" xr:uid="{00000000-0005-0000-0000-0000E5000000}"/>
    <cellStyle name="_L-AR,Sale" xfId="231" xr:uid="{00000000-0005-0000-0000-0000E6000000}"/>
    <cellStyle name="_L-AR,Sale 2" xfId="1730" xr:uid="{3AD32F31-7681-45B6-9D80-492C9F1F05E8}"/>
    <cellStyle name="_Lead OG-Q3'10 (19-10-10)" xfId="232" xr:uid="{00000000-0005-0000-0000-0000E7000000}"/>
    <cellStyle name="_Lead OG-Q3'10 (19-10-10)_Thanakorn_YE'10" xfId="233" xr:uid="{00000000-0005-0000-0000-0000E8000000}"/>
    <cellStyle name="_Lead Seiko" xfId="234" xr:uid="{00000000-0005-0000-0000-0000E9000000}"/>
    <cellStyle name="_Lead Seiko 2" xfId="1731" xr:uid="{DE0F6DB4-1D88-4A69-8AB7-FA0234795BD8}"/>
    <cellStyle name="_Lead_update_Hws08_021909" xfId="235" xr:uid="{00000000-0005-0000-0000-0000EA000000}"/>
    <cellStyle name="_Lead_update_Hws08_021909 2" xfId="1732" xr:uid="{01BBA70A-A988-468F-B05F-D4890A5C33FA}"/>
    <cellStyle name="_Lead_update_Hws08_021909_Lead_TVOp'10_Pang" xfId="236" xr:uid="{00000000-0005-0000-0000-0000EB000000}"/>
    <cellStyle name="_Lead_update_Hws08_021909_Lead_TVOp'10_Pang 2" xfId="1733" xr:uid="{395C3E0E-5DBB-4410-9FCC-D85C1C4347C5}"/>
    <cellStyle name="_Lead_update_Hws08_021909_Thanakorn_YE'10" xfId="237" xr:uid="{00000000-0005-0000-0000-0000EC000000}"/>
    <cellStyle name="_Lead_update_Hws08_021909_Thanakorn_YE'10 2" xfId="1734" xr:uid="{9B34081D-25F4-4ADD-A4D4-53AAB857FA90}"/>
    <cellStyle name="_Lead_update_Hws08_021909_Thanakorn_YE'10_Pear" xfId="238" xr:uid="{00000000-0005-0000-0000-0000ED000000}"/>
    <cellStyle name="_Lead_update_Hws08_021909_Thanakorn_YE'10_Pear 2" xfId="1735" xr:uid="{ECBFB877-334C-47B8-A1E9-F254294C4BB4}"/>
    <cellStyle name="_Lead_update_Hws08_030609" xfId="239" xr:uid="{00000000-0005-0000-0000-0000EE000000}"/>
    <cellStyle name="_Lead_update_Hws08_030609 2" xfId="1736" xr:uid="{0B3B5DB3-2BFE-4B29-BE63-26D39AD107E2}"/>
    <cellStyle name="_Lead_update_Hws08_030609_Lead_TVOp'10_Pang" xfId="240" xr:uid="{00000000-0005-0000-0000-0000EF000000}"/>
    <cellStyle name="_Lead_update_Hws08_030609_Lead_TVOp'10_Pang 2" xfId="1737" xr:uid="{B72DE038-558E-4872-8EED-999295566DB9}"/>
    <cellStyle name="_Lead_update_Hws08_030609_Thanakorn_YE'10" xfId="241" xr:uid="{00000000-0005-0000-0000-0000F0000000}"/>
    <cellStyle name="_Lead_update_Hws08_030609_Thanakorn_YE'10 2" xfId="1738" xr:uid="{CDA2CEA5-7324-4AA3-893E-DCED2D12243A}"/>
    <cellStyle name="_Lead_update_Hws08_030609_Thanakorn_YE'10_Pear" xfId="242" xr:uid="{00000000-0005-0000-0000-0000F1000000}"/>
    <cellStyle name="_Lead_update_Hws08_030609_Thanakorn_YE'10_Pear 2" xfId="1739" xr:uid="{2740B2AA-B31D-44EA-9BCA-9F1DD3D46140}"/>
    <cellStyle name="_Lead_update_Hws08_030909_Sub" xfId="243" xr:uid="{00000000-0005-0000-0000-0000F2000000}"/>
    <cellStyle name="_Lead_update_Hws08_030909_Sub_Thanakorn_YE'10" xfId="244" xr:uid="{00000000-0005-0000-0000-0000F3000000}"/>
    <cellStyle name="_Lead_update_Hws08_031709_Sub" xfId="245" xr:uid="{00000000-0005-0000-0000-0000F4000000}"/>
    <cellStyle name="_Lead_update_Hws08_031709_Sub_Thanakorn_YE'10" xfId="246" xr:uid="{00000000-0005-0000-0000-0000F5000000}"/>
    <cellStyle name="_Lead_update_Hws08_031909_Sub" xfId="247" xr:uid="{00000000-0005-0000-0000-0000F6000000}"/>
    <cellStyle name="_Lead_update_Hws08_031909_Sub_Thanakorn_YE'10" xfId="248" xr:uid="{00000000-0005-0000-0000-0000F7000000}"/>
    <cellStyle name="_Lead_update_Hws2009_112409" xfId="249" xr:uid="{00000000-0005-0000-0000-0000F8000000}"/>
    <cellStyle name="_Lead_update_Hws2009_112409 2" xfId="1740" xr:uid="{1B754214-EBE4-4F98-8D32-DD1B29AD96FB}"/>
    <cellStyle name="_Lead_update_Hws2009_112409_Lead_TVOp'10_Pang" xfId="250" xr:uid="{00000000-0005-0000-0000-0000F9000000}"/>
    <cellStyle name="_Lead_update_Hws2009_112409_Lead_TVOp'10_Pang 2" xfId="1741" xr:uid="{39A9419E-4945-400F-9E12-A9A0B6B3063E}"/>
    <cellStyle name="_Lead_update_Hws2009_112409_Thanakorn_YE'10" xfId="251" xr:uid="{00000000-0005-0000-0000-0000FA000000}"/>
    <cellStyle name="_Lead_update_Hws2009_112409_Thanakorn_YE'10 2" xfId="1742" xr:uid="{956878A3-7A7A-401A-930E-183402594593}"/>
    <cellStyle name="_Lead_update_Hws2009_112409_Thanakorn_YE'10_Pear" xfId="252" xr:uid="{00000000-0005-0000-0000-0000FB000000}"/>
    <cellStyle name="_Lead_update_Hws2009_112409_Thanakorn_YE'10_Pear 2" xfId="1743" xr:uid="{5317F885-DD3B-49E2-A198-D839208223DA}"/>
    <cellStyle name="_Lead_update_ODP08" xfId="253" xr:uid="{00000000-0005-0000-0000-0000FC000000}"/>
    <cellStyle name="_Lead_update_ODP08 2" xfId="1744" xr:uid="{64F845B2-686A-40B1-8890-15EE01D4F1CD}"/>
    <cellStyle name="_Lead_update_ODP08_Lead_TVOp'10_Pang" xfId="254" xr:uid="{00000000-0005-0000-0000-0000FD000000}"/>
    <cellStyle name="_Lead_update_ODP08_Lead_TVOp'10_Pang 2" xfId="1745" xr:uid="{8F4AAF2F-60B4-4771-BB70-08C972680C4B}"/>
    <cellStyle name="_Lead_update_ODP08_Thanakorn_YE'10" xfId="255" xr:uid="{00000000-0005-0000-0000-0000FE000000}"/>
    <cellStyle name="_Lead_update_ODP08_Thanakorn_YE'10 2" xfId="1746" xr:uid="{BC9CA1AF-D645-4CE1-9492-3B03C0468057}"/>
    <cellStyle name="_Lead_update_ODP08_Thanakorn_YE'10_Pear" xfId="256" xr:uid="{00000000-0005-0000-0000-0000FF000000}"/>
    <cellStyle name="_Lead_update_ODP08_Thanakorn_YE'10_Pear 2" xfId="1747" xr:uid="{AEB8FD44-9681-4E72-9F21-2390119AA001}"/>
    <cellStyle name="_Lead_update_ODP2009_113009" xfId="257" xr:uid="{00000000-0005-0000-0000-000000010000}"/>
    <cellStyle name="_Lead_update_ODP2009_113009 2" xfId="1748" xr:uid="{58B867F6-79BF-429A-9DC3-FB9D84212078}"/>
    <cellStyle name="_Lead_update_ODP2009_113009_Lead_TVOp'10_Pang" xfId="258" xr:uid="{00000000-0005-0000-0000-000001010000}"/>
    <cellStyle name="_Lead_update_ODP2009_113009_Lead_TVOp'10_Pang 2" xfId="1749" xr:uid="{FFE1A9D9-49A9-4C3C-8A1C-3EB2EDED6ECB}"/>
    <cellStyle name="_Lead_update_ODP2009_113009_Thanakorn_YE'10" xfId="259" xr:uid="{00000000-0005-0000-0000-000002010000}"/>
    <cellStyle name="_Lead_update_ODP2009_113009_Thanakorn_YE'10 2" xfId="1750" xr:uid="{8B28A3A2-03DD-49DB-AF8F-208123BF4991}"/>
    <cellStyle name="_Lead_update_ODP2009_113009_Thanakorn_YE'10_Pear" xfId="260" xr:uid="{00000000-0005-0000-0000-000003010000}"/>
    <cellStyle name="_Lead_update_ODP2009_113009_Thanakorn_YE'10_Pear 2" xfId="1751" xr:uid="{E3C7DE77-7A49-49D6-A8E9-189064932251}"/>
    <cellStyle name="_LeadSchedule PB_09_1" xfId="261" xr:uid="{00000000-0005-0000-0000-000004010000}"/>
    <cellStyle name="_leadsheets-j" xfId="262" xr:uid="{00000000-0005-0000-0000-000005010000}"/>
    <cellStyle name="_leadsheets-j 2" xfId="1752" xr:uid="{C01C0023-137A-4B86-BD44-57E44564208C}"/>
    <cellStyle name="_leadsheets-j_Thanakorn_YE'10" xfId="263" xr:uid="{00000000-0005-0000-0000-000006010000}"/>
    <cellStyle name="_leadsheets-j_Thanakorn_YE'10 2" xfId="1753" xr:uid="{19AAAB67-4D20-4A44-9C7D-5B53ECA3A26C}"/>
    <cellStyle name="_leadsheets-K" xfId="264" xr:uid="{00000000-0005-0000-0000-000007010000}"/>
    <cellStyle name="_leadsheets-K 2" xfId="1754" xr:uid="{8956C04A-B6AE-4C00-A928-77DB7606A5E9}"/>
    <cellStyle name="_leadsheets-K_Thanakorn_YE'10" xfId="265" xr:uid="{00000000-0005-0000-0000-000008010000}"/>
    <cellStyle name="_leadsheets-K_Thanakorn_YE'10 2" xfId="1755" xr:uid="{4428A8C4-37CA-4E90-A3CE-499697879BD4}"/>
    <cellStyle name="_leadsheets-L" xfId="266" xr:uid="{00000000-0005-0000-0000-000009010000}"/>
    <cellStyle name="_leadsheets-N" xfId="267" xr:uid="{00000000-0005-0000-0000-00000A010000}"/>
    <cellStyle name="_leadsheets-N 2" xfId="1756" xr:uid="{DCB03957-0B90-41AA-823B-24D52725A295}"/>
    <cellStyle name="_leadsheets-N_Thanakorn_YE'10" xfId="268" xr:uid="{00000000-0005-0000-0000-00000B010000}"/>
    <cellStyle name="_leadsheets-N_Thanakorn_YE'10 2" xfId="1757" xr:uid="{9C5CBA16-9992-4C25-9A9D-8B5C7E13B400}"/>
    <cellStyle name="_leadsheets-P" xfId="269" xr:uid="{00000000-0005-0000-0000-00000C010000}"/>
    <cellStyle name="_leadsheets-Y" xfId="270" xr:uid="{00000000-0005-0000-0000-00000D010000}"/>
    <cellStyle name="_Loan" xfId="271" xr:uid="{00000000-0005-0000-0000-00000E010000}"/>
    <cellStyle name="_Loan 2" xfId="1758" xr:uid="{8EB84FE2-CEA6-4E80-B768-88E548D78628}"/>
    <cellStyle name="_LTX-DEC05" xfId="272" xr:uid="{00000000-0005-0000-0000-00000F010000}"/>
    <cellStyle name="_MAR_Homework_LPreport" xfId="273" xr:uid="{00000000-0005-0000-0000-000010010000}"/>
    <cellStyle name="_MAR_Homework_LPreport_Thanakorn_YE'10" xfId="274" xr:uid="{00000000-0005-0000-0000-000011010000}"/>
    <cellStyle name="_MAR_Supersport_InvesReport" xfId="275" xr:uid="{00000000-0005-0000-0000-000012010000}"/>
    <cellStyle name="_MAR_Supersport_InvesReport_AUG_SuperSports_Report" xfId="276" xr:uid="{00000000-0005-0000-0000-000013010000}"/>
    <cellStyle name="_MAR_Supersport_InvesReport_AUG_SuperSports_Report_Thanakorn_YE'10" xfId="277" xr:uid="{00000000-0005-0000-0000-000014010000}"/>
    <cellStyle name="_MAR_Supersport_InvesReport_Lead_TVOp'10_Pang" xfId="278" xr:uid="{00000000-0005-0000-0000-000015010000}"/>
    <cellStyle name="_MAR_Supersport_InvesReport_SEP_SuperSports_Report" xfId="279" xr:uid="{00000000-0005-0000-0000-000016010000}"/>
    <cellStyle name="_MAR_Supersport_InvesReport_SEP_SuperSports_Report_Lead_TVOp'10_Pang" xfId="280" xr:uid="{00000000-0005-0000-0000-000017010000}"/>
    <cellStyle name="_MAR_Supersport_InvesReport_SEP_SuperSports_Report_Thanakorn_YE'10" xfId="281" xr:uid="{00000000-0005-0000-0000-000018010000}"/>
    <cellStyle name="_MAR_Supersport_InvesReport_SEP_SuperSports_Report_Thanakorn_YE'10_Pear" xfId="282" xr:uid="{00000000-0005-0000-0000-000019010000}"/>
    <cellStyle name="_MAR_Supersport_InvesReport_Thanakorn_YE'10" xfId="283" xr:uid="{00000000-0005-0000-0000-00001A010000}"/>
    <cellStyle name="_MAR_Supersport_InvesReport_Thanakorn_YE'10_Pear" xfId="284" xr:uid="{00000000-0005-0000-0000-00001B010000}"/>
    <cellStyle name="_MATAQ2'05" xfId="285" xr:uid="{00000000-0005-0000-0000-00001C010000}"/>
    <cellStyle name="_MATAQ2'05 2" xfId="1759" xr:uid="{2A5775ED-9746-4BCB-9F7F-2BC6DF18CFA3}"/>
    <cellStyle name="_MAY_Supersport_InvesReport" xfId="286" xr:uid="{00000000-0005-0000-0000-00001D010000}"/>
    <cellStyle name="_MAY_Supersport_InvesReport_AUG_SuperSports_Report" xfId="287" xr:uid="{00000000-0005-0000-0000-00001E010000}"/>
    <cellStyle name="_MAY_Supersport_InvesReport_AUG_SuperSports_Report_Thanakorn_YE'10" xfId="288" xr:uid="{00000000-0005-0000-0000-00001F010000}"/>
    <cellStyle name="_MAY_Supersport_InvesReport_Lead_TVOp'10_Pang" xfId="289" xr:uid="{00000000-0005-0000-0000-000020010000}"/>
    <cellStyle name="_MAY_Supersport_InvesReport_SEP_SuperSports_Report" xfId="290" xr:uid="{00000000-0005-0000-0000-000021010000}"/>
    <cellStyle name="_MAY_Supersport_InvesReport_SEP_SuperSports_Report_Lead_TVOp'10_Pang" xfId="291" xr:uid="{00000000-0005-0000-0000-000022010000}"/>
    <cellStyle name="_MAY_Supersport_InvesReport_SEP_SuperSports_Report_Thanakorn_YE'10" xfId="292" xr:uid="{00000000-0005-0000-0000-000023010000}"/>
    <cellStyle name="_MAY_Supersport_InvesReport_SEP_SuperSports_Report_Thanakorn_YE'10_Pear" xfId="293" xr:uid="{00000000-0005-0000-0000-000024010000}"/>
    <cellStyle name="_MAY_Supersport_InvesReport_Thanakorn_YE'10" xfId="294" xr:uid="{00000000-0005-0000-0000-000025010000}"/>
    <cellStyle name="_MAY_Supersport_InvesReport_Thanakorn_YE'10_Pear" xfId="295" xr:uid="{00000000-0005-0000-0000-000026010000}"/>
    <cellStyle name="_Movement AR" xfId="296" xr:uid="{00000000-0005-0000-0000-000027010000}"/>
    <cellStyle name="_Movement AR 2" xfId="1761" xr:uid="{85F4CBD4-19C4-4DE5-8E2E-8ABD1BE2C3FC}"/>
    <cellStyle name="_Movement AR_Lead_TVOp'10_Pang" xfId="297" xr:uid="{00000000-0005-0000-0000-000028010000}"/>
    <cellStyle name="_Movement AR_Lead_TVOp'10_Pang 2" xfId="1762" xr:uid="{EF39CC3B-CE93-4F6A-B59E-E6E59BB26867}"/>
    <cellStyle name="_Movement AR_Thanakorn_YE'10" xfId="298" xr:uid="{00000000-0005-0000-0000-000029010000}"/>
    <cellStyle name="_Movement AR_Thanakorn_YE'10 2" xfId="1763" xr:uid="{96B48C7B-A22D-486F-BE73-7CE7E9529070}"/>
    <cellStyle name="_Movement AR_Thanakorn_YE'10_Pear" xfId="299" xr:uid="{00000000-0005-0000-0000-00002A010000}"/>
    <cellStyle name="_Movement AR_Thanakorn_YE'10_Pear 2" xfId="1764" xr:uid="{2D85EA64-8842-48CC-A87B-5E042C9987F9}"/>
    <cellStyle name="_Movement PPE+vouch addition YE'09" xfId="300" xr:uid="{00000000-0005-0000-0000-00002B010000}"/>
    <cellStyle name="_Multiple" xfId="301" xr:uid="{00000000-0005-0000-0000-00002C010000}"/>
    <cellStyle name="_Multiple 2" xfId="1765" xr:uid="{F347438C-EB1E-467A-AD6F-FB1DFA0F6D72}"/>
    <cellStyle name="_Multiple_Cheque On Hand" xfId="302" xr:uid="{00000000-0005-0000-0000-00002D010000}"/>
    <cellStyle name="_Multiple_Cheque On Hand 2" xfId="1766" xr:uid="{5BE3D4F4-6811-40AB-AB19-19BE4502F136}"/>
    <cellStyle name="_MultipleSpace" xfId="303" xr:uid="{00000000-0005-0000-0000-00002E010000}"/>
    <cellStyle name="_MultipleSpace 2" xfId="1767" xr:uid="{B153AD9F-23BE-4839-989F-FD03243484AC}"/>
    <cellStyle name="_MultipleSpace_Cheque On Hand" xfId="304" xr:uid="{00000000-0005-0000-0000-00002F010000}"/>
    <cellStyle name="_MultipleSpace_Cheque On Hand 2" xfId="1768" xr:uid="{33024062-E16F-4F19-AAE8-C5AE2F465FCA}"/>
    <cellStyle name="_N" xfId="305" xr:uid="{00000000-0005-0000-0000-000030010000}"/>
    <cellStyle name="_N_Thanakorn_YE'10" xfId="306" xr:uid="{00000000-0005-0000-0000-000031010000}"/>
    <cellStyle name="_New Monthly Report 2007" xfId="307" xr:uid="{00000000-0005-0000-0000-000032010000}"/>
    <cellStyle name="_NI_12.31.05_WP_YIM" xfId="308" xr:uid="{00000000-0005-0000-0000-000033010000}"/>
    <cellStyle name="_Niles_31Mar09_270409.2" xfId="309" xr:uid="{00000000-0005-0000-0000-000034010000}"/>
    <cellStyle name="_NOV_HW_Audit _Scores" xfId="310" xr:uid="{00000000-0005-0000-0000-000035010000}"/>
    <cellStyle name="_NOV_HW_Audit _Scores_Lead_TVOp'10_Pang" xfId="311" xr:uid="{00000000-0005-0000-0000-000036010000}"/>
    <cellStyle name="_NOV_HW_Audit _Scores_MAR_Homework_LPreport" xfId="312" xr:uid="{00000000-0005-0000-0000-000037010000}"/>
    <cellStyle name="_NOV_HW_Audit _Scores_MAR_Homework_LPreport_Lead_TVOp'10_Pang" xfId="313" xr:uid="{00000000-0005-0000-0000-000038010000}"/>
    <cellStyle name="_NOV_HW_Audit _Scores_MAR_Homework_LPreport_Thanakorn_YE'10" xfId="314" xr:uid="{00000000-0005-0000-0000-000039010000}"/>
    <cellStyle name="_NOV_HW_Audit _Scores_MAR_Homework_LPreport_Thanakorn_YE'10_Pear" xfId="315" xr:uid="{00000000-0005-0000-0000-00003A010000}"/>
    <cellStyle name="_NOV_HW_Audit _Scores_NOV_SuperSports_Report" xfId="316" xr:uid="{00000000-0005-0000-0000-00003B010000}"/>
    <cellStyle name="_NOV_HW_Audit _Scores_NOV_SuperSports_Report_Lead_TVOp'10_Pang" xfId="317" xr:uid="{00000000-0005-0000-0000-00003C010000}"/>
    <cellStyle name="_NOV_HW_Audit _Scores_NOV_SuperSports_Report_Thanakorn_YE'10" xfId="318" xr:uid="{00000000-0005-0000-0000-00003D010000}"/>
    <cellStyle name="_NOV_HW_Audit _Scores_NOV_SuperSports_Report_Thanakorn_YE'10_Pear" xfId="319" xr:uid="{00000000-0005-0000-0000-00003E010000}"/>
    <cellStyle name="_NOV_HW_Audit _Scores_OCT_SuperSports_Report" xfId="320" xr:uid="{00000000-0005-0000-0000-00003F010000}"/>
    <cellStyle name="_NOV_HW_Audit _Scores_OCT_SuperSports_Report_Lead_TVOp'10_Pang" xfId="321" xr:uid="{00000000-0005-0000-0000-000040010000}"/>
    <cellStyle name="_NOV_HW_Audit _Scores_OCT_SuperSports_Report_Thanakorn_YE'10" xfId="322" xr:uid="{00000000-0005-0000-0000-000041010000}"/>
    <cellStyle name="_NOV_HW_Audit _Scores_OCT_SuperSports_Report_Thanakorn_YE'10_Pear" xfId="323" xr:uid="{00000000-0005-0000-0000-000042010000}"/>
    <cellStyle name="_NOV_HW_Audit _Scores_Thanakorn_YE'10" xfId="324" xr:uid="{00000000-0005-0000-0000-000043010000}"/>
    <cellStyle name="_NOV_HW_Audit _Scores_Thanakorn_YE'10_Pear" xfId="325" xr:uid="{00000000-0005-0000-0000-000044010000}"/>
    <cellStyle name="_Nov_Supersport_InvesReport" xfId="326" xr:uid="{00000000-0005-0000-0000-000045010000}"/>
    <cellStyle name="_Nov_Supersport_InvesReport_AUG_SuperSports_Report" xfId="327" xr:uid="{00000000-0005-0000-0000-000046010000}"/>
    <cellStyle name="_Nov_Supersport_InvesReport_AUG_SuperSports_Report_Thanakorn_YE'10" xfId="328" xr:uid="{00000000-0005-0000-0000-000047010000}"/>
    <cellStyle name="_Nov_Supersport_InvesReport_Lead_TVOp'10_Pang" xfId="329" xr:uid="{00000000-0005-0000-0000-000048010000}"/>
    <cellStyle name="_Nov_Supersport_InvesReport_SEP_SuperSports_Report" xfId="330" xr:uid="{00000000-0005-0000-0000-000049010000}"/>
    <cellStyle name="_Nov_Supersport_InvesReport_SEP_SuperSports_Report_Lead_TVOp'10_Pang" xfId="331" xr:uid="{00000000-0005-0000-0000-00004A010000}"/>
    <cellStyle name="_Nov_Supersport_InvesReport_SEP_SuperSports_Report_Thanakorn_YE'10" xfId="332" xr:uid="{00000000-0005-0000-0000-00004B010000}"/>
    <cellStyle name="_Nov_Supersport_InvesReport_SEP_SuperSports_Report_Thanakorn_YE'10_Pear" xfId="333" xr:uid="{00000000-0005-0000-0000-00004C010000}"/>
    <cellStyle name="_Nov_Supersport_InvesReport_Thanakorn_YE'10" xfId="334" xr:uid="{00000000-0005-0000-0000-00004D010000}"/>
    <cellStyle name="_Nov_Supersport_InvesReport_Thanakorn_YE'10_Pear" xfId="335" xr:uid="{00000000-0005-0000-0000-00004E010000}"/>
    <cellStyle name="_O_Loan-Sample substantive work papers" xfId="336" xr:uid="{00000000-0005-0000-0000-00004F010000}"/>
    <cellStyle name="_O_Loan-Sample substantive work papers 2" xfId="1769" xr:uid="{0B95B78A-2E23-4827-9434-DFF2896ADAA4}"/>
    <cellStyle name="_O_Loan-Sample substantive work papers_Thanakorn_YE'10" xfId="337" xr:uid="{00000000-0005-0000-0000-000050010000}"/>
    <cellStyle name="_O_Loan-Sample substantive work papers_Thanakorn_YE'10 2" xfId="1770" xr:uid="{416FFC49-0343-419F-BE01-4BDF03D78625}"/>
    <cellStyle name="_OCT_SuperSports_Report" xfId="338" xr:uid="{00000000-0005-0000-0000-000051010000}"/>
    <cellStyle name="_OCT_SuperSports_Report_AUG_SuperSports_Report" xfId="339" xr:uid="{00000000-0005-0000-0000-000052010000}"/>
    <cellStyle name="_OCT_SuperSports_Report_AUG_SuperSports_Report_Thanakorn_YE'10" xfId="340" xr:uid="{00000000-0005-0000-0000-000053010000}"/>
    <cellStyle name="_OCT_SuperSports_Report_Lead_TVOp'10_Pang" xfId="341" xr:uid="{00000000-0005-0000-0000-000054010000}"/>
    <cellStyle name="_OCT_SuperSports_Report_SEP_SuperSports_Report" xfId="342" xr:uid="{00000000-0005-0000-0000-000055010000}"/>
    <cellStyle name="_OCT_SuperSports_Report_SEP_SuperSports_Report_Lead_TVOp'10_Pang" xfId="343" xr:uid="{00000000-0005-0000-0000-000056010000}"/>
    <cellStyle name="_OCT_SuperSports_Report_SEP_SuperSports_Report_Thanakorn_YE'10" xfId="344" xr:uid="{00000000-0005-0000-0000-000057010000}"/>
    <cellStyle name="_OCT_SuperSports_Report_SEP_SuperSports_Report_Thanakorn_YE'10_Pear" xfId="345" xr:uid="{00000000-0005-0000-0000-000058010000}"/>
    <cellStyle name="_OCT_SuperSports_Report_Thanakorn_YE'10" xfId="346" xr:uid="{00000000-0005-0000-0000-000059010000}"/>
    <cellStyle name="_OCT_SuperSports_Report_Thanakorn_YE'10_Pear" xfId="347" xr:uid="{00000000-0005-0000-0000-00005A010000}"/>
    <cellStyle name="_ODP-ค้างรับ 10-09" xfId="348" xr:uid="{00000000-0005-0000-0000-00005B010000}"/>
    <cellStyle name="_ODP-ค้างรับ 10-09 2" xfId="1771" xr:uid="{FFACEF62-2958-4FE0-B4E2-6C2462846E14}"/>
    <cellStyle name="_ODP-ค้างรับ 10-09_Thanakorn_YE'10" xfId="349" xr:uid="{00000000-0005-0000-0000-00005C010000}"/>
    <cellStyle name="_ODP-ค้างรับ 10-09_Thanakorn_YE'10 2" xfId="1772" xr:uid="{2401CD24-2EC7-477A-9028-89C3CF6D07B0}"/>
    <cellStyle name="_PBC" xfId="350" xr:uid="{00000000-0005-0000-0000-00005D010000}"/>
    <cellStyle name="_PBC 2" xfId="1773" xr:uid="{62E3EA62-086E-40D9-97F9-A917985007EE}"/>
    <cellStyle name="_PBC Done" xfId="351" xr:uid="{00000000-0005-0000-0000-00005E010000}"/>
    <cellStyle name="_PBC_Thanakorn_YE'10" xfId="352" xr:uid="{00000000-0005-0000-0000-00005F010000}"/>
    <cellStyle name="_PBC_Thanakorn_YE'10 2" xfId="1774" xr:uid="{EB041E00-DB03-4F64-BE56-150EB999D8DF}"/>
    <cellStyle name="_PBC-ICE_Updated 29Aug08" xfId="353" xr:uid="{00000000-0005-0000-0000-000060010000}"/>
    <cellStyle name="_PBC-ICE_Updated 29Aug08 2" xfId="1775" xr:uid="{99D7D48D-976A-4870-9011-8FB5026B25E0}"/>
    <cellStyle name="_PBC-ICE_Updated 29Aug08_Thanakorn_YE'10" xfId="354" xr:uid="{00000000-0005-0000-0000-000061010000}"/>
    <cellStyle name="_PBC-ICE_Updated 29Aug08_Thanakorn_YE'10 2" xfId="1776" xr:uid="{AF767C14-CD10-4990-8B6D-6C3E38CE2FEC}"/>
    <cellStyle name="_PCC_Q2'05" xfId="355" xr:uid="{00000000-0005-0000-0000-000062010000}"/>
    <cellStyle name="_PCC_Q'3 05-Tal" xfId="356" xr:uid="{00000000-0005-0000-0000-000063010000}"/>
    <cellStyle name="_PCC_Q'3 05-Tal 2" xfId="1777" xr:uid="{2AC7D575-DB54-4E0A-A6B0-59438B223AF1}"/>
    <cellStyle name="_PCC-Tal" xfId="357" xr:uid="{00000000-0005-0000-0000-000064010000}"/>
    <cellStyle name="_PCC-Tal 2" xfId="1778" xr:uid="{F5247E70-AA0A-4AA4-A8CD-E281E5737496}"/>
    <cellStyle name="_PERSONAL" xfId="358" xr:uid="{00000000-0005-0000-0000-000065010000}"/>
    <cellStyle name="_PERSONAL_(ODP) 113-20-000 (46180)_  1209 (Allowance for Doubtful Bad Debt)" xfId="359" xr:uid="{00000000-0005-0000-0000-000066010000}"/>
    <cellStyle name="_PERSONAL_1" xfId="360" xr:uid="{00000000-0005-0000-0000-000067010000}"/>
    <cellStyle name="_PERSONAL_Thanakorn_YE'10" xfId="361" xr:uid="{00000000-0005-0000-0000-000068010000}"/>
    <cellStyle name="_Predictive interest exp._Thaipat" xfId="362" xr:uid="{00000000-0005-0000-0000-000069010000}"/>
    <cellStyle name="_Predictive interest exp._Thaipat 2" xfId="1779" xr:uid="{02F3A20F-5E3A-4E1D-A3B0-9AC2614EE8A9}"/>
    <cellStyle name="_Predictive interest exp._Thaipat_Lead_TVOp'10_Pang" xfId="363" xr:uid="{00000000-0005-0000-0000-00006A010000}"/>
    <cellStyle name="_Predictive interest exp._Thaipat_Lead_TVOp'10_Pang 2" xfId="1780" xr:uid="{BBE0D360-9F4B-4073-A3F2-11B72683A077}"/>
    <cellStyle name="_Predictive interest exp._Thaipat_Thanakorn_YE'10" xfId="364" xr:uid="{00000000-0005-0000-0000-00006B010000}"/>
    <cellStyle name="_Predictive interest exp._Thaipat_Thanakorn_YE'10 2" xfId="1781" xr:uid="{BA77F3AE-F383-4B70-A5B2-1921A2F6854F}"/>
    <cellStyle name="_Predictive interest exp._Thaipat_Thanakorn_YE'10_Pear" xfId="365" xr:uid="{00000000-0005-0000-0000-00006C010000}"/>
    <cellStyle name="_Predictive interest exp._Thaipat_Thanakorn_YE'10_Pear 2" xfId="1782" xr:uid="{67717D2E-419F-4EE5-997A-1762E24E51D0}"/>
    <cellStyle name="_Profit and Loss for Fon from p'um" xfId="366" xr:uid="{00000000-0005-0000-0000-00006D010000}"/>
    <cellStyle name="_Profit and Loss for Fon from p'um 2" xfId="1783" xr:uid="{B2D74110-4DDE-42E4-9444-73D3EC315DD8}"/>
    <cellStyle name="_prorate sampling plan BCC" xfId="367" xr:uid="{00000000-0005-0000-0000-00006E010000}"/>
    <cellStyle name="_Q" xfId="368" xr:uid="{00000000-0005-0000-0000-00006F010000}"/>
    <cellStyle name="_Q_Loan-Sample substantive work papers" xfId="369" xr:uid="{00000000-0005-0000-0000-000070010000}"/>
    <cellStyle name="_Q_Loan-Sample substantive work papers 2" xfId="1784" xr:uid="{FDC19B6F-3D94-46C2-AE40-617648B4899A}"/>
    <cellStyle name="_Q_Loan-Sample substantive work papers_Thanakorn_YE'10" xfId="370" xr:uid="{00000000-0005-0000-0000-000071010000}"/>
    <cellStyle name="_Q_Loan-Sample substantive work papers_Thanakorn_YE'10 2" xfId="1785" xr:uid="{8EF6D710-CA56-4C16-AAA8-E96811EF8DE9}"/>
    <cellStyle name="_Q_Thanakorn_YE'10" xfId="371" xr:uid="{00000000-0005-0000-0000-000072010000}"/>
    <cellStyle name="_Q2'05-Jeab" xfId="372" xr:uid="{00000000-0005-0000-0000-000073010000}"/>
    <cellStyle name="_Q300-THA" xfId="373" xr:uid="{00000000-0005-0000-0000-000074010000}"/>
    <cellStyle name="_Report HW_July" xfId="374" xr:uid="{00000000-0005-0000-0000-000075010000}"/>
    <cellStyle name="_Report HW_July_Thanakorn_YE'10" xfId="375" xr:uid="{00000000-0005-0000-0000-000076010000}"/>
    <cellStyle name="_Roche Thailand 2005-1" xfId="376" xr:uid="{00000000-0005-0000-0000-000077010000}"/>
    <cellStyle name="_Roche Thailand 2005-1 2" xfId="1786" xr:uid="{CA1F52C5-38B3-40FC-9241-B1E654ADF038}"/>
    <cellStyle name="_salary reconcile-sima" xfId="377" xr:uid="{00000000-0005-0000-0000-000078010000}"/>
    <cellStyle name="_salary reconcile-sima 2" xfId="1787" xr:uid="{44A97974-65A0-40AB-B6CC-B94D800ABFAE}"/>
    <cellStyle name="_Sale" xfId="378" xr:uid="{00000000-0005-0000-0000-000079010000}"/>
    <cellStyle name="_Sale 2" xfId="1788" xr:uid="{7C3ACE8E-874A-4540-B7D6-8C2146AE4C20}"/>
    <cellStyle name="_Sale_Lead_TVOp'10_Pang" xfId="379" xr:uid="{00000000-0005-0000-0000-00007A010000}"/>
    <cellStyle name="_Sale_Lead_TVOp'10_Pang 2" xfId="1789" xr:uid="{EE8504E2-7FC2-4BC6-9C33-CD789642329E}"/>
    <cellStyle name="_Sale_Thanakorn_YE'10" xfId="380" xr:uid="{00000000-0005-0000-0000-00007B010000}"/>
    <cellStyle name="_Sale_Thanakorn_YE'10 2" xfId="1790" xr:uid="{F38B2516-05DD-4F2A-B67C-CE54CBB7D035}"/>
    <cellStyle name="_Sale_Thanakorn_YE'10_Pear" xfId="381" xr:uid="{00000000-0005-0000-0000-00007C010000}"/>
    <cellStyle name="_Sale_Thanakorn_YE'10_Pear 2" xfId="1791" xr:uid="{80FE5885-3817-4267-9D2A-A658222157E6}"/>
    <cellStyle name="_Seiko 07 31 06" xfId="382" xr:uid="{00000000-0005-0000-0000-00007D010000}"/>
    <cellStyle name="_SEP_SuperSports_Report" xfId="383" xr:uid="{00000000-0005-0000-0000-00007E010000}"/>
    <cellStyle name="_SEP_SuperSports_Report_Lead_TVOp'10_Pang" xfId="384" xr:uid="{00000000-0005-0000-0000-00007F010000}"/>
    <cellStyle name="_SEP_SuperSports_Report_Thanakorn_YE'10" xfId="385" xr:uid="{00000000-0005-0000-0000-000080010000}"/>
    <cellStyle name="_SEP_SuperSports_Report_Thanakorn_YE'10_Pear" xfId="386" xr:uid="{00000000-0005-0000-0000-000081010000}"/>
    <cellStyle name="_Sheet1" xfId="387" xr:uid="{00000000-0005-0000-0000-000082010000}"/>
    <cellStyle name="_Sheet1_1" xfId="388" xr:uid="{00000000-0005-0000-0000-000083010000}"/>
    <cellStyle name="_Sheet1_1 2" xfId="1792" xr:uid="{EC6F083C-3134-4C19-BD69-DAC3CD87DC9E}"/>
    <cellStyle name="_Sheet1_1_Lead_TVOp'10_Pang" xfId="389" xr:uid="{00000000-0005-0000-0000-000084010000}"/>
    <cellStyle name="_Sheet1_1_Lead_TVOp'10_Pang 2" xfId="1793" xr:uid="{C5A96145-961E-4529-8316-8612897495B4}"/>
    <cellStyle name="_Sheet1_1_Thanakorn_YE'10" xfId="390" xr:uid="{00000000-0005-0000-0000-000085010000}"/>
    <cellStyle name="_Sheet1_1_Thanakorn_YE'10 2" xfId="1794" xr:uid="{F5159A93-B4EB-44C9-A99B-CFF796025A5E}"/>
    <cellStyle name="_Sheet1_1_Thanakorn_YE'10_Pear" xfId="391" xr:uid="{00000000-0005-0000-0000-000086010000}"/>
    <cellStyle name="_Sheet1_1_Thanakorn_YE'10_Pear 2" xfId="1795" xr:uid="{B5C8B078-2471-4ADB-893F-E0B92BF1B3F0}"/>
    <cellStyle name="_Showa-2004-Test" xfId="392" xr:uid="{00000000-0005-0000-0000-000087010000}"/>
    <cellStyle name="_Sima Top Q2'07" xfId="393" xr:uid="{00000000-0005-0000-0000-000088010000}"/>
    <cellStyle name="_SimaTech-Dec05" xfId="394" xr:uid="{00000000-0005-0000-0000-000089010000}"/>
    <cellStyle name="_SS_11" xfId="395" xr:uid="{00000000-0005-0000-0000-00008A010000}"/>
    <cellStyle name="_SS_11_AUG_SuperSports_Report" xfId="396" xr:uid="{00000000-0005-0000-0000-00008B010000}"/>
    <cellStyle name="_SS_11_AUG_SuperSports_Report_Thanakorn_YE'10" xfId="397" xr:uid="{00000000-0005-0000-0000-00008C010000}"/>
    <cellStyle name="_SS_11_Lead_TVOp'10_Pang" xfId="398" xr:uid="{00000000-0005-0000-0000-00008D010000}"/>
    <cellStyle name="_SS_11_SEP_SuperSports_Report" xfId="399" xr:uid="{00000000-0005-0000-0000-00008E010000}"/>
    <cellStyle name="_SS_11_SEP_SuperSports_Report_Lead_TVOp'10_Pang" xfId="400" xr:uid="{00000000-0005-0000-0000-00008F010000}"/>
    <cellStyle name="_SS_11_SEP_SuperSports_Report_Thanakorn_YE'10" xfId="401" xr:uid="{00000000-0005-0000-0000-000090010000}"/>
    <cellStyle name="_SS_11_SEP_SuperSports_Report_Thanakorn_YE'10_Pear" xfId="402" xr:uid="{00000000-0005-0000-0000-000091010000}"/>
    <cellStyle name="_SS_11_Thanakorn_YE'10" xfId="403" xr:uid="{00000000-0005-0000-0000-000092010000}"/>
    <cellStyle name="_SS_11_Thanakorn_YE'10_Pear" xfId="404" xr:uid="{00000000-0005-0000-0000-000093010000}"/>
    <cellStyle name="_SS_12" xfId="405" xr:uid="{00000000-0005-0000-0000-000094010000}"/>
    <cellStyle name="_SS_12_AUG_SuperSports_Report" xfId="406" xr:uid="{00000000-0005-0000-0000-000095010000}"/>
    <cellStyle name="_SS_12_AUG_SuperSports_Report_Thanakorn_YE'10" xfId="407" xr:uid="{00000000-0005-0000-0000-000096010000}"/>
    <cellStyle name="_SS_12_Lead_TVOp'10_Pang" xfId="408" xr:uid="{00000000-0005-0000-0000-000097010000}"/>
    <cellStyle name="_SS_12_SEP_SuperSports_Report" xfId="409" xr:uid="{00000000-0005-0000-0000-000098010000}"/>
    <cellStyle name="_SS_12_SEP_SuperSports_Report_Lead_TVOp'10_Pang" xfId="410" xr:uid="{00000000-0005-0000-0000-000099010000}"/>
    <cellStyle name="_SS_12_SEP_SuperSports_Report_Thanakorn_YE'10" xfId="411" xr:uid="{00000000-0005-0000-0000-00009A010000}"/>
    <cellStyle name="_SS_12_SEP_SuperSports_Report_Thanakorn_YE'10_Pear" xfId="412" xr:uid="{00000000-0005-0000-0000-00009B010000}"/>
    <cellStyle name="_SS_12_Thanakorn_YE'10" xfId="413" xr:uid="{00000000-0005-0000-0000-00009C010000}"/>
    <cellStyle name="_SS_12_Thanakorn_YE'10_Pear" xfId="414" xr:uid="{00000000-0005-0000-0000-00009D010000}"/>
    <cellStyle name="_ss_2" xfId="415" xr:uid="{00000000-0005-0000-0000-00009E010000}"/>
    <cellStyle name="_ss_2_AUG_SuperSports_Report" xfId="416" xr:uid="{00000000-0005-0000-0000-00009F010000}"/>
    <cellStyle name="_ss_2_AUG_SuperSports_Report_Thanakorn_YE'10" xfId="417" xr:uid="{00000000-0005-0000-0000-0000A0010000}"/>
    <cellStyle name="_ss_2_Lead_TVOp'10_Pang" xfId="418" xr:uid="{00000000-0005-0000-0000-0000A1010000}"/>
    <cellStyle name="_ss_2_SEP_SuperSports_Report" xfId="419" xr:uid="{00000000-0005-0000-0000-0000A2010000}"/>
    <cellStyle name="_ss_2_SEP_SuperSports_Report_Lead_TVOp'10_Pang" xfId="420" xr:uid="{00000000-0005-0000-0000-0000A3010000}"/>
    <cellStyle name="_ss_2_SEP_SuperSports_Report_Thanakorn_YE'10" xfId="421" xr:uid="{00000000-0005-0000-0000-0000A4010000}"/>
    <cellStyle name="_ss_2_SEP_SuperSports_Report_Thanakorn_YE'10_Pear" xfId="422" xr:uid="{00000000-0005-0000-0000-0000A5010000}"/>
    <cellStyle name="_ss_2_Thanakorn_YE'10" xfId="423" xr:uid="{00000000-0005-0000-0000-0000A6010000}"/>
    <cellStyle name="_ss_2_Thanakorn_YE'10_Pear" xfId="424" xr:uid="{00000000-0005-0000-0000-0000A7010000}"/>
    <cellStyle name="_ss_3" xfId="425" xr:uid="{00000000-0005-0000-0000-0000A8010000}"/>
    <cellStyle name="_ss_3_AUG_SuperSports_Report" xfId="426" xr:uid="{00000000-0005-0000-0000-0000A9010000}"/>
    <cellStyle name="_ss_3_AUG_SuperSports_Report_Thanakorn_YE'10" xfId="427" xr:uid="{00000000-0005-0000-0000-0000AA010000}"/>
    <cellStyle name="_ss_3_Lead_TVOp'10_Pang" xfId="428" xr:uid="{00000000-0005-0000-0000-0000AB010000}"/>
    <cellStyle name="_ss_3_SEP_SuperSports_Report" xfId="429" xr:uid="{00000000-0005-0000-0000-0000AC010000}"/>
    <cellStyle name="_ss_3_SEP_SuperSports_Report_Lead_TVOp'10_Pang" xfId="430" xr:uid="{00000000-0005-0000-0000-0000AD010000}"/>
    <cellStyle name="_ss_3_SEP_SuperSports_Report_Thanakorn_YE'10" xfId="431" xr:uid="{00000000-0005-0000-0000-0000AE010000}"/>
    <cellStyle name="_ss_3_SEP_SuperSports_Report_Thanakorn_YE'10_Pear" xfId="432" xr:uid="{00000000-0005-0000-0000-0000AF010000}"/>
    <cellStyle name="_ss_3_Thanakorn_YE'10" xfId="433" xr:uid="{00000000-0005-0000-0000-0000B0010000}"/>
    <cellStyle name="_ss_3_Thanakorn_YE'10_Pear" xfId="434" xr:uid="{00000000-0005-0000-0000-0000B1010000}"/>
    <cellStyle name="_ss_4" xfId="435" xr:uid="{00000000-0005-0000-0000-0000B2010000}"/>
    <cellStyle name="_ss_4_AUG_SuperSports_Report" xfId="436" xr:uid="{00000000-0005-0000-0000-0000B3010000}"/>
    <cellStyle name="_ss_4_AUG_SuperSports_Report_Thanakorn_YE'10" xfId="437" xr:uid="{00000000-0005-0000-0000-0000B4010000}"/>
    <cellStyle name="_ss_4_Lead_TVOp'10_Pang" xfId="438" xr:uid="{00000000-0005-0000-0000-0000B5010000}"/>
    <cellStyle name="_ss_4_SEP_SuperSports_Report" xfId="439" xr:uid="{00000000-0005-0000-0000-0000B6010000}"/>
    <cellStyle name="_ss_4_SEP_SuperSports_Report_Lead_TVOp'10_Pang" xfId="440" xr:uid="{00000000-0005-0000-0000-0000B7010000}"/>
    <cellStyle name="_ss_4_SEP_SuperSports_Report_Thanakorn_YE'10" xfId="441" xr:uid="{00000000-0005-0000-0000-0000B8010000}"/>
    <cellStyle name="_ss_4_SEP_SuperSports_Report_Thanakorn_YE'10_Pear" xfId="442" xr:uid="{00000000-0005-0000-0000-0000B9010000}"/>
    <cellStyle name="_ss_4_Thanakorn_YE'10" xfId="443" xr:uid="{00000000-0005-0000-0000-0000BA010000}"/>
    <cellStyle name="_ss_4_Thanakorn_YE'10_Pear" xfId="444" xr:uid="{00000000-0005-0000-0000-0000BB010000}"/>
    <cellStyle name="_ss_5" xfId="445" xr:uid="{00000000-0005-0000-0000-0000BC010000}"/>
    <cellStyle name="_ss_5_AUG_SuperSports_Report" xfId="446" xr:uid="{00000000-0005-0000-0000-0000BD010000}"/>
    <cellStyle name="_ss_5_AUG_SuperSports_Report_Thanakorn_YE'10" xfId="447" xr:uid="{00000000-0005-0000-0000-0000BE010000}"/>
    <cellStyle name="_ss_5_Lead_TVOp'10_Pang" xfId="448" xr:uid="{00000000-0005-0000-0000-0000BF010000}"/>
    <cellStyle name="_ss_5_SEP_SuperSports_Report" xfId="449" xr:uid="{00000000-0005-0000-0000-0000C0010000}"/>
    <cellStyle name="_ss_5_SEP_SuperSports_Report_Lead_TVOp'10_Pang" xfId="450" xr:uid="{00000000-0005-0000-0000-0000C1010000}"/>
    <cellStyle name="_ss_5_SEP_SuperSports_Report_Thanakorn_YE'10" xfId="451" xr:uid="{00000000-0005-0000-0000-0000C2010000}"/>
    <cellStyle name="_ss_5_SEP_SuperSports_Report_Thanakorn_YE'10_Pear" xfId="452" xr:uid="{00000000-0005-0000-0000-0000C3010000}"/>
    <cellStyle name="_ss_5_Thanakorn_YE'10" xfId="453" xr:uid="{00000000-0005-0000-0000-0000C4010000}"/>
    <cellStyle name="_ss_5_Thanakorn_YE'10_Pear" xfId="454" xr:uid="{00000000-0005-0000-0000-0000C5010000}"/>
    <cellStyle name="_ss_6" xfId="455" xr:uid="{00000000-0005-0000-0000-0000C6010000}"/>
    <cellStyle name="_ss_6_AUG_SuperSports_Report" xfId="456" xr:uid="{00000000-0005-0000-0000-0000C7010000}"/>
    <cellStyle name="_ss_6_AUG_SuperSports_Report_Thanakorn_YE'10" xfId="457" xr:uid="{00000000-0005-0000-0000-0000C8010000}"/>
    <cellStyle name="_ss_6_Lead_TVOp'10_Pang" xfId="458" xr:uid="{00000000-0005-0000-0000-0000C9010000}"/>
    <cellStyle name="_ss_6_SEP_SuperSports_Report" xfId="459" xr:uid="{00000000-0005-0000-0000-0000CA010000}"/>
    <cellStyle name="_ss_6_SEP_SuperSports_Report_Lead_TVOp'10_Pang" xfId="460" xr:uid="{00000000-0005-0000-0000-0000CB010000}"/>
    <cellStyle name="_ss_6_SEP_SuperSports_Report_Thanakorn_YE'10" xfId="461" xr:uid="{00000000-0005-0000-0000-0000CC010000}"/>
    <cellStyle name="_ss_6_SEP_SuperSports_Report_Thanakorn_YE'10_Pear" xfId="462" xr:uid="{00000000-0005-0000-0000-0000CD010000}"/>
    <cellStyle name="_ss_6_Thanakorn_YE'10" xfId="463" xr:uid="{00000000-0005-0000-0000-0000CE010000}"/>
    <cellStyle name="_ss_6_Thanakorn_YE'10_Pear" xfId="464" xr:uid="{00000000-0005-0000-0000-0000CF010000}"/>
    <cellStyle name="_ss_8" xfId="465" xr:uid="{00000000-0005-0000-0000-0000D0010000}"/>
    <cellStyle name="_ss_8_AUG_SuperSports_Report" xfId="466" xr:uid="{00000000-0005-0000-0000-0000D1010000}"/>
    <cellStyle name="_ss_8_AUG_SuperSports_Report_Thanakorn_YE'10" xfId="467" xr:uid="{00000000-0005-0000-0000-0000D2010000}"/>
    <cellStyle name="_ss_8_Lead_TVOp'10_Pang" xfId="468" xr:uid="{00000000-0005-0000-0000-0000D3010000}"/>
    <cellStyle name="_ss_8_SEP_SuperSports_Report" xfId="469" xr:uid="{00000000-0005-0000-0000-0000D4010000}"/>
    <cellStyle name="_ss_8_SEP_SuperSports_Report_Lead_TVOp'10_Pang" xfId="470" xr:uid="{00000000-0005-0000-0000-0000D5010000}"/>
    <cellStyle name="_ss_8_SEP_SuperSports_Report_Thanakorn_YE'10" xfId="471" xr:uid="{00000000-0005-0000-0000-0000D6010000}"/>
    <cellStyle name="_ss_8_SEP_SuperSports_Report_Thanakorn_YE'10_Pear" xfId="472" xr:uid="{00000000-0005-0000-0000-0000D7010000}"/>
    <cellStyle name="_ss_8_Thanakorn_YE'10" xfId="473" xr:uid="{00000000-0005-0000-0000-0000D8010000}"/>
    <cellStyle name="_ss_8_Thanakorn_YE'10_Pear" xfId="474" xr:uid="{00000000-0005-0000-0000-0000D9010000}"/>
    <cellStyle name="_SubHeading" xfId="475" xr:uid="{00000000-0005-0000-0000-0000DA010000}"/>
    <cellStyle name="_Sup top -HC 2009" xfId="476" xr:uid="{00000000-0005-0000-0000-0000DB010000}"/>
    <cellStyle name="_T_Loan-Sample substantive work papers" xfId="477" xr:uid="{00000000-0005-0000-0000-0000DC010000}"/>
    <cellStyle name="_T_Loan-Sample substantive work papers 2" xfId="1796" xr:uid="{6E33966F-75F0-41CF-BAEB-D6B57F957D54}"/>
    <cellStyle name="_T_Loan-Sample substantive work papers_Thanakorn_YE'10" xfId="478" xr:uid="{00000000-0005-0000-0000-0000DD010000}"/>
    <cellStyle name="_T_Loan-Sample substantive work papers_Thanakorn_YE'10 2" xfId="1797" xr:uid="{289AE16D-D146-4266-A517-62D0C9107BFE}"/>
    <cellStyle name="_Table" xfId="479" xr:uid="{00000000-0005-0000-0000-0000DE010000}"/>
    <cellStyle name="_TableHead" xfId="480" xr:uid="{00000000-0005-0000-0000-0000DF010000}"/>
    <cellStyle name="_TableRowHead" xfId="481" xr:uid="{00000000-0005-0000-0000-0000E0010000}"/>
    <cellStyle name="_TableSuperHead" xfId="482" xr:uid="{00000000-0005-0000-0000-0000E1010000}"/>
    <cellStyle name="_test purchase-Mega" xfId="483" xr:uid="{00000000-0005-0000-0000-0000E2010000}"/>
    <cellStyle name="_test purchase-Mega 2" xfId="1798" xr:uid="{41B310B2-380B-4DAF-BF2A-0EE46242A5C2}"/>
    <cellStyle name="_Test sales-Kluber" xfId="484" xr:uid="{00000000-0005-0000-0000-0000E3010000}"/>
    <cellStyle name="_Test sales-Kluber_Thanakorn_YE'10" xfId="485" xr:uid="{00000000-0005-0000-0000-0000E4010000}"/>
    <cellStyle name="_Thai Semcon_Top_Midyear_06" xfId="486" xr:uid="{00000000-0005-0000-0000-0000E5010000}"/>
    <cellStyle name="_Thai Semcon_Top_Midyear_06_Thanakorn_YE'10" xfId="487" xr:uid="{00000000-0005-0000-0000-0000E6010000}"/>
    <cellStyle name="_TOP BCC YE07 ve" xfId="488" xr:uid="{00000000-0005-0000-0000-0000E7010000}"/>
    <cellStyle name="_TOP BCC YE07 ve 2" xfId="1799" xr:uid="{CB18E73B-ADF1-4E3E-8D18-6539F5FA8467}"/>
    <cellStyle name="_top eve-06-ni" xfId="489" xr:uid="{00000000-0005-0000-0000-0000E8010000}"/>
    <cellStyle name="_top eve-06-ni 2" xfId="1800" xr:uid="{0DD7C2B2-07F6-45F4-9DC4-021ABEB08CC4}"/>
    <cellStyle name="_Top HWS 07_Boup_up120308" xfId="490" xr:uid="{00000000-0005-0000-0000-0000E9010000}"/>
    <cellStyle name="_Top HWS 07_Boup_up120308_Thanakorn_YE'10" xfId="491" xr:uid="{00000000-0005-0000-0000-0000EA010000}"/>
    <cellStyle name="_Top- Kirin 07" xfId="492" xr:uid="{00000000-0005-0000-0000-0000EB010000}"/>
    <cellStyle name="_Top- Kirin 07 2" xfId="1801" xr:uid="{2A852213-289D-40DD-87E1-E1C30DD82873}"/>
    <cellStyle name="_Top May'07" xfId="493" xr:uid="{00000000-0005-0000-0000-0000EC010000}"/>
    <cellStyle name="_Top May'07 2" xfId="494" xr:uid="{00000000-0005-0000-0000-0000ED010000}"/>
    <cellStyle name="_Top May'07 2 2" xfId="495" xr:uid="{00000000-0005-0000-0000-0000EE010000}"/>
    <cellStyle name="_Top May'07 2 2 2" xfId="1804" xr:uid="{F6A3832C-3545-4233-BF19-558EF03DBCFE}"/>
    <cellStyle name="_Top May'07 2 3" xfId="1803" xr:uid="{D3B07EEE-FA03-4FFA-854D-DEF6CA63CC64}"/>
    <cellStyle name="_Top May'07 3" xfId="496" xr:uid="{00000000-0005-0000-0000-0000EF010000}"/>
    <cellStyle name="_Top May'07 3 2" xfId="1805" xr:uid="{8F98AA8C-B197-470B-A9DB-035C109E448C}"/>
    <cellStyle name="_Top May'07 4" xfId="1802" xr:uid="{8B918381-9A2B-40B4-9319-BA02D9248764}"/>
    <cellStyle name="_TOP ODP'09__new09" xfId="497" xr:uid="{00000000-0005-0000-0000-0000F0010000}"/>
    <cellStyle name="_TOP ODP'09_new09" xfId="498" xr:uid="{00000000-0005-0000-0000-0000F1010000}"/>
    <cellStyle name="_TOP SSP'08" xfId="499" xr:uid="{00000000-0005-0000-0000-0000F2010000}"/>
    <cellStyle name="_TOP SSP'08_Thanakorn_YE'10" xfId="500" xr:uid="{00000000-0005-0000-0000-0000F3010000}"/>
    <cellStyle name="_TOP SSP'09 Standard" xfId="501" xr:uid="{00000000-0005-0000-0000-0000F4010000}"/>
    <cellStyle name="_TOP SSP'09_Standard_001" xfId="502" xr:uid="{00000000-0005-0000-0000-0000F5010000}"/>
    <cellStyle name="_Top Yamasei 31 Dec 06 Additional" xfId="503" xr:uid="{00000000-0005-0000-0000-0000F6010000}"/>
    <cellStyle name="_Top Yamasei 31 Dec 06 Additional_Thanakorn_YE'10" xfId="504" xr:uid="{00000000-0005-0000-0000-0000F7010000}"/>
    <cellStyle name="_TOP_KLUBER" xfId="505" xr:uid="{00000000-0005-0000-0000-0000F8010000}"/>
    <cellStyle name="_TOP_KLUBER 2" xfId="1806" xr:uid="{712E5CE4-1BEB-48A8-8E03-0A2696C4EB8C}"/>
    <cellStyle name="_top_PWB_08 super update" xfId="506" xr:uid="{00000000-0005-0000-0000-0000F9010000}"/>
    <cellStyle name="_top_PWB_08 super update_Thanakorn_YE'10" xfId="507" xr:uid="{00000000-0005-0000-0000-0000FA010000}"/>
    <cellStyle name="_Top_PWB08_ Update" xfId="508" xr:uid="{00000000-0005-0000-0000-0000FB010000}"/>
    <cellStyle name="_Top_PWB08_ Update_Thanakorn_YE'10" xfId="509" xr:uid="{00000000-0005-0000-0000-0000FC010000}"/>
    <cellStyle name="_Top_TPP'09" xfId="510" xr:uid="{00000000-0005-0000-0000-0000FD010000}"/>
    <cellStyle name="_Top_TPP'09 2" xfId="1807" xr:uid="{4488C426-FB23-487E-BE5F-94298DA106B5}"/>
    <cellStyle name="_Top_TPP'09_Lead_TVOp'10_Pang" xfId="511" xr:uid="{00000000-0005-0000-0000-0000FE010000}"/>
    <cellStyle name="_Top_TPP'09_Lead_TVOp'10_Pang 2" xfId="1808" xr:uid="{9F944F9C-746A-4705-ACF6-F613C9DF217F}"/>
    <cellStyle name="_Top_TPP'09_Thanakorn_YE'10" xfId="512" xr:uid="{00000000-0005-0000-0000-0000FF010000}"/>
    <cellStyle name="_Top_TPP'09_Thanakorn_YE'10 2" xfId="1809" xr:uid="{97E8457B-A61B-48E9-9E3F-5DE4F56AC9DA}"/>
    <cellStyle name="_Top_TPP'09_Thanakorn_YE'10_Pear" xfId="513" xr:uid="{00000000-0005-0000-0000-000000020000}"/>
    <cellStyle name="_Top_TPP'09_Thanakorn_YE'10_Pear 2" xfId="1810" xr:uid="{ACB7E55B-9130-4B0F-9E3C-F391D99EAD8C}"/>
    <cellStyle name="_TopQ3' 07" xfId="514" xr:uid="{00000000-0005-0000-0000-000001020000}"/>
    <cellStyle name="_TopQ3' 07 2" xfId="1811" xr:uid="{473F48C9-EBFD-464F-BDA7-20C170B17446}"/>
    <cellStyle name="_Top-sima-p'yim" xfId="515" xr:uid="{00000000-0005-0000-0000-000002020000}"/>
    <cellStyle name="_trial30jun08" xfId="516" xr:uid="{00000000-0005-0000-0000-000003020000}"/>
    <cellStyle name="_TSC_detail AP" xfId="517" xr:uid="{00000000-0005-0000-0000-000004020000}"/>
    <cellStyle name="_V1" xfId="518" xr:uid="{00000000-0005-0000-0000-000005020000}"/>
    <cellStyle name="_Vouching-cost" xfId="519" xr:uid="{00000000-0005-0000-0000-000006020000}"/>
    <cellStyle name="_Vouching-cost 2" xfId="1812" xr:uid="{B87BB310-939B-42DE-BA21-2891B411D169}"/>
    <cellStyle name="_wp 12.31.05" xfId="520" xr:uid="{00000000-0005-0000-0000-000007020000}"/>
    <cellStyle name="_wp 25.09.06" xfId="521" xr:uid="{00000000-0005-0000-0000-000008020000}"/>
    <cellStyle name="_wp bcc 31 12 06" xfId="522" xr:uid="{00000000-0005-0000-0000-000009020000}"/>
    <cellStyle name="_wp bcc 31.12.06 V,K3,ZC" xfId="523" xr:uid="{00000000-0005-0000-0000-00000A020000}"/>
    <cellStyle name="_WP Confirm_ODP_031909" xfId="524" xr:uid="{00000000-0005-0000-0000-00000B020000}"/>
    <cellStyle name="_WP Confirm_ODP_031909 2" xfId="1813" xr:uid="{063463D3-343D-464E-A591-011C1BB817E4}"/>
    <cellStyle name="_WP Confirm_ODP_031909_Lead_TVOp'10_Pang" xfId="525" xr:uid="{00000000-0005-0000-0000-00000C020000}"/>
    <cellStyle name="_WP Confirm_ODP_031909_Lead_TVOp'10_Pang 2" xfId="1814" xr:uid="{5274419F-84DE-4D43-B403-84061B5861F2}"/>
    <cellStyle name="_WP Confirm_ODP_031909_Thanakorn_YE'10" xfId="526" xr:uid="{00000000-0005-0000-0000-00000D020000}"/>
    <cellStyle name="_WP Confirm_ODP_031909_Thanakorn_YE'10 2" xfId="1815" xr:uid="{F324D938-1D7B-46A6-BDC0-A7960B38984D}"/>
    <cellStyle name="_WP Confirm_ODP_031909_Thanakorn_YE'10_Pear" xfId="527" xr:uid="{00000000-0005-0000-0000-00000E020000}"/>
    <cellStyle name="_WP Confirm_ODP_031909_Thanakorn_YE'10_Pear 2" xfId="1816" xr:uid="{E41443E2-063D-442E-9E0A-24B48AC0D99E}"/>
    <cellStyle name="_wp GLS31.12.07_ju (version 1)" xfId="528" xr:uid="{00000000-0005-0000-0000-00000F020000}"/>
    <cellStyle name="_WP N.I." xfId="529" xr:uid="{00000000-0005-0000-0000-000010020000}"/>
    <cellStyle name="_wp nan-roche 31.12.06" xfId="530" xr:uid="{00000000-0005-0000-0000-000011020000}"/>
    <cellStyle name="_wp nan-roche 31.12.06 2" xfId="1817" xr:uid="{12D6490D-CD9E-42BF-87D0-3050BE07A838}"/>
    <cellStyle name="_wp NI31.12.06-nan.new" xfId="531" xr:uid="{00000000-0005-0000-0000-000012020000}"/>
    <cellStyle name="_WP_2003new" xfId="532" xr:uid="{00000000-0005-0000-0000-000013020000}"/>
    <cellStyle name="_wp_other assets_BCT" xfId="533" xr:uid="{00000000-0005-0000-0000-000014020000}"/>
    <cellStyle name="_wp_other income_BQR" xfId="534" xr:uid="{00000000-0005-0000-0000-000015020000}"/>
    <cellStyle name="_WP-Boral package-ju" xfId="535" xr:uid="{00000000-0005-0000-0000-000016020000}"/>
    <cellStyle name="_WP-Boral year ended-ju" xfId="536" xr:uid="{00000000-0005-0000-0000-000017020000}"/>
    <cellStyle name="_WP-BOY 31Dec'07" xfId="537" xr:uid="{00000000-0005-0000-0000-000018020000}"/>
    <cellStyle name="_WP-FA-new" xfId="538" xr:uid="{00000000-0005-0000-0000-000019020000}"/>
    <cellStyle name="_WP-FA-new 2" xfId="1818" xr:uid="{E7A979CF-CB57-4990-8DC8-55A0B1481C81}"/>
    <cellStyle name="_WP-FA-new_Lead_TVOp'10_Pang" xfId="539" xr:uid="{00000000-0005-0000-0000-00001A020000}"/>
    <cellStyle name="_WP-FA-new_Lead_TVOp'10_Pang 2" xfId="1819" xr:uid="{7DA88270-5DD7-48A2-A04C-BE03B965FD29}"/>
    <cellStyle name="_WP-FA-new_Thanakorn_YE'10" xfId="540" xr:uid="{00000000-0005-0000-0000-00001B020000}"/>
    <cellStyle name="_WP-FA-new_Thanakorn_YE'10 2" xfId="1820" xr:uid="{2C8676B7-A18B-4D9F-B4B4-E5740B243EC6}"/>
    <cellStyle name="_WP-FA-new_Thanakorn_YE'10_Pear" xfId="541" xr:uid="{00000000-0005-0000-0000-00001C020000}"/>
    <cellStyle name="_WP-FA-new_Thanakorn_YE'10_Pear 2" xfId="1821" xr:uid="{A384B6DD-ED12-4A94-A56D-65E1221FE3A1}"/>
    <cellStyle name="_Yamasei - FA 07" xfId="542" xr:uid="{00000000-0005-0000-0000-00001D020000}"/>
    <cellStyle name="_Yamasei - FA 07_Thanakorn_YE'10" xfId="543" xr:uid="{00000000-0005-0000-0000-00001E020000}"/>
    <cellStyle name="_YE" xfId="544" xr:uid="{00000000-0005-0000-0000-00001F020000}"/>
    <cellStyle name="_ZC" xfId="545" xr:uid="{00000000-0005-0000-0000-000020020000}"/>
    <cellStyle name="_ZC 2" xfId="1822" xr:uid="{58795979-9A83-487B-8AFD-A607998AAF2C}"/>
    <cellStyle name="_แจ้งหนี้คูปอง-11-2009" xfId="546" xr:uid="{00000000-0005-0000-0000-000021020000}"/>
    <cellStyle name="_แจ้งหนี้คูปอง-11-2009 2" xfId="1823" xr:uid="{FD256293-EE10-4E60-80E1-FD61B464CF83}"/>
    <cellStyle name="_แจ้งหนี้คูปอง-11-2009_Thanakorn_YE'10" xfId="547" xr:uid="{00000000-0005-0000-0000-000022020000}"/>
    <cellStyle name="_แจ้งหนี้คูปอง-11-2009_Thanakorn_YE'10 2" xfId="1824" xr:uid="{B1618616-A38B-4910-B1F6-562606436DF5}"/>
    <cellStyle name="_กระดาษทำการ ODP_29.02.08" xfId="548" xr:uid="{00000000-0005-0000-0000-000023020000}"/>
    <cellStyle name="_กระดาษทำการ ODP_29.02.08_Thanakorn_YE'10" xfId="549" xr:uid="{00000000-0005-0000-0000-000024020000}"/>
    <cellStyle name="_รายงานการเดินสะพัด CPN1_1009" xfId="550" xr:uid="{00000000-0005-0000-0000-000025020000}"/>
    <cellStyle name="_รายงานการเดินสะพัด CPN1_1009 2" xfId="1825" xr:uid="{A745AE21-71AD-4128-B4C9-3D25F1C2D45A}"/>
    <cellStyle name="_รายงานการเดินสะพัด CPN1_1009_Thanakorn_YE'10" xfId="551" xr:uid="{00000000-0005-0000-0000-000026020000}"/>
    <cellStyle name="_รายงานการเดินสะพัด CPN1_1009_Thanakorn_YE'10 2" xfId="1826" xr:uid="{B7608DA5-7C83-4273-86DE-6FC2FAB7C125}"/>
    <cellStyle name="_รายระเอียดประกอบงบเดือน 12-52 Up 5-2-10" xfId="552" xr:uid="{00000000-0005-0000-0000-000027020000}"/>
    <cellStyle name="_รายละเอียด-รายได้ค้างรับ-พี่โก้" xfId="553" xr:uid="{00000000-0005-0000-0000-000028020000}"/>
    <cellStyle name="_รายละเอียด-รายได้ค้างรับ-พี่โก้_Thanakorn_YE'10" xfId="554" xr:uid="{00000000-0005-0000-0000-000029020000}"/>
    <cellStyle name="’??? [0.00]_TMCA Spreadsheet(body)" xfId="555" xr:uid="{00000000-0005-0000-0000-00002A020000}"/>
    <cellStyle name="’???_TMCA Spreadsheet(body)" xfId="556" xr:uid="{00000000-0005-0000-0000-00002B020000}"/>
    <cellStyle name="’ส [0.00]_her " xfId="557" xr:uid="{00000000-0005-0000-0000-00002C020000}"/>
    <cellStyle name="’ส_her " xfId="558" xr:uid="{00000000-0005-0000-0000-00002D020000}"/>
    <cellStyle name="¤@¯Elaroux" xfId="559" xr:uid="{00000000-0005-0000-0000-00002E020000}"/>
    <cellStyle name="¤@¯Elaroux 2" xfId="560" xr:uid="{00000000-0005-0000-0000-00002F020000}"/>
    <cellStyle name="¤@¯Elaroux 2 2" xfId="1828" xr:uid="{87DE52F2-E533-48E1-9FC4-7259B7E46D88}"/>
    <cellStyle name="¤@¯Elaroux 3" xfId="1827" xr:uid="{5D961448-A454-494E-991A-CC50D9510697}"/>
    <cellStyle name="¤d¤À¦E0]_laroux" xfId="561" xr:uid="{00000000-0005-0000-0000-000030020000}"/>
    <cellStyle name="¤d¤À¦Elaroux" xfId="562" xr:uid="{00000000-0005-0000-0000-000031020000}"/>
    <cellStyle name="¤d¤À¦Elaroux 2" xfId="563" xr:uid="{00000000-0005-0000-0000-000032020000}"/>
    <cellStyle name="¤d¤À¦Elaroux 2 2" xfId="1830" xr:uid="{D076F5E6-90A1-4E0F-896B-077FC6594DF2}"/>
    <cellStyle name="¤d¤À¦Elaroux 3" xfId="1829" xr:uid="{659C3AD2-54BB-49EB-9C5B-3FCD5C9630A5}"/>
    <cellStyle name="=C:\WINNT\SYSTEM32\COMMAND.COM" xfId="564" xr:uid="{00000000-0005-0000-0000-000033020000}"/>
    <cellStyle name="=C:\WINNT\SYSTEM32\COMMAND.COM 2" xfId="1831" xr:uid="{DEBD15D3-A64C-4780-BAEA-E0FADF2307FC}"/>
    <cellStyle name="»¡µô" xfId="565" xr:uid="{00000000-0005-0000-0000-000034020000}"/>
    <cellStyle name="•W?_TMCA Spreadsheet(body)" xfId="566" xr:uid="{00000000-0005-0000-0000-000035020000}"/>
    <cellStyle name="•W€_4m stock" xfId="567" xr:uid="{00000000-0005-0000-0000-000036020000}"/>
    <cellStyle name="•W_TMCA Spreadsheet(body)" xfId="568" xr:uid="{00000000-0005-0000-0000-000037020000}"/>
    <cellStyle name="\¦ÏÝÌnCp[N" xfId="569" xr:uid="{00000000-0005-0000-0000-000038020000}"/>
    <cellStyle name="…ๆุ่ [0.00]_her " xfId="570" xr:uid="{00000000-0005-0000-0000-000039020000}"/>
    <cellStyle name="…ๆุ่_her " xfId="571" xr:uid="{00000000-0005-0000-0000-00003A020000}"/>
    <cellStyle name="nCp[N" xfId="572" xr:uid="{00000000-0005-0000-0000-00003B020000}"/>
    <cellStyle name="W_formasset2002" xfId="573" xr:uid="{00000000-0005-0000-0000-00003C020000}"/>
    <cellStyle name="0,0_x000d__x000a_NA_x000d__x000a_" xfId="574" xr:uid="{00000000-0005-0000-0000-00003D020000}"/>
    <cellStyle name="2)" xfId="575" xr:uid="{00000000-0005-0000-0000-00003E020000}"/>
    <cellStyle name="20% - Accent1 10" xfId="1833" xr:uid="{D17EA1AC-ABA2-418F-AB7B-47BB9819F316}"/>
    <cellStyle name="20% - Accent1 11" xfId="1832" xr:uid="{B861B2A2-E676-451C-830C-8EDA2BAD2730}"/>
    <cellStyle name="20% - Accent1 12" xfId="1616" xr:uid="{0E86D13E-0AB5-4659-A908-5CF56D79C1CF}"/>
    <cellStyle name="20% - Accent1 2" xfId="576" xr:uid="{00000000-0005-0000-0000-00003F020000}"/>
    <cellStyle name="20% - Accent1 2 2" xfId="1835" xr:uid="{A7505393-58C2-4CA7-B5E6-7BB0BC09B42F}"/>
    <cellStyle name="20% - Accent1 2 2 2" xfId="1836" xr:uid="{ECE8D27D-65FA-480D-AC5C-28BF88978FB9}"/>
    <cellStyle name="20% - Accent1 2 3" xfId="1837" xr:uid="{C7F4CA93-D309-4105-98B7-C8725DF54EB6}"/>
    <cellStyle name="20% - Accent1 2 4" xfId="1834" xr:uid="{374B1BD9-A02A-4BB0-808A-9D684FF6B6D0}"/>
    <cellStyle name="20% - Accent1 3" xfId="1838" xr:uid="{AEE71C93-9807-4304-AFCA-407BA81A621A}"/>
    <cellStyle name="20% - Accent1 4" xfId="1839" xr:uid="{19CF34E3-5D4B-4048-9E0F-15EE3F8B66DA}"/>
    <cellStyle name="20% - Accent1 5" xfId="1840" xr:uid="{E65F3834-5A1B-4A65-99C4-E9D44F25932F}"/>
    <cellStyle name="20% - Accent1 6" xfId="1841" xr:uid="{5FD20419-1294-4ED0-9309-15B71C88C0CC}"/>
    <cellStyle name="20% - Accent1 7" xfId="1842" xr:uid="{8A4883C1-A3EA-4D92-BBC1-602C98F1B7FF}"/>
    <cellStyle name="20% - Accent1 8" xfId="1843" xr:uid="{45F17894-D98E-4C43-A0B0-81F14056B530}"/>
    <cellStyle name="20% - Accent1 9" xfId="1844" xr:uid="{BB892DDA-D7AB-42E5-83AA-F94A9F530232}"/>
    <cellStyle name="20% - Accent2 10" xfId="1846" xr:uid="{2353C862-6312-4876-8DE2-89A64EF89715}"/>
    <cellStyle name="20% - Accent2 11" xfId="1845" xr:uid="{50158110-4C3C-4CDE-B026-B20FABB785D3}"/>
    <cellStyle name="20% - Accent2 12" xfId="1617" xr:uid="{083E3017-E4C4-4512-8040-5343B5E03959}"/>
    <cellStyle name="20% - Accent2 2" xfId="577" xr:uid="{00000000-0005-0000-0000-000040020000}"/>
    <cellStyle name="20% - Accent2 2 2" xfId="1848" xr:uid="{6B760B16-FFFC-4942-83CE-CD61E61897ED}"/>
    <cellStyle name="20% - Accent2 2 2 2" xfId="1849" xr:uid="{6ADA9834-2546-4B69-AFB3-546E259472EA}"/>
    <cellStyle name="20% - Accent2 2 3" xfId="1850" xr:uid="{BBCDAF6C-0E33-4EF2-BEED-DF52BE9555A4}"/>
    <cellStyle name="20% - Accent2 2 4" xfId="1847" xr:uid="{39EB734A-D750-4DD4-BE1A-21593A7F82CA}"/>
    <cellStyle name="20% - Accent2 3" xfId="1851" xr:uid="{1D876CE5-5DB5-48F3-AE4A-CE6621CD7F2C}"/>
    <cellStyle name="20% - Accent2 4" xfId="1852" xr:uid="{F28CE3F3-E769-441F-A3F2-BE517E83E324}"/>
    <cellStyle name="20% - Accent2 5" xfId="1853" xr:uid="{C5F729E5-9F48-4621-B52C-87CEEE4C9DF2}"/>
    <cellStyle name="20% - Accent2 6" xfId="1854" xr:uid="{C8A68B1A-229C-408E-A830-0605FD41C92A}"/>
    <cellStyle name="20% - Accent2 7" xfId="1855" xr:uid="{39A1F13E-F692-4A29-9FB9-FF95F2243BDD}"/>
    <cellStyle name="20% - Accent2 8" xfId="1856" xr:uid="{FDACFA27-925B-447B-9A8B-E993774048BD}"/>
    <cellStyle name="20% - Accent2 9" xfId="1857" xr:uid="{03A0D998-4BD4-4E51-856B-00380A2D7D99}"/>
    <cellStyle name="20% - Accent3 10" xfId="1859" xr:uid="{D53791A9-30A6-45D8-AB7A-06A170F05241}"/>
    <cellStyle name="20% - Accent3 11" xfId="1858" xr:uid="{51FD7E2E-6A4B-4CF9-B7BD-05C5CC5D46B5}"/>
    <cellStyle name="20% - Accent3 12" xfId="1618" xr:uid="{9D3723CF-A07B-441F-852A-0ECA632280EE}"/>
    <cellStyle name="20% - Accent3 2" xfId="578" xr:uid="{00000000-0005-0000-0000-000041020000}"/>
    <cellStyle name="20% - Accent3 2 2" xfId="1861" xr:uid="{843CAB13-A6F0-414E-93D2-840929DCE014}"/>
    <cellStyle name="20% - Accent3 2 2 2" xfId="1862" xr:uid="{E7973F2E-EA3B-4B62-A1EF-75117C7742A2}"/>
    <cellStyle name="20% - Accent3 2 3" xfId="1863" xr:uid="{426C60C8-ACB6-4D4B-B325-7A688AC33DEB}"/>
    <cellStyle name="20% - Accent3 2 4" xfId="1860" xr:uid="{43BE1806-9F82-4DA1-8383-49D60A4BB590}"/>
    <cellStyle name="20% - Accent3 3" xfId="1864" xr:uid="{0755830A-E3D6-4EFB-AC87-D2D0D01E61E5}"/>
    <cellStyle name="20% - Accent3 4" xfId="1865" xr:uid="{93011774-4C2F-453D-BB33-0813C0635CD5}"/>
    <cellStyle name="20% - Accent3 5" xfId="1866" xr:uid="{AA96A3DC-C2EA-4495-8902-82146C802E2E}"/>
    <cellStyle name="20% - Accent3 6" xfId="1867" xr:uid="{FA76F379-6C98-4CDC-9F6E-2D0CD4F1A5B5}"/>
    <cellStyle name="20% - Accent3 7" xfId="1868" xr:uid="{D9619BB9-6F8D-4879-B125-E8BD9A0F7650}"/>
    <cellStyle name="20% - Accent3 8" xfId="1869" xr:uid="{84C63D2B-61BF-4326-BAB0-060CEFECE9BE}"/>
    <cellStyle name="20% - Accent3 9" xfId="1870" xr:uid="{AC3AF48B-911C-48AF-9FFB-135791EFF02B}"/>
    <cellStyle name="20% - Accent4 10" xfId="1872" xr:uid="{141F9AF7-4672-465C-8086-72076C170E14}"/>
    <cellStyle name="20% - Accent4 11" xfId="1871" xr:uid="{3C19E758-8048-4BFC-8E03-1A9CBA611A4D}"/>
    <cellStyle name="20% - Accent4 12" xfId="1619" xr:uid="{A8E3352D-3BC6-44DB-ADAE-816CB121F6A3}"/>
    <cellStyle name="20% - Accent4 2" xfId="579" xr:uid="{00000000-0005-0000-0000-000042020000}"/>
    <cellStyle name="20% - Accent4 2 2" xfId="1874" xr:uid="{3A2C82E1-7E40-4764-BE9B-53773FBE2F72}"/>
    <cellStyle name="20% - Accent4 2 2 2" xfId="1875" xr:uid="{24C5F4A4-318A-4FD7-93FA-6144E5A9E755}"/>
    <cellStyle name="20% - Accent4 2 3" xfId="1876" xr:uid="{232796FF-C53F-4718-9B34-85F16107FDA0}"/>
    <cellStyle name="20% - Accent4 2 4" xfId="1873" xr:uid="{E0FCEF7A-B731-4D62-B867-190F46460480}"/>
    <cellStyle name="20% - Accent4 3" xfId="1877" xr:uid="{20402373-EA2B-465F-AAB6-C5884D9E9FFD}"/>
    <cellStyle name="20% - Accent4 4" xfId="1878" xr:uid="{433221E2-844B-444F-919B-511C6CBF9B81}"/>
    <cellStyle name="20% - Accent4 5" xfId="1879" xr:uid="{0D56E2C8-D6B6-4AD5-AFE8-675AFFE8EE99}"/>
    <cellStyle name="20% - Accent4 6" xfId="1880" xr:uid="{5C30B374-CAEE-43DE-8173-636800152A69}"/>
    <cellStyle name="20% - Accent4 7" xfId="1881" xr:uid="{64C6D374-D05B-4F55-A280-AC4CB2C5F196}"/>
    <cellStyle name="20% - Accent4 8" xfId="1882" xr:uid="{8C45DD78-679E-4CE0-A8A0-CE28DCC708A0}"/>
    <cellStyle name="20% - Accent4 9" xfId="1883" xr:uid="{7CF4FCAA-D2EE-47D4-9C8B-1D4820399BF7}"/>
    <cellStyle name="20% - Accent5 10" xfId="1885" xr:uid="{CFB58585-9534-4A2F-8827-DEDD05A9493D}"/>
    <cellStyle name="20% - Accent5 11" xfId="1884" xr:uid="{FDF72BE5-98F0-43E1-8436-65EDC8A4D1B4}"/>
    <cellStyle name="20% - Accent5 12" xfId="1620" xr:uid="{32904920-7E3E-47BC-B840-D035FE4A15FF}"/>
    <cellStyle name="20% - Accent5 2" xfId="580" xr:uid="{00000000-0005-0000-0000-000043020000}"/>
    <cellStyle name="20% - Accent5 2 2" xfId="1887" xr:uid="{1A71C878-3FBC-4671-BDE4-60999D452A30}"/>
    <cellStyle name="20% - Accent5 2 2 2" xfId="1888" xr:uid="{965D5B95-8327-432B-9D21-4F4AF320B797}"/>
    <cellStyle name="20% - Accent5 2 3" xfId="1889" xr:uid="{3DA3EB52-6B7B-448C-B55C-8F6C3BB05E7E}"/>
    <cellStyle name="20% - Accent5 2 4" xfId="1886" xr:uid="{61479EEA-A81D-49FB-B9BB-A768A6884611}"/>
    <cellStyle name="20% - Accent5 3" xfId="1890" xr:uid="{A5E33618-3B21-45F2-9486-35B4A2F22D37}"/>
    <cellStyle name="20% - Accent5 4" xfId="1891" xr:uid="{2473E11D-4652-4557-BE2E-4043C5282875}"/>
    <cellStyle name="20% - Accent5 5" xfId="1892" xr:uid="{9BF7488D-9F4E-4695-895F-75528AF62A50}"/>
    <cellStyle name="20% - Accent5 6" xfId="1893" xr:uid="{2A0C9C94-7DFC-40E1-B88C-2D3E0FBCF84F}"/>
    <cellStyle name="20% - Accent5 7" xfId="1894" xr:uid="{0929A59B-66C4-4576-A52F-D0DECEEC4423}"/>
    <cellStyle name="20% - Accent5 8" xfId="1895" xr:uid="{A189F740-ACA4-494E-A8EA-4BDC0E300B19}"/>
    <cellStyle name="20% - Accent5 9" xfId="1896" xr:uid="{5FABEE92-1A25-4E70-8FE3-6ABAFCA91975}"/>
    <cellStyle name="20% - Accent6 10" xfId="1898" xr:uid="{F4CBC6ED-449F-4A48-B722-EDFEFA22DEA4}"/>
    <cellStyle name="20% - Accent6 11" xfId="1897" xr:uid="{AF316814-6732-4C22-BF3C-345757FB2CBC}"/>
    <cellStyle name="20% - Accent6 12" xfId="1621" xr:uid="{2C7EBF17-F724-423C-BF74-41E039EE80B2}"/>
    <cellStyle name="20% - Accent6 2" xfId="581" xr:uid="{00000000-0005-0000-0000-000044020000}"/>
    <cellStyle name="20% - Accent6 2 2" xfId="1900" xr:uid="{DF602C00-9746-4CC8-92CA-6BEB72D6A958}"/>
    <cellStyle name="20% - Accent6 2 2 2" xfId="1901" xr:uid="{51A3EE0F-5C9F-4C44-9A70-767F7A2CCF2C}"/>
    <cellStyle name="20% - Accent6 2 3" xfId="1902" xr:uid="{27B2D7C5-3C1B-4633-8209-F5620FDD6622}"/>
    <cellStyle name="20% - Accent6 2 4" xfId="1899" xr:uid="{CA93D3D3-1492-4BB1-8421-0324B5729DAB}"/>
    <cellStyle name="20% - Accent6 3" xfId="1903" xr:uid="{9414BC69-94CB-4598-82DE-2E4514388AE1}"/>
    <cellStyle name="20% - Accent6 4" xfId="1904" xr:uid="{3323031C-8447-4D5F-A42E-D4B7A932108A}"/>
    <cellStyle name="20% - Accent6 5" xfId="1905" xr:uid="{92A6D5F8-B2FF-4FF5-9741-5F1D041A3E45}"/>
    <cellStyle name="20% - Accent6 6" xfId="1906" xr:uid="{C672D36C-0B94-42FE-BA8B-26A51C445428}"/>
    <cellStyle name="20% - Accent6 7" xfId="1907" xr:uid="{15C40C69-9C6A-4C45-8C59-CC4149B2AF76}"/>
    <cellStyle name="20% - Accent6 8" xfId="1908" xr:uid="{5AD83609-1E73-4377-9BF1-EB1420A9816B}"/>
    <cellStyle name="20% - Accent6 9" xfId="1909" xr:uid="{9CA32F4A-98EB-4200-BE89-4B9DC7916A12}"/>
    <cellStyle name="20% - Colore 1" xfId="582" xr:uid="{00000000-0005-0000-0000-000045020000}"/>
    <cellStyle name="20% - Colore 2" xfId="583" xr:uid="{00000000-0005-0000-0000-000046020000}"/>
    <cellStyle name="20% - Colore 3" xfId="584" xr:uid="{00000000-0005-0000-0000-000047020000}"/>
    <cellStyle name="20% - Colore 4" xfId="585" xr:uid="{00000000-0005-0000-0000-000048020000}"/>
    <cellStyle name="20% - Colore 5" xfId="586" xr:uid="{00000000-0005-0000-0000-000049020000}"/>
    <cellStyle name="20% - Colore 6" xfId="587" xr:uid="{00000000-0005-0000-0000-00004A020000}"/>
    <cellStyle name="20% - アクセント 1" xfId="588" xr:uid="{00000000-0005-0000-0000-00004B020000}"/>
    <cellStyle name="20% - アクセント 2" xfId="589" xr:uid="{00000000-0005-0000-0000-00004C020000}"/>
    <cellStyle name="20% - アクセント 3" xfId="590" xr:uid="{00000000-0005-0000-0000-00004D020000}"/>
    <cellStyle name="20% - アクセント 4" xfId="591" xr:uid="{00000000-0005-0000-0000-00004E020000}"/>
    <cellStyle name="20% - アクセント 5" xfId="592" xr:uid="{00000000-0005-0000-0000-00004F020000}"/>
    <cellStyle name="20% - アクセント 6" xfId="593" xr:uid="{00000000-0005-0000-0000-000050020000}"/>
    <cellStyle name="20% - ส่วนที่ถูกเน้น1" xfId="594" xr:uid="{00000000-0005-0000-0000-000051020000}"/>
    <cellStyle name="20% - ส่วนที่ถูกเน้น1 2" xfId="1910" xr:uid="{021A49EC-1A4F-4CF3-AC45-73FE65C71B19}"/>
    <cellStyle name="20% - ส่วนที่ถูกเน้น2" xfId="595" xr:uid="{00000000-0005-0000-0000-000052020000}"/>
    <cellStyle name="20% - ส่วนที่ถูกเน้น2 2" xfId="1911" xr:uid="{BCD6FB3B-0ED0-4F74-AA05-016CB33A7CF5}"/>
    <cellStyle name="20% - ส่วนที่ถูกเน้น3" xfId="596" xr:uid="{00000000-0005-0000-0000-000053020000}"/>
    <cellStyle name="20% - ส่วนที่ถูกเน้น3 2" xfId="1912" xr:uid="{FF362208-0D5F-4135-9EA3-9D6091D42AD8}"/>
    <cellStyle name="20% - ส่วนที่ถูกเน้น4" xfId="597" xr:uid="{00000000-0005-0000-0000-000054020000}"/>
    <cellStyle name="20% - ส่วนที่ถูกเน้น4 2" xfId="1913" xr:uid="{FAC53125-9E57-41F9-833E-1D4F11D2FD52}"/>
    <cellStyle name="20% - ส่วนที่ถูกเน้น5" xfId="598" xr:uid="{00000000-0005-0000-0000-000055020000}"/>
    <cellStyle name="20% - ส่วนที่ถูกเน้น5 2" xfId="1914" xr:uid="{294EA2B0-9C74-4F40-B803-691B8337871D}"/>
    <cellStyle name="20% - ส่วนที่ถูกเน้น6" xfId="599" xr:uid="{00000000-0005-0000-0000-000056020000}"/>
    <cellStyle name="20% - ส่วนที่ถูกเน้น6 2" xfId="1915" xr:uid="{FE82A2D1-014A-4298-A80A-C37D5AEED2B6}"/>
    <cellStyle name="2decimal" xfId="600" xr:uid="{00000000-0005-0000-0000-000057020000}"/>
    <cellStyle name="2decimal 2" xfId="1916" xr:uid="{7BE34999-7FD4-4466-878A-5919FC73CAC7}"/>
    <cellStyle name="³f¹E[0]_laroux" xfId="601" xr:uid="{00000000-0005-0000-0000-000058020000}"/>
    <cellStyle name="³f¹ô_laroux" xfId="602" xr:uid="{00000000-0005-0000-0000-000059020000}"/>
    <cellStyle name="40% - Accent1 10" xfId="1918" xr:uid="{2D24DB47-4661-4B76-AEB8-82E73BA33C5A}"/>
    <cellStyle name="40% - Accent1 11" xfId="1917" xr:uid="{9C472826-ED2C-4FA7-A4C8-DEDF5351EE38}"/>
    <cellStyle name="40% - Accent1 12" xfId="1622" xr:uid="{F573F208-F968-4445-861B-023696CBCCEC}"/>
    <cellStyle name="40% - Accent1 2" xfId="603" xr:uid="{00000000-0005-0000-0000-00005A020000}"/>
    <cellStyle name="40% - Accent1 2 2" xfId="1920" xr:uid="{7B7195A8-D699-4D8D-8A7F-B22B210CCCF7}"/>
    <cellStyle name="40% - Accent1 2 2 2" xfId="1921" xr:uid="{AA70E6EF-ACE4-4653-9FA3-D1FB1CFA3411}"/>
    <cellStyle name="40% - Accent1 2 3" xfId="1922" xr:uid="{6C1518AC-A37C-4643-A6E8-F5BC28BBFFAC}"/>
    <cellStyle name="40% - Accent1 2 4" xfId="1919" xr:uid="{B45E25A7-ACE4-48F4-BCFF-09DE57CD7632}"/>
    <cellStyle name="40% - Accent1 3" xfId="1923" xr:uid="{2FFBA823-C6AA-4B98-BBBD-45C56FBAB507}"/>
    <cellStyle name="40% - Accent1 4" xfId="1924" xr:uid="{4970D3A6-03DF-499A-96B8-1B91B93E73FF}"/>
    <cellStyle name="40% - Accent1 5" xfId="1925" xr:uid="{3C5A100A-1655-438C-8CDC-800020AAE0A3}"/>
    <cellStyle name="40% - Accent1 6" xfId="1926" xr:uid="{B7B69BF0-2764-4EDD-BA35-586CAF72308D}"/>
    <cellStyle name="40% - Accent1 7" xfId="1927" xr:uid="{85160C9B-4D60-4703-A217-3C30242592D2}"/>
    <cellStyle name="40% - Accent1 8" xfId="1928" xr:uid="{5A1AD40E-6D2C-46D7-B551-C81F9634F319}"/>
    <cellStyle name="40% - Accent1 9" xfId="1929" xr:uid="{9D4F78EA-0DDC-485F-9824-BA18B427D42B}"/>
    <cellStyle name="40% - Accent2 10" xfId="1931" xr:uid="{ED5160D3-F7E9-494D-A9A2-5DBB61918BD8}"/>
    <cellStyle name="40% - Accent2 11" xfId="1930" xr:uid="{16A6B799-087D-4D17-87BB-DF3D1C6F58FF}"/>
    <cellStyle name="40% - Accent2 12" xfId="1623" xr:uid="{95C98840-37B7-4A40-874F-4F9B62F4B2B1}"/>
    <cellStyle name="40% - Accent2 2" xfId="604" xr:uid="{00000000-0005-0000-0000-00005B020000}"/>
    <cellStyle name="40% - Accent2 2 2" xfId="1933" xr:uid="{13C7FFF2-E1F9-497C-B59D-A77B572A255A}"/>
    <cellStyle name="40% - Accent2 2 2 2" xfId="1934" xr:uid="{7755918D-7444-46D8-BD4D-38D04DAE127F}"/>
    <cellStyle name="40% - Accent2 2 3" xfId="1935" xr:uid="{83E2F833-4EAB-4698-865B-74E8EEB08160}"/>
    <cellStyle name="40% - Accent2 2 4" xfId="1932" xr:uid="{4BC2C4AC-8739-43D0-9DE7-18076B4B7587}"/>
    <cellStyle name="40% - Accent2 3" xfId="1936" xr:uid="{7A312226-3354-47D3-B19D-B356587FF791}"/>
    <cellStyle name="40% - Accent2 4" xfId="1937" xr:uid="{CF3CA06A-398F-4C27-BB1E-173A92AE82A8}"/>
    <cellStyle name="40% - Accent2 5" xfId="1938" xr:uid="{E64BF3B8-3F1D-4236-8BA1-8F5884B4CEEB}"/>
    <cellStyle name="40% - Accent2 6" xfId="1939" xr:uid="{8B385820-09EF-44D3-81C1-999FD43CEA58}"/>
    <cellStyle name="40% - Accent2 7" xfId="1940" xr:uid="{DDE82CE3-6B6B-4C86-AA6A-06150B06C3CB}"/>
    <cellStyle name="40% - Accent2 8" xfId="1941" xr:uid="{84AD96C7-9BC0-4635-9553-48FC81A884B9}"/>
    <cellStyle name="40% - Accent2 9" xfId="1942" xr:uid="{C2A18EE2-CA83-428F-9CEB-D06546170E1C}"/>
    <cellStyle name="40% - Accent3 10" xfId="1944" xr:uid="{82F9FD67-A07B-43E1-83F6-599DDF8DFEC5}"/>
    <cellStyle name="40% - Accent3 11" xfId="1943" xr:uid="{E32DD134-6B67-4970-9D37-C9D2459DAAD9}"/>
    <cellStyle name="40% - Accent3 12" xfId="1624" xr:uid="{13435265-84F0-4084-A22D-C47CF0E89ABF}"/>
    <cellStyle name="40% - Accent3 2" xfId="605" xr:uid="{00000000-0005-0000-0000-00005C020000}"/>
    <cellStyle name="40% - Accent3 2 2" xfId="1946" xr:uid="{7F039296-FDB1-4709-8D33-DCA65C8332BD}"/>
    <cellStyle name="40% - Accent3 2 2 2" xfId="1947" xr:uid="{40BFC911-B885-4C83-B418-D7EF6B6BE091}"/>
    <cellStyle name="40% - Accent3 2 3" xfId="1948" xr:uid="{1749D079-4E81-4C88-A142-EAD6A3B09386}"/>
    <cellStyle name="40% - Accent3 2 4" xfId="1945" xr:uid="{8B667B2C-6225-498A-A527-7D9148945FA3}"/>
    <cellStyle name="40% - Accent3 3" xfId="1949" xr:uid="{944953D9-798C-4B69-8939-73E41053F106}"/>
    <cellStyle name="40% - Accent3 4" xfId="1950" xr:uid="{D82C899B-CF84-4855-830B-C05788F0491F}"/>
    <cellStyle name="40% - Accent3 5" xfId="1951" xr:uid="{99387D7A-60D4-4DFE-BC6A-1EE8BBA9ED05}"/>
    <cellStyle name="40% - Accent3 6" xfId="1952" xr:uid="{4A010DAE-6EBC-476C-9C88-8548F09FBD98}"/>
    <cellStyle name="40% - Accent3 7" xfId="1953" xr:uid="{753D8A28-6473-4E72-8550-C408DDA0591D}"/>
    <cellStyle name="40% - Accent3 8" xfId="1954" xr:uid="{5DEB4CA8-714C-4B2B-9BC1-681E00051C0F}"/>
    <cellStyle name="40% - Accent3 9" xfId="1955" xr:uid="{3AA1F694-E256-4FE5-8CD9-15D63F112938}"/>
    <cellStyle name="40% - Accent4 10" xfId="1957" xr:uid="{1617B94C-751B-4DCF-80DA-D6E40B62D9F1}"/>
    <cellStyle name="40% - Accent4 11" xfId="1956" xr:uid="{1E4C2E64-26E8-46CD-A3C6-90692C9E35F5}"/>
    <cellStyle name="40% - Accent4 12" xfId="1625" xr:uid="{53A2B446-9F08-4EE2-874C-9CBC4D8173FB}"/>
    <cellStyle name="40% - Accent4 2" xfId="606" xr:uid="{00000000-0005-0000-0000-00005D020000}"/>
    <cellStyle name="40% - Accent4 2 2" xfId="1959" xr:uid="{CAB22F76-F0EB-4DA3-8D6B-1E43E256A5FB}"/>
    <cellStyle name="40% - Accent4 2 2 2" xfId="1960" xr:uid="{06919AB8-98DE-477D-B334-7EE9951E0E5A}"/>
    <cellStyle name="40% - Accent4 2 3" xfId="1961" xr:uid="{0B2AC4B6-C4E0-4EE0-A99F-10A45D3516E1}"/>
    <cellStyle name="40% - Accent4 2 4" xfId="1958" xr:uid="{F235EDE1-8E88-4AB2-8721-F7D6CD48503F}"/>
    <cellStyle name="40% - Accent4 3" xfId="1962" xr:uid="{685C83AD-B883-4F41-8B9E-7EB3E5CC8DE8}"/>
    <cellStyle name="40% - Accent4 4" xfId="1963" xr:uid="{74ABAD3F-3EDD-4374-884A-E76E5F823654}"/>
    <cellStyle name="40% - Accent4 5" xfId="1964" xr:uid="{C3126D4E-F8C4-467B-AC46-A1B62E755698}"/>
    <cellStyle name="40% - Accent4 6" xfId="1965" xr:uid="{9995DE39-6F96-46CA-8DB5-AFCB23E7A124}"/>
    <cellStyle name="40% - Accent4 7" xfId="1966" xr:uid="{115614CC-8687-4A73-B929-901C4B99C532}"/>
    <cellStyle name="40% - Accent4 8" xfId="1967" xr:uid="{5AF6ABE8-2FB0-4DEA-8F0E-31FADA5D49BF}"/>
    <cellStyle name="40% - Accent4 9" xfId="1968" xr:uid="{97281ED0-CA9D-41ED-9F85-5484428C13EE}"/>
    <cellStyle name="40% - Accent5 10" xfId="1970" xr:uid="{DA2E96AD-2B9F-4E9F-B0D7-DE0F1583ABB5}"/>
    <cellStyle name="40% - Accent5 11" xfId="1969" xr:uid="{C1697092-29BD-4B31-8550-708A52D8CACA}"/>
    <cellStyle name="40% - Accent5 12" xfId="1626" xr:uid="{622E86D4-4CEB-4EE4-A336-936F695A7AA6}"/>
    <cellStyle name="40% - Accent5 2" xfId="607" xr:uid="{00000000-0005-0000-0000-00005E020000}"/>
    <cellStyle name="40% - Accent5 2 2" xfId="1972" xr:uid="{ADB03562-A830-45EB-B5C4-0BA4B4ACDAC8}"/>
    <cellStyle name="40% - Accent5 2 2 2" xfId="1973" xr:uid="{0501E286-470F-474A-B092-8530B78D4368}"/>
    <cellStyle name="40% - Accent5 2 3" xfId="1974" xr:uid="{98E507FD-B758-47D6-8D58-D2D9D2B3FD2A}"/>
    <cellStyle name="40% - Accent5 2 4" xfId="1971" xr:uid="{61B0439D-AC08-4C25-BC91-357D355C46C7}"/>
    <cellStyle name="40% - Accent5 3" xfId="1975" xr:uid="{55513B3E-616C-4A5D-8678-65D4FD94DF9A}"/>
    <cellStyle name="40% - Accent5 4" xfId="1976" xr:uid="{FA34EB70-59DC-4CF5-8543-94C772E0C3FE}"/>
    <cellStyle name="40% - Accent5 5" xfId="1977" xr:uid="{2B2537FF-5D8B-4C83-BEAC-1D5DDA3092F0}"/>
    <cellStyle name="40% - Accent5 6" xfId="1978" xr:uid="{91BC6A7B-3A19-4BC2-8C58-0FD0BBCE8598}"/>
    <cellStyle name="40% - Accent5 7" xfId="1979" xr:uid="{5C1A3AB9-CF88-4819-838F-B54DE1723040}"/>
    <cellStyle name="40% - Accent5 8" xfId="1980" xr:uid="{E5AB3F29-B4FA-4153-8522-0FA3C13C48F7}"/>
    <cellStyle name="40% - Accent5 9" xfId="1981" xr:uid="{BE994E82-38EF-4450-A4C4-347826BA43C0}"/>
    <cellStyle name="40% - Accent6 10" xfId="1983" xr:uid="{2AA397F5-82BC-4AF7-8737-1597B86295D3}"/>
    <cellStyle name="40% - Accent6 11" xfId="1982" xr:uid="{3925F7C3-2F36-4B73-8473-C7E630326929}"/>
    <cellStyle name="40% - Accent6 12" xfId="1627" xr:uid="{98E923F1-EB36-42B0-8DA9-0B2A80CECB00}"/>
    <cellStyle name="40% - Accent6 2" xfId="608" xr:uid="{00000000-0005-0000-0000-00005F020000}"/>
    <cellStyle name="40% - Accent6 2 2" xfId="1985" xr:uid="{99B8403F-7881-442C-B501-AB15B09FB602}"/>
    <cellStyle name="40% - Accent6 2 2 2" xfId="1986" xr:uid="{AA1628AD-3083-4E8C-9517-C7E349E3636A}"/>
    <cellStyle name="40% - Accent6 2 3" xfId="1987" xr:uid="{55850C98-D446-490A-9238-BC2615ABCA49}"/>
    <cellStyle name="40% - Accent6 2 4" xfId="1984" xr:uid="{73365E60-B0C5-431A-A5B9-5DC3F36F5A22}"/>
    <cellStyle name="40% - Accent6 3" xfId="1988" xr:uid="{ED485D43-C1A6-4A5F-8C80-BFCA01B2ED8A}"/>
    <cellStyle name="40% - Accent6 4" xfId="1989" xr:uid="{93C6CD20-22B6-471D-9C34-76CB22A1F255}"/>
    <cellStyle name="40% - Accent6 5" xfId="1990" xr:uid="{F244892A-163C-4690-B6BD-4F6A06B0FB74}"/>
    <cellStyle name="40% - Accent6 6" xfId="1991" xr:uid="{7A9BDB4B-A49A-4386-8EC3-0F63B58A5E40}"/>
    <cellStyle name="40% - Accent6 7" xfId="1992" xr:uid="{6D93C63F-8398-4492-8BD9-7C29BD007A91}"/>
    <cellStyle name="40% - Accent6 8" xfId="1993" xr:uid="{A238241A-F74E-4FF6-AE68-EC95AB1701F9}"/>
    <cellStyle name="40% - Accent6 9" xfId="1994" xr:uid="{B0621193-BD64-4AAA-92C1-6F62CAA3E95B}"/>
    <cellStyle name="40% - Colore 1" xfId="609" xr:uid="{00000000-0005-0000-0000-000060020000}"/>
    <cellStyle name="40% - Colore 2" xfId="610" xr:uid="{00000000-0005-0000-0000-000061020000}"/>
    <cellStyle name="40% - Colore 3" xfId="611" xr:uid="{00000000-0005-0000-0000-000062020000}"/>
    <cellStyle name="40% - Colore 4" xfId="612" xr:uid="{00000000-0005-0000-0000-000063020000}"/>
    <cellStyle name="40% - Colore 5" xfId="613" xr:uid="{00000000-0005-0000-0000-000064020000}"/>
    <cellStyle name="40% - Colore 6" xfId="614" xr:uid="{00000000-0005-0000-0000-000065020000}"/>
    <cellStyle name="40% - アクセント 1" xfId="615" xr:uid="{00000000-0005-0000-0000-000066020000}"/>
    <cellStyle name="40% - アクセント 2" xfId="616" xr:uid="{00000000-0005-0000-0000-000067020000}"/>
    <cellStyle name="40% - アクセント 3" xfId="617" xr:uid="{00000000-0005-0000-0000-000068020000}"/>
    <cellStyle name="40% - アクセント 4" xfId="618" xr:uid="{00000000-0005-0000-0000-000069020000}"/>
    <cellStyle name="40% - アクセント 5" xfId="619" xr:uid="{00000000-0005-0000-0000-00006A020000}"/>
    <cellStyle name="40% - アクセント 6" xfId="620" xr:uid="{00000000-0005-0000-0000-00006B020000}"/>
    <cellStyle name="40% - ส่วนที่ถูกเน้น1" xfId="621" xr:uid="{00000000-0005-0000-0000-00006C020000}"/>
    <cellStyle name="40% - ส่วนที่ถูกเน้น1 2" xfId="1995" xr:uid="{FCE33531-01B2-4461-B5F2-E45FD566B6C5}"/>
    <cellStyle name="40% - ส่วนที่ถูกเน้น2" xfId="622" xr:uid="{00000000-0005-0000-0000-00006D020000}"/>
    <cellStyle name="40% - ส่วนที่ถูกเน้น2 2" xfId="1996" xr:uid="{1CCA0330-0CAE-44F0-B146-F25DC3B5ABEA}"/>
    <cellStyle name="40% - ส่วนที่ถูกเน้น3" xfId="623" xr:uid="{00000000-0005-0000-0000-00006E020000}"/>
    <cellStyle name="40% - ส่วนที่ถูกเน้น3 2" xfId="1997" xr:uid="{C5BC77E7-E931-4A52-B0D1-B1D657A788B5}"/>
    <cellStyle name="40% - ส่วนที่ถูกเน้น4" xfId="624" xr:uid="{00000000-0005-0000-0000-00006F020000}"/>
    <cellStyle name="40% - ส่วนที่ถูกเน้น4 2" xfId="1998" xr:uid="{DD4C716F-612A-4269-A58B-254847EC1FB2}"/>
    <cellStyle name="40% - ส่วนที่ถูกเน้น5" xfId="625" xr:uid="{00000000-0005-0000-0000-000070020000}"/>
    <cellStyle name="40% - ส่วนที่ถูกเน้น5 2" xfId="1999" xr:uid="{28383EBF-0FC4-4F56-BCB4-C68A55064D24}"/>
    <cellStyle name="40% - ส่วนที่ถูกเน้น6" xfId="626" xr:uid="{00000000-0005-0000-0000-000071020000}"/>
    <cellStyle name="40% - ส่วนที่ถูกเน้น6 2" xfId="2000" xr:uid="{1B21B419-659B-4A9B-8F65-1BA34E175D1A}"/>
    <cellStyle name="594941.25" xfId="627" xr:uid="{00000000-0005-0000-0000-000072020000}"/>
    <cellStyle name="60% - Accent1 10" xfId="2002" xr:uid="{0BE71203-1CC4-425E-A5D2-449FED0A4AEF}"/>
    <cellStyle name="60% - Accent1 11" xfId="2001" xr:uid="{F5F7B351-5226-4FD7-A29E-D1B60B1B5FCA}"/>
    <cellStyle name="60% - Accent1 12" xfId="1628" xr:uid="{894616A7-D5C6-40AC-BFA4-59DAEA74BD67}"/>
    <cellStyle name="60% - Accent1 2" xfId="2003" xr:uid="{8B93A633-CFA0-4B45-B422-7FDC665CF3CE}"/>
    <cellStyle name="60% - Accent1 3" xfId="2004" xr:uid="{49B67A70-77A7-4AF3-A358-CA4E1A2BCCB7}"/>
    <cellStyle name="60% - Accent1 4" xfId="2005" xr:uid="{8D280D56-3041-4762-B910-E1E64E16BB5E}"/>
    <cellStyle name="60% - Accent1 5" xfId="2006" xr:uid="{D9F11D85-07CD-447A-82A0-7862B56DFEE6}"/>
    <cellStyle name="60% - Accent1 6" xfId="2007" xr:uid="{66D024C1-2FC6-4355-9788-E6AE506BF712}"/>
    <cellStyle name="60% - Accent1 7" xfId="2008" xr:uid="{99039BB3-7595-4CC2-ACE2-EA48ADBC155E}"/>
    <cellStyle name="60% - Accent1 8" xfId="2009" xr:uid="{0F0E631B-476B-4FC0-B7CB-01C455FD4FA5}"/>
    <cellStyle name="60% - Accent1 9" xfId="2010" xr:uid="{EC8AE542-C7EE-4B38-AEFF-C87D312DCD91}"/>
    <cellStyle name="60% - Accent2 10" xfId="2012" xr:uid="{2A435C33-146C-4356-8E7C-738292CBEF13}"/>
    <cellStyle name="60% - Accent2 11" xfId="2011" xr:uid="{BB2AEE20-3E0B-4A95-AC45-519FCB7CE62E}"/>
    <cellStyle name="60% - Accent2 12" xfId="1629" xr:uid="{653BA752-A970-43FB-AC57-FA2419F7680B}"/>
    <cellStyle name="60% - Accent2 2" xfId="2013" xr:uid="{00B07721-6D5C-45FA-BF59-86D6BA7BEC91}"/>
    <cellStyle name="60% - Accent2 3" xfId="2014" xr:uid="{3494ED45-159C-4E43-843F-1C33EB1188F0}"/>
    <cellStyle name="60% - Accent2 4" xfId="2015" xr:uid="{DF38F121-891B-4E2E-9B9E-2CFAC72A8BCE}"/>
    <cellStyle name="60% - Accent2 5" xfId="2016" xr:uid="{EE6A0BE8-BD00-42C3-B478-726BE3D591C6}"/>
    <cellStyle name="60% - Accent2 6" xfId="2017" xr:uid="{057F4BBC-D048-4BEA-8F2A-7135E47190AE}"/>
    <cellStyle name="60% - Accent2 7" xfId="2018" xr:uid="{3D637555-54F7-4B93-9D42-E288A621C36D}"/>
    <cellStyle name="60% - Accent2 8" xfId="2019" xr:uid="{931561A8-C6B2-4B2A-8866-CD8852C0F5C7}"/>
    <cellStyle name="60% - Accent2 9" xfId="2020" xr:uid="{82876328-4467-4610-B031-2762C4ECBAB0}"/>
    <cellStyle name="60% - Accent3 10" xfId="2022" xr:uid="{F7857D8C-1A96-47CF-B45D-26D6C14F2E37}"/>
    <cellStyle name="60% - Accent3 11" xfId="2021" xr:uid="{982C162A-21AD-40E6-BDC0-58CD23411FB9}"/>
    <cellStyle name="60% - Accent3 12" xfId="1630" xr:uid="{14B84E58-EE3C-4901-8B71-B153E1299AB9}"/>
    <cellStyle name="60% - Accent3 2" xfId="2023" xr:uid="{7D6D8FC0-2CED-489F-96B6-F9F9C550F012}"/>
    <cellStyle name="60% - Accent3 3" xfId="2024" xr:uid="{3D3D45E1-E144-4429-BE6C-0ACB42B55F81}"/>
    <cellStyle name="60% - Accent3 4" xfId="2025" xr:uid="{EBC02081-4980-4AA4-942F-F88E76D84F22}"/>
    <cellStyle name="60% - Accent3 5" xfId="2026" xr:uid="{E84A9A10-1533-4519-B989-2C7C74EB1F63}"/>
    <cellStyle name="60% - Accent3 6" xfId="2027" xr:uid="{B8916C35-FF53-4C67-BF03-A0F55FCC88CB}"/>
    <cellStyle name="60% - Accent3 7" xfId="2028" xr:uid="{4ED4BD45-21FE-4C25-8A23-5BDFE542084C}"/>
    <cellStyle name="60% - Accent3 8" xfId="2029" xr:uid="{1861D066-8F47-43C0-957E-35BBE1B77DA7}"/>
    <cellStyle name="60% - Accent3 9" xfId="2030" xr:uid="{F2EE0986-30A6-45A8-9D5B-916F57B22123}"/>
    <cellStyle name="60% - Accent4 10" xfId="2032" xr:uid="{30931ACF-4CB7-49DD-B2BB-681921DB8A8F}"/>
    <cellStyle name="60% - Accent4 11" xfId="2031" xr:uid="{121364AD-D3CE-4BDB-B160-A73DE45A8C91}"/>
    <cellStyle name="60% - Accent4 12" xfId="1631" xr:uid="{93087F5F-8391-4E94-97AB-8D210AB18C44}"/>
    <cellStyle name="60% - Accent4 2" xfId="2033" xr:uid="{46B495DA-1FB2-49E6-BA46-FCA34C744674}"/>
    <cellStyle name="60% - Accent4 3" xfId="2034" xr:uid="{D0F24919-AD8E-40AC-A731-CE22103BB1A6}"/>
    <cellStyle name="60% - Accent4 4" xfId="2035" xr:uid="{B659B1FB-5372-4127-AAAC-45AF6B3CD055}"/>
    <cellStyle name="60% - Accent4 5" xfId="2036" xr:uid="{DDFF2475-230A-4E6F-903F-9DFC266FC0F9}"/>
    <cellStyle name="60% - Accent4 6" xfId="2037" xr:uid="{8B6ABA19-C8CB-4064-833F-BE40F49C35AB}"/>
    <cellStyle name="60% - Accent4 7" xfId="2038" xr:uid="{A2E2645B-06CB-43BC-9F50-BDA767ED2FDC}"/>
    <cellStyle name="60% - Accent4 8" xfId="2039" xr:uid="{A743C315-FA89-4B19-9657-2AB30EB46ADB}"/>
    <cellStyle name="60% - Accent4 9" xfId="2040" xr:uid="{723EC7E5-DADF-4ACE-9B95-E27215CDBDD9}"/>
    <cellStyle name="60% - Accent5 10" xfId="2042" xr:uid="{1CCD6FBD-A2AB-4143-855F-92DCA97475DA}"/>
    <cellStyle name="60% - Accent5 11" xfId="2041" xr:uid="{B7C860A9-A3E2-4335-8579-9A9382F73BA4}"/>
    <cellStyle name="60% - Accent5 12" xfId="1632" xr:uid="{106382A0-17F0-4ECE-A7AE-87661528B186}"/>
    <cellStyle name="60% - Accent5 2" xfId="2043" xr:uid="{C3A0EF3A-6975-4E65-AE02-D1AF32F43CEF}"/>
    <cellStyle name="60% - Accent5 3" xfId="2044" xr:uid="{24F0CFD3-B407-4C14-BE8C-5C5BFA214C5B}"/>
    <cellStyle name="60% - Accent5 4" xfId="2045" xr:uid="{1C221A5F-225C-4C98-A2FA-839302FFC8BB}"/>
    <cellStyle name="60% - Accent5 5" xfId="2046" xr:uid="{B6A4CCC4-8B74-4517-B6A1-393B3717D768}"/>
    <cellStyle name="60% - Accent5 6" xfId="2047" xr:uid="{9659EDA0-B656-4505-ACBB-600FADA0720C}"/>
    <cellStyle name="60% - Accent5 7" xfId="2048" xr:uid="{846A5C8D-7C8B-4283-9D69-922B94386E67}"/>
    <cellStyle name="60% - Accent5 8" xfId="2049" xr:uid="{C8D95B4E-F430-4BE2-BFC2-A270F324484C}"/>
    <cellStyle name="60% - Accent5 9" xfId="2050" xr:uid="{9E2016F1-CE2C-44D1-8BDB-C36A5EA7E438}"/>
    <cellStyle name="60% - Accent6 10" xfId="2052" xr:uid="{6A04A2FC-BA33-4B13-B7C3-AC386F0CEFF7}"/>
    <cellStyle name="60% - Accent6 11" xfId="2051" xr:uid="{47ABE4B1-3711-46D1-8929-AF0AB22FC04F}"/>
    <cellStyle name="60% - Accent6 12" xfId="1633" xr:uid="{DFB4C9FA-F667-461F-A492-E5D987A7DEFB}"/>
    <cellStyle name="60% - Accent6 2" xfId="2053" xr:uid="{739C1CEC-4709-4A86-824C-B3F3F5B3CA58}"/>
    <cellStyle name="60% - Accent6 3" xfId="2054" xr:uid="{BE09CD7C-28B3-46A2-BE8A-0263AC0905EC}"/>
    <cellStyle name="60% - Accent6 4" xfId="2055" xr:uid="{A39A66E3-4C2B-4BCF-B29B-E1A2485B2F8E}"/>
    <cellStyle name="60% - Accent6 5" xfId="2056" xr:uid="{F3EA604F-CA66-4A99-B883-84A54B97D7F0}"/>
    <cellStyle name="60% - Accent6 6" xfId="2057" xr:uid="{6F715C05-B4D7-4222-B3BE-34F9831FB3BF}"/>
    <cellStyle name="60% - Accent6 7" xfId="2058" xr:uid="{94EE84FA-9E07-488A-9A09-B9BEA661FE55}"/>
    <cellStyle name="60% - Accent6 8" xfId="2059" xr:uid="{05674801-C3D9-40CF-84DA-8CD090275265}"/>
    <cellStyle name="60% - Accent6 9" xfId="2060" xr:uid="{CC3B80D2-FBDB-440E-991E-6DD71EC6A261}"/>
    <cellStyle name="60% - Colore 1" xfId="628" xr:uid="{00000000-0005-0000-0000-000073020000}"/>
    <cellStyle name="60% - Colore 2" xfId="629" xr:uid="{00000000-0005-0000-0000-000074020000}"/>
    <cellStyle name="60% - Colore 3" xfId="630" xr:uid="{00000000-0005-0000-0000-000075020000}"/>
    <cellStyle name="60% - Colore 4" xfId="631" xr:uid="{00000000-0005-0000-0000-000076020000}"/>
    <cellStyle name="60% - Colore 5" xfId="632" xr:uid="{00000000-0005-0000-0000-000077020000}"/>
    <cellStyle name="60% - Colore 6" xfId="633" xr:uid="{00000000-0005-0000-0000-000078020000}"/>
    <cellStyle name="60% - アクセント 1" xfId="634" xr:uid="{00000000-0005-0000-0000-000079020000}"/>
    <cellStyle name="60% - アクセント 2" xfId="635" xr:uid="{00000000-0005-0000-0000-00007A020000}"/>
    <cellStyle name="60% - アクセント 3" xfId="636" xr:uid="{00000000-0005-0000-0000-00007B020000}"/>
    <cellStyle name="60% - アクセント 4" xfId="637" xr:uid="{00000000-0005-0000-0000-00007C020000}"/>
    <cellStyle name="60% - アクセント 5" xfId="638" xr:uid="{00000000-0005-0000-0000-00007D020000}"/>
    <cellStyle name="60% - アクセント 6" xfId="639" xr:uid="{00000000-0005-0000-0000-00007E020000}"/>
    <cellStyle name="60% - ส่วนที่ถูกเน้น1" xfId="640" xr:uid="{00000000-0005-0000-0000-00007F020000}"/>
    <cellStyle name="60% - ส่วนที่ถูกเน้น1 2" xfId="2061" xr:uid="{730F9615-7D66-4BE8-A526-C34215DA164C}"/>
    <cellStyle name="60% - ส่วนที่ถูกเน้น2" xfId="641" xr:uid="{00000000-0005-0000-0000-000080020000}"/>
    <cellStyle name="60% - ส่วนที่ถูกเน้น2 2" xfId="2062" xr:uid="{30A62942-BB0F-4AAD-A6CA-A73F429A8192}"/>
    <cellStyle name="60% - ส่วนที่ถูกเน้น3" xfId="642" xr:uid="{00000000-0005-0000-0000-000081020000}"/>
    <cellStyle name="60% - ส่วนที่ถูกเน้น3 2" xfId="2063" xr:uid="{6595AD52-E2C4-4EEA-AC96-E0DCC5FD8077}"/>
    <cellStyle name="60% - ส่วนที่ถูกเน้น4" xfId="643" xr:uid="{00000000-0005-0000-0000-000082020000}"/>
    <cellStyle name="60% - ส่วนที่ถูกเน้น4 2" xfId="2064" xr:uid="{C4E0E053-4BAA-40F5-9A1B-7A3B112524E6}"/>
    <cellStyle name="60% - ส่วนที่ถูกเน้น5" xfId="644" xr:uid="{00000000-0005-0000-0000-000083020000}"/>
    <cellStyle name="60% - ส่วนที่ถูกเน้น5 2" xfId="2065" xr:uid="{5F8C5B3E-8253-4B2E-BE03-2DA6C17F740E}"/>
    <cellStyle name="60% - ส่วนที่ถูกเน้น6" xfId="645" xr:uid="{00000000-0005-0000-0000-000084020000}"/>
    <cellStyle name="60% - ส่วนที่ถูกเน้น6 2" xfId="2066" xr:uid="{BC78780D-0035-4F54-967B-1227C0414E2B}"/>
    <cellStyle name="75" xfId="646" xr:uid="{00000000-0005-0000-0000-000085020000}"/>
    <cellStyle name="a_QTR94_95_1ฟ๙ศธบ๑ณปฟช (2)" xfId="647" xr:uid="{00000000-0005-0000-0000-000086020000}"/>
    <cellStyle name="À¤ã×èí§ëáòâ¨øå" xfId="648" xr:uid="{00000000-0005-0000-0000-000087020000}"/>
    <cellStyle name="À¤ã×èí§ëáòâà»í" xfId="649" xr:uid="{00000000-0005-0000-0000-000088020000}"/>
    <cellStyle name="À¤ã×èí§ëáòâê¡ø" xfId="650" xr:uid="{00000000-0005-0000-0000-000089020000}"/>
    <cellStyle name="AA FRAME" xfId="651" xr:uid="{00000000-0005-0000-0000-00008A020000}"/>
    <cellStyle name="AA HEADING" xfId="652" xr:uid="{00000000-0005-0000-0000-00008B020000}"/>
    <cellStyle name="AA INITIALS" xfId="653" xr:uid="{00000000-0005-0000-0000-00008C020000}"/>
    <cellStyle name="AA INPUT" xfId="654" xr:uid="{00000000-0005-0000-0000-00008D020000}"/>
    <cellStyle name="AA LOCK" xfId="655" xr:uid="{00000000-0005-0000-0000-00008E020000}"/>
    <cellStyle name="AA MGR NAME" xfId="656" xr:uid="{00000000-0005-0000-0000-00008F020000}"/>
    <cellStyle name="AA NORMAL" xfId="657" xr:uid="{00000000-0005-0000-0000-000090020000}"/>
    <cellStyle name="AA NUMBER" xfId="658" xr:uid="{00000000-0005-0000-0000-000091020000}"/>
    <cellStyle name="AA NUMBER2" xfId="659" xr:uid="{00000000-0005-0000-0000-000092020000}"/>
    <cellStyle name="AA QUESTION" xfId="660" xr:uid="{00000000-0005-0000-0000-000093020000}"/>
    <cellStyle name="AA SHADE" xfId="661" xr:uid="{00000000-0005-0000-0000-000094020000}"/>
    <cellStyle name="abc" xfId="662" xr:uid="{00000000-0005-0000-0000-000095020000}"/>
    <cellStyle name="Accent1 10" xfId="2068" xr:uid="{579DBF75-015C-4305-A303-DA0FA0D1A387}"/>
    <cellStyle name="Accent1 11" xfId="2067" xr:uid="{085ED439-EA36-4484-96B6-E191201A32D2}"/>
    <cellStyle name="Accent1 12" xfId="1634" xr:uid="{7926E1DC-6F2B-43E1-B2E6-F9217ED99C94}"/>
    <cellStyle name="Accent1 2" xfId="2069" xr:uid="{1D87FD8F-89C0-44BB-AB25-716F236D423F}"/>
    <cellStyle name="Accent1 3" xfId="2070" xr:uid="{8ED62883-0E29-4518-B6C6-C5F671D7BB52}"/>
    <cellStyle name="Accent1 4" xfId="2071" xr:uid="{68BB5B58-2F6E-477C-8466-9BC861F6AD14}"/>
    <cellStyle name="Accent1 5" xfId="2072" xr:uid="{59B76B0B-3E8E-44AF-99C8-F1D7976F3636}"/>
    <cellStyle name="Accent1 6" xfId="2073" xr:uid="{2FC184CD-40B7-42A5-B9F5-2AFDD0CB7441}"/>
    <cellStyle name="Accent1 7" xfId="2074" xr:uid="{A67A545A-E14A-49BA-998E-B2CCC4123396}"/>
    <cellStyle name="Accent1 8" xfId="2075" xr:uid="{B52C3F7E-3CD9-4A7B-8F46-1D20BDB5F6E6}"/>
    <cellStyle name="Accent1 9" xfId="2076" xr:uid="{339D1362-74D8-4BD8-A2E9-FA1FA308282E}"/>
    <cellStyle name="Accent2 10" xfId="2078" xr:uid="{7CBE6D80-870E-44A3-9130-82087C8A6AD9}"/>
    <cellStyle name="Accent2 11" xfId="2077" xr:uid="{1A7B33F2-8A0B-4C9A-81BD-E92369CA15DE}"/>
    <cellStyle name="Accent2 12" xfId="1635" xr:uid="{778AF3BC-760F-4434-BAB2-D8C8B917BB13}"/>
    <cellStyle name="Accent2 2" xfId="2079" xr:uid="{ECB0BA91-1E16-4AB3-BE7C-E7EFE11342BE}"/>
    <cellStyle name="Accent2 3" xfId="2080" xr:uid="{99BA6906-2B74-4F9C-B78B-11B1DBE51D10}"/>
    <cellStyle name="Accent2 4" xfId="2081" xr:uid="{1D4504E1-163B-4969-9657-4BD32D1BAF82}"/>
    <cellStyle name="Accent2 5" xfId="2082" xr:uid="{88A89716-580E-44F1-AC1D-F451F5F41F13}"/>
    <cellStyle name="Accent2 6" xfId="2083" xr:uid="{E9B488A4-4C72-44E2-AAE0-C4640219F8CE}"/>
    <cellStyle name="Accent2 7" xfId="2084" xr:uid="{F9819FA0-694D-4E87-89B3-0C485E0B9956}"/>
    <cellStyle name="Accent2 8" xfId="2085" xr:uid="{A47FD401-8279-4642-AC80-81D84D325855}"/>
    <cellStyle name="Accent2 9" xfId="2086" xr:uid="{0D25A842-E8BA-4FFC-8473-D285B83D76FC}"/>
    <cellStyle name="Accent3 10" xfId="2088" xr:uid="{6CFE7881-5BC8-4664-86EA-EC6727251962}"/>
    <cellStyle name="Accent3 11" xfId="2087" xr:uid="{37E1CB91-1D50-4899-AEB0-31D282A33A1D}"/>
    <cellStyle name="Accent3 12" xfId="1636" xr:uid="{51542657-B442-434E-BEB8-0CABB4C2066A}"/>
    <cellStyle name="Accent3 2" xfId="2089" xr:uid="{1D237430-45F4-4932-AD52-E4A0BC4FC74A}"/>
    <cellStyle name="Accent3 3" xfId="2090" xr:uid="{1B9CD1FC-7342-4BB0-AB4D-BDADFB91E68C}"/>
    <cellStyle name="Accent3 4" xfId="2091" xr:uid="{59A5ED4B-1DFF-49C3-854B-5BEF6AAAD186}"/>
    <cellStyle name="Accent3 5" xfId="2092" xr:uid="{A1E13108-B07B-4675-884F-16D99FA462B0}"/>
    <cellStyle name="Accent3 6" xfId="2093" xr:uid="{A28E5459-4CE8-45C1-883F-1BB84FDE44F6}"/>
    <cellStyle name="Accent3 7" xfId="2094" xr:uid="{787503D3-5B35-48D8-A587-ECECC72B9E1C}"/>
    <cellStyle name="Accent3 8" xfId="2095" xr:uid="{A3D02C0B-1A0A-4C2D-A42D-4F6E02F958FA}"/>
    <cellStyle name="Accent3 9" xfId="2096" xr:uid="{0C5387AD-D123-4B9E-83FD-837106724B21}"/>
    <cellStyle name="Accent4 10" xfId="2098" xr:uid="{0C6D5970-18BC-4E7D-B03F-751A4ECFD8F6}"/>
    <cellStyle name="Accent4 11" xfId="2097" xr:uid="{2A3427E6-D931-490D-AE54-2FBBEDD64EBF}"/>
    <cellStyle name="Accent4 12" xfId="1637" xr:uid="{735BAD22-2614-4998-80B5-CA106BC1CA01}"/>
    <cellStyle name="Accent4 2" xfId="2099" xr:uid="{B746F48E-9BDB-4EDB-975C-0A4BA2EAF181}"/>
    <cellStyle name="Accent4 3" xfId="2100" xr:uid="{7EBB703D-9FB1-4D1B-AA62-8EC0ECC9F7DD}"/>
    <cellStyle name="Accent4 4" xfId="2101" xr:uid="{591A1D33-2031-4965-A96C-D74CFA33F640}"/>
    <cellStyle name="Accent4 5" xfId="2102" xr:uid="{1E5B0723-F6B8-48C6-94DA-AA49F59941C8}"/>
    <cellStyle name="Accent4 6" xfId="2103" xr:uid="{E4D6D241-1257-4F22-8022-CCD9C9D8FB53}"/>
    <cellStyle name="Accent4 7" xfId="2104" xr:uid="{1DCDF940-C779-4DAC-939D-F14E3BA8B8B4}"/>
    <cellStyle name="Accent4 8" xfId="2105" xr:uid="{DB43E9B2-70A5-45A5-838B-0A60EE3EC9CA}"/>
    <cellStyle name="Accent4 9" xfId="2106" xr:uid="{85F5EB5A-2B3F-4880-A3AC-090834A3AA3E}"/>
    <cellStyle name="Accent5 10" xfId="2108" xr:uid="{593E2E44-A389-4312-AE65-8114204B17BA}"/>
    <cellStyle name="Accent5 11" xfId="2107" xr:uid="{F44A8795-0474-4871-B8C9-F9363FDCBC47}"/>
    <cellStyle name="Accent5 12" xfId="1638" xr:uid="{6A06E902-4C1B-43F3-AEC7-CAA554856361}"/>
    <cellStyle name="Accent5 2" xfId="2109" xr:uid="{4036D9B3-A312-42AA-AF5A-57370FD35DCC}"/>
    <cellStyle name="Accent5 3" xfId="2110" xr:uid="{0EB5998D-B91A-4EF7-A530-650E2EAAB89C}"/>
    <cellStyle name="Accent5 4" xfId="2111" xr:uid="{311D42D6-A082-4D9E-9CCB-64898A65F2C0}"/>
    <cellStyle name="Accent5 5" xfId="2112" xr:uid="{CD43C967-33BA-4E70-8FF4-660A24454613}"/>
    <cellStyle name="Accent5 6" xfId="2113" xr:uid="{D307AADF-77B1-4A79-A587-0C6935B4A0F8}"/>
    <cellStyle name="Accent5 7" xfId="2114" xr:uid="{4366A950-C7C0-433A-80F2-F04BAA70FF7D}"/>
    <cellStyle name="Accent5 8" xfId="2115" xr:uid="{0D78A959-78BC-441E-928E-EAF1851FCA81}"/>
    <cellStyle name="Accent5 9" xfId="2116" xr:uid="{89329DC0-D589-451A-904E-7BE8FA95998D}"/>
    <cellStyle name="Accent6 10" xfId="2118" xr:uid="{AEBABA13-9F68-4E53-A1FA-2F86A3538A6F}"/>
    <cellStyle name="Accent6 11" xfId="2117" xr:uid="{75974D3A-D861-4A2D-B3B6-020700C03E37}"/>
    <cellStyle name="Accent6 12" xfId="1639" xr:uid="{99991FFE-803C-447A-942C-23DED4C76DF8}"/>
    <cellStyle name="Accent6 2" xfId="2119" xr:uid="{6CB8E343-D2CE-4AA6-9160-DA276E527E2C}"/>
    <cellStyle name="Accent6 3" xfId="2120" xr:uid="{5B52FF54-D28B-4903-BBDC-C2BD0966ECD2}"/>
    <cellStyle name="Accent6 4" xfId="2121" xr:uid="{F5E9B130-53E9-49F9-810F-E17E82AF4534}"/>
    <cellStyle name="Accent6 5" xfId="2122" xr:uid="{1D215E60-9DA9-4F7F-9571-DDD6F33AF8B7}"/>
    <cellStyle name="Accent6 6" xfId="2123" xr:uid="{581419A9-BFBF-4F42-BBC4-B258FC53C6E4}"/>
    <cellStyle name="Accent6 7" xfId="2124" xr:uid="{A4F97D7D-59D7-426C-84BC-661A37501AE6}"/>
    <cellStyle name="Accent6 8" xfId="2125" xr:uid="{094C0A31-199B-4450-BBDC-67CC8807B9B3}"/>
    <cellStyle name="Accent6 9" xfId="2126" xr:uid="{FC8D465D-9CE7-4741-BAEE-9A8C20FBD466}"/>
    <cellStyle name="al_group" xfId="663" xr:uid="{00000000-0005-0000-0000-000096020000}"/>
    <cellStyle name="args.style" xfId="664" xr:uid="{00000000-0005-0000-0000-000097020000}"/>
    <cellStyle name="AXAPTA_Bold" xfId="2127" xr:uid="{DFEA4EC9-5436-4D05-A4CA-9DB55D033B91}"/>
    <cellStyle name="Bad 10" xfId="2129" xr:uid="{18C4C5EA-F94B-445E-82B3-526923198C50}"/>
    <cellStyle name="Bad 11" xfId="2128" xr:uid="{A99D56AD-0017-4914-A9EC-8CEEFA0C6872}"/>
    <cellStyle name="Bad 12" xfId="1640" xr:uid="{D3A426AA-DA66-461E-9F6B-FC8D3FC28478}"/>
    <cellStyle name="Bad 2" xfId="2130" xr:uid="{06A8ECF1-8A59-4027-B638-CA1BB6EE5F9A}"/>
    <cellStyle name="Bad 3" xfId="2131" xr:uid="{9C6008F4-C9F2-40A2-B719-70D96BEE1492}"/>
    <cellStyle name="Bad 4" xfId="2132" xr:uid="{4F1D04E5-F8FA-4071-A088-C2481E1F225E}"/>
    <cellStyle name="Bad 5" xfId="2133" xr:uid="{7C42B230-9191-408F-B9B6-C7D12B0E480B}"/>
    <cellStyle name="Bad 6" xfId="2134" xr:uid="{D5CB766A-4F1E-4328-8A91-D62DAC475715}"/>
    <cellStyle name="Bad 7" xfId="2135" xr:uid="{E78AF9D6-9696-405A-89C0-BAED155DCC6C}"/>
    <cellStyle name="Bad 8" xfId="2136" xr:uid="{58C21424-6809-487E-B43B-24680DEE94EE}"/>
    <cellStyle name="Bad 9" xfId="2137" xr:uid="{0DCDE6A8-180F-4324-ABB9-D2A62B83A5D4}"/>
    <cellStyle name="ber of montd" xfId="665" xr:uid="{00000000-0005-0000-0000-000098020000}"/>
    <cellStyle name="ber of montd 2" xfId="2138" xr:uid="{91EC1AD0-C411-4F04-86FA-6E3F01730406}"/>
    <cellStyle name="Berekening" xfId="666" xr:uid="{00000000-0005-0000-0000-000099020000}"/>
    <cellStyle name="BL - Style2" xfId="667" xr:uid="{00000000-0005-0000-0000-00009A020000}"/>
    <cellStyle name="Body" xfId="668" xr:uid="{00000000-0005-0000-0000-00009B020000}"/>
    <cellStyle name="BOLD10 - Style1" xfId="669" xr:uid="{00000000-0005-0000-0000-00009C020000}"/>
    <cellStyle name="BOLD12 - Style3" xfId="670" xr:uid="{00000000-0005-0000-0000-00009D020000}"/>
    <cellStyle name="Border" xfId="671" xr:uid="{00000000-0005-0000-0000-00009E020000}"/>
    <cellStyle name="Border 2" xfId="2139" xr:uid="{8543986A-FB79-486A-BC44-814CCE4221F0}"/>
    <cellStyle name="C01_Page_head" xfId="672" xr:uid="{00000000-0005-0000-0000-00009F020000}"/>
    <cellStyle name="C02_Date line" xfId="673" xr:uid="{00000000-0005-0000-0000-0000A0020000}"/>
    <cellStyle name="C03_Col head general" xfId="674" xr:uid="{00000000-0005-0000-0000-0000A1020000}"/>
    <cellStyle name="C05_Current yr col head" xfId="675" xr:uid="{00000000-0005-0000-0000-0000A2020000}"/>
    <cellStyle name="C06_Previous yr col head" xfId="676" xr:uid="{00000000-0005-0000-0000-0000A3020000}"/>
    <cellStyle name="C08_Table text" xfId="677" xr:uid="{00000000-0005-0000-0000-0000A4020000}"/>
    <cellStyle name="C09_Text" xfId="678" xr:uid="{00000000-0005-0000-0000-0000A5020000}"/>
    <cellStyle name="C10_Text subhead" xfId="679" xr:uid="{00000000-0005-0000-0000-0000A6020000}"/>
    <cellStyle name="C11_Note head" xfId="680" xr:uid="{00000000-0005-0000-0000-0000A7020000}"/>
    <cellStyle name="C12_Annotation" xfId="681" xr:uid="{00000000-0005-0000-0000-0000A8020000}"/>
    <cellStyle name="C13_Annotation Superiors" xfId="682" xr:uid="{00000000-0005-0000-0000-0000A9020000}"/>
    <cellStyle name="C14_Current year figs" xfId="683" xr:uid="{00000000-0005-0000-0000-0000AA020000}"/>
    <cellStyle name="C14a_Current Year Figs 2 dec" xfId="684" xr:uid="{00000000-0005-0000-0000-0000AB020000}"/>
    <cellStyle name="C15_Previous year figs" xfId="685" xr:uid="{00000000-0005-0000-0000-0000AC020000}"/>
    <cellStyle name="C23_Folios" xfId="686" xr:uid="{00000000-0005-0000-0000-0000AD020000}"/>
    <cellStyle name="Calc Currency (0)" xfId="687" xr:uid="{00000000-0005-0000-0000-0000AE020000}"/>
    <cellStyle name="Calc Currency (0) 1" xfId="688" xr:uid="{00000000-0005-0000-0000-0000AF020000}"/>
    <cellStyle name="Calc Currency (0) 1 2" xfId="689" xr:uid="{00000000-0005-0000-0000-0000B0020000}"/>
    <cellStyle name="Calc Currency (0) 2" xfId="690" xr:uid="{00000000-0005-0000-0000-0000B1020000}"/>
    <cellStyle name="Calc Currency (0) 2 2" xfId="2141" xr:uid="{A1FBE628-61D1-481B-8A69-A9E815892D41}"/>
    <cellStyle name="Calc Currency (0) 3" xfId="691" xr:uid="{00000000-0005-0000-0000-0000B2020000}"/>
    <cellStyle name="Calc Currency (0) 4" xfId="2140" xr:uid="{8F2600AB-C31F-444A-B452-4B1373040577}"/>
    <cellStyle name="Calc Currency (0)_0 Final FS G4SCT 2008 after Adj. 2008 -  Draft # 1 ---- Income Tax Provision_Revised_Final---- (version 1)" xfId="692" xr:uid="{00000000-0005-0000-0000-0000B3020000}"/>
    <cellStyle name="Calc Currency (2)" xfId="693" xr:uid="{00000000-0005-0000-0000-0000B4020000}"/>
    <cellStyle name="Calc Currency (2) 1" xfId="694" xr:uid="{00000000-0005-0000-0000-0000B5020000}"/>
    <cellStyle name="Calc Currency (2) 1 2" xfId="2142" xr:uid="{5B14FB7B-C6A7-4636-8B04-F0D524D5336A}"/>
    <cellStyle name="Calc Currency (2) 2" xfId="695" xr:uid="{00000000-0005-0000-0000-0000B6020000}"/>
    <cellStyle name="Calc Currency (2)_0 Final FS G4SCT 2008 after Adj. 2008 -  Draft # 1 ---- Income Tax Provision_Revised_Final---- (version 1)" xfId="696" xr:uid="{00000000-0005-0000-0000-0000B7020000}"/>
    <cellStyle name="Calc Percent (0)" xfId="697" xr:uid="{00000000-0005-0000-0000-0000B8020000}"/>
    <cellStyle name="Calc Percent (0) 1" xfId="698" xr:uid="{00000000-0005-0000-0000-0000B9020000}"/>
    <cellStyle name="Calc Percent (0) 1 2" xfId="2143" xr:uid="{2336467B-E547-435C-9B6A-CA67E24D4F15}"/>
    <cellStyle name="Calc Percent (0) 2" xfId="699" xr:uid="{00000000-0005-0000-0000-0000BA020000}"/>
    <cellStyle name="Calc Percent (0)_0 Final FS G4SCT 2008 after Adj. 2008 -  Draft # 1 ---- Income Tax Provision_Revised_Final---- (version 1)" xfId="700" xr:uid="{00000000-0005-0000-0000-0000BB020000}"/>
    <cellStyle name="Calc Percent (1)" xfId="701" xr:uid="{00000000-0005-0000-0000-0000BC020000}"/>
    <cellStyle name="Calc Percent (1) 1" xfId="702" xr:uid="{00000000-0005-0000-0000-0000BD020000}"/>
    <cellStyle name="Calc Percent (1) 1 2" xfId="2144" xr:uid="{5751DD15-B0A7-4225-A68D-7730A86066E9}"/>
    <cellStyle name="Calc Percent (1) 2" xfId="703" xr:uid="{00000000-0005-0000-0000-0000BE020000}"/>
    <cellStyle name="Calc Percent (1)_0 Final FS G4SCT 2008 after Adj. 2008 -  Draft # 1 ---- Income Tax Provision_Revised_Final---- (version 1)" xfId="704" xr:uid="{00000000-0005-0000-0000-0000BF020000}"/>
    <cellStyle name="Calc Percent (2)" xfId="705" xr:uid="{00000000-0005-0000-0000-0000C0020000}"/>
    <cellStyle name="Calc Percent (2) 1" xfId="706" xr:uid="{00000000-0005-0000-0000-0000C1020000}"/>
    <cellStyle name="Calc Percent (2) 1 2" xfId="2145" xr:uid="{1CFEBFC1-E4E8-454F-BD8F-A7ECCB1F2C67}"/>
    <cellStyle name="Calc Percent (2) 2" xfId="707" xr:uid="{00000000-0005-0000-0000-0000C2020000}"/>
    <cellStyle name="Calc Percent (2)_0 Final FS G4SCT 2008 after Adj. 2008 -  Draft # 1 ---- Income Tax Provision_Revised_Final---- (version 1)" xfId="708" xr:uid="{00000000-0005-0000-0000-0000C3020000}"/>
    <cellStyle name="Calc Units (0)" xfId="709" xr:uid="{00000000-0005-0000-0000-0000C4020000}"/>
    <cellStyle name="Calc Units (0) 1" xfId="710" xr:uid="{00000000-0005-0000-0000-0000C5020000}"/>
    <cellStyle name="Calc Units (0) 1 2" xfId="711" xr:uid="{00000000-0005-0000-0000-0000C6020000}"/>
    <cellStyle name="Calc Units (0) 2" xfId="712" xr:uid="{00000000-0005-0000-0000-0000C7020000}"/>
    <cellStyle name="Calc Units (0) 3" xfId="713" xr:uid="{00000000-0005-0000-0000-0000C8020000}"/>
    <cellStyle name="Calc Units (0)_0 Final FS G4SCT 2008 after Adj. 2008 -  Draft # 1 ---- Income Tax Provision_Revised_Final---- (version 1)" xfId="714" xr:uid="{00000000-0005-0000-0000-0000C9020000}"/>
    <cellStyle name="Calc Units (1)" xfId="715" xr:uid="{00000000-0005-0000-0000-0000CA020000}"/>
    <cellStyle name="Calc Units (1) 1" xfId="716" xr:uid="{00000000-0005-0000-0000-0000CB020000}"/>
    <cellStyle name="Calc Units (1) 1 2" xfId="2146" xr:uid="{9BA134B1-3D06-4F0B-84BC-3AA4A306F8A6}"/>
    <cellStyle name="Calc Units (1) 2" xfId="717" xr:uid="{00000000-0005-0000-0000-0000CC020000}"/>
    <cellStyle name="Calc Units (1)_0 Final FS G4SCT 2008 after Adj. 2008 -  Draft # 1 ---- Income Tax Provision_Revised_Final---- (version 1)" xfId="718" xr:uid="{00000000-0005-0000-0000-0000CD020000}"/>
    <cellStyle name="Calc Units (2)" xfId="719" xr:uid="{00000000-0005-0000-0000-0000CE020000}"/>
    <cellStyle name="Calc Units (2) 1" xfId="720" xr:uid="{00000000-0005-0000-0000-0000CF020000}"/>
    <cellStyle name="Calc Units (2) 1 2" xfId="2147" xr:uid="{16B014D0-A367-4F5B-AB01-80AEAF0A9A8C}"/>
    <cellStyle name="Calc Units (2) 2" xfId="721" xr:uid="{00000000-0005-0000-0000-0000D0020000}"/>
    <cellStyle name="Calc Units (2)_0 Final FS G4SCT 2008 after Adj. 2008 -  Draft # 1 ---- Income Tax Provision_Revised_Final---- (version 1)" xfId="722" xr:uid="{00000000-0005-0000-0000-0000D1020000}"/>
    <cellStyle name="Calcolo" xfId="723" xr:uid="{00000000-0005-0000-0000-0000D2020000}"/>
    <cellStyle name="Calculation 10" xfId="2149" xr:uid="{586EB405-55E2-435E-9FF3-62006551F55D}"/>
    <cellStyle name="Calculation 11" xfId="2148" xr:uid="{9C4DF359-BCC9-4320-9249-DA9DA2C9245F}"/>
    <cellStyle name="Calculation 12" xfId="1641" xr:uid="{553197B7-F59F-4375-A983-28E34F484859}"/>
    <cellStyle name="Calculation 2" xfId="2150" xr:uid="{5ED6C8C4-B0BB-498B-9BAA-45F471B9D9AB}"/>
    <cellStyle name="Calculation 3" xfId="2151" xr:uid="{8D14A2A8-5455-44D3-A31A-ED9354CC66BD}"/>
    <cellStyle name="Calculation 4" xfId="2152" xr:uid="{36EDC0C3-0DCF-4975-B65C-0FB690A71D1E}"/>
    <cellStyle name="Calculation 5" xfId="2153" xr:uid="{1C11B76E-207F-45D7-BAB8-FCF57C6215FF}"/>
    <cellStyle name="Calculation 6" xfId="2154" xr:uid="{9A75FBB2-BED0-4280-BFD2-AD8A4340975F}"/>
    <cellStyle name="Calculation 7" xfId="2155" xr:uid="{FF66E433-16D4-4BD3-821E-5AA8347E7993}"/>
    <cellStyle name="Calculation 8" xfId="2156" xr:uid="{547343D5-C54C-4549-8944-5AD9FC8E1B60}"/>
    <cellStyle name="Calculation 9" xfId="2157" xr:uid="{5EF983CA-3BD3-4583-BA8D-AAD4A47EC94F}"/>
    <cellStyle name="category" xfId="724" xr:uid="{00000000-0005-0000-0000-0000D3020000}"/>
    <cellStyle name="Cella collegata" xfId="725" xr:uid="{00000000-0005-0000-0000-0000D4020000}"/>
    <cellStyle name="Cella da controllare" xfId="726" xr:uid="{00000000-0005-0000-0000-0000D5020000}"/>
    <cellStyle name="Check Cell 10" xfId="2159" xr:uid="{1971EC1E-F2CB-45F5-B2BD-5D309CFB5670}"/>
    <cellStyle name="Check Cell 11" xfId="2158" xr:uid="{45EAF9C9-73C2-462A-883A-E0C3EA067BA0}"/>
    <cellStyle name="Check Cell 12" xfId="1642" xr:uid="{49CEB9DD-6BEC-4EE1-BA9E-8B8FD4CD5CFF}"/>
    <cellStyle name="Check Cell 2" xfId="2160" xr:uid="{D3075D14-10BD-4CAA-B20D-AB243DD16EC8}"/>
    <cellStyle name="Check Cell 3" xfId="2161" xr:uid="{F6A78FBC-48A8-4D74-93C9-FA152B89E589}"/>
    <cellStyle name="Check Cell 4" xfId="2162" xr:uid="{5FDB7C99-8F16-43C0-A7F3-DDE9FF094CF3}"/>
    <cellStyle name="Check Cell 5" xfId="2163" xr:uid="{01838B91-49DF-4630-AABC-E61B6CB3ADDF}"/>
    <cellStyle name="Check Cell 6" xfId="2164" xr:uid="{A0180D01-6D88-478E-93A2-340DD14C3B4C}"/>
    <cellStyle name="Check Cell 7" xfId="2165" xr:uid="{3681266E-B238-40CA-BE5F-75D0A50C7E4D}"/>
    <cellStyle name="Check Cell 8" xfId="2166" xr:uid="{0981C1F7-F36F-4FE1-8848-522638B8C1E5}"/>
    <cellStyle name="Check Cell 9" xfId="2167" xr:uid="{269F3545-1DE6-4599-900A-4AB30ED9D5CD}"/>
    <cellStyle name="Colore 1" xfId="727" xr:uid="{00000000-0005-0000-0000-0000D6020000}"/>
    <cellStyle name="Colore 2" xfId="728" xr:uid="{00000000-0005-0000-0000-0000D7020000}"/>
    <cellStyle name="Colore 3" xfId="729" xr:uid="{00000000-0005-0000-0000-0000D8020000}"/>
    <cellStyle name="Colore 4" xfId="730" xr:uid="{00000000-0005-0000-0000-0000D9020000}"/>
    <cellStyle name="Colore 5" xfId="731" xr:uid="{00000000-0005-0000-0000-0000DA020000}"/>
    <cellStyle name="Colore 6" xfId="732" xr:uid="{00000000-0005-0000-0000-0000DB020000}"/>
    <cellStyle name="Column Heading" xfId="733" xr:uid="{00000000-0005-0000-0000-0000DC020000}"/>
    <cellStyle name="Comma" xfId="734" builtinId="3"/>
    <cellStyle name="Comma  - Style1" xfId="735" xr:uid="{00000000-0005-0000-0000-0000DE020000}"/>
    <cellStyle name="Comma  - Style2" xfId="736" xr:uid="{00000000-0005-0000-0000-0000DF020000}"/>
    <cellStyle name="Comma  - Style3" xfId="737" xr:uid="{00000000-0005-0000-0000-0000E0020000}"/>
    <cellStyle name="Comma  - Style4" xfId="738" xr:uid="{00000000-0005-0000-0000-0000E1020000}"/>
    <cellStyle name="Comma  - Style5" xfId="739" xr:uid="{00000000-0005-0000-0000-0000E2020000}"/>
    <cellStyle name="Comma  - Style6" xfId="740" xr:uid="{00000000-0005-0000-0000-0000E3020000}"/>
    <cellStyle name="Comma  - Style7" xfId="741" xr:uid="{00000000-0005-0000-0000-0000E4020000}"/>
    <cellStyle name="Comma  - Style8" xfId="742" xr:uid="{00000000-0005-0000-0000-0000E5020000}"/>
    <cellStyle name="Comma (0.0)" xfId="743" xr:uid="{00000000-0005-0000-0000-0000E6020000}"/>
    <cellStyle name="Comma (0.00)" xfId="744" xr:uid="{00000000-0005-0000-0000-0000E7020000}"/>
    <cellStyle name="Comma (hidden)" xfId="745" xr:uid="{00000000-0005-0000-0000-0000E8020000}"/>
    <cellStyle name="Comma (index)" xfId="746" xr:uid="{00000000-0005-0000-0000-0000E9020000}"/>
    <cellStyle name="Comma [0] 2" xfId="747" xr:uid="{00000000-0005-0000-0000-0000EA020000}"/>
    <cellStyle name="Comma [0] 3" xfId="748" xr:uid="{00000000-0005-0000-0000-0000EB020000}"/>
    <cellStyle name="Comma [0] 3 2" xfId="2168" xr:uid="{295804DB-34D0-45C0-BB1F-063DCBFF31E1}"/>
    <cellStyle name="Comma [00]" xfId="749" xr:uid="{00000000-0005-0000-0000-0000EC020000}"/>
    <cellStyle name="Comma [00] 1" xfId="750" xr:uid="{00000000-0005-0000-0000-0000ED020000}"/>
    <cellStyle name="Comma [00] 1 2" xfId="751" xr:uid="{00000000-0005-0000-0000-0000EE020000}"/>
    <cellStyle name="Comma [00] 2" xfId="752" xr:uid="{00000000-0005-0000-0000-0000EF020000}"/>
    <cellStyle name="Comma [00] 3" xfId="753" xr:uid="{00000000-0005-0000-0000-0000F0020000}"/>
    <cellStyle name="Comma [00]_0 Final FS G4SCT 2008 after Adj. 2008 -  Draft # 1 ---- Income Tax Provision_Revised_Final---- (version 1)" xfId="754" xr:uid="{00000000-0005-0000-0000-0000F1020000}"/>
    <cellStyle name="Comma 10" xfId="755" xr:uid="{00000000-0005-0000-0000-0000F2020000}"/>
    <cellStyle name="Comma 10 2" xfId="756" xr:uid="{00000000-0005-0000-0000-0000F3020000}"/>
    <cellStyle name="Comma 10 3" xfId="757" xr:uid="{00000000-0005-0000-0000-0000F4020000}"/>
    <cellStyle name="Comma 10 4" xfId="758" xr:uid="{00000000-0005-0000-0000-0000F5020000}"/>
    <cellStyle name="Comma 10 5" xfId="759" xr:uid="{00000000-0005-0000-0000-0000F6020000}"/>
    <cellStyle name="Comma 10_IPWL conv costs Oct 09" xfId="760" xr:uid="{00000000-0005-0000-0000-0000F7020000}"/>
    <cellStyle name="Comma 11" xfId="761" xr:uid="{00000000-0005-0000-0000-0000F8020000}"/>
    <cellStyle name="Comma 12" xfId="762" xr:uid="{00000000-0005-0000-0000-0000F9020000}"/>
    <cellStyle name="Comma 13" xfId="763" xr:uid="{00000000-0005-0000-0000-0000FA020000}"/>
    <cellStyle name="Comma 13 2" xfId="764" xr:uid="{00000000-0005-0000-0000-0000FB020000}"/>
    <cellStyle name="Comma 13 3" xfId="765" xr:uid="{00000000-0005-0000-0000-0000FC020000}"/>
    <cellStyle name="Comma 14" xfId="766" xr:uid="{00000000-0005-0000-0000-0000FD020000}"/>
    <cellStyle name="Comma 14 2" xfId="767" xr:uid="{00000000-0005-0000-0000-0000FE020000}"/>
    <cellStyle name="Comma 14 3" xfId="768" xr:uid="{00000000-0005-0000-0000-0000FF020000}"/>
    <cellStyle name="Comma 15" xfId="769" xr:uid="{00000000-0005-0000-0000-000000030000}"/>
    <cellStyle name="Comma 15 2" xfId="770" xr:uid="{00000000-0005-0000-0000-000001030000}"/>
    <cellStyle name="Comma 15 3" xfId="771" xr:uid="{00000000-0005-0000-0000-000002030000}"/>
    <cellStyle name="Comma 15 5" xfId="2606" xr:uid="{1E955F7B-26CC-4F3E-B157-49B5C8A49FB8}"/>
    <cellStyle name="Comma 15_IRPE1209-Inventory-Nan" xfId="772" xr:uid="{00000000-0005-0000-0000-000003030000}"/>
    <cellStyle name="Comma 16" xfId="773" xr:uid="{00000000-0005-0000-0000-000004030000}"/>
    <cellStyle name="Comma 16 2" xfId="774" xr:uid="{00000000-0005-0000-0000-000005030000}"/>
    <cellStyle name="Comma 16 3" xfId="775" xr:uid="{00000000-0005-0000-0000-000006030000}"/>
    <cellStyle name="Comma 16 4" xfId="776" xr:uid="{00000000-0005-0000-0000-000007030000}"/>
    <cellStyle name="Comma 17" xfId="777" xr:uid="{00000000-0005-0000-0000-000008030000}"/>
    <cellStyle name="Comma 18" xfId="778" xr:uid="{00000000-0005-0000-0000-000009030000}"/>
    <cellStyle name="Comma 19" xfId="779" xr:uid="{00000000-0005-0000-0000-00000A030000}"/>
    <cellStyle name="Comma 2" xfId="780" xr:uid="{00000000-0005-0000-0000-00000B030000}"/>
    <cellStyle name="Comma 2 10" xfId="1606" xr:uid="{E4E88208-5245-4616-A2A8-54A38C50A851}"/>
    <cellStyle name="Comma 2 11" xfId="2531" xr:uid="{B29F6938-9DA9-4C43-B126-44B184146321}"/>
    <cellStyle name="Comma 2 2" xfId="781" xr:uid="{00000000-0005-0000-0000-00000C030000}"/>
    <cellStyle name="Comma 2 2 10" xfId="2573" xr:uid="{7DA7FD4A-B9FA-444A-9E33-5C64ABD4BA8B}"/>
    <cellStyle name="Comma 2 2 2" xfId="782" xr:uid="{00000000-0005-0000-0000-00000D030000}"/>
    <cellStyle name="Comma 2 2 2 2" xfId="783" xr:uid="{00000000-0005-0000-0000-00000E030000}"/>
    <cellStyle name="Comma 2 2 2 3" xfId="784" xr:uid="{00000000-0005-0000-0000-00000F030000}"/>
    <cellStyle name="Comma 2 2 3" xfId="785" xr:uid="{00000000-0005-0000-0000-000010030000}"/>
    <cellStyle name="Comma 2 2 3 2" xfId="786" xr:uid="{00000000-0005-0000-0000-000011030000}"/>
    <cellStyle name="Comma 2 2 3 3" xfId="787" xr:uid="{00000000-0005-0000-0000-000012030000}"/>
    <cellStyle name="Comma 2 2 3 4" xfId="788" xr:uid="{00000000-0005-0000-0000-000013030000}"/>
    <cellStyle name="Comma 2 2 3_Raw Material Ledger 521 July to sept 08 040109" xfId="789" xr:uid="{00000000-0005-0000-0000-000014030000}"/>
    <cellStyle name="Comma 2 2 4" xfId="790" xr:uid="{00000000-0005-0000-0000-000015030000}"/>
    <cellStyle name="Comma 2 2 4 2" xfId="791" xr:uid="{00000000-0005-0000-0000-000016030000}"/>
    <cellStyle name="Comma 2 2 4 3" xfId="792" xr:uid="{00000000-0005-0000-0000-000017030000}"/>
    <cellStyle name="Comma 2 2 5" xfId="793" xr:uid="{00000000-0005-0000-0000-000018030000}"/>
    <cellStyle name="Comma 2 2 6" xfId="794" xr:uid="{00000000-0005-0000-0000-000019030000}"/>
    <cellStyle name="Comma 2 2 7" xfId="1605" xr:uid="{9C586E70-CEDE-4E08-9FFB-D4C0B85F6660}"/>
    <cellStyle name="Comma 2 2 7 2" xfId="1659" xr:uid="{58A504F9-6209-4246-BA9A-D4C24E94AFA3}"/>
    <cellStyle name="Comma 2 2 7 3" xfId="2588" xr:uid="{BD388FFF-D415-42CE-9129-23D1AD5E5A26}"/>
    <cellStyle name="Comma 2 2 7 4" xfId="2596" xr:uid="{C3897537-0328-4DC4-B66C-8FDA67540523}"/>
    <cellStyle name="Comma 2 2 7 5" xfId="2597" xr:uid="{158A05F6-D66B-4A6F-BAC0-6390461F0CDD}"/>
    <cellStyle name="Comma 2 2 8" xfId="2169" xr:uid="{CFB90781-4ACC-4393-96BB-F4A42285D257}"/>
    <cellStyle name="Comma 2 2 9" xfId="1614" xr:uid="{579714A2-8F0C-45BA-9F22-285A78DB4661}"/>
    <cellStyle name="Comma 2 2_03_Mar 10 RM_RM Others_revised" xfId="795" xr:uid="{00000000-0005-0000-0000-00001A030000}"/>
    <cellStyle name="Comma 2 3" xfId="796" xr:uid="{00000000-0005-0000-0000-00001B030000}"/>
    <cellStyle name="Comma 2 3 2" xfId="797" xr:uid="{00000000-0005-0000-0000-00001C030000}"/>
    <cellStyle name="Comma 2 3 3" xfId="798" xr:uid="{00000000-0005-0000-0000-00001D030000}"/>
    <cellStyle name="Comma 2 3_TOP-WAN-HC-Sep'09-update" xfId="799" xr:uid="{00000000-0005-0000-0000-00001E030000}"/>
    <cellStyle name="Comma 2 4" xfId="800" xr:uid="{00000000-0005-0000-0000-00001F030000}"/>
    <cellStyle name="Comma 2 5" xfId="801" xr:uid="{00000000-0005-0000-0000-000020030000}"/>
    <cellStyle name="Comma 2 6" xfId="802" xr:uid="{00000000-0005-0000-0000-000021030000}"/>
    <cellStyle name="Comma 2 7" xfId="1603" xr:uid="{743399B8-86DA-4A2D-BFB6-069CCA921BBB}"/>
    <cellStyle name="Comma 2 8" xfId="2575" xr:uid="{89EA0671-7CC7-4F8D-B5A0-644E2E8CB986}"/>
    <cellStyle name="Comma 2 9" xfId="2602" xr:uid="{A21BC928-7AE7-4AF1-A33C-40A34EC03CCD}"/>
    <cellStyle name="Comma 2_03_Mar 10 RM_RM Others_revised" xfId="803" xr:uid="{00000000-0005-0000-0000-000022030000}"/>
    <cellStyle name="Comma 20" xfId="804" xr:uid="{00000000-0005-0000-0000-000023030000}"/>
    <cellStyle name="Comma 20 2" xfId="805" xr:uid="{00000000-0005-0000-0000-000024030000}"/>
    <cellStyle name="Comma 21" xfId="806" xr:uid="{00000000-0005-0000-0000-000025030000}"/>
    <cellStyle name="Comma 21 2" xfId="2170" xr:uid="{2CEF1066-476F-4B55-986F-8C2D19136B36}"/>
    <cellStyle name="Comma 22" xfId="807" xr:uid="{00000000-0005-0000-0000-000026030000}"/>
    <cellStyle name="Comma 23" xfId="808" xr:uid="{00000000-0005-0000-0000-000027030000}"/>
    <cellStyle name="Comma 24" xfId="809" xr:uid="{00000000-0005-0000-0000-000028030000}"/>
    <cellStyle name="Comma 24 2" xfId="1602" xr:uid="{EBCF1940-B199-4D0C-89BE-23F81E7D09F5}"/>
    <cellStyle name="Comma 24 2 2" xfId="2172" xr:uid="{7573C053-A997-4F6B-B9EC-B5CC52967122}"/>
    <cellStyle name="Comma 24 2 3" xfId="2171" xr:uid="{A27B8FBB-FCA4-419A-879B-A0D01DC2A01F}"/>
    <cellStyle name="Comma 24 2 4" xfId="1658" xr:uid="{BCF3D629-4A74-49E7-A1ED-AECD1ACE889A}"/>
    <cellStyle name="Comma 24 2 5" xfId="2590" xr:uid="{9197809B-92B5-4604-ABD7-F2604CBF5DE8}"/>
    <cellStyle name="Comma 25" xfId="810" xr:uid="{00000000-0005-0000-0000-000029030000}"/>
    <cellStyle name="Comma 26" xfId="811" xr:uid="{00000000-0005-0000-0000-00002A030000}"/>
    <cellStyle name="Comma 27" xfId="812" xr:uid="{00000000-0005-0000-0000-00002B030000}"/>
    <cellStyle name="Comma 28" xfId="813" xr:uid="{00000000-0005-0000-0000-00002C030000}"/>
    <cellStyle name="Comma 29" xfId="814" xr:uid="{00000000-0005-0000-0000-00002D030000}"/>
    <cellStyle name="Comma 3" xfId="815" xr:uid="{00000000-0005-0000-0000-00002E030000}"/>
    <cellStyle name="Comma 3 10" xfId="2574" xr:uid="{82BA520F-9912-462B-A547-11C4C83FE825}"/>
    <cellStyle name="Comma 3 2" xfId="816" xr:uid="{00000000-0005-0000-0000-00002F030000}"/>
    <cellStyle name="Comma 3 2 2" xfId="817" xr:uid="{00000000-0005-0000-0000-000030030000}"/>
    <cellStyle name="Comma 3 2 3" xfId="818" xr:uid="{00000000-0005-0000-0000-000031030000}"/>
    <cellStyle name="Comma 3 2 4" xfId="819" xr:uid="{00000000-0005-0000-0000-000032030000}"/>
    <cellStyle name="Comma 3 2 5" xfId="2174" xr:uid="{974B7756-C940-4163-B66D-6696F87FC92F}"/>
    <cellStyle name="Comma 3 2 6" xfId="2592" xr:uid="{12A5D941-96DC-4B8F-96D3-30212FE79886}"/>
    <cellStyle name="Comma 3 2 7" xfId="1612" xr:uid="{DD3A10B0-17A3-4A02-AED4-561D98AB14C4}"/>
    <cellStyle name="Comma 3 2_03_Mar 10 RM_RM Others_revised" xfId="820" xr:uid="{00000000-0005-0000-0000-000033030000}"/>
    <cellStyle name="Comma 3 3" xfId="821" xr:uid="{00000000-0005-0000-0000-000034030000}"/>
    <cellStyle name="Comma 3 4" xfId="822" xr:uid="{00000000-0005-0000-0000-000035030000}"/>
    <cellStyle name="Comma 3 4 2" xfId="2579" xr:uid="{6CF28512-E1B1-4053-B470-B0CA6CD33379}"/>
    <cellStyle name="Comma 3 5" xfId="823" xr:uid="{00000000-0005-0000-0000-000036030000}"/>
    <cellStyle name="Comma 3 6" xfId="824" xr:uid="{00000000-0005-0000-0000-000037030000}"/>
    <cellStyle name="Comma 3 7" xfId="2173" xr:uid="{E02AE50C-C868-429E-93EC-16B74C1F81AC}"/>
    <cellStyle name="Comma 3 8" xfId="2587" xr:uid="{ADE65F1A-CD5F-4263-9429-37953142797F}"/>
    <cellStyle name="Comma 3 9" xfId="1611" xr:uid="{F31D9CB8-6BFB-4B43-91EB-A77C936132BB}"/>
    <cellStyle name="Comma 3_03_Mar 10 RM_RM Others_revised" xfId="825" xr:uid="{00000000-0005-0000-0000-000038030000}"/>
    <cellStyle name="Comma 30" xfId="826" xr:uid="{00000000-0005-0000-0000-000039030000}"/>
    <cellStyle name="Comma 31" xfId="827" xr:uid="{00000000-0005-0000-0000-00003A030000}"/>
    <cellStyle name="Comma 32" xfId="828" xr:uid="{00000000-0005-0000-0000-00003B030000}"/>
    <cellStyle name="Comma 33" xfId="829" xr:uid="{00000000-0005-0000-0000-00003C030000}"/>
    <cellStyle name="Comma 33 2" xfId="830" xr:uid="{00000000-0005-0000-0000-00003D030000}"/>
    <cellStyle name="Comma 34" xfId="831" xr:uid="{00000000-0005-0000-0000-00003E030000}"/>
    <cellStyle name="Comma 35" xfId="832" xr:uid="{00000000-0005-0000-0000-00003F030000}"/>
    <cellStyle name="Comma 36" xfId="833" xr:uid="{00000000-0005-0000-0000-000040030000}"/>
    <cellStyle name="Comma 37" xfId="834" xr:uid="{00000000-0005-0000-0000-000041030000}"/>
    <cellStyle name="Comma 38" xfId="835" xr:uid="{00000000-0005-0000-0000-000042030000}"/>
    <cellStyle name="Comma 38 2" xfId="2175" xr:uid="{67C6C129-E9C3-4CE1-A038-01B693A7A39E}"/>
    <cellStyle name="Comma 39" xfId="836" xr:uid="{00000000-0005-0000-0000-000043030000}"/>
    <cellStyle name="Comma 39 2" xfId="2176" xr:uid="{8DE44F30-51D5-42A1-B0CC-AEE5BC376C3A}"/>
    <cellStyle name="Comma 4" xfId="837" xr:uid="{00000000-0005-0000-0000-000044030000}"/>
    <cellStyle name="Comma 4 2" xfId="838" xr:uid="{00000000-0005-0000-0000-000045030000}"/>
    <cellStyle name="Comma 4 3" xfId="839" xr:uid="{00000000-0005-0000-0000-000046030000}"/>
    <cellStyle name="Comma 4 4" xfId="2177" xr:uid="{82A691D3-8E99-49BF-9737-B6C8B5E36FD2}"/>
    <cellStyle name="Comma 4_Inventory reconciliation IRP workington2008" xfId="840" xr:uid="{00000000-0005-0000-0000-000047030000}"/>
    <cellStyle name="Comma 40" xfId="841" xr:uid="{00000000-0005-0000-0000-000048030000}"/>
    <cellStyle name="Comma 41" xfId="842" xr:uid="{00000000-0005-0000-0000-000049030000}"/>
    <cellStyle name="Comma 41 2" xfId="2178" xr:uid="{D1BAE311-FBB6-49FA-B8AE-4BF78718BBC1}"/>
    <cellStyle name="Comma 42" xfId="843" xr:uid="{00000000-0005-0000-0000-00004A030000}"/>
    <cellStyle name="Comma 42 2" xfId="2180" xr:uid="{3B445B48-925C-4AE1-ADC4-35318F0B44D8}"/>
    <cellStyle name="Comma 42 2 2" xfId="2181" xr:uid="{7B4BEF68-B8D2-43A2-A6B4-5139327FE019}"/>
    <cellStyle name="Comma 42 3" xfId="2182" xr:uid="{5D4BFED7-5507-4838-A86A-3E4172C2E03E}"/>
    <cellStyle name="Comma 42 4" xfId="2179" xr:uid="{03BD0D62-0B11-462B-A0D7-0CC954AABACB}"/>
    <cellStyle name="Comma 43" xfId="844" xr:uid="{00000000-0005-0000-0000-00004B030000}"/>
    <cellStyle name="Comma 43 2" xfId="845" xr:uid="{00000000-0005-0000-0000-00004C030000}"/>
    <cellStyle name="Comma 43 2 2" xfId="2184" xr:uid="{20531EE4-9E0D-4771-9FBF-553314A879E7}"/>
    <cellStyle name="Comma 43 3" xfId="2183" xr:uid="{6686D59C-3AC7-4C4B-B5E9-B2AB513FDC89}"/>
    <cellStyle name="Comma 44" xfId="846" xr:uid="{00000000-0005-0000-0000-00004D030000}"/>
    <cellStyle name="Comma 44 2" xfId="2186" xr:uid="{298E6472-15F3-45F8-A459-0ED6D5ED853F}"/>
    <cellStyle name="Comma 44 2 2" xfId="2187" xr:uid="{D2CC7933-9DF7-4191-A338-FAC0BFAEF170}"/>
    <cellStyle name="Comma 44 3" xfId="2188" xr:uid="{D2EC54FB-7143-418A-AC98-70F528E2387E}"/>
    <cellStyle name="Comma 44 4" xfId="2185" xr:uid="{AC7DC343-4F75-43C4-BD59-63A9D5534FF3}"/>
    <cellStyle name="Comma 45" xfId="847" xr:uid="{00000000-0005-0000-0000-00004E030000}"/>
    <cellStyle name="Comma 45 2" xfId="2189" xr:uid="{6E0DA2DC-2F79-4F04-97ED-2C62DCC50CC0}"/>
    <cellStyle name="Comma 46" xfId="848" xr:uid="{00000000-0005-0000-0000-00004F030000}"/>
    <cellStyle name="Comma 46 2" xfId="2190" xr:uid="{2CD241A0-998E-408C-8DB4-84F4955E698E}"/>
    <cellStyle name="Comma 47" xfId="2191" xr:uid="{243BCC6B-6282-4E5E-B7B7-CDD2F80A83F6}"/>
    <cellStyle name="Comma 48" xfId="2582" xr:uid="{E8706E02-0799-4FD5-836C-EC82C61DD945}"/>
    <cellStyle name="Comma 5" xfId="849" xr:uid="{00000000-0005-0000-0000-000050030000}"/>
    <cellStyle name="Comma 5 2" xfId="850" xr:uid="{00000000-0005-0000-0000-000051030000}"/>
    <cellStyle name="Comma 5 3" xfId="851" xr:uid="{00000000-0005-0000-0000-000052030000}"/>
    <cellStyle name="Comma 5 4" xfId="852" xr:uid="{00000000-0005-0000-0000-000053030000}"/>
    <cellStyle name="Comma 5 4 2" xfId="2193" xr:uid="{C7D760E5-542B-4BF0-8024-47EC84366527}"/>
    <cellStyle name="Comma 5 5" xfId="2192" xr:uid="{4D0791A8-2554-41A0-89FA-6BC657D7B7F0}"/>
    <cellStyle name="Comma 5_Inventory reconciliation IRP workington2008" xfId="853" xr:uid="{00000000-0005-0000-0000-000054030000}"/>
    <cellStyle name="Comma 6" xfId="854" xr:uid="{00000000-0005-0000-0000-000055030000}"/>
    <cellStyle name="Comma 6 2" xfId="855" xr:uid="{00000000-0005-0000-0000-000056030000}"/>
    <cellStyle name="Comma 6 3" xfId="856" xr:uid="{00000000-0005-0000-0000-000057030000}"/>
    <cellStyle name="Comma 6 4" xfId="2194" xr:uid="{D41877AB-055F-4413-9D13-2A05EBC19FAB}"/>
    <cellStyle name="Comma 6_Inventory reconciliation IRP workington2008" xfId="857" xr:uid="{00000000-0005-0000-0000-000058030000}"/>
    <cellStyle name="Comma 7" xfId="858" xr:uid="{00000000-0005-0000-0000-000059030000}"/>
    <cellStyle name="Comma 7 2" xfId="859" xr:uid="{00000000-0005-0000-0000-00005A030000}"/>
    <cellStyle name="Comma 7 2 2" xfId="860" xr:uid="{00000000-0005-0000-0000-00005B030000}"/>
    <cellStyle name="Comma 7 2 3" xfId="861" xr:uid="{00000000-0005-0000-0000-00005C030000}"/>
    <cellStyle name="Comma 7 3" xfId="862" xr:uid="{00000000-0005-0000-0000-00005D030000}"/>
    <cellStyle name="Comma 7 4" xfId="863" xr:uid="{00000000-0005-0000-0000-00005E030000}"/>
    <cellStyle name="Comma 7 5" xfId="2196" xr:uid="{A548B1D1-69A3-4A8C-A8D5-5A6300A3CFCB}"/>
    <cellStyle name="Comma 7 5 2" xfId="2197" xr:uid="{31C1D332-8BB9-4C94-AB69-7FD2B625B1E0}"/>
    <cellStyle name="Comma 7 6" xfId="2198" xr:uid="{A0C8D106-0A4A-4778-87DE-8AA74A688C29}"/>
    <cellStyle name="Comma 7 7" xfId="2195" xr:uid="{46DC36A3-F3A4-40A1-B8D8-C325D24AE388}"/>
    <cellStyle name="Comma 7_03_Mar 10 RM_RM Others_revised" xfId="864" xr:uid="{00000000-0005-0000-0000-00005F030000}"/>
    <cellStyle name="Comma 8" xfId="865" xr:uid="{00000000-0005-0000-0000-000060030000}"/>
    <cellStyle name="Comma 8 2" xfId="866" xr:uid="{00000000-0005-0000-0000-000061030000}"/>
    <cellStyle name="Comma 8 3" xfId="867" xr:uid="{00000000-0005-0000-0000-000062030000}"/>
    <cellStyle name="Comma 8 4" xfId="868" xr:uid="{00000000-0005-0000-0000-000063030000}"/>
    <cellStyle name="Comma 8 5" xfId="2199" xr:uid="{2FE6BB95-E5A4-4661-A761-A72AF330079C}"/>
    <cellStyle name="Comma 8_IRH Europe MIS Jul 08" xfId="869" xr:uid="{00000000-0005-0000-0000-000064030000}"/>
    <cellStyle name="Comma 9" xfId="870" xr:uid="{00000000-0005-0000-0000-000065030000}"/>
    <cellStyle name="Comma 9 2" xfId="871" xr:uid="{00000000-0005-0000-0000-000066030000}"/>
    <cellStyle name="Comma 9 3" xfId="872" xr:uid="{00000000-0005-0000-0000-000067030000}"/>
    <cellStyle name="Comma 9 4" xfId="873" xr:uid="{00000000-0005-0000-0000-000068030000}"/>
    <cellStyle name="Comma 9 5" xfId="2201" xr:uid="{9D1C2958-F807-48A3-9B78-AE678B1064E9}"/>
    <cellStyle name="Comma 9 5 2" xfId="2202" xr:uid="{E2E1A810-914A-4643-918D-E2DC7BE9F321}"/>
    <cellStyle name="Comma 9 6" xfId="2203" xr:uid="{891DB311-61BA-4FA6-8201-EDAA089520B7}"/>
    <cellStyle name="Comma 9 7" xfId="2200" xr:uid="{0696048C-7D40-4542-A1D9-5BB80EFE7641}"/>
    <cellStyle name="Comma 9_IRH Europe MIS Jul 08" xfId="874" xr:uid="{00000000-0005-0000-0000-000069030000}"/>
    <cellStyle name="comma zerodec" xfId="875" xr:uid="{00000000-0005-0000-0000-00006A030000}"/>
    <cellStyle name="Comma0" xfId="876" xr:uid="{00000000-0005-0000-0000-00006B030000}"/>
    <cellStyle name="Comma0 - Modelo1" xfId="877" xr:uid="{00000000-0005-0000-0000-00006C030000}"/>
    <cellStyle name="Comma0 - Style1" xfId="878" xr:uid="{00000000-0005-0000-0000-00006D030000}"/>
    <cellStyle name="Comma0 2" xfId="879" xr:uid="{00000000-0005-0000-0000-00006E030000}"/>
    <cellStyle name="Comma0 2 2" xfId="880" xr:uid="{00000000-0005-0000-0000-00006F030000}"/>
    <cellStyle name="Comma0 2 2 2" xfId="2206" xr:uid="{8B6F5440-F9C1-4284-A1BA-BDCA606051C3}"/>
    <cellStyle name="Comma0 2 3" xfId="2205" xr:uid="{C35F4740-4EF6-49AD-BE99-2A335062143A}"/>
    <cellStyle name="Comma0 3" xfId="881" xr:uid="{00000000-0005-0000-0000-000070030000}"/>
    <cellStyle name="Comma0 3 2" xfId="2207" xr:uid="{BE515F2A-5E76-4DF2-BC48-82572625F41A}"/>
    <cellStyle name="Comma0 4" xfId="882" xr:uid="{00000000-0005-0000-0000-000071030000}"/>
    <cellStyle name="Comma0 4 2" xfId="2208" xr:uid="{975549BE-3946-4346-B3C2-C399699EC3CA}"/>
    <cellStyle name="Comma0 5" xfId="2204" xr:uid="{11B77DD7-0586-4FFD-A3C8-56B3C5D5F78C}"/>
    <cellStyle name="Comma0 6" xfId="2599" xr:uid="{BFFE80FC-87A1-4E58-8DFA-28F47AE9C08E}"/>
    <cellStyle name="Comma0 7" xfId="1760" xr:uid="{45989D92-185B-4F9E-A738-C8E984F79B3B}"/>
    <cellStyle name="Comma0 8" xfId="2598" xr:uid="{C585ACB0-FFE1-4B3B-B5B7-9626DD65E733}"/>
    <cellStyle name="Comma0_AR" xfId="883" xr:uid="{00000000-0005-0000-0000-000072030000}"/>
    <cellStyle name="Comma1 - Modelo2" xfId="884" xr:uid="{00000000-0005-0000-0000-000073030000}"/>
    <cellStyle name="Comma1 - Style2" xfId="885" xr:uid="{00000000-0005-0000-0000-000074030000}"/>
    <cellStyle name="company_title" xfId="886" xr:uid="{00000000-0005-0000-0000-000075030000}"/>
    <cellStyle name="Controlecel" xfId="887" xr:uid="{00000000-0005-0000-0000-000076030000}"/>
    <cellStyle name="Copied" xfId="888" xr:uid="{00000000-0005-0000-0000-000077030000}"/>
    <cellStyle name="Cover Date" xfId="889" xr:uid="{00000000-0005-0000-0000-000078030000}"/>
    <cellStyle name="Cover Subtitle" xfId="890" xr:uid="{00000000-0005-0000-0000-000079030000}"/>
    <cellStyle name="Cover Title" xfId="891" xr:uid="{00000000-0005-0000-0000-00007A030000}"/>
    <cellStyle name="Credit" xfId="892" xr:uid="{00000000-0005-0000-0000-00007B030000}"/>
    <cellStyle name="Credit subtotal" xfId="893" xr:uid="{00000000-0005-0000-0000-00007C030000}"/>
    <cellStyle name="Credit subtotal 2" xfId="2209" xr:uid="{77A0C151-FB1D-4AF4-A9D1-3E2166876C3C}"/>
    <cellStyle name="Curpency_FGCOST-1_TCC-LCASH" xfId="894" xr:uid="{00000000-0005-0000-0000-00007D030000}"/>
    <cellStyle name="Curren - Style3" xfId="895" xr:uid="{00000000-0005-0000-0000-00007E030000}"/>
    <cellStyle name="Curren - Style4" xfId="896" xr:uid="{00000000-0005-0000-0000-00007F030000}"/>
    <cellStyle name="Currency (hidden)" xfId="897" xr:uid="{00000000-0005-0000-0000-000080030000}"/>
    <cellStyle name="Currency [0]b" xfId="898" xr:uid="{00000000-0005-0000-0000-000081030000}"/>
    <cellStyle name="Currency [00]" xfId="899" xr:uid="{00000000-0005-0000-0000-000082030000}"/>
    <cellStyle name="Currency [00] 1" xfId="900" xr:uid="{00000000-0005-0000-0000-000083030000}"/>
    <cellStyle name="Currency [00] 1 2" xfId="901" xr:uid="{00000000-0005-0000-0000-000084030000}"/>
    <cellStyle name="Currency [00] 2" xfId="902" xr:uid="{00000000-0005-0000-0000-000085030000}"/>
    <cellStyle name="Currency [00] 3" xfId="903" xr:uid="{00000000-0005-0000-0000-000086030000}"/>
    <cellStyle name="Currency [00]_0 Final FS G4SCT 2008 after Adj. 2008 -  Draft # 1 ---- Income Tax Provision_Revised_Final---- (version 1)" xfId="904" xr:uid="{00000000-0005-0000-0000-000087030000}"/>
    <cellStyle name="Currency _x001b_0]_laroux_MATERAL2_REINT98" xfId="905" xr:uid="{00000000-0005-0000-0000-000088030000}"/>
    <cellStyle name="Currency 2" xfId="906" xr:uid="{00000000-0005-0000-0000-000089030000}"/>
    <cellStyle name="Currency 3" xfId="2210" xr:uid="{33176E84-4F64-4926-B243-8E42695A071B}"/>
    <cellStyle name="Currency 3 2" xfId="2211" xr:uid="{0F0681A7-0884-446A-9B5B-18E68B5C50E5}"/>
    <cellStyle name="currency(2)" xfId="907" xr:uid="{00000000-0005-0000-0000-00008A030000}"/>
    <cellStyle name="currency(2) 2" xfId="2212" xr:uid="{6D6D148A-FFE9-40D5-BF50-0A4817DEDBBD}"/>
    <cellStyle name="Currency0" xfId="908" xr:uid="{00000000-0005-0000-0000-00008B030000}"/>
    <cellStyle name="Currency0 2" xfId="909" xr:uid="{00000000-0005-0000-0000-00008C030000}"/>
    <cellStyle name="Currency0 3" xfId="910" xr:uid="{00000000-0005-0000-0000-00008D030000}"/>
    <cellStyle name="Currency0 3 2" xfId="2213" xr:uid="{A1267039-FE3B-4E20-9A31-DBD53781552C}"/>
    <cellStyle name="Currency1" xfId="911" xr:uid="{00000000-0005-0000-0000-00008E030000}"/>
    <cellStyle name="Currency2" xfId="912" xr:uid="{00000000-0005-0000-0000-00008F030000}"/>
    <cellStyle name="Currency2 2" xfId="2214" xr:uid="{D76DE73E-4AA5-4659-84B3-FA910000E0D7}"/>
    <cellStyle name="Custom" xfId="913" xr:uid="{00000000-0005-0000-0000-000090030000}"/>
    <cellStyle name="Custom - Style8" xfId="914" xr:uid="{00000000-0005-0000-0000-000091030000}"/>
    <cellStyle name="Dan" xfId="915" xr:uid="{00000000-0005-0000-0000-000092030000}"/>
    <cellStyle name="Data   - Style2" xfId="916" xr:uid="{00000000-0005-0000-0000-000093030000}"/>
    <cellStyle name="Date" xfId="917" xr:uid="{00000000-0005-0000-0000-000094030000}"/>
    <cellStyle name="Date 2" xfId="918" xr:uid="{00000000-0005-0000-0000-000095030000}"/>
    <cellStyle name="Date 2 2" xfId="919" xr:uid="{00000000-0005-0000-0000-000096030000}"/>
    <cellStyle name="Date 2 2 2" xfId="2217" xr:uid="{0173E40C-0632-48F1-8832-8D18FA4FAEC3}"/>
    <cellStyle name="Date 2 3" xfId="2216" xr:uid="{232575FD-B8C7-428F-89DA-677E4B4CE0B0}"/>
    <cellStyle name="Date 3" xfId="920" xr:uid="{00000000-0005-0000-0000-000097030000}"/>
    <cellStyle name="Date 3 2" xfId="2218" xr:uid="{B930DA39-8E5C-41D1-BC5F-566311EABC38}"/>
    <cellStyle name="Date 4" xfId="921" xr:uid="{00000000-0005-0000-0000-000098030000}"/>
    <cellStyle name="Date 4 2" xfId="2219" xr:uid="{1E59A88E-AE7A-433F-8FAD-4D05889BBBB0}"/>
    <cellStyle name="Date 5" xfId="2215" xr:uid="{3AC993B7-6955-47F3-A2CD-6A64508391F7}"/>
    <cellStyle name="Date Short" xfId="922" xr:uid="{00000000-0005-0000-0000-000099030000}"/>
    <cellStyle name="Date Short 1" xfId="923" xr:uid="{00000000-0005-0000-0000-00009A030000}"/>
    <cellStyle name="Date Short 1 2" xfId="924" xr:uid="{00000000-0005-0000-0000-00009B030000}"/>
    <cellStyle name="Date Short 2" xfId="925" xr:uid="{00000000-0005-0000-0000-00009C030000}"/>
    <cellStyle name="Date Short 3" xfId="926" xr:uid="{00000000-0005-0000-0000-00009D030000}"/>
    <cellStyle name="Date Short_0 Final FS G4SCT 2008 after Adj. 2008 -  Draft # 1 ---- Income Tax Provision_Revised_Final---- (version 1)" xfId="927" xr:uid="{00000000-0005-0000-0000-00009E030000}"/>
    <cellStyle name="Date_5.BSR Q4-12 2006 Taxes (15 23)" xfId="928" xr:uid="{00000000-0005-0000-0000-00009F030000}"/>
    <cellStyle name="day of the month before or after" xfId="929" xr:uid="{00000000-0005-0000-0000-0000A0030000}"/>
    <cellStyle name="day of the month before or after 2" xfId="2220" xr:uid="{AE1F082F-4B01-4E22-B732-F2862C3FC24A}"/>
    <cellStyle name="Debit" xfId="930" xr:uid="{00000000-0005-0000-0000-0000A1030000}"/>
    <cellStyle name="DELTA" xfId="931" xr:uid="{00000000-0005-0000-0000-0000A2030000}"/>
    <cellStyle name="Deviant" xfId="932" xr:uid="{00000000-0005-0000-0000-0000A3030000}"/>
    <cellStyle name="Deviant 2" xfId="2221" xr:uid="{4358603D-30B8-4A61-94D7-1849515DF711}"/>
    <cellStyle name="Dezimal [0]_35ERI8T2gbIEMixb4v26icuOo" xfId="933" xr:uid="{00000000-0005-0000-0000-0000A4030000}"/>
    <cellStyle name="Dezimal_35ERI8T2gbIEMixb4v26icuOo" xfId="934" xr:uid="{00000000-0005-0000-0000-0000A5030000}"/>
    <cellStyle name="Dia" xfId="935" xr:uid="{00000000-0005-0000-0000-0000A6030000}"/>
    <cellStyle name="Dollar (zero dec)" xfId="936" xr:uid="{00000000-0005-0000-0000-0000A7030000}"/>
    <cellStyle name="Dziesi๊tny [0]_laroux" xfId="937" xr:uid="{00000000-0005-0000-0000-0000A8030000}"/>
    <cellStyle name="Dziesi๊tny_laroux" xfId="938" xr:uid="{00000000-0005-0000-0000-0000A9030000}"/>
    <cellStyle name="E&amp;Y House" xfId="939" xr:uid="{00000000-0005-0000-0000-0000AA030000}"/>
    <cellStyle name="Encabez1" xfId="940" xr:uid="{00000000-0005-0000-0000-0000AB030000}"/>
    <cellStyle name="Encabez2" xfId="941" xr:uid="{00000000-0005-0000-0000-0000AC030000}"/>
    <cellStyle name="Enter Currency (0)" xfId="942" xr:uid="{00000000-0005-0000-0000-0000AD030000}"/>
    <cellStyle name="Enter Currency (0) 1" xfId="943" xr:uid="{00000000-0005-0000-0000-0000AE030000}"/>
    <cellStyle name="Enter Currency (0) 2" xfId="944" xr:uid="{00000000-0005-0000-0000-0000AF030000}"/>
    <cellStyle name="Enter Currency (0)_0 Final FS G4SCT 2008 after Adj. 2008 -  Draft # 1 ---- Income Tax Provision_Revised_Final---- (version 1)" xfId="945" xr:uid="{00000000-0005-0000-0000-0000B0030000}"/>
    <cellStyle name="Enter Currency (2)" xfId="946" xr:uid="{00000000-0005-0000-0000-0000B1030000}"/>
    <cellStyle name="Enter Currency (2) 1" xfId="947" xr:uid="{00000000-0005-0000-0000-0000B2030000}"/>
    <cellStyle name="Enter Currency (2) 2" xfId="948" xr:uid="{00000000-0005-0000-0000-0000B3030000}"/>
    <cellStyle name="Enter Currency (2) 3" xfId="949" xr:uid="{00000000-0005-0000-0000-0000B4030000}"/>
    <cellStyle name="Enter Currency (2) 3 2" xfId="2222" xr:uid="{B4886F09-23BC-49DF-8C32-7705ECA042EF}"/>
    <cellStyle name="Enter Currency (2)_0 Final FS G4SCT 2008 after Adj. 2008 -  Draft # 1 ---- Income Tax Provision_Revised_Final---- (version 1)" xfId="950" xr:uid="{00000000-0005-0000-0000-0000B5030000}"/>
    <cellStyle name="Enter Units (0)" xfId="951" xr:uid="{00000000-0005-0000-0000-0000B6030000}"/>
    <cellStyle name="Enter Units (0) 1" xfId="952" xr:uid="{00000000-0005-0000-0000-0000B7030000}"/>
    <cellStyle name="Enter Units (0) 2" xfId="953" xr:uid="{00000000-0005-0000-0000-0000B8030000}"/>
    <cellStyle name="Enter Units (0)_0 Final FS G4SCT 2008 after Adj. 2008 -  Draft # 1 ---- Income Tax Provision_Revised_Final---- (version 1)" xfId="954" xr:uid="{00000000-0005-0000-0000-0000B9030000}"/>
    <cellStyle name="Enter Units (1)" xfId="955" xr:uid="{00000000-0005-0000-0000-0000BA030000}"/>
    <cellStyle name="Enter Units (1) 1" xfId="956" xr:uid="{00000000-0005-0000-0000-0000BB030000}"/>
    <cellStyle name="Enter Units (1) 1 2" xfId="2223" xr:uid="{5F574CBD-BDE1-44FD-9533-3AAAFD09B525}"/>
    <cellStyle name="Enter Units (1) 2" xfId="957" xr:uid="{00000000-0005-0000-0000-0000BC030000}"/>
    <cellStyle name="Enter Units (1)_0 Final FS G4SCT 2008 after Adj. 2008 -  Draft # 1 ---- Income Tax Provision_Revised_Final---- (version 1)" xfId="958" xr:uid="{00000000-0005-0000-0000-0000BD030000}"/>
    <cellStyle name="Enter Units (2)" xfId="959" xr:uid="{00000000-0005-0000-0000-0000BE030000}"/>
    <cellStyle name="Enter Units (2) 1" xfId="960" xr:uid="{00000000-0005-0000-0000-0000BF030000}"/>
    <cellStyle name="Enter Units (2) 1 2" xfId="2224" xr:uid="{50AD2883-37ED-4F7D-BAEE-B98BE4D11C4C}"/>
    <cellStyle name="Enter Units (2) 2" xfId="961" xr:uid="{00000000-0005-0000-0000-0000C0030000}"/>
    <cellStyle name="Enter Units (2)_0 Final FS G4SCT 2008 after Adj. 2008 -  Draft # 1 ---- Income Tax Provision_Revised_Final---- (version 1)" xfId="962" xr:uid="{00000000-0005-0000-0000-0000C1030000}"/>
    <cellStyle name="Entered" xfId="963" xr:uid="{00000000-0005-0000-0000-0000C2030000}"/>
    <cellStyle name="entry" xfId="964" xr:uid="{00000000-0005-0000-0000-0000C3030000}"/>
    <cellStyle name="Euro" xfId="965" xr:uid="{00000000-0005-0000-0000-0000C4030000}"/>
    <cellStyle name="Euro 2" xfId="2225" xr:uid="{A89DDB14-6B6D-4EEE-B54B-2B9016F5D3A8}"/>
    <cellStyle name="Excel_BuiltIn_Comma 1" xfId="966" xr:uid="{00000000-0005-0000-0000-0000C5030000}"/>
    <cellStyle name="Explanatory Text 10" xfId="2227" xr:uid="{4CAA0D9A-2566-4220-A183-23AD247E4850}"/>
    <cellStyle name="Explanatory Text 11" xfId="2226" xr:uid="{8D8AD40F-FE50-4102-8F5B-6F74EC672198}"/>
    <cellStyle name="Explanatory Text 12" xfId="1643" xr:uid="{54C95966-87DF-4B48-8AF7-496CACAE4862}"/>
    <cellStyle name="Explanatory Text 2" xfId="2228" xr:uid="{D1F5F125-2875-49DB-9597-8A7A430A9691}"/>
    <cellStyle name="Explanatory Text 3" xfId="2229" xr:uid="{CA4E6CCD-E1E6-411E-AA2D-AB3A33B97F0B}"/>
    <cellStyle name="Explanatory Text 4" xfId="2230" xr:uid="{570BDDCD-AC04-4406-8940-28C1BC4EBCE8}"/>
    <cellStyle name="Explanatory Text 5" xfId="2231" xr:uid="{60330B86-31BB-48E9-8382-A9F51A3B2D24}"/>
    <cellStyle name="Explanatory Text 6" xfId="2232" xr:uid="{9C64DC45-99DF-4F1B-9C7C-1DF7A1CEB79A}"/>
    <cellStyle name="Explanatory Text 7" xfId="2233" xr:uid="{AD20F28E-ED3D-4826-8D33-2C5838FE1CBE}"/>
    <cellStyle name="Explanatory Text 8" xfId="2234" xr:uid="{C2CB7651-57E3-4304-A2A5-5C85D4500871}"/>
    <cellStyle name="Explanatory Text 9" xfId="2235" xr:uid="{D3A48721-F307-4EFB-90F9-3E32295D82E6}"/>
    <cellStyle name="F2" xfId="967" xr:uid="{00000000-0005-0000-0000-0000C6030000}"/>
    <cellStyle name="F3" xfId="968" xr:uid="{00000000-0005-0000-0000-0000C7030000}"/>
    <cellStyle name="F4" xfId="969" xr:uid="{00000000-0005-0000-0000-0000C8030000}"/>
    <cellStyle name="F5" xfId="970" xr:uid="{00000000-0005-0000-0000-0000C9030000}"/>
    <cellStyle name="F6" xfId="971" xr:uid="{00000000-0005-0000-0000-0000CA030000}"/>
    <cellStyle name="F7" xfId="972" xr:uid="{00000000-0005-0000-0000-0000CB030000}"/>
    <cellStyle name="F8" xfId="973" xr:uid="{00000000-0005-0000-0000-0000CC030000}"/>
    <cellStyle name="Factor" xfId="974" xr:uid="{00000000-0005-0000-0000-0000CD030000}"/>
    <cellStyle name="Fijo" xfId="975" xr:uid="{00000000-0005-0000-0000-0000CE030000}"/>
    <cellStyle name="Financiero" xfId="976" xr:uid="{00000000-0005-0000-0000-0000CF030000}"/>
    <cellStyle name="Fixed" xfId="977" xr:uid="{00000000-0005-0000-0000-0000D0030000}"/>
    <cellStyle name="Fixed 2" xfId="978" xr:uid="{00000000-0005-0000-0000-0000D1030000}"/>
    <cellStyle name="Fixed 2 2" xfId="979" xr:uid="{00000000-0005-0000-0000-0000D2030000}"/>
    <cellStyle name="Fixed 2 2 2" xfId="2238" xr:uid="{C36E33D1-DEB0-4461-976D-216052711026}"/>
    <cellStyle name="Fixed 2 3" xfId="2237" xr:uid="{883F2BF7-870B-48DA-B76F-6A5D6AAA495B}"/>
    <cellStyle name="Fixed 3" xfId="980" xr:uid="{00000000-0005-0000-0000-0000D3030000}"/>
    <cellStyle name="Fixed 3 2" xfId="2239" xr:uid="{AF3A7915-5585-4103-A5E6-3048FAE2DA7D}"/>
    <cellStyle name="Fixed 4" xfId="981" xr:uid="{00000000-0005-0000-0000-0000D4030000}"/>
    <cellStyle name="Fixed 4 2" xfId="2240" xr:uid="{EEE13544-5604-49D5-B2EE-D288F8B1FC9B}"/>
    <cellStyle name="Fixed 5" xfId="2236" xr:uid="{20EF1EA0-1A0D-4710-B9F9-78FD525AEBE6}"/>
    <cellStyle name="Footer SBILogo1" xfId="982" xr:uid="{00000000-0005-0000-0000-0000D5030000}"/>
    <cellStyle name="Footer SBILogo2" xfId="983" xr:uid="{00000000-0005-0000-0000-0000D6030000}"/>
    <cellStyle name="Footnote" xfId="984" xr:uid="{00000000-0005-0000-0000-0000D7030000}"/>
    <cellStyle name="Footnote Reference" xfId="985" xr:uid="{00000000-0005-0000-0000-0000D8030000}"/>
    <cellStyle name="Footnote_2005_1st Draft_Tax computation_Valspar_011906" xfId="986" xr:uid="{00000000-0005-0000-0000-0000D9030000}"/>
    <cellStyle name="Format Number Column" xfId="987" xr:uid="{00000000-0005-0000-0000-0000DA030000}"/>
    <cellStyle name="Gekoppelde cel" xfId="988" xr:uid="{00000000-0005-0000-0000-0000DB030000}"/>
    <cellStyle name="Goed" xfId="989" xr:uid="{00000000-0005-0000-0000-0000DC030000}"/>
    <cellStyle name="Good 10" xfId="2242" xr:uid="{C9BFB94E-F3F8-4F65-B389-AAD622803688}"/>
    <cellStyle name="Good 11" xfId="2241" xr:uid="{2293C4A8-4E26-4857-B48D-91A52485C669}"/>
    <cellStyle name="Good 12" xfId="1644" xr:uid="{79505FF1-0DB0-4990-A453-6B2AC51EFD02}"/>
    <cellStyle name="Good 2" xfId="2243" xr:uid="{BE3CC6AE-FC16-4B10-A8B3-1BAD4BA12D4D}"/>
    <cellStyle name="Good 3" xfId="2244" xr:uid="{7219FD26-3E77-4A74-8179-28C8D49D6E4F}"/>
    <cellStyle name="Good 4" xfId="2245" xr:uid="{DAAA5BAB-4BDF-4BF9-8B12-5D0E7D6C70A1}"/>
    <cellStyle name="Good 5" xfId="2246" xr:uid="{A17E7B10-0BAA-4E65-8963-466496049ACC}"/>
    <cellStyle name="Good 6" xfId="2247" xr:uid="{55C96962-0F0C-4798-A903-ACE5715FA7EC}"/>
    <cellStyle name="Good 7" xfId="2248" xr:uid="{959BFBFD-D224-4621-9068-BE9BD307CC35}"/>
    <cellStyle name="Good 8" xfId="2249" xr:uid="{2B7779D5-0B87-40D5-90B0-E7D90492800C}"/>
    <cellStyle name="Good 9" xfId="2250" xr:uid="{26469E3C-28DC-480D-82E7-DE17C7E050AA}"/>
    <cellStyle name="Grey" xfId="990" xr:uid="{00000000-0005-0000-0000-0000DD030000}"/>
    <cellStyle name="Grey 2" xfId="991" xr:uid="{00000000-0005-0000-0000-0000DE030000}"/>
    <cellStyle name="gs]_x000d__x000a_Window=23,56,584,348, , ,1_x000d__x000a_dir1=0,0,491,191,-1,-1,1,30,201,1905,245,H:\WINDOWS\*.*_x000d__x000a_dir10=44,44,544,323," xfId="992" xr:uid="{00000000-0005-0000-0000-0000DF030000}"/>
    <cellStyle name="gs]_x000d__x000a_Window=23,56,584,348, , ,1_x000d__x000a_dir1=0,0,491,191,-1,-1,1,30,201,1905,245,H:\WINDOWS\*.*_x000d__x000a_dir10=44,44,544,323, 2" xfId="993" xr:uid="{00000000-0005-0000-0000-0000E0030000}"/>
    <cellStyle name="gs]_x000d__x000a_Window=23,56,584,348, , ,1_x000d__x000a_dir1=0,0,491,191,-1,-1,1,30,201,1905,245,H:\WINDOWS\*.*_x000d__x000a_dir10=44,44,544,323, 2 2" xfId="994" xr:uid="{00000000-0005-0000-0000-0000E1030000}"/>
    <cellStyle name="gs]_x000d__x000a_Window=23,56,584,348, , ,1_x000d__x000a_dir1=0,0,491,191,-1,-1,1,30,201,1905,245,H:\WINDOWS\*.*_x000d__x000a_dir10=44,44,544,323, 2 2 2" xfId="2253" xr:uid="{E504DA1B-9FAA-473E-A2C6-C48DF33FFC36}"/>
    <cellStyle name="gs]_x000d__x000a_Window=23,56,584,348, , ,1_x000d__x000a_dir1=0,0,491,191,-1,-1,1,30,201,1905,245,H:\WINDOWS\*.*_x000d__x000a_dir10=44,44,544,323, 2 3" xfId="2252" xr:uid="{CB30AD06-745C-48DB-ADE0-E0827FB09D66}"/>
    <cellStyle name="gs]_x000d__x000a_Window=23,56,584,348, , ,1_x000d__x000a_dir1=0,0,491,191,-1,-1,1,30,201,1905,245,H:\WINDOWS\*.*_x000d__x000a_dir10=44,44,544,323, 3" xfId="995" xr:uid="{00000000-0005-0000-0000-0000E2030000}"/>
    <cellStyle name="gs]_x000d__x000a_Window=23,56,584,348, , ,1_x000d__x000a_dir1=0,0,491,191,-1,-1,1,30,201,1905,245,H:\WINDOWS\*.*_x000d__x000a_dir10=44,44,544,323, 3 2" xfId="2254" xr:uid="{D7EC896E-B31A-4CF0-85F5-92983D74B0C8}"/>
    <cellStyle name="gs]_x000d__x000a_Window=23,56,584,348, , ,1_x000d__x000a_dir1=0,0,491,191,-1,-1,1,30,201,1905,245,H:\WINDOWS\*.*_x000d__x000a_dir10=44,44,544,323, 4" xfId="2251" xr:uid="{4A60B9DA-18CA-49D9-843E-D4F8081E82E2}"/>
    <cellStyle name="Head 1" xfId="996" xr:uid="{00000000-0005-0000-0000-0000E3030000}"/>
    <cellStyle name="Header" xfId="997" xr:uid="{00000000-0005-0000-0000-0000E4030000}"/>
    <cellStyle name="Header Draft Stamp" xfId="998" xr:uid="{00000000-0005-0000-0000-0000E5030000}"/>
    <cellStyle name="Header_2005_1st Draft_Tax computation_Valspar_011906" xfId="999" xr:uid="{00000000-0005-0000-0000-0000E6030000}"/>
    <cellStyle name="Header1" xfId="1000" xr:uid="{00000000-0005-0000-0000-0000E7030000}"/>
    <cellStyle name="Header1 1" xfId="1001" xr:uid="{00000000-0005-0000-0000-0000E8030000}"/>
    <cellStyle name="Header1 1 2" xfId="1002" xr:uid="{00000000-0005-0000-0000-0000E9030000}"/>
    <cellStyle name="Header1 2" xfId="1003" xr:uid="{00000000-0005-0000-0000-0000EA030000}"/>
    <cellStyle name="Header1 3" xfId="1004" xr:uid="{00000000-0005-0000-0000-0000EB030000}"/>
    <cellStyle name="Header1_0 Final FS G4SCT 2008 after Adj. 2008 -  Draft # 1 ---- Income Tax Provision_Revised_Final---- (version 1)" xfId="1005" xr:uid="{00000000-0005-0000-0000-0000EC030000}"/>
    <cellStyle name="Header2" xfId="1006" xr:uid="{00000000-0005-0000-0000-0000ED030000}"/>
    <cellStyle name="Header2 1" xfId="1007" xr:uid="{00000000-0005-0000-0000-0000EE030000}"/>
    <cellStyle name="Header2 1 2" xfId="1008" xr:uid="{00000000-0005-0000-0000-0000EF030000}"/>
    <cellStyle name="Header2 2" xfId="1009" xr:uid="{00000000-0005-0000-0000-0000F0030000}"/>
    <cellStyle name="Header2 3" xfId="1010" xr:uid="{00000000-0005-0000-0000-0000F1030000}"/>
    <cellStyle name="Header2_0 Final FS G4SCT 2008 after Adj. 2008 -  Draft # 1 ---- Income Tax Provision_Revised_Final---- (version 1)" xfId="1011" xr:uid="{00000000-0005-0000-0000-0000F2030000}"/>
    <cellStyle name="Heading" xfId="1012" xr:uid="{00000000-0005-0000-0000-0000F3030000}"/>
    <cellStyle name="Heading 1 1" xfId="1013" xr:uid="{00000000-0005-0000-0000-0000F4030000}"/>
    <cellStyle name="Heading 1 10" xfId="2256" xr:uid="{79CCA220-B790-46CE-894E-E8B53196D90B}"/>
    <cellStyle name="Heading 1 11" xfId="2255" xr:uid="{6BEE46B8-12D5-4F68-A268-FBD746CB8EBF}"/>
    <cellStyle name="Heading 1 12" xfId="1645" xr:uid="{69E54DF0-581C-47BA-A6C9-DF392F6456EA}"/>
    <cellStyle name="Heading 1 2" xfId="1014" xr:uid="{00000000-0005-0000-0000-0000F5030000}"/>
    <cellStyle name="Heading 1 3" xfId="1015" xr:uid="{00000000-0005-0000-0000-0000F6030000}"/>
    <cellStyle name="Heading 1 4" xfId="2257" xr:uid="{03F8CB18-A38A-49BE-B127-F776B6746B70}"/>
    <cellStyle name="Heading 1 5" xfId="2258" xr:uid="{3F0C9897-193C-4284-81F8-BBD377563E2B}"/>
    <cellStyle name="Heading 1 6" xfId="2259" xr:uid="{636C832E-A5A2-4DF5-8489-47E9F27913EC}"/>
    <cellStyle name="Heading 1 7" xfId="2260" xr:uid="{D2BDB386-508A-488C-B254-B08760686ECD}"/>
    <cellStyle name="Heading 1 8" xfId="2261" xr:uid="{09FCA01E-7C25-4ADE-986A-551E7047E570}"/>
    <cellStyle name="Heading 1 9" xfId="2262" xr:uid="{260D8F98-5950-4156-90CC-D6D0B39D01ED}"/>
    <cellStyle name="Heading 1 Above" xfId="1016" xr:uid="{00000000-0005-0000-0000-0000F7030000}"/>
    <cellStyle name="Heading 1+" xfId="1017" xr:uid="{00000000-0005-0000-0000-0000F8030000}"/>
    <cellStyle name="Heading 2 10" xfId="2264" xr:uid="{CF8E9EEF-7B23-495D-BC61-21723B693120}"/>
    <cellStyle name="Heading 2 11" xfId="2263" xr:uid="{9265AF3D-A205-4868-BACE-003412607E09}"/>
    <cellStyle name="Heading 2 12" xfId="1646" xr:uid="{53C8B8BB-9B98-4E65-98EE-29888627C8B4}"/>
    <cellStyle name="Heading 2 2" xfId="1018" xr:uid="{00000000-0005-0000-0000-0000F9030000}"/>
    <cellStyle name="Heading 2 3" xfId="1019" xr:uid="{00000000-0005-0000-0000-0000FA030000}"/>
    <cellStyle name="Heading 2 4" xfId="2265" xr:uid="{7D2DBBE6-8CE8-4641-9E08-68EEDE22A0CC}"/>
    <cellStyle name="Heading 2 5" xfId="2266" xr:uid="{87A1FDA9-2E33-4371-9F3B-601F4E4B86F4}"/>
    <cellStyle name="Heading 2 6" xfId="2267" xr:uid="{27ADA1E2-2D1A-4B5C-BE54-322B77E44E2C}"/>
    <cellStyle name="Heading 2 7" xfId="2268" xr:uid="{CFD822EF-F17C-4739-A895-A72C142A4465}"/>
    <cellStyle name="Heading 2 8" xfId="2269" xr:uid="{09C92192-B4AF-4522-9EC6-57F18A08FA97}"/>
    <cellStyle name="Heading 2 9" xfId="2270" xr:uid="{E7EB7433-3461-48FE-9EFD-83032D1BFE77}"/>
    <cellStyle name="Heading 2 Below" xfId="1020" xr:uid="{00000000-0005-0000-0000-0000FB030000}"/>
    <cellStyle name="Heading 2+" xfId="1021" xr:uid="{00000000-0005-0000-0000-0000FC030000}"/>
    <cellStyle name="Heading 3 10" xfId="2272" xr:uid="{B8ECE840-8F20-4DFF-8ACF-CC3599835094}"/>
    <cellStyle name="Heading 3 11" xfId="2271" xr:uid="{F1A2B4DF-A922-4B79-AC56-7FCD8897E2F7}"/>
    <cellStyle name="Heading 3 12" xfId="1647" xr:uid="{66E2381A-38B8-4D91-BD98-F5660736035B}"/>
    <cellStyle name="Heading 3 2" xfId="2273" xr:uid="{20BF75B5-B7CE-495C-9588-63AF7B4252BF}"/>
    <cellStyle name="Heading 3 3" xfId="2274" xr:uid="{A14F5B28-BE4F-4F30-85E7-F93DC10C4ADC}"/>
    <cellStyle name="Heading 3 4" xfId="2275" xr:uid="{B199D9D0-62F0-4191-9650-09C49569965E}"/>
    <cellStyle name="Heading 3 5" xfId="2276" xr:uid="{7D7A7813-5640-439E-8EB4-93D64F8E5D96}"/>
    <cellStyle name="Heading 3 6" xfId="2277" xr:uid="{48E11044-841E-424E-9458-87CB08E6959A}"/>
    <cellStyle name="Heading 3 7" xfId="2278" xr:uid="{7B5616BC-D28B-4AD8-9FEE-3ABEF5DF1E4F}"/>
    <cellStyle name="Heading 3 8" xfId="2279" xr:uid="{9ADA8A9A-E958-413D-89B1-797FEADEBA49}"/>
    <cellStyle name="Heading 3 9" xfId="2280" xr:uid="{E65867F5-7886-4EAD-BAC4-DB75737303E4}"/>
    <cellStyle name="Heading 3+" xfId="1022" xr:uid="{00000000-0005-0000-0000-0000FD030000}"/>
    <cellStyle name="Heading 4 10" xfId="2282" xr:uid="{EC2D7216-CC2C-4EF2-A19B-45FADF14276C}"/>
    <cellStyle name="Heading 4 11" xfId="2281" xr:uid="{442E3D53-8D87-422A-A844-AA74D6C068BC}"/>
    <cellStyle name="Heading 4 12" xfId="1648" xr:uid="{5E3DB531-F2AF-4F88-BD5A-872AAD51DEDF}"/>
    <cellStyle name="Heading 4 2" xfId="2283" xr:uid="{4D200DB4-4B52-4BBF-A59D-94748C200ABB}"/>
    <cellStyle name="Heading 4 3" xfId="2284" xr:uid="{FF21CF0B-C334-427E-9ED1-C98732435456}"/>
    <cellStyle name="Heading 4 4" xfId="2285" xr:uid="{5EC20D0D-5221-4D75-B608-0D9AB85180BC}"/>
    <cellStyle name="Heading 4 5" xfId="2286" xr:uid="{2BE35C8B-0262-4C44-90D2-1FAD9619FE3C}"/>
    <cellStyle name="Heading 4 6" xfId="2287" xr:uid="{C113EE0C-B84B-4016-B879-B52023C53B51}"/>
    <cellStyle name="Heading 4 7" xfId="2288" xr:uid="{80B38613-26F4-446B-B1F2-A75982A10731}"/>
    <cellStyle name="Heading 4 8" xfId="2289" xr:uid="{847AD5E4-EC0B-4757-9863-F52D171EBCEE}"/>
    <cellStyle name="Heading 4 9" xfId="2290" xr:uid="{5DBD6925-75A0-44E4-88C5-DD88994351E2}"/>
    <cellStyle name="HEADING, MAJOR" xfId="1023" xr:uid="{00000000-0005-0000-0000-0000FE030000}"/>
    <cellStyle name="HEADING, MINOR" xfId="1024" xr:uid="{00000000-0005-0000-0000-0000FF030000}"/>
    <cellStyle name="HEADING, RIGHT" xfId="1025" xr:uid="{00000000-0005-0000-0000-000000040000}"/>
    <cellStyle name="HEADING,MAJOR" xfId="1026" xr:uid="{00000000-0005-0000-0000-000001040000}"/>
    <cellStyle name="HEADING1" xfId="1027" xr:uid="{00000000-0005-0000-0000-000002040000}"/>
    <cellStyle name="HEADING2" xfId="1028" xr:uid="{00000000-0005-0000-0000-000003040000}"/>
    <cellStyle name="HEADING2 2" xfId="1029" xr:uid="{00000000-0005-0000-0000-000004040000}"/>
    <cellStyle name="HEADINGS" xfId="1030" xr:uid="{00000000-0005-0000-0000-000005040000}"/>
    <cellStyle name="HEADINGSTOP" xfId="1031" xr:uid="{00000000-0005-0000-0000-000006040000}"/>
    <cellStyle name="Hidden" xfId="1032" xr:uid="{00000000-0005-0000-0000-000007040000}"/>
    <cellStyle name="Hyperlink 1" xfId="1033" xr:uid="{00000000-0005-0000-0000-000008040000}"/>
    <cellStyle name="Hyperlink 2" xfId="1034" xr:uid="{00000000-0005-0000-0000-000009040000}"/>
    <cellStyle name="Hyperlink 2 2" xfId="2291" xr:uid="{8F7D0FA8-9187-435F-A61E-153934E1F212}"/>
    <cellStyle name="Hyperlink 3" xfId="2292" xr:uid="{808B410D-BA38-45F0-9254-F7878E7B62D2}"/>
    <cellStyle name="Hyperlink 4" xfId="2293" xr:uid="{FCF9F201-E16D-40F7-AEE5-2EE289E4D6BA}"/>
    <cellStyle name="Hyperlink 5" xfId="2594" xr:uid="{536AEF4A-1B1D-4F31-8100-0D083E15C9DA}"/>
    <cellStyle name="Indent" xfId="1035" xr:uid="{00000000-0005-0000-0000-00000A040000}"/>
    <cellStyle name="Info_Main" xfId="1036" xr:uid="{00000000-0005-0000-0000-00000B040000}"/>
    <cellStyle name="Input [yellow]" xfId="1037" xr:uid="{00000000-0005-0000-0000-00000C040000}"/>
    <cellStyle name="Input [yellow] 2" xfId="1038" xr:uid="{00000000-0005-0000-0000-00000D040000}"/>
    <cellStyle name="Input 10" xfId="2295" xr:uid="{E639C171-D4CC-45E0-BBBA-79BCBEF38722}"/>
    <cellStyle name="Input 11" xfId="2294" xr:uid="{D51C8314-1FED-4486-8B96-309DC301C444}"/>
    <cellStyle name="Input 12" xfId="1649" xr:uid="{1E57C91B-F371-4D3E-8EB3-701884BE96E5}"/>
    <cellStyle name="Input 2" xfId="2296" xr:uid="{3BC0E779-1147-491C-9CF0-950D6B525A6C}"/>
    <cellStyle name="Input 3" xfId="2297" xr:uid="{343C5695-B763-4605-BA27-ECA14B9CAFE4}"/>
    <cellStyle name="Input 4" xfId="2298" xr:uid="{40FB58B1-37D2-405D-9F3E-3704C6E57793}"/>
    <cellStyle name="Input 5" xfId="2299" xr:uid="{228D4E18-8FD4-4933-B73D-B162140D6F5C}"/>
    <cellStyle name="Input 6" xfId="2300" xr:uid="{874F7050-8B8C-4BEF-93DE-3137B8EF2395}"/>
    <cellStyle name="Input 7" xfId="2301" xr:uid="{E413C9BB-49CC-42F2-A7C2-1BD0904BE092}"/>
    <cellStyle name="Input 8" xfId="2302" xr:uid="{CCF5FEFC-1FF6-4A53-B495-21FEE09D7294}"/>
    <cellStyle name="Input 9" xfId="2303" xr:uid="{B68301A6-0DA2-42C8-92D6-B75C9090DAE6}"/>
    <cellStyle name="InputCurrency" xfId="1039" xr:uid="{00000000-0005-0000-0000-00000E040000}"/>
    <cellStyle name="InputCurrency 2" xfId="2304" xr:uid="{AE2E20D5-9162-47C1-A422-1F306B9FEC93}"/>
    <cellStyle name="InputPercent1" xfId="1040" xr:uid="{00000000-0005-0000-0000-00000F040000}"/>
    <cellStyle name="Integer" xfId="1041" xr:uid="{00000000-0005-0000-0000-000010040000}"/>
    <cellStyle name="Integer 2" xfId="2305" xr:uid="{87D2A533-5879-4DFF-A86C-A452FFC7AA9F}"/>
    <cellStyle name="Invoer" xfId="1042" xr:uid="{00000000-0005-0000-0000-000011040000}"/>
    <cellStyle name="Kop 1" xfId="1043" xr:uid="{00000000-0005-0000-0000-000012040000}"/>
    <cellStyle name="Kop 2" xfId="1044" xr:uid="{00000000-0005-0000-0000-000013040000}"/>
    <cellStyle name="Kop 3" xfId="1045" xr:uid="{00000000-0005-0000-0000-000014040000}"/>
    <cellStyle name="Kop 4" xfId="1046" xr:uid="{00000000-0005-0000-0000-000015040000}"/>
    <cellStyle name="KPMG Heading 1" xfId="1047" xr:uid="{00000000-0005-0000-0000-000016040000}"/>
    <cellStyle name="KPMG Heading 2" xfId="1048" xr:uid="{00000000-0005-0000-0000-000017040000}"/>
    <cellStyle name="KPMG Heading 3" xfId="1049" xr:uid="{00000000-0005-0000-0000-000018040000}"/>
    <cellStyle name="KPMG Heading 4" xfId="1050" xr:uid="{00000000-0005-0000-0000-000019040000}"/>
    <cellStyle name="KPMG Normal" xfId="1051" xr:uid="{00000000-0005-0000-0000-00001A040000}"/>
    <cellStyle name="KPMG Normal 2" xfId="1052" xr:uid="{00000000-0005-0000-0000-00001B040000}"/>
    <cellStyle name="KPMG Normal Text" xfId="1053" xr:uid="{00000000-0005-0000-0000-00001C040000}"/>
    <cellStyle name="KPMG Normal Text 2" xfId="1054" xr:uid="{00000000-0005-0000-0000-00001D040000}"/>
    <cellStyle name="KPMG Normal_10" xfId="1055" xr:uid="{00000000-0005-0000-0000-00001E040000}"/>
    <cellStyle name="Labels - Style3" xfId="1056" xr:uid="{00000000-0005-0000-0000-00001F040000}"/>
    <cellStyle name="left" xfId="1057" xr:uid="{00000000-0005-0000-0000-000020040000}"/>
    <cellStyle name="Link Currency (0)" xfId="1058" xr:uid="{00000000-0005-0000-0000-000021040000}"/>
    <cellStyle name="Link Currency (0) 1" xfId="1059" xr:uid="{00000000-0005-0000-0000-000022040000}"/>
    <cellStyle name="Link Currency (0) 2" xfId="1060" xr:uid="{00000000-0005-0000-0000-000023040000}"/>
    <cellStyle name="Link Currency (0)_0 Final FS G4SCT 2008 after Adj. 2008 -  Draft # 1 ---- Income Tax Provision_Revised_Final---- (version 1)" xfId="1061" xr:uid="{00000000-0005-0000-0000-000024040000}"/>
    <cellStyle name="Link Currency (2)" xfId="1062" xr:uid="{00000000-0005-0000-0000-000025040000}"/>
    <cellStyle name="Link Currency (2) 1" xfId="1063" xr:uid="{00000000-0005-0000-0000-000026040000}"/>
    <cellStyle name="Link Currency (2) 1 2" xfId="2306" xr:uid="{437D37FE-1A7E-4238-9FA3-C2B18B0E9CE1}"/>
    <cellStyle name="Link Currency (2) 2" xfId="1064" xr:uid="{00000000-0005-0000-0000-000027040000}"/>
    <cellStyle name="Link Currency (2)_0 Final FS G4SCT 2008 after Adj. 2008 -  Draft # 1 ---- Income Tax Provision_Revised_Final---- (version 1)" xfId="1065" xr:uid="{00000000-0005-0000-0000-000028040000}"/>
    <cellStyle name="Link Units (0)" xfId="1066" xr:uid="{00000000-0005-0000-0000-000029040000}"/>
    <cellStyle name="Link Units (0) 1" xfId="1067" xr:uid="{00000000-0005-0000-0000-00002A040000}"/>
    <cellStyle name="Link Units (0) 2" xfId="1068" xr:uid="{00000000-0005-0000-0000-00002B040000}"/>
    <cellStyle name="Link Units (0)_0 Final FS G4SCT 2008 after Adj. 2008 -  Draft # 1 ---- Income Tax Provision_Revised_Final---- (version 1)" xfId="1069" xr:uid="{00000000-0005-0000-0000-00002C040000}"/>
    <cellStyle name="Link Units (1)" xfId="1070" xr:uid="{00000000-0005-0000-0000-00002D040000}"/>
    <cellStyle name="Link Units (1) 1" xfId="1071" xr:uid="{00000000-0005-0000-0000-00002E040000}"/>
    <cellStyle name="Link Units (1) 1 2" xfId="2307" xr:uid="{A07AEEB3-B43B-466F-937D-A33BFD0D07C7}"/>
    <cellStyle name="Link Units (1) 2" xfId="1072" xr:uid="{00000000-0005-0000-0000-00002F040000}"/>
    <cellStyle name="Link Units (1)_0 Final FS G4SCT 2008 after Adj. 2008 -  Draft # 1 ---- Income Tax Provision_Revised_Final---- (version 1)" xfId="1073" xr:uid="{00000000-0005-0000-0000-000030040000}"/>
    <cellStyle name="Link Units (2)" xfId="1074" xr:uid="{00000000-0005-0000-0000-000031040000}"/>
    <cellStyle name="Link Units (2) 1" xfId="1075" xr:uid="{00000000-0005-0000-0000-000032040000}"/>
    <cellStyle name="Link Units (2) 1 2" xfId="2308" xr:uid="{ABEB3132-FB52-4820-B113-88AE1D58E98E}"/>
    <cellStyle name="Link Units (2) 2" xfId="1076" xr:uid="{00000000-0005-0000-0000-000033040000}"/>
    <cellStyle name="Link Units (2)_0 Final FS G4SCT 2008 after Adj. 2008 -  Draft # 1 ---- Income Tax Provision_Revised_Final---- (version 1)" xfId="1077" xr:uid="{00000000-0005-0000-0000-000034040000}"/>
    <cellStyle name="Linked Cell 10" xfId="2310" xr:uid="{F11D83B3-C855-4727-B24E-3532E52E2EEE}"/>
    <cellStyle name="Linked Cell 11" xfId="2309" xr:uid="{99CF5242-F680-49C0-ADAE-D2BB70FC17A3}"/>
    <cellStyle name="Linked Cell 12" xfId="1650" xr:uid="{49F024B8-DE6E-4588-BB5F-9F3C6727DA2A}"/>
    <cellStyle name="Linked Cell 2" xfId="2311" xr:uid="{1D5E345F-5248-49B4-9180-D1B40051B00C}"/>
    <cellStyle name="Linked Cell 3" xfId="2312" xr:uid="{52D03C95-975F-4909-B91E-343DAF2CFB3B}"/>
    <cellStyle name="Linked Cell 4" xfId="2313" xr:uid="{ABC3B04D-D612-41CC-BB2C-D40D5A440B68}"/>
    <cellStyle name="Linked Cell 5" xfId="2314" xr:uid="{A03A2913-6DF3-40A0-BFAC-0762014361C9}"/>
    <cellStyle name="Linked Cell 6" xfId="2315" xr:uid="{4C3CF2AE-0141-4918-BBBC-50364282FD18}"/>
    <cellStyle name="Linked Cell 7" xfId="2316" xr:uid="{997D0D0F-8A7A-40BF-B732-7CBA3CFF162D}"/>
    <cellStyle name="Linked Cell 8" xfId="2317" xr:uid="{EB1C4FA7-1C0A-4F2A-8E5F-18169E4B7F31}"/>
    <cellStyle name="Linked Cell 9" xfId="2318" xr:uid="{99ADD2A6-D597-4D93-ACEF-C4D4B562937B}"/>
    <cellStyle name="M" xfId="1078" xr:uid="{00000000-0005-0000-0000-000035040000}"/>
    <cellStyle name="Miglia - Stile1" xfId="1079" xr:uid="{00000000-0005-0000-0000-000036040000}"/>
    <cellStyle name="Miglia - Stile2" xfId="1080" xr:uid="{00000000-0005-0000-0000-000037040000}"/>
    <cellStyle name="Miglia - Stile3" xfId="1081" xr:uid="{00000000-0005-0000-0000-000038040000}"/>
    <cellStyle name="Miglia - Stile4" xfId="1082" xr:uid="{00000000-0005-0000-0000-000039040000}"/>
    <cellStyle name="Miglia - Stile5" xfId="1083" xr:uid="{00000000-0005-0000-0000-00003A040000}"/>
    <cellStyle name="Migliaia (0)" xfId="1084" xr:uid="{00000000-0005-0000-0000-00003B040000}"/>
    <cellStyle name="Migliaia (0) 2" xfId="1085" xr:uid="{00000000-0005-0000-0000-00003C040000}"/>
    <cellStyle name="Migliaia_9611A02C" xfId="1086" xr:uid="{00000000-0005-0000-0000-00003D040000}"/>
    <cellStyle name="Millares [0]_10 AVERIAS MASIVAS + ANT" xfId="1087" xr:uid="{00000000-0005-0000-0000-00003E040000}"/>
    <cellStyle name="Millares_10 AVERIAS MASIVAS + ANT" xfId="1088" xr:uid="{00000000-0005-0000-0000-00003F040000}"/>
    <cellStyle name="Milliers [0]_AR1194" xfId="1089" xr:uid="{00000000-0005-0000-0000-000040040000}"/>
    <cellStyle name="Milliers_AR1194" xfId="1090" xr:uid="{00000000-0005-0000-0000-000041040000}"/>
    <cellStyle name="Model" xfId="1091" xr:uid="{00000000-0005-0000-0000-000042040000}"/>
    <cellStyle name="Mon?taire [0]_AR1194" xfId="1092" xr:uid="{00000000-0005-0000-0000-000043040000}"/>
    <cellStyle name="Mon?taire_AR1194" xfId="1093" xr:uid="{00000000-0005-0000-0000-000044040000}"/>
    <cellStyle name="Moneda [0]_10 AVERIAS MASIVAS + ANT" xfId="1094" xr:uid="{00000000-0005-0000-0000-000045040000}"/>
    <cellStyle name="Moneda_10 AVERIAS MASIVAS + ANT" xfId="1095" xr:uid="{00000000-0005-0000-0000-000046040000}"/>
    <cellStyle name="Monétaire [0]_Capex2001" xfId="1096" xr:uid="{00000000-0005-0000-0000-000047040000}"/>
    <cellStyle name="Monétaire_Capex2001" xfId="1097" xr:uid="{00000000-0005-0000-0000-000048040000}"/>
    <cellStyle name="Monetario" xfId="1098" xr:uid="{00000000-0005-0000-0000-000049040000}"/>
    <cellStyle name="Mon้taire [0]_laroux" xfId="1099" xr:uid="{00000000-0005-0000-0000-00004A040000}"/>
    <cellStyle name="Mon้taire_laroux" xfId="1100" xr:uid="{00000000-0005-0000-0000-00004B040000}"/>
    <cellStyle name="Mon騁aire [0]_AR1194" xfId="1101" xr:uid="{00000000-0005-0000-0000-00004C040000}"/>
    <cellStyle name="Mon騁aire_AR1194" xfId="1102" xr:uid="{00000000-0005-0000-0000-00004D040000}"/>
    <cellStyle name="ms??9" xfId="1103" xr:uid="{00000000-0005-0000-0000-00004E040000}"/>
    <cellStyle name="ms明朝9" xfId="1104" xr:uid="{00000000-0005-0000-0000-00004F040000}"/>
    <cellStyle name="Multiple" xfId="1105" xr:uid="{00000000-0005-0000-0000-000050040000}"/>
    <cellStyle name="Multiple 2" xfId="2319" xr:uid="{AA9B6929-B00E-4C8F-8F79-4C0C73346078}"/>
    <cellStyle name="n" xfId="1106" xr:uid="{00000000-0005-0000-0000-000051040000}"/>
    <cellStyle name="n 2" xfId="2320" xr:uid="{48BC1BD1-0726-4823-86AB-F0D92742FF38}"/>
    <cellStyle name="NATTIDA" xfId="1107" xr:uid="{00000000-0005-0000-0000-000052040000}"/>
    <cellStyle name="NEE" xfId="1108" xr:uid="{00000000-0005-0000-0000-000053040000}"/>
    <cellStyle name="Neutraal" xfId="1109" xr:uid="{00000000-0005-0000-0000-000054040000}"/>
    <cellStyle name="Neutral 10" xfId="2322" xr:uid="{F658C109-F547-4DBC-91AF-19EC3136F981}"/>
    <cellStyle name="Neutral 11" xfId="2321" xr:uid="{8551EF76-C067-4E8B-9C76-C82FBA4B2680}"/>
    <cellStyle name="Neutral 12" xfId="1651" xr:uid="{5EF6EE2A-A0A1-48DD-92C8-656DA339B089}"/>
    <cellStyle name="Neutral 2" xfId="2323" xr:uid="{0228FE71-63C3-4858-921E-1499CF7DCEF2}"/>
    <cellStyle name="Neutral 3" xfId="2324" xr:uid="{78B8A185-6D85-40F5-9613-445B8A05F4BB}"/>
    <cellStyle name="Neutral 4" xfId="2325" xr:uid="{1031922D-2718-48F8-B362-843462FFB3C2}"/>
    <cellStyle name="Neutral 5" xfId="2326" xr:uid="{BF9A0D20-74CA-4879-B3BE-BA359D2BA152}"/>
    <cellStyle name="Neutral 6" xfId="2327" xr:uid="{98C5C987-F4C9-47F8-AD9E-52B7F6691DCB}"/>
    <cellStyle name="Neutral 7" xfId="2328" xr:uid="{4BB44E9E-A4AB-43F4-9512-0F8B5F1DC3E8}"/>
    <cellStyle name="Neutral 8" xfId="2329" xr:uid="{A8A0AA33-17F2-4131-B965-9CB8525640D6}"/>
    <cellStyle name="Neutral 9" xfId="2330" xr:uid="{D6084770-F1CE-4ED0-9F77-52332D8F9C2F}"/>
    <cellStyle name="Neutrale" xfId="1110" xr:uid="{00000000-0005-0000-0000-000055040000}"/>
    <cellStyle name="New Times Roman" xfId="1111" xr:uid="{00000000-0005-0000-0000-000056040000}"/>
    <cellStyle name="New Times Roman 2" xfId="1112" xr:uid="{00000000-0005-0000-0000-000057040000}"/>
    <cellStyle name="no dec" xfId="1113" xr:uid="{00000000-0005-0000-0000-000058040000}"/>
    <cellStyle name="Nor}al" xfId="1114" xr:uid="{00000000-0005-0000-0000-000059040000}"/>
    <cellStyle name="Nor}al 2" xfId="2331" xr:uid="{589698B0-A0F2-47EF-8931-D2887C7B34A1}"/>
    <cellStyle name="Norm੎੎" xfId="1115" xr:uid="{00000000-0005-0000-0000-00005A040000}"/>
    <cellStyle name="Normal" xfId="0" builtinId="0"/>
    <cellStyle name="Normal - Stile6" xfId="1116" xr:uid="{00000000-0005-0000-0000-00005C040000}"/>
    <cellStyle name="Normal - Stile7" xfId="1117" xr:uid="{00000000-0005-0000-0000-00005D040000}"/>
    <cellStyle name="Normal - Stile8" xfId="1118" xr:uid="{00000000-0005-0000-0000-00005E040000}"/>
    <cellStyle name="Normal - Style1" xfId="1119" xr:uid="{00000000-0005-0000-0000-00005F040000}"/>
    <cellStyle name="Normal - Style2" xfId="1120" xr:uid="{00000000-0005-0000-0000-000060040000}"/>
    <cellStyle name="Normal - Style2 2" xfId="1121" xr:uid="{00000000-0005-0000-0000-000061040000}"/>
    <cellStyle name="Normal - Style2 2 2" xfId="1604" xr:uid="{F9C2F9D4-4314-45CB-8C98-3DB0D9358ED5}"/>
    <cellStyle name="Normal - Style3" xfId="1122" xr:uid="{00000000-0005-0000-0000-000062040000}"/>
    <cellStyle name="Normal - Style4" xfId="1123" xr:uid="{00000000-0005-0000-0000-000063040000}"/>
    <cellStyle name="Normal - Style5" xfId="1124" xr:uid="{00000000-0005-0000-0000-000064040000}"/>
    <cellStyle name="Normal - Style6" xfId="1125" xr:uid="{00000000-0005-0000-0000-000065040000}"/>
    <cellStyle name="Normal - Style7" xfId="1126" xr:uid="{00000000-0005-0000-0000-000066040000}"/>
    <cellStyle name="Normal - Style8" xfId="1127" xr:uid="{00000000-0005-0000-0000-000067040000}"/>
    <cellStyle name="Normal 10" xfId="1128" xr:uid="{00000000-0005-0000-0000-000068040000}"/>
    <cellStyle name="Normal 10 2" xfId="2333" xr:uid="{5D0B33E3-DF89-4068-BE61-53720980B8E0}"/>
    <cellStyle name="Normal 10 2 2" xfId="2334" xr:uid="{891EE6C5-A4AB-427A-B0E9-54133C7AA00C}"/>
    <cellStyle name="Normal 10 3" xfId="2335" xr:uid="{7DF5814C-8924-4744-B95A-8D1907CC5F22}"/>
    <cellStyle name="Normal 10 4" xfId="2332" xr:uid="{B46D03EF-EA5F-4460-A070-17F321EA02EA}"/>
    <cellStyle name="Normal 10 5" xfId="1657" xr:uid="{9F79B653-9E0F-4DF5-BA7E-A837837352F0}"/>
    <cellStyle name="Normal 10 6" xfId="2589" xr:uid="{A32B2DB9-1E85-4366-98D7-D4C432988F39}"/>
    <cellStyle name="Normal 10 7" xfId="1601" xr:uid="{A957909F-0823-4329-A8A7-5906A635CF48}"/>
    <cellStyle name="Normal 11" xfId="1129" xr:uid="{00000000-0005-0000-0000-000069040000}"/>
    <cellStyle name="Normal 11 2" xfId="2336" xr:uid="{9B129AA2-2055-4391-97C7-E3B82F46EB0B}"/>
    <cellStyle name="Normal 12" xfId="1130" xr:uid="{00000000-0005-0000-0000-00006A040000}"/>
    <cellStyle name="Normal 12 2" xfId="2338" xr:uid="{38B59C7E-52F3-4291-BD36-746E99C01480}"/>
    <cellStyle name="Normal 12 2 2" xfId="2339" xr:uid="{7FC5331E-5F3B-41A3-A007-885E56B9E49F}"/>
    <cellStyle name="Normal 12 3" xfId="2340" xr:uid="{F11D5C26-7063-4440-A5E7-E2EF64A51ED0}"/>
    <cellStyle name="Normal 12 4" xfId="2337" xr:uid="{A5474F81-5713-43B4-A72D-3414AD507CE3}"/>
    <cellStyle name="Normal 13" xfId="1131" xr:uid="{00000000-0005-0000-0000-00006B040000}"/>
    <cellStyle name="Normal 13 2" xfId="2342" xr:uid="{A6E0C547-DBA8-4735-8EB9-CE66E464E293}"/>
    <cellStyle name="Normal 13 2 2" xfId="2343" xr:uid="{FBF87276-CABC-418C-A02E-FC4CDFD356B8}"/>
    <cellStyle name="Normal 13 3" xfId="2344" xr:uid="{AEB8E06D-1636-4B0F-BAA5-AB3A5911D879}"/>
    <cellStyle name="Normal 13 4" xfId="2341" xr:uid="{DD6F74C6-E520-462F-A737-7E99D62E3D05}"/>
    <cellStyle name="Normal 14" xfId="1132" xr:uid="{00000000-0005-0000-0000-00006C040000}"/>
    <cellStyle name="Normal 14 2" xfId="2346" xr:uid="{6E592E7B-25AC-44B6-B5CA-7B63C9D59B65}"/>
    <cellStyle name="Normal 14 2 2" xfId="2347" xr:uid="{A7DC3E50-983E-48B5-AD9D-A5A39A7C29BE}"/>
    <cellStyle name="Normal 14 3" xfId="2348" xr:uid="{D53BFC6E-0AE9-4A6B-A123-6DD02FD49E6D}"/>
    <cellStyle name="Normal 14 4" xfId="2345" xr:uid="{E19D7796-C203-45AE-AE39-F9FC34214092}"/>
    <cellStyle name="Normal 15" xfId="1133" xr:uid="{00000000-0005-0000-0000-00006D040000}"/>
    <cellStyle name="Normal 16" xfId="1134" xr:uid="{00000000-0005-0000-0000-00006E040000}"/>
    <cellStyle name="Normal 16 2" xfId="2349" xr:uid="{46645C01-7119-46C6-A224-8B6CFC7B48D0}"/>
    <cellStyle name="Normal 17" xfId="1135" xr:uid="{00000000-0005-0000-0000-00006F040000}"/>
    <cellStyle name="Normal 18" xfId="1136" xr:uid="{00000000-0005-0000-0000-000070040000}"/>
    <cellStyle name="Normal 18 2" xfId="2577" xr:uid="{ECFD077D-321C-4A5D-855B-309516BC84CA}"/>
    <cellStyle name="Normal 19" xfId="1137" xr:uid="{00000000-0005-0000-0000-000071040000}"/>
    <cellStyle name="Normal 19 2" xfId="2351" xr:uid="{1B42CC07-69D5-4AB1-85C5-968C42FD1F14}"/>
    <cellStyle name="Normal 19 2 2" xfId="2352" xr:uid="{814510F2-FDE7-4C2A-9744-CC96ADEE087F}"/>
    <cellStyle name="Normal 19 3" xfId="2353" xr:uid="{3A58FFB9-F927-4FC2-8F5F-6632AD7A878D}"/>
    <cellStyle name="Normal 19 4" xfId="2350" xr:uid="{99418484-588E-44C0-B83D-3B3F60FBED16}"/>
    <cellStyle name="Normal 2" xfId="1138" xr:uid="{00000000-0005-0000-0000-000072040000}"/>
    <cellStyle name="Normal 2 10" xfId="2585" xr:uid="{F5CDF103-D1D0-407C-A984-8EF2D74DEFAA}"/>
    <cellStyle name="Normal 2 11" xfId="1600" xr:uid="{EDAEA343-321A-45E5-90A0-FAD702B62D8A}"/>
    <cellStyle name="Normal 2 2" xfId="1139" xr:uid="{00000000-0005-0000-0000-000073040000}"/>
    <cellStyle name="Normal 2 2 2" xfId="1140" xr:uid="{00000000-0005-0000-0000-000074040000}"/>
    <cellStyle name="Normal 2 2 2 2" xfId="2356" xr:uid="{E5EA58C0-853C-4858-BD85-42CD1B38D7EB}"/>
    <cellStyle name="Normal 2 2 3" xfId="1141" xr:uid="{00000000-0005-0000-0000-000075040000}"/>
    <cellStyle name="Normal 2 2 4" xfId="1142" xr:uid="{00000000-0005-0000-0000-000076040000}"/>
    <cellStyle name="Normal 2 2 5" xfId="2355" xr:uid="{6632A35A-C32F-4451-B995-4BF3C58C68BA}"/>
    <cellStyle name="Normal 2 2 6" xfId="1607" xr:uid="{2ACF57AC-59DA-43F1-BBEB-34F4C3B18BC7}"/>
    <cellStyle name="Normal 2 2_03_Mar 10 RM_RM Others_revised" xfId="1143" xr:uid="{00000000-0005-0000-0000-000077040000}"/>
    <cellStyle name="Normal 2 3" xfId="1144" xr:uid="{00000000-0005-0000-0000-000078040000}"/>
    <cellStyle name="Normal 2 3 2" xfId="2358" xr:uid="{62753649-702B-403B-83B1-5B029522DEA6}"/>
    <cellStyle name="Normal 2 3 3" xfId="2357" xr:uid="{93FC6E9A-4CAF-4E9F-8F3E-EEC3236C4350}"/>
    <cellStyle name="Normal 2 3 4" xfId="2591" xr:uid="{5189A848-C4F3-4B9C-A52D-1929926BDB24}"/>
    <cellStyle name="Normal 2 3 5" xfId="1608" xr:uid="{541D63D2-DCA0-41D4-87CC-491FF6CA644E}"/>
    <cellStyle name="Normal 2 4" xfId="1145" xr:uid="{00000000-0005-0000-0000-000079040000}"/>
    <cellStyle name="Normal 2 4 2" xfId="2360" xr:uid="{A5E5CE62-E43F-42E0-8D59-56051D042B5B}"/>
    <cellStyle name="Normal 2 4 3" xfId="2359" xr:uid="{BE212D17-22E6-4655-8142-A8674A2A6119}"/>
    <cellStyle name="Normal 2 4 4" xfId="1613" xr:uid="{BBA8FF40-849E-485E-8747-BE90A1C05A2E}"/>
    <cellStyle name="Normal 2 5" xfId="1146" xr:uid="{00000000-0005-0000-0000-00007A040000}"/>
    <cellStyle name="Normal 2 6" xfId="1147" xr:uid="{00000000-0005-0000-0000-00007B040000}"/>
    <cellStyle name="Normal 2 6 2" xfId="2362" xr:uid="{F7399B47-C04D-4D60-B48D-596E7B54116B}"/>
    <cellStyle name="Normal 2 6 2 2" xfId="2363" xr:uid="{BFD2A0A9-DF6C-4C8F-A1E9-16E269D3B3D4}"/>
    <cellStyle name="Normal 2 6 3" xfId="2364" xr:uid="{41D6AC2C-D65C-444F-AB25-8ADA6ECE0B8E}"/>
    <cellStyle name="Normal 2 6 4" xfId="2361" xr:uid="{1AE4F473-9C65-4837-A93F-A1530273D416}"/>
    <cellStyle name="Normal 2 7" xfId="1148" xr:uid="{00000000-0005-0000-0000-00007C040000}"/>
    <cellStyle name="Normal 2 8" xfId="2354" xr:uid="{549FF5F6-5DD3-48DC-8148-65C12DCF23C0}"/>
    <cellStyle name="Normal 2 9" xfId="2584" xr:uid="{551D88BA-F790-436E-97D2-0C2CEFF7540B}"/>
    <cellStyle name="Normal 2_518 TB" xfId="1149" xr:uid="{00000000-0005-0000-0000-00007D040000}"/>
    <cellStyle name="Normal 20" xfId="1150" xr:uid="{00000000-0005-0000-0000-00007E040000}"/>
    <cellStyle name="Normal 20 2" xfId="2366" xr:uid="{60DD9ACB-C785-4CF2-AE95-6BCBF89A5CCF}"/>
    <cellStyle name="Normal 20 2 2" xfId="2367" xr:uid="{57797531-ECBD-4BF5-8A14-9196B525C4CF}"/>
    <cellStyle name="Normal 20 3" xfId="2368" xr:uid="{DDE064A9-8678-4AA4-8D36-A4BBAF7A43C0}"/>
    <cellStyle name="Normal 20 4" xfId="2365" xr:uid="{2389992B-6582-4B45-A77B-87FA93554D3F}"/>
    <cellStyle name="Normal 21" xfId="1151" xr:uid="{00000000-0005-0000-0000-00007F040000}"/>
    <cellStyle name="Normal 21 2" xfId="2369" xr:uid="{28212092-35C1-4512-A555-1D873746A8FA}"/>
    <cellStyle name="Normal 22" xfId="1152" xr:uid="{00000000-0005-0000-0000-000080040000}"/>
    <cellStyle name="Normal 22 2" xfId="2371" xr:uid="{0FB587DA-C5C4-437B-B01B-6E8D83BBBF28}"/>
    <cellStyle name="Normal 22 3" xfId="2370" xr:uid="{F1EBD239-1B16-4CEB-A388-BEDB567903F2}"/>
    <cellStyle name="Normal 23" xfId="2372" xr:uid="{CE250B5C-449D-4B5A-BCD8-EF25013FF2BF}"/>
    <cellStyle name="Normal 23 2" xfId="2373" xr:uid="{7C8D7D61-35FC-425C-86AC-394ACE6B225B}"/>
    <cellStyle name="Normal 24" xfId="2374" xr:uid="{01D7804E-61F6-4FFC-B29C-F3E3A63D0CEA}"/>
    <cellStyle name="Normal 25" xfId="2375" xr:uid="{D17E8A93-6D3E-4FBB-8C08-934EC3CEBD96}"/>
    <cellStyle name="Normal 26" xfId="2376" xr:uid="{3D58C1DF-CD9B-4157-B076-5BA30944EED0}"/>
    <cellStyle name="Normal 27" xfId="2578" xr:uid="{A599C609-8353-4E0E-91F1-D643DE69F9B2}"/>
    <cellStyle name="Normal 28" xfId="1661" xr:uid="{106C23E7-B553-4652-A4F4-6F23FADF1241}"/>
    <cellStyle name="Normal 29" xfId="2581" xr:uid="{550A9AB7-42BF-4827-BBDD-DE5DF67B119F}"/>
    <cellStyle name="Normal 3" xfId="1153" xr:uid="{00000000-0005-0000-0000-000081040000}"/>
    <cellStyle name="Normal 3 2" xfId="1154" xr:uid="{00000000-0005-0000-0000-000082040000}"/>
    <cellStyle name="Normal 3 2 10" xfId="2379" xr:uid="{EFC51F61-3A1A-4506-A139-313EC0E4AF6F}"/>
    <cellStyle name="Normal 3 2 2" xfId="2378" xr:uid="{03D64E99-DE56-4394-AFE2-479E7CFD0BEA}"/>
    <cellStyle name="Normal 3 3" xfId="1155" xr:uid="{00000000-0005-0000-0000-000083040000}"/>
    <cellStyle name="Normal 3 4" xfId="1156" xr:uid="{00000000-0005-0000-0000-000084040000}"/>
    <cellStyle name="Normal 3 5" xfId="1157" xr:uid="{00000000-0005-0000-0000-000085040000}"/>
    <cellStyle name="Normal 3 6" xfId="2377" xr:uid="{EDB15EAA-DB46-4BE0-B391-0E5BF49910D1}"/>
    <cellStyle name="Normal 3 7" xfId="1660" xr:uid="{149470DB-0A10-475F-891F-D822F4B9ADBA}"/>
    <cellStyle name="Normal 3_05.รายละเอียด ฉลาก 2554" xfId="2380" xr:uid="{68EF5095-C7E2-40E5-BD13-E1773F3547EC}"/>
    <cellStyle name="Normal 30" xfId="1615" xr:uid="{C4FECAD0-6E1F-4E44-8B83-433BD85B60D7}"/>
    <cellStyle name="Normal 30 2" xfId="2595" xr:uid="{EB82F381-FC9B-41CA-9087-FAC861176ED9}"/>
    <cellStyle name="Normal 31" xfId="1599" xr:uid="{969E446B-059B-44B1-932F-0EC665906D5F}"/>
    <cellStyle name="Normal 32" xfId="2576" xr:uid="{77345430-0DC3-4EB8-9A31-DB54CA2FF282}"/>
    <cellStyle name="Normal 33" xfId="2603" xr:uid="{0D17EC1F-A7D8-441A-8D30-B96FC599042F}"/>
    <cellStyle name="Normal 34" xfId="2534" xr:uid="{25F40039-9D89-430F-A6C7-A856A8B2FA9D}"/>
    <cellStyle name="Normal 4" xfId="1158" xr:uid="{00000000-0005-0000-0000-000087040000}"/>
    <cellStyle name="Normal 4 2" xfId="1159" xr:uid="{00000000-0005-0000-0000-000088040000}"/>
    <cellStyle name="Normal 4 3" xfId="1160" xr:uid="{00000000-0005-0000-0000-000089040000}"/>
    <cellStyle name="Normal 4 4" xfId="1161" xr:uid="{00000000-0005-0000-0000-00008A040000}"/>
    <cellStyle name="Normal 4 4 2" xfId="2382" xr:uid="{AAED3C53-3B90-4CD7-8560-5EF18408A676}"/>
    <cellStyle name="Normal 4 5" xfId="2381" xr:uid="{11DDCE6A-0311-46F9-B24B-3F6559A6E907}"/>
    <cellStyle name="Normal 4_Raw Material Ledger 521 July to sept 08 040109" xfId="1162" xr:uid="{00000000-0005-0000-0000-00008B040000}"/>
    <cellStyle name="Normal 5" xfId="1163" xr:uid="{00000000-0005-0000-0000-00008C040000}"/>
    <cellStyle name="Normal 5 2" xfId="1164" xr:uid="{00000000-0005-0000-0000-00008D040000}"/>
    <cellStyle name="Normal 5 3" xfId="1165" xr:uid="{00000000-0005-0000-0000-00008E040000}"/>
    <cellStyle name="Normal 5 4" xfId="1166" xr:uid="{00000000-0005-0000-0000-00008F040000}"/>
    <cellStyle name="Normal 5 5" xfId="2383" xr:uid="{EF5EF218-0035-4A98-8517-4B9DCA2D6F9F}"/>
    <cellStyle name="Normal 5_IRH Europe MIS Jul 08" xfId="1167" xr:uid="{00000000-0005-0000-0000-000090040000}"/>
    <cellStyle name="Normal 6" xfId="1168" xr:uid="{00000000-0005-0000-0000-000091040000}"/>
    <cellStyle name="Normal 6 2" xfId="1169" xr:uid="{00000000-0005-0000-0000-000092040000}"/>
    <cellStyle name="Normal 6 2 2" xfId="2386" xr:uid="{38554806-291B-4D46-8E5D-C0C4D1F43C1D}"/>
    <cellStyle name="Normal 6 2 2 2" xfId="2387" xr:uid="{162EB45A-101B-44B8-A22E-312AEA3D60F2}"/>
    <cellStyle name="Normal 6 2 3" xfId="2388" xr:uid="{411C8B13-5769-4425-B190-F6B99E5C9C0D}"/>
    <cellStyle name="Normal 6 2 4" xfId="2385" xr:uid="{421C8D25-27FC-4A60-A0B6-157F43B7EA17}"/>
    <cellStyle name="Normal 6 3" xfId="2389" xr:uid="{33B8ACFB-2F4C-4737-A1B4-944CD3F5A316}"/>
    <cellStyle name="Normal 6 3 2" xfId="2390" xr:uid="{DDE8A83B-B39E-4BEE-90ED-8A73893B0865}"/>
    <cellStyle name="Normal 6 4" xfId="2391" xr:uid="{913401C7-9EBD-4051-BEED-BB4763AD183F}"/>
    <cellStyle name="Normal 6 5" xfId="2384" xr:uid="{AF05D372-0C1F-4B24-A015-72178DB9A684}"/>
    <cellStyle name="Normal 7" xfId="1170" xr:uid="{00000000-0005-0000-0000-000093040000}"/>
    <cellStyle name="Normal 7 2" xfId="1171" xr:uid="{00000000-0005-0000-0000-000094040000}"/>
    <cellStyle name="Normal 7 2 2" xfId="1172" xr:uid="{00000000-0005-0000-0000-000095040000}"/>
    <cellStyle name="Normal 7 2 3" xfId="1173" xr:uid="{00000000-0005-0000-0000-000096040000}"/>
    <cellStyle name="Normal 7 2 4" xfId="1174" xr:uid="{00000000-0005-0000-0000-000097040000}"/>
    <cellStyle name="Normal 7 3" xfId="1175" xr:uid="{00000000-0005-0000-0000-000098040000}"/>
    <cellStyle name="Normal 7 3 2" xfId="1176" xr:uid="{00000000-0005-0000-0000-000099040000}"/>
    <cellStyle name="Normal 7 3 3" xfId="1177" xr:uid="{00000000-0005-0000-0000-00009A040000}"/>
    <cellStyle name="Normal 7 4" xfId="1178" xr:uid="{00000000-0005-0000-0000-00009B040000}"/>
    <cellStyle name="Normal 7 5" xfId="1179" xr:uid="{00000000-0005-0000-0000-00009C040000}"/>
    <cellStyle name="Normal 7 6" xfId="2393" xr:uid="{209B2D13-70EA-4FDC-87BE-467A35D9FA69}"/>
    <cellStyle name="Normal 7 6 2" xfId="2394" xr:uid="{CE3F3B49-610C-4752-A296-4B1388A9D030}"/>
    <cellStyle name="Normal 7 7" xfId="2395" xr:uid="{27E8A6F0-F677-433B-9632-6DB56A79AF05}"/>
    <cellStyle name="Normal 7 8" xfId="2392" xr:uid="{40E6C017-6866-4646-A15E-39E8BE27EBC2}"/>
    <cellStyle name="Normal 7_03_Mar 10 RM_RM Others_revised" xfId="1180" xr:uid="{00000000-0005-0000-0000-00009D040000}"/>
    <cellStyle name="Normal 8" xfId="1181" xr:uid="{00000000-0005-0000-0000-00009E040000}"/>
    <cellStyle name="Normal 8 2" xfId="2397" xr:uid="{4199B176-174F-45BA-A6EA-C259C9AF331E}"/>
    <cellStyle name="Normal 8 2 2" xfId="2398" xr:uid="{01D44A14-50BD-408D-8F55-F18F0191217E}"/>
    <cellStyle name="Normal 8 3" xfId="2399" xr:uid="{D56E81CD-6E0D-40CF-807C-8AB48F1188DE}"/>
    <cellStyle name="Normal 8 4" xfId="2396" xr:uid="{A4C83E67-09E1-49A9-8D07-0379471015FF}"/>
    <cellStyle name="Normal 9" xfId="1182" xr:uid="{00000000-0005-0000-0000-00009F040000}"/>
    <cellStyle name="Normal 9 2" xfId="1183" xr:uid="{00000000-0005-0000-0000-0000A0040000}"/>
    <cellStyle name="Normal 9 2 2" xfId="1184" xr:uid="{00000000-0005-0000-0000-0000A1040000}"/>
    <cellStyle name="Normal 9 2_03_Mar 10 RM_RM Others_revised" xfId="1185" xr:uid="{00000000-0005-0000-0000-0000A2040000}"/>
    <cellStyle name="Normal 9_03_Mar 10 RM_RM Others_revised" xfId="1186" xr:uid="{00000000-0005-0000-0000-0000A3040000}"/>
    <cellStyle name="Normal0" xfId="1187" xr:uid="{00000000-0005-0000-0000-0000A4040000}"/>
    <cellStyle name="Normal0 2" xfId="2400" xr:uid="{6129A6B1-F804-42A2-9F47-CEBB7931D478}"/>
    <cellStyle name="Normale_9611A02C" xfId="1188" xr:uid="{00000000-0005-0000-0000-0000A5040000}"/>
    <cellStyle name="NormalGB" xfId="1189" xr:uid="{00000000-0005-0000-0000-0000A6040000}"/>
    <cellStyle name="normální_Site#13-Bangkok" xfId="1190" xr:uid="{00000000-0005-0000-0000-0000A7040000}"/>
    <cellStyle name="Normalny_laroux" xfId="1191" xr:uid="{00000000-0005-0000-0000-0000A8040000}"/>
    <cellStyle name="normแlnํ_laroux" xfId="1192" xr:uid="{00000000-0005-0000-0000-0000A9040000}"/>
    <cellStyle name="Nota" xfId="1193" xr:uid="{00000000-0005-0000-0000-0000AA040000}"/>
    <cellStyle name="Nota 2" xfId="2401" xr:uid="{B6E6C35A-2E61-4281-B64F-3F570C6C521E}"/>
    <cellStyle name="Note 10" xfId="2402" xr:uid="{73E3EBF9-3D82-4058-BF1E-D1BB93BA430D}"/>
    <cellStyle name="Note 11" xfId="2403" xr:uid="{0CAC34D1-B516-41F8-94A9-933D5C24A7B4}"/>
    <cellStyle name="Note 12" xfId="1652" xr:uid="{846CB016-BC78-4B1E-9B0B-44BC7DDD1802}"/>
    <cellStyle name="Note 2" xfId="1194" xr:uid="{00000000-0005-0000-0000-0000AB040000}"/>
    <cellStyle name="Note 3" xfId="1195" xr:uid="{00000000-0005-0000-0000-0000AC040000}"/>
    <cellStyle name="Note 3 2" xfId="2404" xr:uid="{1B13A86B-557D-458B-B3F8-011978DA0005}"/>
    <cellStyle name="Note 4" xfId="1196" xr:uid="{00000000-0005-0000-0000-0000AD040000}"/>
    <cellStyle name="Note 4 2" xfId="2405" xr:uid="{317C1706-765D-443A-97F9-F783D826B4C3}"/>
    <cellStyle name="Note 5" xfId="1197" xr:uid="{00000000-0005-0000-0000-0000AE040000}"/>
    <cellStyle name="Note 5 2" xfId="2407" xr:uid="{787BE1BA-6049-4AA7-9033-8A9AF444CF0F}"/>
    <cellStyle name="Note 5 2 2" xfId="2408" xr:uid="{3AB09198-D5DC-44CF-9324-3ED78D1B0AAF}"/>
    <cellStyle name="Note 5 3" xfId="2409" xr:uid="{C1417901-5794-433C-BD31-E92F692C21B7}"/>
    <cellStyle name="Note 5 4" xfId="2406" xr:uid="{EFE09304-780D-4825-9720-2DC2B0EC327F}"/>
    <cellStyle name="Note 6" xfId="1198" xr:uid="{00000000-0005-0000-0000-0000AF040000}"/>
    <cellStyle name="Note 6 2" xfId="2411" xr:uid="{E4B02F51-F74D-4FAC-B416-E94829C2FD1C}"/>
    <cellStyle name="Note 6 2 2" xfId="2412" xr:uid="{93F28E72-DE9C-4E37-B81A-5A38B8A91941}"/>
    <cellStyle name="Note 6 3" xfId="2413" xr:uid="{B8972BD9-3970-4BDB-A4E4-6FCDE7817FAE}"/>
    <cellStyle name="Note 6 4" xfId="2410" xr:uid="{87464EAF-EBFE-4901-AAD3-D0B53D8C122F}"/>
    <cellStyle name="Note 7" xfId="2414" xr:uid="{A027638A-298D-4249-BD86-15B962C4AA45}"/>
    <cellStyle name="Note 8" xfId="2415" xr:uid="{29B213C6-CCD8-43EA-9BE3-6E959550E32B}"/>
    <cellStyle name="Note 9" xfId="2416" xr:uid="{BBA21370-00B1-4415-8ACD-18A0DAC77767}"/>
    <cellStyle name="Notitie" xfId="1199" xr:uid="{00000000-0005-0000-0000-0000B0040000}"/>
    <cellStyle name="Notitie 2" xfId="2417" xr:uid="{BF6FA698-BEAD-4798-A683-2C03DC0B1E19}"/>
    <cellStyle name="Number" xfId="1200" xr:uid="{00000000-0005-0000-0000-0000B1040000}"/>
    <cellStyle name="Œ…‹æØ‚è [0.00]_4m stock" xfId="1201" xr:uid="{00000000-0005-0000-0000-0000B2040000}"/>
    <cellStyle name="Œ…‹æØ‚è_4m stock" xfId="1202" xr:uid="{00000000-0005-0000-0000-0000B3040000}"/>
    <cellStyle name="oft Excel]_x000d__x000a_Comment=The open=/f lines load custom functions into the Paste Function list._x000d__x000a_Maximized=3_x000d__x000a_Basics=1_x000d__x000a_A" xfId="1203" xr:uid="{00000000-0005-0000-0000-0000B4040000}"/>
    <cellStyle name="Ongeldig" xfId="1204" xr:uid="{00000000-0005-0000-0000-0000B5040000}"/>
    <cellStyle name="Output 10" xfId="2419" xr:uid="{40BC4467-6C41-4162-BF1F-59DC94B041E8}"/>
    <cellStyle name="Output 11" xfId="2418" xr:uid="{0468C351-7643-4AA3-88F0-38B8F082E9A4}"/>
    <cellStyle name="Output 12" xfId="1653" xr:uid="{84734F0F-B378-4714-A131-3B8A51973C41}"/>
    <cellStyle name="Output 2" xfId="2420" xr:uid="{A6B6D21F-E64B-4DD1-A817-3972D0FC46E6}"/>
    <cellStyle name="Output 3" xfId="2421" xr:uid="{42A449D2-D12A-4958-8C46-58E60C524840}"/>
    <cellStyle name="Output 4" xfId="2422" xr:uid="{819BBD24-9C6C-4CE9-9ED6-10021D83D787}"/>
    <cellStyle name="Output 5" xfId="2423" xr:uid="{337A3652-31E7-4E89-850D-96F953B504B1}"/>
    <cellStyle name="Output 6" xfId="2424" xr:uid="{0D8FC607-BA97-434B-AA7E-06C0058A8D3D}"/>
    <cellStyle name="Output 7" xfId="2425" xr:uid="{2CA02294-A895-4103-B8AD-A88C7C14AFE8}"/>
    <cellStyle name="Output 8" xfId="2426" xr:uid="{88ADD450-C04A-4DCA-ABFE-0CFD2A71AA28}"/>
    <cellStyle name="Output 9" xfId="2427" xr:uid="{F40999DD-56C2-4107-AE84-4FEA3045B771}"/>
    <cellStyle name="Output Amounts" xfId="1205" xr:uid="{00000000-0005-0000-0000-0000B6040000}"/>
    <cellStyle name="Output Column Headings" xfId="1206" xr:uid="{00000000-0005-0000-0000-0000B7040000}"/>
    <cellStyle name="Output Line Items" xfId="1207" xr:uid="{00000000-0005-0000-0000-0000B8040000}"/>
    <cellStyle name="OUTPUT REPORT HEADING" xfId="1208" xr:uid="{00000000-0005-0000-0000-0000B9040000}"/>
    <cellStyle name="OUTPUT REPORT TITLE" xfId="1209" xr:uid="{00000000-0005-0000-0000-0000BA040000}"/>
    <cellStyle name="OUTPUTERROR" xfId="1210" xr:uid="{00000000-0005-0000-0000-0000BB040000}"/>
    <cellStyle name="OUTPUTNORMAL" xfId="1211" xr:uid="{00000000-0005-0000-0000-0000BC040000}"/>
    <cellStyle name="Page Number" xfId="1212" xr:uid="{00000000-0005-0000-0000-0000BD040000}"/>
    <cellStyle name="PageSubTitle" xfId="1213" xr:uid="{00000000-0005-0000-0000-0000BE040000}"/>
    <cellStyle name="PageTitle" xfId="1214" xr:uid="{00000000-0005-0000-0000-0000BF040000}"/>
    <cellStyle name="Pattern" xfId="1215" xr:uid="{00000000-0005-0000-0000-0000C0040000}"/>
    <cellStyle name="Pattern 2" xfId="1216" xr:uid="{00000000-0005-0000-0000-0000C1040000}"/>
    <cellStyle name="PCI" xfId="1217" xr:uid="{00000000-0005-0000-0000-0000C2040000}"/>
    <cellStyle name="per.style" xfId="1218" xr:uid="{00000000-0005-0000-0000-0000C3040000}"/>
    <cellStyle name="Percent (0%)" xfId="1219" xr:uid="{00000000-0005-0000-0000-0000C4040000}"/>
    <cellStyle name="Percent (0)" xfId="1220" xr:uid="{00000000-0005-0000-0000-0000C5040000}"/>
    <cellStyle name="Percent (0) 2" xfId="1221" xr:uid="{00000000-0005-0000-0000-0000C6040000}"/>
    <cellStyle name="Percent (0) 2 2" xfId="1222" xr:uid="{00000000-0005-0000-0000-0000C7040000}"/>
    <cellStyle name="Percent (0) 2 2 2" xfId="2431" xr:uid="{B7E5ACB1-3489-44A3-A238-FE797D584348}"/>
    <cellStyle name="Percent (0) 2 3" xfId="2430" xr:uid="{75E47C9B-1AF5-4B95-AF2C-444501B38B2A}"/>
    <cellStyle name="Percent (0) 3" xfId="1223" xr:uid="{00000000-0005-0000-0000-0000C8040000}"/>
    <cellStyle name="Percent (0) 3 2" xfId="2432" xr:uid="{BE3CB4F2-D49C-4C8E-BF33-50C48F0668A5}"/>
    <cellStyle name="Percent (0) 4" xfId="2429" xr:uid="{CFA4B4C6-4460-4B20-B310-CC751D4804F3}"/>
    <cellStyle name="Percent (0.0%)" xfId="1224" xr:uid="{00000000-0005-0000-0000-0000C9040000}"/>
    <cellStyle name="Percent (0.00%)" xfId="1225" xr:uid="{00000000-0005-0000-0000-0000CA040000}"/>
    <cellStyle name="Percent [0]" xfId="1226" xr:uid="{00000000-0005-0000-0000-0000CB040000}"/>
    <cellStyle name="Percent [0] 1" xfId="1227" xr:uid="{00000000-0005-0000-0000-0000CC040000}"/>
    <cellStyle name="Percent [0] 1 2" xfId="1228" xr:uid="{00000000-0005-0000-0000-0000CD040000}"/>
    <cellStyle name="Percent [0] 2" xfId="1229" xr:uid="{00000000-0005-0000-0000-0000CE040000}"/>
    <cellStyle name="Percent [0] 3" xfId="1230" xr:uid="{00000000-0005-0000-0000-0000CF040000}"/>
    <cellStyle name="Percent [0]_0 Final FS G4SCT 2008 after Adj. 2008 -  Draft # 1 ---- Income Tax Provision_Revised_Final---- (version 1)" xfId="1231" xr:uid="{00000000-0005-0000-0000-0000D0040000}"/>
    <cellStyle name="Percent [00]" xfId="1232" xr:uid="{00000000-0005-0000-0000-0000D1040000}"/>
    <cellStyle name="Percent [00] 1" xfId="1233" xr:uid="{00000000-0005-0000-0000-0000D2040000}"/>
    <cellStyle name="Percent [00] 1 2" xfId="1234" xr:uid="{00000000-0005-0000-0000-0000D3040000}"/>
    <cellStyle name="Percent [00] 2" xfId="1235" xr:uid="{00000000-0005-0000-0000-0000D4040000}"/>
    <cellStyle name="Percent [00] 3" xfId="1236" xr:uid="{00000000-0005-0000-0000-0000D5040000}"/>
    <cellStyle name="Percent [00]_0 Final FS G4SCT 2008 after Adj. 2008 -  Draft # 1 ---- Income Tax Provision_Revised_Final---- (version 1)" xfId="1237" xr:uid="{00000000-0005-0000-0000-0000D6040000}"/>
    <cellStyle name="Percent [2]" xfId="1238" xr:uid="{00000000-0005-0000-0000-0000D7040000}"/>
    <cellStyle name="Percent [2] 2" xfId="1239" xr:uid="{00000000-0005-0000-0000-0000D8040000}"/>
    <cellStyle name="Percent [2] 2 2" xfId="1240" xr:uid="{00000000-0005-0000-0000-0000D9040000}"/>
    <cellStyle name="Percent [2] 2 2 2" xfId="2435" xr:uid="{4B4B7C56-9ECD-4301-9917-4930147A49EB}"/>
    <cellStyle name="Percent [2] 2 3" xfId="2434" xr:uid="{92AD9D6F-C278-4265-913D-D85F1326B414}"/>
    <cellStyle name="Percent [2] 3" xfId="1241" xr:uid="{00000000-0005-0000-0000-0000DA040000}"/>
    <cellStyle name="Percent [2] 3 2" xfId="2436" xr:uid="{51796060-D2C7-41C7-8E9F-9477038FE0DB}"/>
    <cellStyle name="Percent [2] 4" xfId="2433" xr:uid="{BBA192DB-4D62-4A7A-8DC8-B2B65C80FEDC}"/>
    <cellStyle name="Percent 10" xfId="1242" xr:uid="{00000000-0005-0000-0000-0000DB040000}"/>
    <cellStyle name="Percent 11" xfId="1243" xr:uid="{00000000-0005-0000-0000-0000DC040000}"/>
    <cellStyle name="Percent 12" xfId="1244" xr:uid="{00000000-0005-0000-0000-0000DD040000}"/>
    <cellStyle name="Percent 12 2" xfId="2437" xr:uid="{5C2DAFE4-758F-41BE-AACF-D39CAF678DCC}"/>
    <cellStyle name="Percent 13" xfId="1245" xr:uid="{00000000-0005-0000-0000-0000DE040000}"/>
    <cellStyle name="Percent 14" xfId="1246" xr:uid="{00000000-0005-0000-0000-0000DF040000}"/>
    <cellStyle name="Percent 14 2" xfId="2438" xr:uid="{B536EBCB-28CD-4959-9134-98EB866BD683}"/>
    <cellStyle name="Percent 15" xfId="1247" xr:uid="{00000000-0005-0000-0000-0000E0040000}"/>
    <cellStyle name="Percent 15 2" xfId="2439" xr:uid="{4FF16D57-4FCC-4A79-B3A2-6C07AB44A158}"/>
    <cellStyle name="Percent 16" xfId="1248" xr:uid="{00000000-0005-0000-0000-0000E1040000}"/>
    <cellStyle name="Percent 16 2" xfId="2428" xr:uid="{BBA6B010-FD76-4CCB-866C-BD950D38AB79}"/>
    <cellStyle name="Percent 17" xfId="1249" xr:uid="{00000000-0005-0000-0000-0000E2040000}"/>
    <cellStyle name="Percent 17 2" xfId="2583" xr:uid="{F44C7A5B-AFCE-47B2-A226-FEDF72D6CE28}"/>
    <cellStyle name="Percent 18" xfId="2593" xr:uid="{B430771C-AA24-4C19-B24A-2948D4C5E933}"/>
    <cellStyle name="Percent 19" xfId="2604" xr:uid="{E2B5EFB0-E955-4935-A143-CD83C9AC35DB}"/>
    <cellStyle name="Percent 2" xfId="1250" xr:uid="{00000000-0005-0000-0000-0000E3040000}"/>
    <cellStyle name="Percent 2 2" xfId="1251" xr:uid="{00000000-0005-0000-0000-0000E4040000}"/>
    <cellStyle name="Percent 2 2 2" xfId="2441" xr:uid="{DC7B2D21-7B6C-40D7-B7C7-2D685412F3AF}"/>
    <cellStyle name="Percent 2 3" xfId="1252" xr:uid="{00000000-0005-0000-0000-0000E5040000}"/>
    <cellStyle name="Percent 2 3 2" xfId="2442" xr:uid="{84E21637-ECDB-4083-A92C-7AA9B41C5EB2}"/>
    <cellStyle name="Percent 2 4" xfId="2440" xr:uid="{0CC8A4E6-CEB9-441E-A403-4A94A4E5B7E9}"/>
    <cellStyle name="Percent 2 5" xfId="1609" xr:uid="{F0817622-5059-4EFA-8901-16E33A2A3346}"/>
    <cellStyle name="Percent 20" xfId="2605" xr:uid="{8806EFAA-A6D5-4592-89C2-4D34ADF18203}"/>
    <cellStyle name="Percent 21" xfId="2601" xr:uid="{AB6CF4EC-C53A-4870-801E-3A9FFAF9593E}"/>
    <cellStyle name="Percent 3" xfId="1253" xr:uid="{00000000-0005-0000-0000-0000E6040000}"/>
    <cellStyle name="Percent 3 2" xfId="1254" xr:uid="{00000000-0005-0000-0000-0000E7040000}"/>
    <cellStyle name="Percent 3 2 2" xfId="2444" xr:uid="{A6A944EB-F898-4930-A1AF-D80CE10AC5E5}"/>
    <cellStyle name="Percent 3 3" xfId="2580" xr:uid="{E5D5BAE7-03A2-430B-BA70-1FD758429FC9}"/>
    <cellStyle name="Percent 3 4" xfId="2443" xr:uid="{C0198EFA-571F-43EF-810A-503BAFB91415}"/>
    <cellStyle name="Percent 3 5" xfId="2586" xr:uid="{5FF8EA47-41F2-4786-8106-14149CDE1F8E}"/>
    <cellStyle name="Percent 3 6" xfId="1610" xr:uid="{D5FE25A2-2842-4CA7-8EE0-4EF5FD6B28AC}"/>
    <cellStyle name="Percent 4" xfId="1255" xr:uid="{00000000-0005-0000-0000-0000E8040000}"/>
    <cellStyle name="Percent 4 2" xfId="1256" xr:uid="{00000000-0005-0000-0000-0000E9040000}"/>
    <cellStyle name="Percent 4 3" xfId="1257" xr:uid="{00000000-0005-0000-0000-0000EA040000}"/>
    <cellStyle name="Percent 4 4" xfId="1258" xr:uid="{00000000-0005-0000-0000-0000EB040000}"/>
    <cellStyle name="Percent 4 5" xfId="2445" xr:uid="{C7D5EDEC-4F0D-49AC-92B3-F46BE7B0290A}"/>
    <cellStyle name="Percent 5" xfId="1259" xr:uid="{00000000-0005-0000-0000-0000EC040000}"/>
    <cellStyle name="Percent 5 2" xfId="2447" xr:uid="{F07351BB-D88E-4BCF-93AB-DE6A9ACD52B0}"/>
    <cellStyle name="Percent 5 3" xfId="2446" xr:uid="{599E9275-0DEA-416E-BA95-5F0A06A4DBFF}"/>
    <cellStyle name="Percent 6" xfId="1260" xr:uid="{00000000-0005-0000-0000-0000ED040000}"/>
    <cellStyle name="Percent 6 2" xfId="2448" xr:uid="{D0EBD92A-5F10-4EC1-A268-4E7A97D11578}"/>
    <cellStyle name="Percent 7" xfId="1261" xr:uid="{00000000-0005-0000-0000-0000EE040000}"/>
    <cellStyle name="Percent 8" xfId="1262" xr:uid="{00000000-0005-0000-0000-0000EF040000}"/>
    <cellStyle name="Percent 9" xfId="1263" xr:uid="{00000000-0005-0000-0000-0000F0040000}"/>
    <cellStyle name="PERCENTAGE" xfId="1264" xr:uid="{00000000-0005-0000-0000-0000F1040000}"/>
    <cellStyle name="PLAN" xfId="1265" xr:uid="{00000000-0005-0000-0000-0000F2040000}"/>
    <cellStyle name="Porcentaje" xfId="1266" xr:uid="{00000000-0005-0000-0000-0000F3040000}"/>
    <cellStyle name="Porcentual_ret_conso_statu_2000" xfId="1267" xr:uid="{00000000-0005-0000-0000-0000F4040000}"/>
    <cellStyle name="PrePop Currency (0)" xfId="1268" xr:uid="{00000000-0005-0000-0000-0000F5040000}"/>
    <cellStyle name="PrePop Currency (0) 1" xfId="1269" xr:uid="{00000000-0005-0000-0000-0000F6040000}"/>
    <cellStyle name="PrePop Currency (0) 2" xfId="1270" xr:uid="{00000000-0005-0000-0000-0000F7040000}"/>
    <cellStyle name="PrePop Currency (0)_0 Final FS G4SCT 2008 after Adj. 2008 -  Draft # 1 ---- Income Tax Provision_Revised_Final---- (version 1)" xfId="1271" xr:uid="{00000000-0005-0000-0000-0000F8040000}"/>
    <cellStyle name="PrePop Currency (2)" xfId="1272" xr:uid="{00000000-0005-0000-0000-0000F9040000}"/>
    <cellStyle name="PrePop Currency (2) 1" xfId="1273" xr:uid="{00000000-0005-0000-0000-0000FA040000}"/>
    <cellStyle name="PrePop Currency (2) 1 2" xfId="2449" xr:uid="{9C53DB1D-2FAF-4F97-8EB9-818735A0D6A3}"/>
    <cellStyle name="PrePop Currency (2) 2" xfId="1274" xr:uid="{00000000-0005-0000-0000-0000FB040000}"/>
    <cellStyle name="PrePop Currency (2)_0 Final FS G4SCT 2008 after Adj. 2008 -  Draft # 1 ---- Income Tax Provision_Revised_Final---- (version 1)" xfId="1275" xr:uid="{00000000-0005-0000-0000-0000FC040000}"/>
    <cellStyle name="PrePop Units (0)" xfId="1276" xr:uid="{00000000-0005-0000-0000-0000FD040000}"/>
    <cellStyle name="PrePop Units (0) 1" xfId="1277" xr:uid="{00000000-0005-0000-0000-0000FE040000}"/>
    <cellStyle name="PrePop Units (0) 2" xfId="1278" xr:uid="{00000000-0005-0000-0000-0000FF040000}"/>
    <cellStyle name="PrePop Units (0)_0 Final FS G4SCT 2008 after Adj. 2008 -  Draft # 1 ---- Income Tax Provision_Revised_Final---- (version 1)" xfId="1279" xr:uid="{00000000-0005-0000-0000-000000050000}"/>
    <cellStyle name="PrePop Units (1)" xfId="1280" xr:uid="{00000000-0005-0000-0000-000001050000}"/>
    <cellStyle name="PrePop Units (1) 1" xfId="1281" xr:uid="{00000000-0005-0000-0000-000002050000}"/>
    <cellStyle name="PrePop Units (1) 1 2" xfId="2450" xr:uid="{B7D6D0B3-4F2C-4553-A535-3DC720545219}"/>
    <cellStyle name="PrePop Units (1) 2" xfId="1282" xr:uid="{00000000-0005-0000-0000-000003050000}"/>
    <cellStyle name="PrePop Units (1)_0 Final FS G4SCT 2008 after Adj. 2008 -  Draft # 1 ---- Income Tax Provision_Revised_Final---- (version 1)" xfId="1283" xr:uid="{00000000-0005-0000-0000-000004050000}"/>
    <cellStyle name="PrePop Units (2)" xfId="1284" xr:uid="{00000000-0005-0000-0000-000005050000}"/>
    <cellStyle name="PrePop Units (2) 1" xfId="1285" xr:uid="{00000000-0005-0000-0000-000006050000}"/>
    <cellStyle name="PrePop Units (2) 1 2" xfId="2451" xr:uid="{12AE4D24-C087-4EE0-94A0-4A64EA11BDD2}"/>
    <cellStyle name="PrePop Units (2) 2" xfId="1286" xr:uid="{00000000-0005-0000-0000-000007050000}"/>
    <cellStyle name="PrePop Units (2)_0 Final FS G4SCT 2008 after Adj. 2008 -  Draft # 1 ---- Income Tax Provision_Revised_Final---- (version 1)" xfId="1287" xr:uid="{00000000-0005-0000-0000-000008050000}"/>
    <cellStyle name="price" xfId="1288" xr:uid="{00000000-0005-0000-0000-000009050000}"/>
    <cellStyle name="PSChar" xfId="1289" xr:uid="{00000000-0005-0000-0000-00000A050000}"/>
    <cellStyle name="PSDate" xfId="1290" xr:uid="{00000000-0005-0000-0000-00000B050000}"/>
    <cellStyle name="PSDec" xfId="1291" xr:uid="{00000000-0005-0000-0000-00000C050000}"/>
    <cellStyle name="PSHeading" xfId="1292" xr:uid="{00000000-0005-0000-0000-00000D050000}"/>
    <cellStyle name="PSInt" xfId="1293" xr:uid="{00000000-0005-0000-0000-00000E050000}"/>
    <cellStyle name="PSSpacer" xfId="1294" xr:uid="{00000000-0005-0000-0000-00000F050000}"/>
    <cellStyle name="pwstyle" xfId="1295" xr:uid="{00000000-0005-0000-0000-000010050000}"/>
    <cellStyle name="Q" xfId="1296" xr:uid="{00000000-0005-0000-0000-000011050000}"/>
    <cellStyle name="Q 2" xfId="1297" xr:uid="{00000000-0005-0000-0000-000012050000}"/>
    <cellStyle name="Q 2 2" xfId="1298" xr:uid="{00000000-0005-0000-0000-000013050000}"/>
    <cellStyle name="Q 2 2 2" xfId="2454" xr:uid="{7F7808DC-F97A-4363-BCD4-5E109BE9EDB4}"/>
    <cellStyle name="Q 2 3" xfId="2453" xr:uid="{80220106-8BA4-4FAE-A60D-EDA5AC76EF2D}"/>
    <cellStyle name="Q 3" xfId="1299" xr:uid="{00000000-0005-0000-0000-000014050000}"/>
    <cellStyle name="Q 3 2" xfId="2455" xr:uid="{00EE15A5-D53D-4BD8-8180-F94D8825680B}"/>
    <cellStyle name="Q 4" xfId="2452" xr:uid="{9911D9CC-F4E4-4BF8-9366-8F840AE54404}"/>
    <cellStyle name="Q_Thanakorn_YE'10" xfId="1300" xr:uid="{00000000-0005-0000-0000-000015050000}"/>
    <cellStyle name="Q_Thanakorn_YE'10 2" xfId="2456" xr:uid="{7B4F8035-001B-476F-A3A0-77BE6D5BB8AF}"/>
    <cellStyle name="QTR94_95_INCOME CTMP#1 98" xfId="1301" xr:uid="{00000000-0005-0000-0000-000016050000}"/>
    <cellStyle name="Quantity" xfId="1302" xr:uid="{00000000-0005-0000-0000-000017050000}"/>
    <cellStyle name="Quantity 2" xfId="1303" xr:uid="{00000000-0005-0000-0000-000018050000}"/>
    <cellStyle name="Quantity 2 2" xfId="1304" xr:uid="{00000000-0005-0000-0000-000019050000}"/>
    <cellStyle name="Quantity 2 2 2" xfId="2459" xr:uid="{D9CC27CE-4ADE-416C-92D8-29727DF7BA52}"/>
    <cellStyle name="Quantity 2 3" xfId="2458" xr:uid="{04BB7175-89C8-458C-9FAE-F8E9F02283BC}"/>
    <cellStyle name="Quantity 3" xfId="1305" xr:uid="{00000000-0005-0000-0000-00001A050000}"/>
    <cellStyle name="Quantity 3 2" xfId="2460" xr:uid="{3656A9C7-C9DC-4915-B8EB-5442AEF06300}"/>
    <cellStyle name="Quantity 4" xfId="2457" xr:uid="{21F70445-E1B8-45FF-824E-0C4389022619}"/>
    <cellStyle name="Quantity_BS" xfId="1306" xr:uid="{00000000-0005-0000-0000-00001B050000}"/>
    <cellStyle name="regstoresfromspecstores" xfId="1307" xr:uid="{00000000-0005-0000-0000-00001C050000}"/>
    <cellStyle name="report_title" xfId="1308" xr:uid="{00000000-0005-0000-0000-00001D050000}"/>
    <cellStyle name="Reset  - Style7" xfId="1309" xr:uid="{00000000-0005-0000-0000-00001E050000}"/>
    <cellStyle name="revised" xfId="1310" xr:uid="{00000000-0005-0000-0000-00001F050000}"/>
    <cellStyle name="RevList" xfId="1311" xr:uid="{00000000-0005-0000-0000-000020050000}"/>
    <cellStyle name="RevList 2" xfId="1312" xr:uid="{00000000-0005-0000-0000-000021050000}"/>
    <cellStyle name="RevList 2 2" xfId="2462" xr:uid="{4502230F-0702-40AC-9E5D-D09AEFFBC577}"/>
    <cellStyle name="RevList 3" xfId="2461" xr:uid="{8899C974-2A87-465D-AB94-B73C964F57C0}"/>
    <cellStyle name="RM" xfId="1313" xr:uid="{00000000-0005-0000-0000-000022050000}"/>
    <cellStyle name="rmal_h2 composition" xfId="1314" xr:uid="{00000000-0005-0000-0000-000023050000}"/>
    <cellStyle name="Salomon Logo" xfId="1315" xr:uid="{00000000-0005-0000-0000-000024050000}"/>
    <cellStyle name="SAPBEXaggData" xfId="1316" xr:uid="{00000000-0005-0000-0000-000025050000}"/>
    <cellStyle name="SAPBEXaggDataEmph" xfId="1317" xr:uid="{00000000-0005-0000-0000-000026050000}"/>
    <cellStyle name="SAPBEXaggDataEmph 2" xfId="2463" xr:uid="{272CB715-21F1-4EF2-9B71-EA0C9452D974}"/>
    <cellStyle name="SAPBEXaggItem" xfId="1318" xr:uid="{00000000-0005-0000-0000-000027050000}"/>
    <cellStyle name="SAPBEXaggItemX" xfId="1319" xr:uid="{00000000-0005-0000-0000-000028050000}"/>
    <cellStyle name="SAPBEXchaText" xfId="1320" xr:uid="{00000000-0005-0000-0000-000029050000}"/>
    <cellStyle name="SAPBEXexcBad7" xfId="1321" xr:uid="{00000000-0005-0000-0000-00002A050000}"/>
    <cellStyle name="SAPBEXexcBad8" xfId="1322" xr:uid="{00000000-0005-0000-0000-00002B050000}"/>
    <cellStyle name="SAPBEXexcBad9" xfId="1323" xr:uid="{00000000-0005-0000-0000-00002C050000}"/>
    <cellStyle name="SAPBEXexcCritical4" xfId="1324" xr:uid="{00000000-0005-0000-0000-00002D050000}"/>
    <cellStyle name="SAPBEXexcCritical5" xfId="1325" xr:uid="{00000000-0005-0000-0000-00002E050000}"/>
    <cellStyle name="SAPBEXexcCritical6" xfId="1326" xr:uid="{00000000-0005-0000-0000-00002F050000}"/>
    <cellStyle name="SAPBEXexcGood1" xfId="1327" xr:uid="{00000000-0005-0000-0000-000030050000}"/>
    <cellStyle name="SAPBEXexcGood2" xfId="1328" xr:uid="{00000000-0005-0000-0000-000031050000}"/>
    <cellStyle name="SAPBEXexcGood3" xfId="1329" xr:uid="{00000000-0005-0000-0000-000032050000}"/>
    <cellStyle name="SAPBEXfilterDrill" xfId="1330" xr:uid="{00000000-0005-0000-0000-000033050000}"/>
    <cellStyle name="SAPBEXfilterItem" xfId="1331" xr:uid="{00000000-0005-0000-0000-000034050000}"/>
    <cellStyle name="SAPBEXfilterText" xfId="1332" xr:uid="{00000000-0005-0000-0000-000035050000}"/>
    <cellStyle name="SAPBEXformats" xfId="1333" xr:uid="{00000000-0005-0000-0000-000036050000}"/>
    <cellStyle name="SAPBEXformats 2" xfId="2464" xr:uid="{766F23CF-8331-42C7-ABA1-5868DAAD831F}"/>
    <cellStyle name="SAPBEXheaderItem" xfId="1334" xr:uid="{00000000-0005-0000-0000-000037050000}"/>
    <cellStyle name="SAPBEXheaderText" xfId="1335" xr:uid="{00000000-0005-0000-0000-000038050000}"/>
    <cellStyle name="SAPBEXHLevel0" xfId="1336" xr:uid="{00000000-0005-0000-0000-000039050000}"/>
    <cellStyle name="SAPBEXHLevel0 2" xfId="2465" xr:uid="{7FD319EE-19C8-4070-98FE-5601112EB05C}"/>
    <cellStyle name="SAPBEXHLevel0X" xfId="1337" xr:uid="{00000000-0005-0000-0000-00003A050000}"/>
    <cellStyle name="SAPBEXHLevel0X 2" xfId="2466" xr:uid="{35470EEC-74DE-4216-B00F-74270E20EB97}"/>
    <cellStyle name="SAPBEXHLevel1" xfId="1338" xr:uid="{00000000-0005-0000-0000-00003B050000}"/>
    <cellStyle name="SAPBEXHLevel1 2" xfId="2467" xr:uid="{EB994783-C128-4832-A1A8-CB002001B5B9}"/>
    <cellStyle name="SAPBEXHLevel1X" xfId="1339" xr:uid="{00000000-0005-0000-0000-00003C050000}"/>
    <cellStyle name="SAPBEXHLevel1X 2" xfId="2468" xr:uid="{7D92A386-A603-4E3C-8CD8-66EF85EA9BC8}"/>
    <cellStyle name="SAPBEXHLevel2" xfId="1340" xr:uid="{00000000-0005-0000-0000-00003D050000}"/>
    <cellStyle name="SAPBEXHLevel2 2" xfId="2469" xr:uid="{A44549C2-A12D-4CD5-BFEF-F89D62564404}"/>
    <cellStyle name="SAPBEXHLevel2X" xfId="1341" xr:uid="{00000000-0005-0000-0000-00003E050000}"/>
    <cellStyle name="SAPBEXHLevel2X 2" xfId="2470" xr:uid="{720C0D60-03E5-4560-B61E-C80687029F57}"/>
    <cellStyle name="SAPBEXHLevel3" xfId="1342" xr:uid="{00000000-0005-0000-0000-00003F050000}"/>
    <cellStyle name="SAPBEXHLevel3 2" xfId="2471" xr:uid="{572C3C95-C716-43CC-BF28-6CBC074E8439}"/>
    <cellStyle name="SAPBEXHLevel3X" xfId="1343" xr:uid="{00000000-0005-0000-0000-000040050000}"/>
    <cellStyle name="SAPBEXHLevel3X 2" xfId="2472" xr:uid="{2A52AD7A-B0F2-4096-B503-7E326430819B}"/>
    <cellStyle name="SAPBEXresData" xfId="1344" xr:uid="{00000000-0005-0000-0000-000041050000}"/>
    <cellStyle name="SAPBEXresDataEmph" xfId="1345" xr:uid="{00000000-0005-0000-0000-000042050000}"/>
    <cellStyle name="SAPBEXresDataEmph 2" xfId="2473" xr:uid="{DC6B2C6A-3F7C-43E3-B0A2-C10736E312C9}"/>
    <cellStyle name="SAPBEXresItem" xfId="1346" xr:uid="{00000000-0005-0000-0000-000043050000}"/>
    <cellStyle name="SAPBEXresItemX" xfId="1347" xr:uid="{00000000-0005-0000-0000-000044050000}"/>
    <cellStyle name="SAPBEXstdData" xfId="1348" xr:uid="{00000000-0005-0000-0000-000045050000}"/>
    <cellStyle name="SAPBEXstdDataEmph" xfId="1349" xr:uid="{00000000-0005-0000-0000-000046050000}"/>
    <cellStyle name="SAPBEXstdDataEmph 2" xfId="2474" xr:uid="{AACD829E-1B1C-4745-81BC-B26C453FF03F}"/>
    <cellStyle name="SAPBEXstdItem" xfId="1350" xr:uid="{00000000-0005-0000-0000-000047050000}"/>
    <cellStyle name="SAPBEXstdItem 2" xfId="1351" xr:uid="{00000000-0005-0000-0000-000048050000}"/>
    <cellStyle name="SAPBEXstdItem 2 2" xfId="2476" xr:uid="{77066A39-CD56-4CB3-89C1-1FE415365125}"/>
    <cellStyle name="SAPBEXstdItem 3" xfId="2475" xr:uid="{00A985EC-8C57-47B8-A93B-90CB07B59259}"/>
    <cellStyle name="SAPBEXstdItemX" xfId="1352" xr:uid="{00000000-0005-0000-0000-000049050000}"/>
    <cellStyle name="SAPBEXtitle" xfId="1353" xr:uid="{00000000-0005-0000-0000-00004A050000}"/>
    <cellStyle name="SAPBEXundefined" xfId="1354" xr:uid="{00000000-0005-0000-0000-00004B050000}"/>
    <cellStyle name="SCH1" xfId="1355" xr:uid="{00000000-0005-0000-0000-00004C050000}"/>
    <cellStyle name="section" xfId="1356" xr:uid="{00000000-0005-0000-0000-00004D050000}"/>
    <cellStyle name="section head" xfId="1357" xr:uid="{00000000-0005-0000-0000-00004E050000}"/>
    <cellStyle name="SHADEDSTORES" xfId="1358" xr:uid="{00000000-0005-0000-0000-00004F050000}"/>
    <cellStyle name="small border line" xfId="1359" xr:uid="{00000000-0005-0000-0000-000050050000}"/>
    <cellStyle name="specstores" xfId="1360" xr:uid="{00000000-0005-0000-0000-000051050000}"/>
    <cellStyle name="Standard" xfId="1361" xr:uid="{00000000-0005-0000-0000-000052050000}"/>
    <cellStyle name="Style 1" xfId="1362" xr:uid="{00000000-0005-0000-0000-000053050000}"/>
    <cellStyle name="Style 1 2" xfId="1363" xr:uid="{00000000-0005-0000-0000-000054050000}"/>
    <cellStyle name="Style 1 3" xfId="1364" xr:uid="{00000000-0005-0000-0000-000055050000}"/>
    <cellStyle name="Style 2" xfId="1365" xr:uid="{00000000-0005-0000-0000-000056050000}"/>
    <cellStyle name="Style 2 2" xfId="2477" xr:uid="{81CC34B1-521E-4C34-B717-614E5DD34FD0}"/>
    <cellStyle name="Style 22" xfId="1366" xr:uid="{00000000-0005-0000-0000-000057050000}"/>
    <cellStyle name="Style 23" xfId="1367" xr:uid="{00000000-0005-0000-0000-000058050000}"/>
    <cellStyle name="Style 24" xfId="1368" xr:uid="{00000000-0005-0000-0000-000059050000}"/>
    <cellStyle name="Style 26" xfId="1369" xr:uid="{00000000-0005-0000-0000-00005A050000}"/>
    <cellStyle name="Style 27" xfId="1370" xr:uid="{00000000-0005-0000-0000-00005B050000}"/>
    <cellStyle name="style1" xfId="1371" xr:uid="{00000000-0005-0000-0000-00005C050000}"/>
    <cellStyle name="STYLE2" xfId="1372" xr:uid="{00000000-0005-0000-0000-00005D050000}"/>
    <cellStyle name="STYLE3" xfId="1373" xr:uid="{00000000-0005-0000-0000-00005E050000}"/>
    <cellStyle name="STYLE4" xfId="1374" xr:uid="{00000000-0005-0000-0000-00005F050000}"/>
    <cellStyle name="STYLE5" xfId="1375" xr:uid="{00000000-0005-0000-0000-000060050000}"/>
    <cellStyle name="STYLE6" xfId="1376" xr:uid="{00000000-0005-0000-0000-000061050000}"/>
    <cellStyle name="STYLE7" xfId="1377" xr:uid="{00000000-0005-0000-0000-000062050000}"/>
    <cellStyle name="STYLE8" xfId="1378" xr:uid="{00000000-0005-0000-0000-000063050000}"/>
    <cellStyle name="subhead" xfId="1379" xr:uid="{00000000-0005-0000-0000-000064050000}"/>
    <cellStyle name="SubHeading" xfId="1380" xr:uid="{00000000-0005-0000-0000-000065050000}"/>
    <cellStyle name="Subtotal" xfId="1381" xr:uid="{00000000-0005-0000-0000-000066050000}"/>
    <cellStyle name="Table  - Style6" xfId="1382" xr:uid="{00000000-0005-0000-0000-000067050000}"/>
    <cellStyle name="Table Head" xfId="1383" xr:uid="{00000000-0005-0000-0000-000068050000}"/>
    <cellStyle name="Table Source" xfId="1384" xr:uid="{00000000-0005-0000-0000-000069050000}"/>
    <cellStyle name="Table Text" xfId="1385" xr:uid="{00000000-0005-0000-0000-00006A050000}"/>
    <cellStyle name="Table Title" xfId="1386" xr:uid="{00000000-0005-0000-0000-00006B050000}"/>
    <cellStyle name="Table Units" xfId="1387" xr:uid="{00000000-0005-0000-0000-00006C050000}"/>
    <cellStyle name="TB" xfId="1388" xr:uid="{00000000-0005-0000-0000-00006D050000}"/>
    <cellStyle name="TB 2" xfId="2478" xr:uid="{DB5B2F1A-1CA7-4C80-848D-759B81B55A97}"/>
    <cellStyle name="TED STANDARD" xfId="1389" xr:uid="{00000000-0005-0000-0000-00006E050000}"/>
    <cellStyle name="Testo avviso" xfId="1390" xr:uid="{00000000-0005-0000-0000-00006F050000}"/>
    <cellStyle name="Testo descrittivo" xfId="1391" xr:uid="{00000000-0005-0000-0000-000070050000}"/>
    <cellStyle name="Text" xfId="1392" xr:uid="{00000000-0005-0000-0000-000071050000}"/>
    <cellStyle name="Text 1" xfId="1393" xr:uid="{00000000-0005-0000-0000-000072050000}"/>
    <cellStyle name="Text 2" xfId="1394" xr:uid="{00000000-0005-0000-0000-000073050000}"/>
    <cellStyle name="Text 3" xfId="2479" xr:uid="{BDD8A717-F0BE-404E-BDB6-0C536FBE2BB4}"/>
    <cellStyle name="Text Head 1" xfId="1395" xr:uid="{00000000-0005-0000-0000-000074050000}"/>
    <cellStyle name="Text Head 2" xfId="1396" xr:uid="{00000000-0005-0000-0000-000075050000}"/>
    <cellStyle name="Text Indent 1" xfId="1397" xr:uid="{00000000-0005-0000-0000-000076050000}"/>
    <cellStyle name="Text Indent 2" xfId="1398" xr:uid="{00000000-0005-0000-0000-000077050000}"/>
    <cellStyle name="Text Indent A" xfId="1399" xr:uid="{00000000-0005-0000-0000-000078050000}"/>
    <cellStyle name="Text Indent A 1" xfId="1400" xr:uid="{00000000-0005-0000-0000-000079050000}"/>
    <cellStyle name="Text Indent A 1 2" xfId="1401" xr:uid="{00000000-0005-0000-0000-00007A050000}"/>
    <cellStyle name="Text Indent A 2" xfId="1402" xr:uid="{00000000-0005-0000-0000-00007B050000}"/>
    <cellStyle name="Text Indent A 3" xfId="1403" xr:uid="{00000000-0005-0000-0000-00007C050000}"/>
    <cellStyle name="Text Indent A_0 Final FS G4SCT 2008 after Adj. 2008 -  Draft # 1 ---- Income Tax Provision_Revised_Final---- (version 1)" xfId="1404" xr:uid="{00000000-0005-0000-0000-00007D050000}"/>
    <cellStyle name="Text Indent B" xfId="1405" xr:uid="{00000000-0005-0000-0000-00007E050000}"/>
    <cellStyle name="Text Indent B 1" xfId="1406" xr:uid="{00000000-0005-0000-0000-00007F050000}"/>
    <cellStyle name="Text Indent B 1 2" xfId="2481" xr:uid="{4A7FDF04-75FF-4C1C-ADC3-5B617097B7D2}"/>
    <cellStyle name="Text Indent B 2" xfId="1407" xr:uid="{00000000-0005-0000-0000-000080050000}"/>
    <cellStyle name="Text Indent B_0 Final FS G4SCT 2008 after Adj. 2008 -  Draft # 1 ---- Income Tax Provision_Revised_Final---- (version 1)" xfId="1408" xr:uid="{00000000-0005-0000-0000-000081050000}"/>
    <cellStyle name="Text Indent C" xfId="1409" xr:uid="{00000000-0005-0000-0000-000082050000}"/>
    <cellStyle name="Text Indent C 1" xfId="1410" xr:uid="{00000000-0005-0000-0000-000083050000}"/>
    <cellStyle name="Text Indent C 1 2" xfId="2482" xr:uid="{BD154EA7-007D-40DE-8D5C-350994291BBE}"/>
    <cellStyle name="Text Indent C 2" xfId="1411" xr:uid="{00000000-0005-0000-0000-000084050000}"/>
    <cellStyle name="Text Indent C_0 Final FS G4SCT 2008 after Adj. 2008 -  Draft # 1 ---- Income Tax Provision_Revised_Final---- (version 1)" xfId="1412" xr:uid="{00000000-0005-0000-0000-000085050000}"/>
    <cellStyle name="Text_0.Conso Note Q3.2011" xfId="1413" xr:uid="{00000000-0005-0000-0000-000086050000}"/>
    <cellStyle name="þ_x001d_ðK&amp;‚ý»&amp;{ý_x000b__x0008_n_x0008_B_x0009__x0007__x0001__x0001_" xfId="1414" xr:uid="{00000000-0005-0000-0000-000087050000}"/>
    <cellStyle name="þ_x001d_ðK&amp;‚ý»&amp;{ý_x000b__x0008_n_x0008_B_x0009__x0007__x0001__x0001_ 2" xfId="2483" xr:uid="{9B65DA81-2370-4B2C-BF7B-56B6A1B9C1B2}"/>
    <cellStyle name="Tickmark" xfId="1415" xr:uid="{00000000-0005-0000-0000-000088050000}"/>
    <cellStyle name="Titel" xfId="1416" xr:uid="{00000000-0005-0000-0000-000089050000}"/>
    <cellStyle name="Title  - Style1" xfId="1417" xr:uid="{00000000-0005-0000-0000-00008A050000}"/>
    <cellStyle name="Title 10" xfId="2485" xr:uid="{F68647EE-AA11-448E-8354-C56F95F6EEE7}"/>
    <cellStyle name="Title 11" xfId="2484" xr:uid="{3C79C8F6-A9E7-4779-9FC7-F30172B6FAA1}"/>
    <cellStyle name="Title 12" xfId="1654" xr:uid="{7BCC110D-D9AF-4DDD-9025-07ABE169EA57}"/>
    <cellStyle name="Title 2" xfId="2486" xr:uid="{221A92B0-C8B8-4A0E-B059-C7D793B5ED7D}"/>
    <cellStyle name="Title 3" xfId="2487" xr:uid="{7D1E41D0-F393-4D32-9CB7-EE7644410E91}"/>
    <cellStyle name="Title 4" xfId="2488" xr:uid="{70D7F5FA-1030-4561-A386-091E78A18500}"/>
    <cellStyle name="Title 5" xfId="2489" xr:uid="{64E30CB2-E536-434B-A524-662E06105119}"/>
    <cellStyle name="Title 6" xfId="2490" xr:uid="{6D4EC480-C790-4B90-9E59-B73968D9AC24}"/>
    <cellStyle name="Title 7" xfId="2491" xr:uid="{A1EEBFBA-A83B-4515-8602-0F82262A8284}"/>
    <cellStyle name="Title 8" xfId="2492" xr:uid="{A9A9A9BE-4647-42A6-9605-7961964C6A22}"/>
    <cellStyle name="Title 9" xfId="2493" xr:uid="{C7A8B00B-A528-4C29-B411-CA599A63DEB7}"/>
    <cellStyle name="Title1" xfId="1418" xr:uid="{00000000-0005-0000-0000-00008B050000}"/>
    <cellStyle name="Title2" xfId="1419" xr:uid="{00000000-0005-0000-0000-00008C050000}"/>
    <cellStyle name="Title3" xfId="1420" xr:uid="{00000000-0005-0000-0000-00008D050000}"/>
    <cellStyle name="Title3 2" xfId="2494" xr:uid="{F8587064-5F33-43F3-ABB8-0783ECBC40DD}"/>
    <cellStyle name="Titolo" xfId="1421" xr:uid="{00000000-0005-0000-0000-00008E050000}"/>
    <cellStyle name="Titolo 1" xfId="1422" xr:uid="{00000000-0005-0000-0000-00008F050000}"/>
    <cellStyle name="Titolo 2" xfId="1423" xr:uid="{00000000-0005-0000-0000-000090050000}"/>
    <cellStyle name="Titolo 3" xfId="1424" xr:uid="{00000000-0005-0000-0000-000091050000}"/>
    <cellStyle name="Titolo 4" xfId="1425" xr:uid="{00000000-0005-0000-0000-000092050000}"/>
    <cellStyle name="TOC 1" xfId="1426" xr:uid="{00000000-0005-0000-0000-000093050000}"/>
    <cellStyle name="TOC 2" xfId="1427" xr:uid="{00000000-0005-0000-0000-000094050000}"/>
    <cellStyle name="Totaal" xfId="1428" xr:uid="{00000000-0005-0000-0000-000095050000}"/>
    <cellStyle name="Total 10" xfId="2496" xr:uid="{EBF65D81-4E7F-4603-B96C-725950963259}"/>
    <cellStyle name="Total 11" xfId="2495" xr:uid="{544DD889-B3BA-4A8F-A2C1-4BDB45F7A03C}"/>
    <cellStyle name="Total 12" xfId="1655" xr:uid="{DE7B68C3-862F-410A-888A-D976C77FB675}"/>
    <cellStyle name="Total 2" xfId="1429" xr:uid="{00000000-0005-0000-0000-000096050000}"/>
    <cellStyle name="Total 2 2" xfId="1430" xr:uid="{00000000-0005-0000-0000-000097050000}"/>
    <cellStyle name="Total 2 2 2" xfId="2498" xr:uid="{3E9C80BA-8827-4F24-A9AC-52A7F8D7819E}"/>
    <cellStyle name="Total 2 3" xfId="2497" xr:uid="{3837D5A5-8A96-4947-AE01-D67423C01149}"/>
    <cellStyle name="Total 3" xfId="1431" xr:uid="{00000000-0005-0000-0000-000098050000}"/>
    <cellStyle name="Total 3 2" xfId="2499" xr:uid="{45DA98F9-213C-489A-B066-78BC9C75180B}"/>
    <cellStyle name="Total 4" xfId="1432" xr:uid="{00000000-0005-0000-0000-000099050000}"/>
    <cellStyle name="Total 5" xfId="2500" xr:uid="{1B2F13F9-5DC0-439B-AA43-298CBCF2A64D}"/>
    <cellStyle name="Total 6" xfId="2501" xr:uid="{4E083F98-5393-4A7B-AE61-5994704906F0}"/>
    <cellStyle name="Total 7" xfId="2502" xr:uid="{D4032F2E-D7B6-4E3F-972D-470A7B986D79}"/>
    <cellStyle name="Total 8" xfId="2503" xr:uid="{BB153868-2DAC-4BEC-B504-F09A3543142D}"/>
    <cellStyle name="Total 9" xfId="2504" xr:uid="{2C52071D-0F86-497E-B622-0FA6722C1398}"/>
    <cellStyle name="Totale" xfId="1433" xr:uid="{00000000-0005-0000-0000-00009A050000}"/>
    <cellStyle name="TotCol - Style5" xfId="1434" xr:uid="{00000000-0005-0000-0000-00009B050000}"/>
    <cellStyle name="TotRow - Style4" xfId="1435" xr:uid="{00000000-0005-0000-0000-00009C050000}"/>
    <cellStyle name="turns the number of whole workdays between two dateœ" xfId="1436" xr:uid="{00000000-0005-0000-0000-00009D050000}"/>
    <cellStyle name="turns the number of whole workdays between two dateœ 2" xfId="2505" xr:uid="{BA6A1779-0898-4595-B1B5-641390AC2AD4}"/>
    <cellStyle name="Tusental (0)_laroux" xfId="1437" xr:uid="{00000000-0005-0000-0000-00009E050000}"/>
    <cellStyle name="Tusental_laroux" xfId="1438" xr:uid="{00000000-0005-0000-0000-00009F050000}"/>
    <cellStyle name="Uitvoer" xfId="1439" xr:uid="{00000000-0005-0000-0000-0000A0050000}"/>
    <cellStyle name="Undefined" xfId="1440" xr:uid="{00000000-0005-0000-0000-0000A1050000}"/>
    <cellStyle name="UR" xfId="1441" xr:uid="{00000000-0005-0000-0000-0000A2050000}"/>
    <cellStyle name="Valore non valido" xfId="1442" xr:uid="{00000000-0005-0000-0000-0000A3050000}"/>
    <cellStyle name="Valore valido" xfId="1443" xr:uid="{00000000-0005-0000-0000-0000A4050000}"/>
    <cellStyle name="Valuta (0)" xfId="1444" xr:uid="{00000000-0005-0000-0000-0000A5050000}"/>
    <cellStyle name="Valuta_9611A02C" xfId="1445" xr:uid="{00000000-0005-0000-0000-0000A6050000}"/>
    <cellStyle name="Verklarende tekst" xfId="1446" xr:uid="{00000000-0005-0000-0000-0000A7050000}"/>
    <cellStyle name="W" xfId="1447" xr:uid="{00000000-0005-0000-0000-0000A8050000}"/>
    <cellStyle name="W 2" xfId="1448" xr:uid="{00000000-0005-0000-0000-0000A9050000}"/>
    <cellStyle name="W 2 2" xfId="1449" xr:uid="{00000000-0005-0000-0000-0000AA050000}"/>
    <cellStyle name="W 2 2 2" xfId="2508" xr:uid="{D6B74A18-EB12-4762-B05F-51C5A55C1086}"/>
    <cellStyle name="W 2 3" xfId="2507" xr:uid="{E3627B1F-7304-41BB-9214-2330F695F3A1}"/>
    <cellStyle name="W 3" xfId="1450" xr:uid="{00000000-0005-0000-0000-0000AB050000}"/>
    <cellStyle name="W 3 2" xfId="2509" xr:uid="{81C635D6-588A-407D-8518-4F3F82690191}"/>
    <cellStyle name="W 4" xfId="2506" xr:uid="{843F1D3E-F55A-4B48-AE80-B520588F2129}"/>
    <cellStyle name="W_Thanakorn_YE'10" xfId="1451" xr:uid="{00000000-0005-0000-0000-0000AC050000}"/>
    <cellStyle name="W_Thanakorn_YE'10 2" xfId="2510" xr:uid="{8F1CA515-A36E-4D11-92C6-2FA2318B892D}"/>
    <cellStyle name="Waarschuwingstekst" xfId="1452" xr:uid="{00000000-0005-0000-0000-0000AD050000}"/>
    <cellStyle name="Währung [0]_Tabelle1" xfId="1453" xr:uid="{00000000-0005-0000-0000-0000AE050000}"/>
    <cellStyle name="Währung_Tabelle1" xfId="1454" xr:uid="{00000000-0005-0000-0000-0000AF050000}"/>
    <cellStyle name="Walutowy [0]_laroux" xfId="1455" xr:uid="{00000000-0005-0000-0000-0000B0050000}"/>
    <cellStyle name="Walutowy_laroux" xfId="1456" xr:uid="{00000000-0005-0000-0000-0000B1050000}"/>
    <cellStyle name="Warning Text 10" xfId="2512" xr:uid="{70487833-EE8A-42B2-93EE-F3E80A693B7C}"/>
    <cellStyle name="Warning Text 11" xfId="2511" xr:uid="{14C087C1-CC2E-4902-8F8B-D6A5AC2B6F01}"/>
    <cellStyle name="Warning Text 12" xfId="1656" xr:uid="{3C3905C5-2F0A-495F-A200-F5F0330E9F07}"/>
    <cellStyle name="Warning Text 2" xfId="2513" xr:uid="{AC3B7489-8764-47BF-AC93-914BD07C9104}"/>
    <cellStyle name="Warning Text 3" xfId="2514" xr:uid="{867C3148-3383-4D44-ADA9-E6C08B04E6C9}"/>
    <cellStyle name="Warning Text 4" xfId="2515" xr:uid="{B9B90300-E07C-4175-B58A-A556874C54F4}"/>
    <cellStyle name="Warning Text 5" xfId="2516" xr:uid="{D8EC1B33-0B81-453E-84FB-50434B46EE83}"/>
    <cellStyle name="Warning Text 6" xfId="2517" xr:uid="{E1F9AD6B-80F7-4BC8-ADBF-0544F2934AFF}"/>
    <cellStyle name="Warning Text 7" xfId="2518" xr:uid="{CFCB2593-B9AF-4526-A88E-A35D3593754F}"/>
    <cellStyle name="Warning Text 8" xfId="2519" xr:uid="{600BC541-A4ED-43AE-9BD0-5A5C77E8F13A}"/>
    <cellStyle name="Warning Text 9" xfId="2520" xr:uid="{B02BD0CE-477D-433C-BC5B-F1080E3E7226}"/>
    <cellStyle name="Work in progress" xfId="1457" xr:uid="{00000000-0005-0000-0000-0000B2050000}"/>
    <cellStyle name="Work in progress 2" xfId="2521" xr:uid="{734C3271-912B-4985-BB43-1DCC17ACAD61}"/>
    <cellStyle name="wrap" xfId="1458" xr:uid="{00000000-0005-0000-0000-0000B3050000}"/>
    <cellStyle name="wrap 2" xfId="2522" xr:uid="{93EEA469-E7F3-4AB9-8153-5D71EC900542}"/>
    <cellStyle name="Wไhrung [0]_35ERI8T2gbIEMixb4v26icuOo" xfId="1459" xr:uid="{00000000-0005-0000-0000-0000B4050000}"/>
    <cellStyle name="Wไhrung_35ERI8T2gbIEMixb4v26icuOo" xfId="1460" xr:uid="{00000000-0005-0000-0000-0000B5050000}"/>
    <cellStyle name="Year" xfId="1461" xr:uid="{00000000-0005-0000-0000-0000B6050000}"/>
    <cellStyle name="Year 2" xfId="2523" xr:uid="{8A969B23-3736-46BA-8CA2-430CB101B881}"/>
    <cellStyle name="ZSAPBEXsubtitle" xfId="1462" xr:uid="{00000000-0005-0000-0000-0000B7050000}"/>
    <cellStyle name="アクセント 1" xfId="1463" xr:uid="{00000000-0005-0000-0000-0000B8050000}"/>
    <cellStyle name="アクセント 2" xfId="1464" xr:uid="{00000000-0005-0000-0000-0000B9050000}"/>
    <cellStyle name="アクセント 3" xfId="1465" xr:uid="{00000000-0005-0000-0000-0000BA050000}"/>
    <cellStyle name="アクセント 4" xfId="1466" xr:uid="{00000000-0005-0000-0000-0000BB050000}"/>
    <cellStyle name="アクセント 5" xfId="1467" xr:uid="{00000000-0005-0000-0000-0000BC050000}"/>
    <cellStyle name="アクセント 6" xfId="1468" xr:uid="{00000000-0005-0000-0000-0000BD050000}"/>
    <cellStyle name="ｵﾒﾁ｡ﾒﾃ爼ﾗ靉ﾁ篦ｧﾋﾅﾒﾂﾁﾔｵﾔ" xfId="1469" xr:uid="{00000000-0005-0000-0000-0000BE050000}"/>
    <cellStyle name="タイトル" xfId="1470" xr:uid="{00000000-0005-0000-0000-0000BF050000}"/>
    <cellStyle name="チェック セル" xfId="1471" xr:uid="{00000000-0005-0000-0000-0000C0050000}"/>
    <cellStyle name="どちらでもない" xfId="1472" xr:uid="{00000000-0005-0000-0000-0000C1050000}"/>
    <cellStyle name="パーセント()" xfId="1473" xr:uid="{00000000-0005-0000-0000-0000C2050000}"/>
    <cellStyle name="パーセント(0.00)" xfId="1474" xr:uid="{00000000-0005-0000-0000-0000C3050000}"/>
    <cellStyle name="パーセント[0.00]" xfId="1475" xr:uid="{00000000-0005-0000-0000-0000C4050000}"/>
    <cellStyle name="ハイパーリンク_管理BSPL_WK" xfId="1476" xr:uid="{00000000-0005-0000-0000-0000C5050000}"/>
    <cellStyle name="メモ" xfId="1477" xr:uid="{00000000-0005-0000-0000-0000C6050000}"/>
    <cellStyle name="リンク セル" xfId="1478" xr:uid="{00000000-0005-0000-0000-0000C7050000}"/>
    <cellStyle name="เครื่องหมายเปอร์เซ็นต์" xfId="1479" xr:uid="{00000000-0005-0000-0000-0000C8050000}"/>
    <cellStyle name="เครื่องหมายจุลภาค" xfId="1480" xr:uid="{00000000-0005-0000-0000-0000C9050000}"/>
    <cellStyle name="เครื่องหมายจุลภาค [0]" xfId="1481" xr:uid="{00000000-0005-0000-0000-0000CA050000}"/>
    <cellStyle name="เครื่องหมายจุลภาค [0] 2" xfId="1482" xr:uid="{00000000-0005-0000-0000-0000CB050000}"/>
    <cellStyle name="เครื่องหมายจุลภาค [0] 3" xfId="1483" xr:uid="{00000000-0005-0000-0000-0000CC050000}"/>
    <cellStyle name="เครื่องหมายจุลภาค [0]_1" xfId="1484" xr:uid="{00000000-0005-0000-0000-0000CD050000}"/>
    <cellStyle name="เครื่องหมายจุลภาค 10" xfId="1485" xr:uid="{00000000-0005-0000-0000-0000CE050000}"/>
    <cellStyle name="เครื่องหมายจุลภาค 11" xfId="1486" xr:uid="{00000000-0005-0000-0000-0000CF050000}"/>
    <cellStyle name="เครื่องหมายจุลภาค 12" xfId="1487" xr:uid="{00000000-0005-0000-0000-0000D0050000}"/>
    <cellStyle name="เครื่องหมายจุลภาค 13" xfId="1488" xr:uid="{00000000-0005-0000-0000-0000D1050000}"/>
    <cellStyle name="เครื่องหมายจุลภาค 13 2" xfId="2524" xr:uid="{A9782432-5B37-40B5-BF0E-86E2C4AD8039}"/>
    <cellStyle name="เครื่องหมายจุลภาค 14" xfId="1489" xr:uid="{00000000-0005-0000-0000-0000D2050000}"/>
    <cellStyle name="เครื่องหมายจุลภาค 14 2" xfId="2525" xr:uid="{7024E789-7448-4C3B-AEA4-A7E9E0AB355E}"/>
    <cellStyle name="เครื่องหมายจุลภาค 2" xfId="1490" xr:uid="{00000000-0005-0000-0000-0000D3050000}"/>
    <cellStyle name="เครื่องหมายจุลภาค 2 2" xfId="2526" xr:uid="{84500F5C-8A16-4635-B495-B79533265F7A}"/>
    <cellStyle name="เครื่องหมายจุลภาค 3" xfId="1491" xr:uid="{00000000-0005-0000-0000-0000D4050000}"/>
    <cellStyle name="เครื่องหมายจุลภาค 3 2" xfId="2528" xr:uid="{AF168C3E-A7AD-42A7-89C7-B273CCA80952}"/>
    <cellStyle name="เครื่องหมายจุลภาค 3 3" xfId="2527" xr:uid="{449506EC-78A2-40C4-A719-63E116F1B5F8}"/>
    <cellStyle name="เครื่องหมายจุลภาค 4" xfId="1492" xr:uid="{00000000-0005-0000-0000-0000D5050000}"/>
    <cellStyle name="เครื่องหมายจุลภาค 4 2" xfId="2529" xr:uid="{A75F6A09-CF94-434F-B890-B3CE42B3004E}"/>
    <cellStyle name="เครื่องหมายจุลภาค 5" xfId="1493" xr:uid="{00000000-0005-0000-0000-0000D6050000}"/>
    <cellStyle name="เครื่องหมายจุลภาค 5 2" xfId="2530" xr:uid="{93F06590-7AF3-44BC-9E27-3FD421B7592A}"/>
    <cellStyle name="เครื่องหมายจุลภาค 6" xfId="1494" xr:uid="{00000000-0005-0000-0000-0000D7050000}"/>
    <cellStyle name="เครื่องหมายจุลภาค 7" xfId="1495" xr:uid="{00000000-0005-0000-0000-0000D8050000}"/>
    <cellStyle name="เครื่องหมายจุลภาค 8" xfId="1496" xr:uid="{00000000-0005-0000-0000-0000D9050000}"/>
    <cellStyle name="เครื่องหมายจุลภาค 9" xfId="1497" xr:uid="{00000000-0005-0000-0000-0000DA050000}"/>
    <cellStyle name="เครื่องหมายจุลภาค_~0391937" xfId="1498" xr:uid="{00000000-0005-0000-0000-0000DB050000}"/>
    <cellStyle name="เครื่องหมายสกุลเงิน" xfId="1499" xr:uid="{00000000-0005-0000-0000-0000DC050000}"/>
    <cellStyle name="เครื่องหมายสกุลเงิน [0]" xfId="1500" xr:uid="{00000000-0005-0000-0000-0000DD050000}"/>
    <cellStyle name="เครื่องหมายสกุลเงิน_~0391937" xfId="1501" xr:uid="{00000000-0005-0000-0000-0000DE050000}"/>
    <cellStyle name="เชื่อมโยงหลายมิติ" xfId="1502" xr:uid="{00000000-0005-0000-0000-0000DF050000}"/>
    <cellStyle name="เซลล์ตรวจสอบ" xfId="1503" xr:uid="{00000000-0005-0000-0000-0000E0050000}"/>
    <cellStyle name="เซลล์ตรวจสอบ 2" xfId="2532" xr:uid="{BA1A76EC-C1BF-4C3F-8B0C-928E91E6391D}"/>
    <cellStyle name="เซลล์ที่มีการเชื่อมโยง" xfId="1504" xr:uid="{00000000-0005-0000-0000-0000E1050000}"/>
    <cellStyle name="เซลล์ที่มีการเชื่อมโยง 2" xfId="2533" xr:uid="{75A2C3CA-25AA-43ED-9DCC-489F99F07926}"/>
    <cellStyle name="เปอร์เซ็นต์ 2" xfId="1505" xr:uid="{00000000-0005-0000-0000-0000E2050000}"/>
    <cellStyle name="เปอร์เซ็นต์ 3" xfId="1506" xr:uid="{00000000-0005-0000-0000-0000E3050000}"/>
    <cellStyle name="เปอร์เซ็นต์ 4" xfId="1507" xr:uid="{00000000-0005-0000-0000-0000E4050000}"/>
    <cellStyle name="แย่" xfId="1508" xr:uid="{00000000-0005-0000-0000-0000E5050000}"/>
    <cellStyle name="แย่ 2" xfId="2536" xr:uid="{DC4391AD-A4A2-4403-B667-8B73B90BE6A6}"/>
    <cellStyle name="แสดงผล" xfId="1509" xr:uid="{00000000-0005-0000-0000-0000E6050000}"/>
    <cellStyle name="แสดงผล 2" xfId="2537" xr:uid="{E7DD247D-71FB-4723-A041-B69E1AD8C40D}"/>
    <cellStyle name="แสดงผล 3" xfId="2538" xr:uid="{7683F616-6F4D-4BFF-810C-9F099E28F79A}"/>
    <cellStyle name="แสดงผล 4" xfId="2539" xr:uid="{97CE7E2A-B58C-4601-9B36-DC05F45EAEF3}"/>
    <cellStyle name="การคำนวณ" xfId="1510" xr:uid="{00000000-0005-0000-0000-0000E7050000}"/>
    <cellStyle name="การคำนวณ 2" xfId="2540" xr:uid="{5CFAD649-5F20-487F-9399-0B9897B080B4}"/>
    <cellStyle name="การคำนวณ 3" xfId="2541" xr:uid="{5D5EDA4E-18AA-49D4-9EA5-D447A4808E1C}"/>
    <cellStyle name="การคำนวณ 4" xfId="2542" xr:uid="{C598DFC3-C6B9-4D29-8AB7-757513DF4427}"/>
    <cellStyle name="ข้อความเตือน" xfId="1511" xr:uid="{00000000-0005-0000-0000-0000E8050000}"/>
    <cellStyle name="ข้อความเตือน 2" xfId="2543" xr:uid="{DF24EC8E-F10F-4CAE-90D4-4707903B0C92}"/>
    <cellStyle name="ข้อความอธิบาย" xfId="1512" xr:uid="{00000000-0005-0000-0000-0000E9050000}"/>
    <cellStyle name="ข้อความอธิบาย 2" xfId="2544" xr:uid="{3064D048-9B7C-411A-9111-3C895054BE3E}"/>
    <cellStyle name="ค@ฏ๋_1111D2111DQ2" xfId="1513" xr:uid="{00000000-0005-0000-0000-0000EA050000}"/>
    <cellStyle name="คdคภฆ์[0]_1111D2111DQ2" xfId="1514" xr:uid="{00000000-0005-0000-0000-0000EB050000}"/>
    <cellStyle name="คdคภฆ์_1111D2111DQ1" xfId="1515" xr:uid="{00000000-0005-0000-0000-0000EC050000}"/>
    <cellStyle name="ชื่อเรื่อง" xfId="1516" xr:uid="{00000000-0005-0000-0000-0000ED050000}"/>
    <cellStyle name="ชื่อเรื่อง 2" xfId="2545" xr:uid="{B03676B1-41F2-449F-A9E7-37C88419A914}"/>
    <cellStyle name="ณfน๔ [0]_Book1" xfId="1517" xr:uid="{00000000-0005-0000-0000-0000EE050000}"/>
    <cellStyle name="ณfน๔_Book1" xfId="1518" xr:uid="{00000000-0005-0000-0000-0000EF050000}"/>
    <cellStyle name="ดี" xfId="1519" xr:uid="{00000000-0005-0000-0000-0000F0050000}"/>
    <cellStyle name="ดี 2" xfId="2546" xr:uid="{ADC7DAB8-E302-49A8-B711-3E85A0CC6279}"/>
    <cellStyle name="ตามการเชื่อมโยงหลายมิติ" xfId="1520" xr:uid="{00000000-0005-0000-0000-0000F1050000}"/>
    <cellStyle name="น้บะภฒ_95" xfId="1521" xr:uid="{00000000-0005-0000-0000-0000F2050000}"/>
    <cellStyle name="ปกติ 2" xfId="1522" xr:uid="{00000000-0005-0000-0000-0000F3050000}"/>
    <cellStyle name="ปกติ 2 2" xfId="1523" xr:uid="{00000000-0005-0000-0000-0000F4050000}"/>
    <cellStyle name="ปกติ 2 2 2" xfId="1524" xr:uid="{00000000-0005-0000-0000-0000F5050000}"/>
    <cellStyle name="ปกติ 2 2 2 2" xfId="2547" xr:uid="{DB5B3B04-7F70-4804-B8EE-64525E8E29B5}"/>
    <cellStyle name="ปกติ 2 2 3" xfId="2548" xr:uid="{D8C20B35-FC36-4CE5-894F-E8E5EC160A42}"/>
    <cellStyle name="ปกติ 2 3" xfId="2549" xr:uid="{12FB28E4-B025-41BA-9684-E6593826155F}"/>
    <cellStyle name="ปกติ 3" xfId="1525" xr:uid="{00000000-0005-0000-0000-0000F6050000}"/>
    <cellStyle name="ปกติ 4" xfId="1526" xr:uid="{00000000-0005-0000-0000-0000F7050000}"/>
    <cellStyle name="ปกติ 5" xfId="1527" xr:uid="{00000000-0005-0000-0000-0000F8050000}"/>
    <cellStyle name="ปกติ 6" xfId="2550" xr:uid="{5A3A7DDB-DECC-40EB-BE6D-C74D574C564C}"/>
    <cellStyle name="ปกติ 7" xfId="2551" xr:uid="{41F3F9BE-2AD9-44AB-947B-9C0144210E83}"/>
    <cellStyle name="ปกติ_~0391937" xfId="1528" xr:uid="{00000000-0005-0000-0000-0000F9050000}"/>
    <cellStyle name="ป้อนค่า" xfId="1529" xr:uid="{00000000-0005-0000-0000-0000FA050000}"/>
    <cellStyle name="ป้อนค่า 2" xfId="2552" xr:uid="{AD88BA51-AFD6-401D-8BF1-0FAA36591B3C}"/>
    <cellStyle name="ป้อนค่า 3" xfId="2553" xr:uid="{1EE785BE-275D-4163-9B06-5F33E3A034BA}"/>
    <cellStyle name="ป้อนค่า 4" xfId="2554" xr:uid="{7034D65C-4D00-47CB-AD52-37D5E8C40BE6}"/>
    <cellStyle name="ปานกลาง" xfId="1530" xr:uid="{00000000-0005-0000-0000-0000FB050000}"/>
    <cellStyle name="ปานกลาง 2" xfId="2555" xr:uid="{D3C09336-DA10-492B-851B-FCA97252C0CE}"/>
    <cellStyle name="ผลรวม" xfId="1531" xr:uid="{00000000-0005-0000-0000-0000FC050000}"/>
    <cellStyle name="ผลรวม 2" xfId="2556" xr:uid="{3AA53534-DC05-46C9-AA9F-84651716C0BD}"/>
    <cellStyle name="ผลรวม 3" xfId="2557" xr:uid="{B097FE5B-786A-4194-94D5-DE3A5A39B351}"/>
    <cellStyle name="ผลรวม 4" xfId="2558" xr:uid="{4EC942F9-E6A8-45A9-B9AD-7B4748F3FA42}"/>
    <cellStyle name="ฤ?ธถ [0]_95" xfId="1532" xr:uid="{00000000-0005-0000-0000-0000FD050000}"/>
    <cellStyle name="ฤ?ธถ_95" xfId="1533" xr:uid="{00000000-0005-0000-0000-0000FE050000}"/>
    <cellStyle name="ฤธถ [0]_0e82ylkxXsZu0YORaMwizTk2E" xfId="1534" xr:uid="{00000000-0005-0000-0000-0000FF050000}"/>
    <cellStyle name="ฤธถ_0e82ylkxXsZu0YORaMwizTk2E" xfId="1535" xr:uid="{00000000-0005-0000-0000-000000060000}"/>
    <cellStyle name="ลEญ [0]_laroux" xfId="1536" xr:uid="{00000000-0005-0000-0000-000001060000}"/>
    <cellStyle name="ลEญ_laroux" xfId="1537" xr:uid="{00000000-0005-0000-0000-000002060000}"/>
    <cellStyle name="ลวดลาย" xfId="1538" xr:uid="{00000000-0005-0000-0000-000003060000}"/>
    <cellStyle name="ล๋ศญ [0]_0e82ylkxXsZu0YORaMwizTk2E" xfId="1539" xr:uid="{00000000-0005-0000-0000-000004060000}"/>
    <cellStyle name="ล๋ศญ_0e82ylkxXsZu0YORaMwizTk2E" xfId="1540" xr:uid="{00000000-0005-0000-0000-000005060000}"/>
    <cellStyle name="ลักษณะ 3" xfId="2559" xr:uid="{663E9943-DAA7-449E-A840-6360F358C60F}"/>
    <cellStyle name="วฅมุ_4ฟ๙ฝวภ๛" xfId="1541" xr:uid="{00000000-0005-0000-0000-000006060000}"/>
    <cellStyle name="ส่วนที่ถูกเน้น1" xfId="1542" xr:uid="{00000000-0005-0000-0000-000007060000}"/>
    <cellStyle name="ส่วนที่ถูกเน้น1 2" xfId="2560" xr:uid="{2CDC44C7-A9FA-4BA3-89CA-922066AC215B}"/>
    <cellStyle name="ส่วนที่ถูกเน้น2" xfId="1543" xr:uid="{00000000-0005-0000-0000-000008060000}"/>
    <cellStyle name="ส่วนที่ถูกเน้น2 2" xfId="2561" xr:uid="{2448829F-235D-44AC-8C56-E3D5BD20080E}"/>
    <cellStyle name="ส่วนที่ถูกเน้น3" xfId="1544" xr:uid="{00000000-0005-0000-0000-000009060000}"/>
    <cellStyle name="ส่วนที่ถูกเน้น3 2" xfId="2562" xr:uid="{6B60B05C-6A0E-4834-863E-69C7024A92B5}"/>
    <cellStyle name="ส่วนที่ถูกเน้น4" xfId="1545" xr:uid="{00000000-0005-0000-0000-00000A060000}"/>
    <cellStyle name="ส่วนที่ถูกเน้น4 2" xfId="2563" xr:uid="{2B4162FE-B060-483A-B0FF-F14CCEC61FDB}"/>
    <cellStyle name="ส่วนที่ถูกเน้น5" xfId="1546" xr:uid="{00000000-0005-0000-0000-00000B060000}"/>
    <cellStyle name="ส่วนที่ถูกเน้น5 2" xfId="2564" xr:uid="{F986AECC-AC16-429B-ADBF-D138D8175145}"/>
    <cellStyle name="ส่วนที่ถูกเน้น6" xfId="1547" xr:uid="{00000000-0005-0000-0000-00000C060000}"/>
    <cellStyle name="ส่วนที่ถูกเน้น6 2" xfId="2565" xr:uid="{7A8E6094-308B-4FA4-B7F0-26C956E84F34}"/>
    <cellStyle name="หมายเหตุ" xfId="1548" xr:uid="{00000000-0005-0000-0000-00000D060000}"/>
    <cellStyle name="หมายเหตุ 2" xfId="2566" xr:uid="{2EA155AB-C808-416D-8F1B-D1F1DE4CD348}"/>
    <cellStyle name="หมายเหตุ 3" xfId="2567" xr:uid="{EE8353BC-3B69-4D6A-802F-05F44809E794}"/>
    <cellStyle name="หมายเหตุ 4" xfId="2568" xr:uid="{1AFBD09A-3737-464E-8998-3C8C8EF76135}"/>
    <cellStyle name="หัวเรื่อง 1" xfId="1549" xr:uid="{00000000-0005-0000-0000-00000E060000}"/>
    <cellStyle name="หัวเรื่อง 1 2" xfId="2569" xr:uid="{9381EBE8-7D21-4DC1-A35A-3FB6EA5B47B1}"/>
    <cellStyle name="หัวเรื่อง 2" xfId="1550" xr:uid="{00000000-0005-0000-0000-00000F060000}"/>
    <cellStyle name="หัวเรื่อง 2 2" xfId="2570" xr:uid="{AC4F34BC-75C8-47EE-94B9-B413514220B8}"/>
    <cellStyle name="หัวเรื่อง 3" xfId="1551" xr:uid="{00000000-0005-0000-0000-000010060000}"/>
    <cellStyle name="หัวเรื่อง 3 2" xfId="2571" xr:uid="{8C15444D-0B3A-415F-85D4-6BF46E4000E2}"/>
    <cellStyle name="หัวเรื่อง 4" xfId="1552" xr:uid="{00000000-0005-0000-0000-000011060000}"/>
    <cellStyle name="หัวเรื่อง 4 2" xfId="2572" xr:uid="{BC11D44E-5A9E-4A60-AB2C-E4AA042835E1}"/>
    <cellStyle name="ơ᪒＀＀＀＀＀＀＀＀＀＀＀＀＀＀＀＀＀＀＀＀＀＀＀＀＀＀＀＀ma_QTR94_95_1ฟ๙ศธบ๑ณปฟช (2)" xfId="1553" xr:uid="{00000000-0005-0000-0000-000012060000}"/>
    <cellStyle name="…_x000e__x000a_ธ๎_x000c_U_x0001_ฅ_x0005_ด_x000a__x0007__x0001__x0001_" xfId="1554" xr:uid="{00000000-0005-0000-0000-000013060000}"/>
    <cellStyle name="_x001d_๐'&amp;O—&amp;Hx_x0001_ํ_x0007__x0016__x0011__x0007__x0001__x0001_" xfId="1555" xr:uid="{00000000-0005-0000-0000-000014060000}"/>
    <cellStyle name="_x001d_๐7_x000c_๎_x0017__x000d_เU_x0001_า_x0006_|!_x0007__x0001__x0001_" xfId="1556" xr:uid="{00000000-0005-0000-0000-000015060000}"/>
    <cellStyle name="_x001d_๐7_x000c_๎_x0017__x000d_เU_x0001_า_x0006_!_x0007__x0001__x0001_" xfId="1557" xr:uid="{00000000-0005-0000-0000-000016060000}"/>
    <cellStyle name="_xddb0_̟ᩒb_xdddc_̟ᩢb_xde1c_̟ᩲbơ᪂bơ᪒＀＀＀＀＀＀＀＀＀＀＀＀＀＀＀＀＀＀＀＀＀＀＀＀＀＀＀＀ma_QTR94_95_1ฟ๙ศธบ๑ณปฟช (2)" xfId="1558" xr:uid="{00000000-0005-0000-0000-000017060000}"/>
    <cellStyle name="백분율_95" xfId="1559" xr:uid="{00000000-0005-0000-0000-000018060000}"/>
    <cellStyle name="콤마 [0]_12월" xfId="1560" xr:uid="{00000000-0005-0000-0000-000019060000}"/>
    <cellStyle name="콤마_12월" xfId="1561" xr:uid="{00000000-0005-0000-0000-00001A060000}"/>
    <cellStyle name="통화 [0]_12월" xfId="1562" xr:uid="{00000000-0005-0000-0000-00001B060000}"/>
    <cellStyle name="통화_12월" xfId="1563" xr:uid="{00000000-0005-0000-0000-00001C060000}"/>
    <cellStyle name="표준_1.6GB" xfId="1564" xr:uid="{00000000-0005-0000-0000-00001D060000}"/>
    <cellStyle name="一般_~4664860" xfId="1565" xr:uid="{00000000-0005-0000-0000-00001E060000}"/>
    <cellStyle name="入力" xfId="1566" xr:uid="{00000000-0005-0000-0000-00001F060000}"/>
    <cellStyle name="出力" xfId="1567" xr:uid="{00000000-0005-0000-0000-000020060000}"/>
    <cellStyle name="千位分隔_10原料汇总" xfId="1568" xr:uid="{00000000-0005-0000-0000-000021060000}"/>
    <cellStyle name="千分位[0]_6C-BITL(Apr03-Jan04)" xfId="1569" xr:uid="{00000000-0005-0000-0000-000022060000}"/>
    <cellStyle name="千分位_6C-BITL(Apr03-Jan04)" xfId="1570" xr:uid="{00000000-0005-0000-0000-000023060000}"/>
    <cellStyle name="后继超级链接" xfId="1571" xr:uid="{00000000-0005-0000-0000-000024060000}"/>
    <cellStyle name="常规_03-三表 (1)" xfId="1572" xr:uid="{00000000-0005-0000-0000-000025060000}"/>
    <cellStyle name="悪い" xfId="1573" xr:uid="{00000000-0005-0000-0000-000026060000}"/>
    <cellStyle name="折り返し" xfId="1574" xr:uid="{00000000-0005-0000-0000-000027060000}"/>
    <cellStyle name="未定義" xfId="1575" xr:uid="{00000000-0005-0000-0000-000028060000}"/>
    <cellStyle name="桁区切り [0.00]_4550" xfId="1576" xr:uid="{00000000-0005-0000-0000-000029060000}"/>
    <cellStyle name="桁区切り_272W_COSTBREWDOWN_1" xfId="1577" xr:uid="{00000000-0005-0000-0000-00002A060000}"/>
    <cellStyle name="標準_00 AA-NOV99" xfId="1578" xr:uid="{00000000-0005-0000-0000-00002B060000}"/>
    <cellStyle name="爼ﾗ靉ﾁ篦ｧﾋﾅﾒﾂﾁﾔｵﾔ" xfId="1579" xr:uid="{00000000-0005-0000-0000-00002C060000}"/>
    <cellStyle name="百分比_BIT - Bank &amp; Credit Line Statement Jan 30 2004" xfId="1580" xr:uid="{00000000-0005-0000-0000-00002D060000}"/>
    <cellStyle name="良い" xfId="1581" xr:uid="{00000000-0005-0000-0000-00002E060000}"/>
    <cellStyle name="見出し 1" xfId="1582" xr:uid="{00000000-0005-0000-0000-00002F060000}"/>
    <cellStyle name="見出し 2" xfId="1583" xr:uid="{00000000-0005-0000-0000-000030060000}"/>
    <cellStyle name="見出し 3" xfId="1584" xr:uid="{00000000-0005-0000-0000-000031060000}"/>
    <cellStyle name="見出し 4" xfId="1585" xr:uid="{00000000-0005-0000-0000-000032060000}"/>
    <cellStyle name="見出し１" xfId="1586" xr:uid="{00000000-0005-0000-0000-000033060000}"/>
    <cellStyle name="計算" xfId="1587" xr:uid="{00000000-0005-0000-0000-000034060000}"/>
    <cellStyle name="説明文" xfId="1588" xr:uid="{00000000-0005-0000-0000-000035060000}"/>
    <cellStyle name="警告文" xfId="1589" xr:uid="{00000000-0005-0000-0000-000036060000}"/>
    <cellStyle name="貨幣 [0]_6C-BITL(Apr03-Jan04)" xfId="1590" xr:uid="{00000000-0005-0000-0000-000037060000}"/>
    <cellStyle name="貨幣[0]_LC (2)" xfId="1591" xr:uid="{00000000-0005-0000-0000-000038060000}"/>
    <cellStyle name="貨幣_6C-BITL(Apr03-Jan04)" xfId="1592" xr:uid="{00000000-0005-0000-0000-000039060000}"/>
    <cellStyle name="超级链接" xfId="1593" xr:uid="{00000000-0005-0000-0000-00003A060000}"/>
    <cellStyle name="超連結_8A-Balance_Sheet(M-T-M)_THB'M" xfId="1594" xr:uid="{00000000-0005-0000-0000-00003B060000}"/>
    <cellStyle name="通貨 [0.00]_BI(A)" xfId="1595" xr:uid="{00000000-0005-0000-0000-00003C060000}"/>
    <cellStyle name="通貨_BI(A)" xfId="1596" xr:uid="{00000000-0005-0000-0000-00003D060000}"/>
    <cellStyle name="隨後的超連結_8A-Balance_Sheet(M-T-M)_THB'M" xfId="1597" xr:uid="{00000000-0005-0000-0000-00003E060000}"/>
    <cellStyle name="集計" xfId="1598" xr:uid="{00000000-0005-0000-0000-00003F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8780-93F1-404F-A6C2-99D806487336}">
  <dimension ref="A1:F81"/>
  <sheetViews>
    <sheetView topLeftCell="A27" zoomScaleNormal="100" zoomScaleSheetLayoutView="85" workbookViewId="0">
      <selection activeCell="K74" sqref="K74"/>
    </sheetView>
  </sheetViews>
  <sheetFormatPr defaultColWidth="9.09765625" defaultRowHeight="21.5"/>
  <cols>
    <col min="1" max="1" width="56.59765625" style="259" customWidth="1"/>
    <col min="2" max="2" width="9.19921875" style="232" customWidth="1"/>
    <col min="3" max="3" width="1.3984375" style="232" customWidth="1"/>
    <col min="4" max="4" width="14.09765625" style="232" customWidth="1"/>
    <col min="5" max="5" width="1.3984375" style="259" customWidth="1"/>
    <col min="6" max="6" width="14.09765625" style="232" customWidth="1"/>
    <col min="7" max="16384" width="9.09765625" style="259"/>
  </cols>
  <sheetData>
    <row r="1" spans="1:6" s="233" customFormat="1" ht="23.25" customHeight="1">
      <c r="A1" s="231" t="s">
        <v>55</v>
      </c>
      <c r="B1" s="232"/>
      <c r="C1" s="232"/>
      <c r="D1" s="232"/>
      <c r="F1" s="232"/>
    </row>
    <row r="2" spans="1:6" s="233" customFormat="1" ht="23.25" customHeight="1">
      <c r="A2" s="234" t="s">
        <v>137</v>
      </c>
      <c r="B2" s="232"/>
      <c r="C2" s="232"/>
      <c r="D2" s="232"/>
      <c r="F2" s="232"/>
    </row>
    <row r="3" spans="1:6" s="233" customFormat="1" ht="23.25" customHeight="1">
      <c r="A3" s="234"/>
      <c r="B3" s="232"/>
      <c r="C3" s="232"/>
      <c r="D3" s="232"/>
      <c r="F3" s="232"/>
    </row>
    <row r="4" spans="1:6" s="233" customFormat="1" ht="23.25" customHeight="1">
      <c r="B4" s="232"/>
      <c r="C4" s="232"/>
      <c r="D4" s="235" t="s">
        <v>155</v>
      </c>
      <c r="E4" s="235"/>
      <c r="F4" s="235" t="s">
        <v>53</v>
      </c>
    </row>
    <row r="5" spans="1:6" s="233" customFormat="1" ht="23.25" customHeight="1">
      <c r="A5" s="231" t="s">
        <v>17</v>
      </c>
      <c r="B5" s="195" t="s">
        <v>0</v>
      </c>
      <c r="C5" s="232"/>
      <c r="D5" s="236">
        <v>2567</v>
      </c>
      <c r="E5" s="178"/>
      <c r="F5" s="178">
        <v>2566</v>
      </c>
    </row>
    <row r="6" spans="1:6" s="233" customFormat="1" ht="23.25" customHeight="1">
      <c r="A6" s="231"/>
      <c r="B6" s="195"/>
      <c r="C6" s="232"/>
      <c r="D6" s="235" t="s">
        <v>58</v>
      </c>
      <c r="E6" s="178"/>
      <c r="F6" s="178"/>
    </row>
    <row r="7" spans="1:6" s="233" customFormat="1" ht="23.25" customHeight="1">
      <c r="C7" s="195"/>
      <c r="D7" s="281" t="s">
        <v>63</v>
      </c>
      <c r="E7" s="281"/>
      <c r="F7" s="281"/>
    </row>
    <row r="8" spans="1:6" s="233" customFormat="1" ht="23.25" customHeight="1">
      <c r="A8" s="238" t="s">
        <v>1</v>
      </c>
      <c r="B8" s="195"/>
      <c r="C8" s="195"/>
      <c r="D8" s="195"/>
      <c r="F8" s="195"/>
    </row>
    <row r="9" spans="1:6" s="233" customFormat="1" ht="23.25" customHeight="1">
      <c r="A9" s="233" t="s">
        <v>27</v>
      </c>
      <c r="B9" s="195"/>
      <c r="C9" s="195"/>
      <c r="D9" s="239">
        <v>214734</v>
      </c>
      <c r="E9" s="240"/>
      <c r="F9" s="239">
        <v>850966</v>
      </c>
    </row>
    <row r="10" spans="1:6" s="233" customFormat="1" ht="23.25" customHeight="1">
      <c r="A10" s="233" t="s">
        <v>28</v>
      </c>
      <c r="B10" s="195">
        <v>4</v>
      </c>
      <c r="C10" s="195"/>
      <c r="D10" s="239">
        <v>178371</v>
      </c>
      <c r="E10" s="240"/>
      <c r="F10" s="239">
        <v>181265</v>
      </c>
    </row>
    <row r="11" spans="1:6" s="233" customFormat="1" ht="23.25" customHeight="1">
      <c r="A11" s="241" t="s">
        <v>143</v>
      </c>
      <c r="B11" s="195"/>
      <c r="C11" s="195"/>
      <c r="D11" s="239">
        <v>71886</v>
      </c>
      <c r="E11" s="240"/>
      <c r="F11" s="239">
        <v>108466</v>
      </c>
    </row>
    <row r="12" spans="1:6" s="233" customFormat="1" ht="23.25" hidden="1" customHeight="1">
      <c r="A12" s="241" t="s">
        <v>77</v>
      </c>
      <c r="B12" s="195"/>
      <c r="C12" s="195"/>
      <c r="D12" s="239">
        <v>0</v>
      </c>
      <c r="E12" s="240"/>
      <c r="F12" s="239"/>
    </row>
    <row r="13" spans="1:6" s="233" customFormat="1" ht="23.25" customHeight="1">
      <c r="A13" s="233" t="s">
        <v>19</v>
      </c>
      <c r="B13" s="195"/>
      <c r="C13" s="195"/>
      <c r="D13" s="239">
        <v>250111</v>
      </c>
      <c r="E13" s="240"/>
      <c r="F13" s="239">
        <v>150059</v>
      </c>
    </row>
    <row r="14" spans="1:6" s="233" customFormat="1" ht="23.25" customHeight="1">
      <c r="A14" s="233" t="s">
        <v>105</v>
      </c>
      <c r="B14" s="195">
        <v>13</v>
      </c>
      <c r="C14" s="195"/>
      <c r="D14" s="239">
        <v>47747</v>
      </c>
      <c r="E14" s="240"/>
      <c r="F14" s="239">
        <v>60496</v>
      </c>
    </row>
    <row r="15" spans="1:6" s="233" customFormat="1" ht="23.25" customHeight="1">
      <c r="A15" s="233" t="s">
        <v>13</v>
      </c>
      <c r="B15" s="195"/>
      <c r="C15" s="242"/>
      <c r="D15" s="239">
        <v>2407</v>
      </c>
      <c r="E15" s="240"/>
      <c r="F15" s="239">
        <v>2227</v>
      </c>
    </row>
    <row r="16" spans="1:6" s="233" customFormat="1" ht="23.25" customHeight="1">
      <c r="A16" s="243" t="s">
        <v>14</v>
      </c>
      <c r="B16" s="195"/>
      <c r="C16" s="195"/>
      <c r="D16" s="244">
        <f>SUM(D9:D15)</f>
        <v>765256</v>
      </c>
      <c r="E16" s="210"/>
      <c r="F16" s="244">
        <f>SUM(F9:F15)</f>
        <v>1353479</v>
      </c>
    </row>
    <row r="17" spans="1:6" s="233" customFormat="1" ht="23.25" customHeight="1">
      <c r="A17" s="243"/>
      <c r="B17" s="195"/>
      <c r="C17" s="195"/>
      <c r="D17" s="245"/>
      <c r="F17" s="245"/>
    </row>
    <row r="18" spans="1:6" s="233" customFormat="1" ht="23.25" customHeight="1">
      <c r="A18" s="238" t="s">
        <v>2</v>
      </c>
      <c r="B18" s="195"/>
      <c r="C18" s="195"/>
      <c r="D18" s="245"/>
      <c r="F18" s="245"/>
    </row>
    <row r="19" spans="1:6" s="233" customFormat="1" ht="23.25" customHeight="1">
      <c r="A19" s="233" t="s">
        <v>89</v>
      </c>
      <c r="B19" s="195"/>
      <c r="C19" s="195"/>
      <c r="D19" s="239">
        <v>43988</v>
      </c>
      <c r="E19" s="245"/>
      <c r="F19" s="245">
        <v>43988</v>
      </c>
    </row>
    <row r="20" spans="1:6" s="233" customFormat="1" ht="23.25" customHeight="1">
      <c r="A20" s="233" t="s">
        <v>29</v>
      </c>
      <c r="B20" s="195">
        <v>5</v>
      </c>
      <c r="C20" s="195"/>
      <c r="D20" s="239">
        <v>983499</v>
      </c>
      <c r="E20" s="210"/>
      <c r="F20" s="245">
        <v>766649</v>
      </c>
    </row>
    <row r="21" spans="1:6" s="233" customFormat="1" ht="23.25" customHeight="1">
      <c r="A21" s="233" t="s">
        <v>112</v>
      </c>
      <c r="B21" s="195"/>
      <c r="C21" s="195"/>
      <c r="D21" s="239">
        <v>37560</v>
      </c>
      <c r="E21" s="210"/>
      <c r="F21" s="245">
        <v>39107</v>
      </c>
    </row>
    <row r="22" spans="1:6" s="233" customFormat="1" ht="23.25" customHeight="1">
      <c r="A22" s="233" t="s">
        <v>30</v>
      </c>
      <c r="B22" s="195"/>
      <c r="C22" s="195"/>
      <c r="D22" s="239">
        <v>378</v>
      </c>
      <c r="E22" s="210"/>
      <c r="F22" s="245">
        <v>543</v>
      </c>
    </row>
    <row r="23" spans="1:6" s="233" customFormat="1" ht="23.25" customHeight="1">
      <c r="A23" s="233" t="s">
        <v>67</v>
      </c>
      <c r="B23" s="195"/>
      <c r="C23" s="195"/>
      <c r="D23" s="239">
        <v>738</v>
      </c>
      <c r="F23" s="245">
        <v>10388</v>
      </c>
    </row>
    <row r="24" spans="1:6" s="233" customFormat="1" ht="23.25" customHeight="1">
      <c r="A24" s="233" t="s">
        <v>139</v>
      </c>
      <c r="B24" s="195"/>
      <c r="C24" s="195"/>
      <c r="D24" s="239">
        <v>3365</v>
      </c>
      <c r="E24" s="210"/>
      <c r="F24" s="245">
        <v>3081</v>
      </c>
    </row>
    <row r="25" spans="1:6" s="233" customFormat="1" ht="23.25" customHeight="1">
      <c r="A25" s="243" t="s">
        <v>3</v>
      </c>
      <c r="B25" s="195"/>
      <c r="C25" s="195"/>
      <c r="D25" s="244">
        <f>SUM(D19:D24)</f>
        <v>1069528</v>
      </c>
      <c r="E25" s="210"/>
      <c r="F25" s="244">
        <f>SUM(F19:F24)</f>
        <v>863756</v>
      </c>
    </row>
    <row r="26" spans="1:6" s="233" customFormat="1" ht="23.25" customHeight="1">
      <c r="A26" s="243"/>
      <c r="B26" s="195"/>
      <c r="C26" s="195"/>
      <c r="D26" s="246"/>
      <c r="E26" s="210"/>
      <c r="F26" s="246"/>
    </row>
    <row r="27" spans="1:6" s="233" customFormat="1" ht="23.25" customHeight="1" thickBot="1">
      <c r="A27" s="243" t="s">
        <v>4</v>
      </c>
      <c r="B27" s="195"/>
      <c r="C27" s="195"/>
      <c r="D27" s="247">
        <f>ROUND(SUM(D16,D25),0)</f>
        <v>1834784</v>
      </c>
      <c r="E27" s="210"/>
      <c r="F27" s="247">
        <f>SUM(F16,F25)</f>
        <v>2217235</v>
      </c>
    </row>
    <row r="28" spans="1:6" s="233" customFormat="1" ht="23.25" customHeight="1" thickTop="1">
      <c r="A28" s="243"/>
      <c r="B28" s="195"/>
      <c r="C28" s="195"/>
      <c r="D28" s="216"/>
      <c r="F28" s="216"/>
    </row>
    <row r="29" spans="1:6" s="233" customFormat="1" ht="23.25" customHeight="1">
      <c r="A29" s="231" t="s">
        <v>55</v>
      </c>
      <c r="B29" s="232"/>
      <c r="C29" s="232"/>
      <c r="D29" s="232"/>
      <c r="F29" s="232"/>
    </row>
    <row r="30" spans="1:6" s="233" customFormat="1" ht="23.25" customHeight="1">
      <c r="A30" s="234" t="s">
        <v>137</v>
      </c>
      <c r="B30" s="232"/>
      <c r="C30" s="232"/>
      <c r="D30" s="232"/>
      <c r="F30" s="232"/>
    </row>
    <row r="31" spans="1:6" s="233" customFormat="1" ht="23.25" customHeight="1">
      <c r="A31" s="231"/>
      <c r="B31" s="232"/>
      <c r="C31" s="232"/>
      <c r="D31" s="232"/>
      <c r="F31" s="232"/>
    </row>
    <row r="32" spans="1:6" s="233" customFormat="1" ht="23.25" customHeight="1">
      <c r="A32" s="231"/>
      <c r="B32" s="232"/>
      <c r="C32" s="232"/>
      <c r="D32" s="235" t="s">
        <v>155</v>
      </c>
      <c r="E32" s="235"/>
      <c r="F32" s="235" t="s">
        <v>53</v>
      </c>
    </row>
    <row r="33" spans="1:6" s="233" customFormat="1" ht="23.25" customHeight="1">
      <c r="A33" s="231" t="s">
        <v>5</v>
      </c>
      <c r="B33" s="195" t="s">
        <v>0</v>
      </c>
      <c r="C33" s="195"/>
      <c r="D33" s="236">
        <v>2567</v>
      </c>
      <c r="E33" s="178"/>
      <c r="F33" s="178">
        <v>2566</v>
      </c>
    </row>
    <row r="34" spans="1:6" s="233" customFormat="1" ht="23.25" customHeight="1">
      <c r="A34" s="231"/>
      <c r="B34" s="195"/>
      <c r="C34" s="195"/>
      <c r="D34" s="235" t="s">
        <v>58</v>
      </c>
      <c r="E34" s="178"/>
      <c r="F34" s="178"/>
    </row>
    <row r="35" spans="1:6" s="233" customFormat="1" ht="23.25" customHeight="1">
      <c r="C35" s="195"/>
      <c r="D35" s="281" t="s">
        <v>63</v>
      </c>
      <c r="E35" s="281"/>
      <c r="F35" s="281"/>
    </row>
    <row r="36" spans="1:6" s="233" customFormat="1" ht="23.25" customHeight="1">
      <c r="A36" s="238" t="s">
        <v>6</v>
      </c>
      <c r="B36" s="195"/>
      <c r="C36" s="195"/>
      <c r="D36" s="195"/>
      <c r="F36" s="195"/>
    </row>
    <row r="37" spans="1:6" s="233" customFormat="1" ht="23.25" customHeight="1">
      <c r="A37" s="233" t="s">
        <v>140</v>
      </c>
      <c r="B37" s="195"/>
      <c r="C37" s="195"/>
      <c r="D37" s="239">
        <v>228795</v>
      </c>
      <c r="F37" s="245">
        <v>287306</v>
      </c>
    </row>
    <row r="38" spans="1:6" s="233" customFormat="1" ht="23.25" hidden="1" customHeight="1">
      <c r="A38" s="233" t="s">
        <v>78</v>
      </c>
      <c r="B38" s="195"/>
      <c r="C38" s="195"/>
      <c r="D38" s="239">
        <v>0</v>
      </c>
      <c r="E38" s="240"/>
      <c r="F38" s="239"/>
    </row>
    <row r="39" spans="1:6" s="233" customFormat="1" ht="23.25" hidden="1" customHeight="1">
      <c r="A39" s="233" t="s">
        <v>78</v>
      </c>
      <c r="B39" s="195">
        <v>13</v>
      </c>
      <c r="C39" s="195"/>
      <c r="D39" s="239">
        <v>0</v>
      </c>
      <c r="E39" s="240"/>
      <c r="F39" s="239"/>
    </row>
    <row r="40" spans="1:6" s="233" customFormat="1" ht="23.25" customHeight="1">
      <c r="A40" s="233" t="s">
        <v>90</v>
      </c>
      <c r="B40" s="195"/>
      <c r="C40" s="195"/>
      <c r="D40" s="239">
        <v>20031</v>
      </c>
      <c r="E40" s="240"/>
      <c r="F40" s="245">
        <v>39310</v>
      </c>
    </row>
    <row r="41" spans="1:6" s="233" customFormat="1" ht="23.25" customHeight="1">
      <c r="A41" s="233" t="s">
        <v>113</v>
      </c>
      <c r="B41" s="195"/>
      <c r="C41" s="195"/>
      <c r="D41" s="239"/>
      <c r="E41" s="240"/>
      <c r="F41" s="239"/>
    </row>
    <row r="42" spans="1:6" s="233" customFormat="1" ht="23.25" customHeight="1">
      <c r="A42" s="233" t="s">
        <v>114</v>
      </c>
      <c r="B42" s="195">
        <v>6</v>
      </c>
      <c r="C42" s="195"/>
      <c r="D42" s="239">
        <v>0</v>
      </c>
      <c r="E42" s="240"/>
      <c r="F42" s="245">
        <v>11808</v>
      </c>
    </row>
    <row r="43" spans="1:6" s="233" customFormat="1" ht="23.25" customHeight="1">
      <c r="A43" s="233" t="s">
        <v>91</v>
      </c>
      <c r="B43" s="195">
        <v>6</v>
      </c>
      <c r="C43" s="195"/>
      <c r="D43" s="239">
        <v>7994</v>
      </c>
      <c r="E43" s="240"/>
      <c r="F43" s="239">
        <v>8747</v>
      </c>
    </row>
    <row r="44" spans="1:6" s="233" customFormat="1" ht="23.25" customHeight="1">
      <c r="A44" s="233" t="s">
        <v>92</v>
      </c>
      <c r="B44" s="195"/>
      <c r="C44" s="195"/>
      <c r="D44" s="239">
        <v>1840</v>
      </c>
      <c r="E44" s="240"/>
      <c r="F44" s="239">
        <v>27792</v>
      </c>
    </row>
    <row r="45" spans="1:6" s="233" customFormat="1" ht="23.25" hidden="1" customHeight="1">
      <c r="A45" s="233" t="s">
        <v>145</v>
      </c>
      <c r="B45" s="237">
        <v>13</v>
      </c>
      <c r="C45" s="237"/>
      <c r="D45" s="239">
        <v>0</v>
      </c>
      <c r="E45" s="240"/>
      <c r="F45" s="239">
        <v>0</v>
      </c>
    </row>
    <row r="46" spans="1:6" s="233" customFormat="1" ht="23.25" customHeight="1">
      <c r="A46" s="233" t="s">
        <v>7</v>
      </c>
      <c r="B46" s="195"/>
      <c r="C46" s="195"/>
      <c r="D46" s="239">
        <v>5</v>
      </c>
      <c r="E46" s="240"/>
      <c r="F46" s="239">
        <v>1307</v>
      </c>
    </row>
    <row r="47" spans="1:6" s="233" customFormat="1" ht="23.25" customHeight="1">
      <c r="A47" s="243" t="s">
        <v>8</v>
      </c>
      <c r="B47" s="195"/>
      <c r="C47" s="195"/>
      <c r="D47" s="244">
        <f>SUM(D37:D46)</f>
        <v>258665</v>
      </c>
      <c r="E47" s="210"/>
      <c r="F47" s="244">
        <f>SUM(F37:F46)</f>
        <v>376270</v>
      </c>
    </row>
    <row r="48" spans="1:6" s="233" customFormat="1">
      <c r="A48" s="242"/>
      <c r="B48" s="195"/>
      <c r="C48" s="195"/>
      <c r="D48" s="218"/>
      <c r="E48" s="248"/>
      <c r="F48" s="218"/>
    </row>
    <row r="49" spans="1:6" s="233" customFormat="1" ht="23.25" customHeight="1">
      <c r="A49" s="238" t="s">
        <v>20</v>
      </c>
      <c r="B49" s="195"/>
      <c r="C49" s="195"/>
      <c r="D49" s="218"/>
      <c r="E49" s="248"/>
      <c r="F49" s="218"/>
    </row>
    <row r="50" spans="1:6" s="233" customFormat="1" ht="23.25" hidden="1" customHeight="1">
      <c r="A50" s="233" t="s">
        <v>115</v>
      </c>
      <c r="B50" s="195">
        <v>5</v>
      </c>
      <c r="C50" s="195"/>
      <c r="D50" s="239">
        <v>0</v>
      </c>
      <c r="E50" s="240"/>
      <c r="F50" s="239">
        <v>0</v>
      </c>
    </row>
    <row r="51" spans="1:6" s="233" customFormat="1" ht="23.25" customHeight="1">
      <c r="A51" s="233" t="s">
        <v>106</v>
      </c>
      <c r="B51" s="195">
        <v>6</v>
      </c>
      <c r="C51" s="195"/>
      <c r="D51" s="239">
        <v>30912</v>
      </c>
      <c r="E51" s="240"/>
      <c r="F51" s="239">
        <v>31324</v>
      </c>
    </row>
    <row r="52" spans="1:6" s="233" customFormat="1" ht="23.25" customHeight="1">
      <c r="A52" s="233" t="s">
        <v>73</v>
      </c>
      <c r="B52" s="195"/>
      <c r="C52" s="195"/>
      <c r="D52" s="239">
        <v>4920</v>
      </c>
      <c r="E52" s="240"/>
      <c r="F52" s="240">
        <v>4413</v>
      </c>
    </row>
    <row r="53" spans="1:6" s="233" customFormat="1" ht="23.25" customHeight="1">
      <c r="A53" s="233" t="s">
        <v>93</v>
      </c>
      <c r="B53" s="195"/>
      <c r="C53" s="195"/>
      <c r="D53" s="239">
        <v>1555</v>
      </c>
      <c r="E53" s="240"/>
      <c r="F53" s="249">
        <v>1555</v>
      </c>
    </row>
    <row r="54" spans="1:6" s="243" customFormat="1" ht="23.25" customHeight="1">
      <c r="A54" s="243" t="s">
        <v>21</v>
      </c>
      <c r="B54" s="250"/>
      <c r="C54" s="250"/>
      <c r="D54" s="244">
        <f>SUM(D50:D53)</f>
        <v>37387</v>
      </c>
      <c r="E54" s="251"/>
      <c r="F54" s="244">
        <f>SUM(F50:F53)</f>
        <v>37292</v>
      </c>
    </row>
    <row r="55" spans="1:6" s="243" customFormat="1" ht="23.25" customHeight="1">
      <c r="B55" s="250"/>
      <c r="C55" s="250"/>
      <c r="D55" s="50"/>
      <c r="E55" s="251"/>
      <c r="F55" s="50"/>
    </row>
    <row r="56" spans="1:6" s="243" customFormat="1" ht="23.25" customHeight="1">
      <c r="A56" s="243" t="s">
        <v>22</v>
      </c>
      <c r="B56" s="250"/>
      <c r="C56" s="250"/>
      <c r="D56" s="252">
        <f>ROUND(D54+D47,0)</f>
        <v>296052</v>
      </c>
      <c r="E56" s="251"/>
      <c r="F56" s="252">
        <f>F54+F47</f>
        <v>413562</v>
      </c>
    </row>
    <row r="57" spans="1:6" s="233" customFormat="1">
      <c r="A57" s="242"/>
      <c r="B57" s="195"/>
      <c r="C57" s="195"/>
      <c r="D57" s="218"/>
      <c r="E57" s="248"/>
      <c r="F57" s="218"/>
    </row>
    <row r="58" spans="1:6" s="233" customFormat="1" ht="23.25" customHeight="1">
      <c r="A58" s="231" t="s">
        <v>55</v>
      </c>
      <c r="B58" s="232"/>
      <c r="C58" s="232"/>
      <c r="D58" s="232"/>
      <c r="F58" s="232"/>
    </row>
    <row r="59" spans="1:6" s="233" customFormat="1" ht="23.25" customHeight="1">
      <c r="A59" s="234" t="s">
        <v>137</v>
      </c>
      <c r="B59" s="232"/>
      <c r="C59" s="232"/>
      <c r="D59" s="232"/>
      <c r="F59" s="232"/>
    </row>
    <row r="60" spans="1:6" s="233" customFormat="1" ht="23.25" customHeight="1">
      <c r="A60" s="231"/>
      <c r="B60" s="232"/>
      <c r="C60" s="232"/>
      <c r="D60" s="232"/>
      <c r="F60" s="232"/>
    </row>
    <row r="61" spans="1:6" s="233" customFormat="1" ht="23.25" customHeight="1">
      <c r="A61" s="231"/>
      <c r="B61" s="232"/>
      <c r="C61" s="232"/>
      <c r="D61" s="266" t="s">
        <v>155</v>
      </c>
      <c r="E61" s="235"/>
      <c r="F61" s="235" t="s">
        <v>53</v>
      </c>
    </row>
    <row r="62" spans="1:6" s="233" customFormat="1" ht="23.25" customHeight="1">
      <c r="A62" s="231" t="s">
        <v>5</v>
      </c>
      <c r="B62" s="195" t="s">
        <v>0</v>
      </c>
      <c r="C62" s="195"/>
      <c r="D62" s="236">
        <v>2567</v>
      </c>
      <c r="E62" s="178"/>
      <c r="F62" s="178">
        <v>2566</v>
      </c>
    </row>
    <row r="63" spans="1:6" s="233" customFormat="1" ht="23.25" customHeight="1">
      <c r="A63" s="231"/>
      <c r="B63" s="195"/>
      <c r="C63" s="195"/>
      <c r="D63" s="235" t="s">
        <v>58</v>
      </c>
      <c r="E63" s="178"/>
      <c r="F63" s="178"/>
    </row>
    <row r="64" spans="1:6" s="233" customFormat="1" ht="23.25" customHeight="1">
      <c r="C64" s="195"/>
      <c r="D64" s="281" t="s">
        <v>63</v>
      </c>
      <c r="E64" s="281"/>
      <c r="F64" s="281"/>
    </row>
    <row r="65" spans="1:6" s="233" customFormat="1" ht="23.25" customHeight="1">
      <c r="A65" s="238" t="s">
        <v>54</v>
      </c>
      <c r="C65" s="195"/>
      <c r="D65" s="195"/>
      <c r="E65" s="195"/>
      <c r="F65" s="195"/>
    </row>
    <row r="66" spans="1:6" s="233" customFormat="1" ht="23.25" customHeight="1">
      <c r="A66" s="242" t="s">
        <v>16</v>
      </c>
      <c r="B66" s="195">
        <v>7</v>
      </c>
      <c r="C66" s="195"/>
      <c r="D66" s="245"/>
      <c r="F66" s="245"/>
    </row>
    <row r="67" spans="1:6" s="233" customFormat="1" ht="23.25" customHeight="1" thickBot="1">
      <c r="A67" s="242" t="s">
        <v>18</v>
      </c>
      <c r="B67" s="195"/>
      <c r="C67" s="195"/>
      <c r="D67" s="253">
        <v>214132</v>
      </c>
      <c r="E67" s="210"/>
      <c r="F67" s="253">
        <v>214132</v>
      </c>
    </row>
    <row r="68" spans="1:6" s="233" customFormat="1" ht="23.25" customHeight="1" thickTop="1">
      <c r="A68" s="242" t="s">
        <v>26</v>
      </c>
      <c r="B68" s="195"/>
      <c r="C68" s="195"/>
      <c r="D68" s="239">
        <v>214132</v>
      </c>
      <c r="E68" s="205"/>
      <c r="F68" s="205">
        <v>213406</v>
      </c>
    </row>
    <row r="69" spans="1:6" s="233" customFormat="1" ht="23.25" customHeight="1">
      <c r="A69" s="233" t="s">
        <v>79</v>
      </c>
      <c r="B69" s="195"/>
      <c r="C69" s="195"/>
      <c r="D69" s="239">
        <v>434263</v>
      </c>
      <c r="E69" s="141"/>
      <c r="F69" s="141">
        <v>409437</v>
      </c>
    </row>
    <row r="70" spans="1:6" s="233" customFormat="1" ht="23.25" customHeight="1">
      <c r="A70" s="233" t="s">
        <v>83</v>
      </c>
      <c r="B70" s="195">
        <v>8</v>
      </c>
      <c r="C70" s="195"/>
      <c r="D70" s="239">
        <v>7486</v>
      </c>
      <c r="E70" s="141"/>
      <c r="F70" s="254">
        <v>14197</v>
      </c>
    </row>
    <row r="71" spans="1:6" s="233" customFormat="1" ht="23.25" customHeight="1">
      <c r="A71" s="242" t="s">
        <v>31</v>
      </c>
      <c r="B71" s="195"/>
      <c r="C71" s="195"/>
      <c r="D71" s="245"/>
      <c r="F71" s="245"/>
    </row>
    <row r="72" spans="1:6" s="233" customFormat="1" ht="23.25" hidden="1" customHeight="1">
      <c r="A72" s="233" t="s">
        <v>116</v>
      </c>
      <c r="B72" s="195"/>
      <c r="C72" s="195"/>
      <c r="D72" s="245"/>
      <c r="F72" s="245"/>
    </row>
    <row r="73" spans="1:6" s="233" customFormat="1" ht="23.25" customHeight="1">
      <c r="A73" s="233" t="s">
        <v>94</v>
      </c>
      <c r="B73" s="195"/>
      <c r="C73" s="195"/>
      <c r="D73" s="239">
        <v>21413</v>
      </c>
      <c r="E73" s="141"/>
      <c r="F73" s="254">
        <v>21413</v>
      </c>
    </row>
    <row r="74" spans="1:6" s="233" customFormat="1" ht="23.25" customHeight="1">
      <c r="A74" s="233" t="s">
        <v>50</v>
      </c>
      <c r="B74" s="195"/>
      <c r="C74" s="195"/>
      <c r="D74" s="239">
        <v>861438</v>
      </c>
      <c r="E74" s="205"/>
      <c r="F74" s="205">
        <v>1145220</v>
      </c>
    </row>
    <row r="75" spans="1:6" s="233" customFormat="1" ht="23.25" hidden="1" customHeight="1">
      <c r="A75" s="233" t="s">
        <v>131</v>
      </c>
      <c r="B75" s="195">
        <v>15</v>
      </c>
      <c r="C75" s="195"/>
      <c r="D75" s="205"/>
      <c r="E75" s="205"/>
      <c r="F75" s="205">
        <v>0</v>
      </c>
    </row>
    <row r="76" spans="1:6" s="233" customFormat="1" ht="23.25" hidden="1" customHeight="1">
      <c r="A76" s="233" t="s">
        <v>84</v>
      </c>
      <c r="B76" s="195"/>
      <c r="C76" s="195"/>
      <c r="D76" s="255">
        <v>0</v>
      </c>
      <c r="E76" s="205"/>
      <c r="F76" s="255">
        <v>0</v>
      </c>
    </row>
    <row r="77" spans="1:6" s="233" customFormat="1" ht="23.25" customHeight="1">
      <c r="A77" s="243" t="s">
        <v>51</v>
      </c>
      <c r="B77" s="195"/>
      <c r="C77" s="195"/>
      <c r="D77" s="244">
        <f>ROUND(SUM(D68:D76),0)</f>
        <v>1538732</v>
      </c>
      <c r="E77" s="210"/>
      <c r="F77" s="244">
        <f>SUM(F68:F76)</f>
        <v>1803673</v>
      </c>
    </row>
    <row r="78" spans="1:6" s="233" customFormat="1" ht="23.25" customHeight="1">
      <c r="A78" s="251"/>
      <c r="B78" s="195"/>
      <c r="C78" s="195"/>
      <c r="D78" s="256"/>
      <c r="E78" s="257"/>
      <c r="F78" s="256"/>
    </row>
    <row r="79" spans="1:6" s="233" customFormat="1" ht="23.25" customHeight="1" thickBot="1">
      <c r="A79" s="243" t="s">
        <v>24</v>
      </c>
      <c r="B79" s="195"/>
      <c r="C79" s="195"/>
      <c r="D79" s="247">
        <f>ROUND(D77+D56,0)</f>
        <v>1834784</v>
      </c>
      <c r="E79" s="210"/>
      <c r="F79" s="247">
        <f>F77+F56</f>
        <v>2217235</v>
      </c>
    </row>
    <row r="80" spans="1:6" s="233" customFormat="1" ht="23.25" customHeight="1" thickTop="1">
      <c r="A80" s="243"/>
      <c r="B80" s="195"/>
      <c r="C80" s="195"/>
      <c r="D80" s="280"/>
      <c r="F80" s="258"/>
    </row>
    <row r="81" spans="4:6" ht="23.25" customHeight="1">
      <c r="D81" s="260"/>
      <c r="E81" s="261"/>
      <c r="F81" s="260"/>
    </row>
  </sheetData>
  <mergeCells count="3">
    <mergeCell ref="D7:F7"/>
    <mergeCell ref="D35:F35"/>
    <mergeCell ref="D64:F64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34"/>
  <sheetViews>
    <sheetView showGridLines="0" zoomScaleNormal="100" zoomScaleSheetLayoutView="80" workbookViewId="0">
      <selection activeCell="M28" sqref="M28"/>
    </sheetView>
  </sheetViews>
  <sheetFormatPr defaultColWidth="9.09765625" defaultRowHeight="23.25" customHeight="1"/>
  <cols>
    <col min="1" max="1" width="51.69921875" style="1" customWidth="1"/>
    <col min="2" max="2" width="9.59765625" style="105" bestFit="1" customWidth="1"/>
    <col min="3" max="3" width="1.19921875" style="15" customWidth="1"/>
    <col min="4" max="4" width="12.69921875" style="105" customWidth="1"/>
    <col min="5" max="5" width="1.19921875" style="1" customWidth="1"/>
    <col min="6" max="6" width="12.69921875" style="105" customWidth="1"/>
    <col min="7" max="7" width="1.19921875" style="15" customWidth="1"/>
    <col min="8" max="8" width="12.69921875" style="1" customWidth="1"/>
    <col min="9" max="9" width="1.19921875" style="1" customWidth="1"/>
    <col min="10" max="10" width="12.69921875" style="1" customWidth="1"/>
    <col min="11" max="16384" width="9.09765625" style="1"/>
  </cols>
  <sheetData>
    <row r="1" spans="1:10" s="3" customFormat="1" ht="23.25" customHeight="1">
      <c r="A1" s="2" t="s">
        <v>55</v>
      </c>
      <c r="B1" s="105"/>
      <c r="C1" s="15"/>
      <c r="D1" s="105"/>
      <c r="F1" s="105"/>
      <c r="G1" s="15"/>
    </row>
    <row r="2" spans="1:10" s="3" customFormat="1" ht="23.25" customHeight="1">
      <c r="A2" s="29" t="s">
        <v>60</v>
      </c>
      <c r="B2" s="105"/>
      <c r="C2" s="15"/>
      <c r="D2" s="105"/>
      <c r="F2" s="105"/>
      <c r="G2" s="15"/>
    </row>
    <row r="3" spans="1:10" s="3" customFormat="1" ht="17.5" customHeight="1">
      <c r="A3" s="2"/>
      <c r="B3" s="105"/>
      <c r="C3" s="15"/>
      <c r="D3" s="105"/>
      <c r="F3" s="105"/>
      <c r="G3" s="15"/>
    </row>
    <row r="4" spans="1:10" s="3" customFormat="1" ht="23.25" customHeight="1">
      <c r="A4" s="2"/>
      <c r="B4" s="105"/>
      <c r="C4" s="15"/>
      <c r="D4" s="282" t="s">
        <v>59</v>
      </c>
      <c r="E4" s="283"/>
      <c r="F4" s="283"/>
      <c r="G4" s="39"/>
      <c r="H4" s="282" t="s">
        <v>157</v>
      </c>
      <c r="I4" s="283"/>
      <c r="J4" s="283"/>
    </row>
    <row r="5" spans="1:10" s="3" customFormat="1" ht="23.25" customHeight="1">
      <c r="A5" s="2"/>
      <c r="B5" s="105"/>
      <c r="C5" s="15"/>
      <c r="D5" s="284" t="s">
        <v>156</v>
      </c>
      <c r="E5" s="284"/>
      <c r="F5" s="284"/>
      <c r="G5" s="41"/>
      <c r="H5" s="284" t="s">
        <v>156</v>
      </c>
      <c r="I5" s="284"/>
      <c r="J5" s="284"/>
    </row>
    <row r="6" spans="1:10" s="3" customFormat="1" ht="23.25" customHeight="1">
      <c r="A6" s="7"/>
      <c r="B6" s="147" t="s">
        <v>0</v>
      </c>
      <c r="C6" s="11"/>
      <c r="D6" s="106">
        <v>2567</v>
      </c>
      <c r="E6" s="9"/>
      <c r="F6" s="106">
        <v>2566</v>
      </c>
      <c r="G6" s="9"/>
      <c r="H6" s="106">
        <v>2567</v>
      </c>
      <c r="I6" s="9"/>
      <c r="J6" s="106">
        <v>2566</v>
      </c>
    </row>
    <row r="7" spans="1:10" s="3" customFormat="1" ht="23.25" customHeight="1">
      <c r="A7" s="7"/>
      <c r="B7" s="147"/>
      <c r="C7" s="11"/>
      <c r="D7" s="285" t="s">
        <v>63</v>
      </c>
      <c r="E7" s="285"/>
      <c r="F7" s="285"/>
      <c r="G7" s="285"/>
      <c r="H7" s="285"/>
      <c r="I7" s="285"/>
      <c r="J7" s="285"/>
    </row>
    <row r="8" spans="1:10" s="3" customFormat="1" ht="23" customHeight="1">
      <c r="A8" s="13" t="s">
        <v>15</v>
      </c>
      <c r="B8" s="26"/>
      <c r="C8" s="16"/>
      <c r="D8" s="26"/>
      <c r="E8" s="4"/>
      <c r="F8" s="26"/>
      <c r="G8" s="16"/>
    </row>
    <row r="9" spans="1:10" s="3" customFormat="1" ht="23.25" customHeight="1">
      <c r="A9" s="3" t="s">
        <v>107</v>
      </c>
      <c r="B9" s="26">
        <v>9</v>
      </c>
      <c r="C9" s="16"/>
      <c r="D9" s="86">
        <v>554552</v>
      </c>
      <c r="E9" s="150"/>
      <c r="F9" s="86">
        <v>698962</v>
      </c>
      <c r="G9" s="63"/>
      <c r="H9" s="86">
        <v>1968496</v>
      </c>
      <c r="J9" s="44">
        <v>1710171.45</v>
      </c>
    </row>
    <row r="10" spans="1:10" s="3" customFormat="1" ht="23.25" customHeight="1">
      <c r="A10" s="3" t="s">
        <v>165</v>
      </c>
      <c r="B10" s="26"/>
      <c r="C10" s="16"/>
      <c r="D10" s="86">
        <v>-8937</v>
      </c>
      <c r="E10" s="150"/>
      <c r="F10" s="86">
        <v>5146</v>
      </c>
      <c r="G10" s="151"/>
      <c r="H10" s="86">
        <v>-3409</v>
      </c>
      <c r="J10" s="44">
        <v>10820.027</v>
      </c>
    </row>
    <row r="11" spans="1:10" s="3" customFormat="1" ht="23.25" customHeight="1">
      <c r="A11" s="3" t="s">
        <v>9</v>
      </c>
      <c r="B11" s="26"/>
      <c r="C11" s="16"/>
      <c r="D11" s="87">
        <v>3</v>
      </c>
      <c r="E11" s="150"/>
      <c r="F11" s="87">
        <v>3435</v>
      </c>
      <c r="G11" s="64"/>
      <c r="H11" s="87">
        <v>10662</v>
      </c>
      <c r="J11" s="87">
        <v>7483</v>
      </c>
    </row>
    <row r="12" spans="1:10" s="3" customFormat="1" ht="23.25" customHeight="1">
      <c r="A12" s="5" t="s">
        <v>10</v>
      </c>
      <c r="B12" s="26"/>
      <c r="C12" s="16"/>
      <c r="D12" s="107">
        <f>SUM(D9:D11)</f>
        <v>545618</v>
      </c>
      <c r="E12" s="44"/>
      <c r="F12" s="107">
        <f>SUM(F9:F11)</f>
        <v>707543</v>
      </c>
      <c r="G12" s="45"/>
      <c r="H12" s="107">
        <f>SUM(H9:H11)</f>
        <v>1975749</v>
      </c>
      <c r="J12" s="107">
        <f>SUM(J9:J11)</f>
        <v>1728474.477</v>
      </c>
    </row>
    <row r="13" spans="1:10" s="3" customFormat="1" ht="16.5" customHeight="1">
      <c r="A13" s="8"/>
      <c r="B13" s="26"/>
      <c r="C13" s="16"/>
      <c r="D13" s="108"/>
      <c r="E13" s="48"/>
      <c r="F13" s="108"/>
      <c r="G13" s="47"/>
      <c r="J13" s="44"/>
    </row>
    <row r="14" spans="1:10" s="3" customFormat="1" ht="23.25" customHeight="1">
      <c r="A14" s="13" t="s">
        <v>11</v>
      </c>
      <c r="B14" s="26"/>
      <c r="C14" s="16"/>
      <c r="D14" s="86"/>
      <c r="E14" s="44"/>
      <c r="F14" s="86"/>
      <c r="G14" s="43"/>
      <c r="J14" s="44"/>
    </row>
    <row r="15" spans="1:10" s="3" customFormat="1" ht="23.25" customHeight="1">
      <c r="A15" s="3" t="s">
        <v>95</v>
      </c>
      <c r="B15" s="26"/>
      <c r="C15" s="16"/>
      <c r="D15" s="86">
        <v>296148</v>
      </c>
      <c r="E15" s="150"/>
      <c r="F15" s="86">
        <v>362288</v>
      </c>
      <c r="G15" s="63"/>
      <c r="H15" s="86">
        <v>1000261</v>
      </c>
      <c r="J15" s="44">
        <v>901109</v>
      </c>
    </row>
    <row r="16" spans="1:10" s="3" customFormat="1" ht="23.25" customHeight="1">
      <c r="A16" s="3" t="s">
        <v>69</v>
      </c>
      <c r="B16" s="26"/>
      <c r="C16" s="26"/>
      <c r="D16" s="86">
        <v>31310</v>
      </c>
      <c r="E16" s="150"/>
      <c r="F16" s="86">
        <v>22335</v>
      </c>
      <c r="G16" s="63"/>
      <c r="H16" s="86">
        <v>102301</v>
      </c>
      <c r="J16" s="44">
        <v>71855</v>
      </c>
    </row>
    <row r="17" spans="1:10" s="40" customFormat="1" ht="23.25" customHeight="1">
      <c r="A17" s="40" t="s">
        <v>32</v>
      </c>
      <c r="B17" s="26"/>
      <c r="C17" s="26"/>
      <c r="D17" s="86">
        <v>52937</v>
      </c>
      <c r="E17" s="121"/>
      <c r="F17" s="86">
        <v>52445</v>
      </c>
      <c r="G17" s="64"/>
      <c r="H17" s="86">
        <v>157992</v>
      </c>
      <c r="J17" s="150">
        <v>153403</v>
      </c>
    </row>
    <row r="18" spans="1:10" s="40" customFormat="1" ht="23.25" customHeight="1">
      <c r="A18" s="40" t="s">
        <v>117</v>
      </c>
      <c r="B18" s="26"/>
      <c r="C18" s="26"/>
      <c r="D18" s="86">
        <v>-4398</v>
      </c>
      <c r="E18" s="121"/>
      <c r="F18" s="86">
        <v>6192</v>
      </c>
      <c r="G18" s="64"/>
      <c r="H18" s="86">
        <v>13362</v>
      </c>
      <c r="J18" s="86">
        <v>25646</v>
      </c>
    </row>
    <row r="19" spans="1:10" s="40" customFormat="1" ht="23.25" hidden="1" customHeight="1">
      <c r="A19" s="40" t="s">
        <v>118</v>
      </c>
      <c r="B19" s="26"/>
      <c r="C19" s="26"/>
      <c r="D19" s="86"/>
      <c r="E19" s="121"/>
      <c r="F19" s="86"/>
      <c r="G19" s="64"/>
      <c r="H19" s="86" t="e">
        <f>#REF!/10^3</f>
        <v>#REF!</v>
      </c>
      <c r="J19" s="86"/>
    </row>
    <row r="20" spans="1:10" s="3" customFormat="1" ht="23.25" customHeight="1">
      <c r="A20" s="5" t="s">
        <v>12</v>
      </c>
      <c r="B20" s="26"/>
      <c r="C20" s="16"/>
      <c r="D20" s="109">
        <f>SUM(D15:D18)</f>
        <v>375997</v>
      </c>
      <c r="E20" s="49"/>
      <c r="F20" s="109">
        <f>SUM(F15:F18)</f>
        <v>443260</v>
      </c>
      <c r="G20" s="50"/>
      <c r="H20" s="109">
        <f>SUM(H15:H18)</f>
        <v>1273916</v>
      </c>
      <c r="J20" s="109">
        <f>SUM(J15:J18)</f>
        <v>1152013</v>
      </c>
    </row>
    <row r="21" spans="1:10" s="3" customFormat="1" ht="16.5" customHeight="1">
      <c r="A21" s="8"/>
      <c r="B21" s="26"/>
      <c r="C21" s="16"/>
      <c r="D21" s="108"/>
      <c r="E21" s="48"/>
      <c r="F21" s="108"/>
      <c r="G21" s="51"/>
      <c r="H21" s="108"/>
      <c r="J21" s="108"/>
    </row>
    <row r="22" spans="1:10" s="3" customFormat="1" ht="23.25" customHeight="1">
      <c r="A22" s="5" t="s">
        <v>96</v>
      </c>
      <c r="B22" s="26"/>
      <c r="C22" s="16"/>
      <c r="D22" s="88">
        <f>D12-D20</f>
        <v>169621</v>
      </c>
      <c r="E22" s="44"/>
      <c r="F22" s="88">
        <f>F12-F20</f>
        <v>264283</v>
      </c>
      <c r="G22" s="52"/>
      <c r="H22" s="88">
        <f>H12-H20</f>
        <v>701833</v>
      </c>
      <c r="J22" s="88">
        <f>J12-J20</f>
        <v>576461.47699999996</v>
      </c>
    </row>
    <row r="23" spans="1:10" s="3" customFormat="1" ht="23.25" customHeight="1">
      <c r="A23" s="4" t="s">
        <v>25</v>
      </c>
      <c r="B23" s="26"/>
      <c r="C23" s="81"/>
      <c r="D23" s="86">
        <v>461</v>
      </c>
      <c r="E23" s="150"/>
      <c r="F23" s="63">
        <v>732</v>
      </c>
      <c r="G23" s="88"/>
      <c r="H23" s="86">
        <v>1503</v>
      </c>
      <c r="J23" s="86">
        <v>3079</v>
      </c>
    </row>
    <row r="24" spans="1:10" s="3" customFormat="1" ht="23.25" customHeight="1">
      <c r="A24" s="5" t="s">
        <v>64</v>
      </c>
      <c r="B24" s="26"/>
      <c r="C24" s="81"/>
      <c r="D24" s="110">
        <f>D22-D23</f>
        <v>169160</v>
      </c>
      <c r="E24" s="150"/>
      <c r="F24" s="110">
        <f>F22-F23</f>
        <v>263551</v>
      </c>
      <c r="G24" s="88"/>
      <c r="H24" s="110">
        <f>H22-H23</f>
        <v>700330</v>
      </c>
      <c r="J24" s="110">
        <f>J22-J23</f>
        <v>573382.47699999996</v>
      </c>
    </row>
    <row r="25" spans="1:10" s="3" customFormat="1" ht="23.25" customHeight="1">
      <c r="A25" s="3" t="s">
        <v>150</v>
      </c>
      <c r="B25" s="26">
        <v>10</v>
      </c>
      <c r="C25" s="16"/>
      <c r="D25" s="86">
        <v>11782</v>
      </c>
      <c r="E25" s="150"/>
      <c r="F25" s="167">
        <v>15405</v>
      </c>
      <c r="G25" s="151"/>
      <c r="H25" s="86">
        <v>29852</v>
      </c>
      <c r="J25" s="86">
        <v>15927</v>
      </c>
    </row>
    <row r="26" spans="1:10" s="3" customFormat="1" ht="23.25" customHeight="1">
      <c r="A26" s="5" t="s">
        <v>65</v>
      </c>
      <c r="B26" s="26"/>
      <c r="C26" s="16"/>
      <c r="D26" s="109">
        <f>D24-D25</f>
        <v>157378</v>
      </c>
      <c r="E26" s="150"/>
      <c r="F26" s="109">
        <f>F24-F25</f>
        <v>248146</v>
      </c>
      <c r="G26" s="89"/>
      <c r="H26" s="109">
        <f>H24-H25</f>
        <v>670478</v>
      </c>
      <c r="J26" s="109">
        <f>J24-J25</f>
        <v>557455.47699999996</v>
      </c>
    </row>
    <row r="27" spans="1:10" s="3" customFormat="1" ht="16.5" customHeight="1">
      <c r="A27" s="5"/>
      <c r="B27" s="26"/>
      <c r="C27" s="16"/>
      <c r="D27" s="89"/>
      <c r="E27" s="46"/>
      <c r="F27" s="89"/>
      <c r="G27" s="50"/>
      <c r="H27" s="89"/>
      <c r="J27" s="89"/>
    </row>
    <row r="28" spans="1:10" s="3" customFormat="1" ht="23.25" customHeight="1">
      <c r="A28" s="5" t="s">
        <v>48</v>
      </c>
      <c r="B28" s="26"/>
      <c r="C28" s="16"/>
      <c r="D28" s="107">
        <v>0</v>
      </c>
      <c r="E28" s="46"/>
      <c r="F28" s="107">
        <v>0</v>
      </c>
      <c r="G28" s="50"/>
      <c r="H28" s="107">
        <v>0</v>
      </c>
      <c r="J28" s="107">
        <v>0</v>
      </c>
    </row>
    <row r="29" spans="1:10" s="3" customFormat="1" ht="23.25" customHeight="1" thickBot="1">
      <c r="A29" s="5" t="s">
        <v>101</v>
      </c>
      <c r="B29" s="26"/>
      <c r="C29" s="16"/>
      <c r="D29" s="89">
        <f>D26+D28</f>
        <v>157378</v>
      </c>
      <c r="E29" s="45"/>
      <c r="F29" s="89">
        <f>F26+F28</f>
        <v>248146</v>
      </c>
      <c r="G29" s="45"/>
      <c r="H29" s="89">
        <f>H26+H28</f>
        <v>670478</v>
      </c>
      <c r="J29" s="89">
        <f>J26+J28</f>
        <v>557455.47699999996</v>
      </c>
    </row>
    <row r="30" spans="1:10" s="3" customFormat="1" ht="16.5" customHeight="1" thickTop="1">
      <c r="A30" s="8"/>
      <c r="B30" s="26"/>
      <c r="C30" s="16"/>
      <c r="D30" s="111"/>
      <c r="E30" s="54"/>
      <c r="F30" s="111"/>
      <c r="G30" s="55"/>
      <c r="H30" s="111"/>
      <c r="J30" s="111"/>
    </row>
    <row r="31" spans="1:10" s="3" customFormat="1" ht="20.5" customHeight="1">
      <c r="A31" s="83" t="s">
        <v>132</v>
      </c>
      <c r="B31" s="26">
        <v>11</v>
      </c>
      <c r="C31" s="140"/>
      <c r="D31" s="144"/>
      <c r="E31" s="54"/>
      <c r="F31" s="144"/>
      <c r="G31" s="55"/>
      <c r="H31" s="144"/>
      <c r="J31" s="144"/>
    </row>
    <row r="32" spans="1:10" s="3" customFormat="1" ht="29" customHeight="1" thickBot="1">
      <c r="A32" t="s">
        <v>108</v>
      </c>
      <c r="B32" s="26"/>
      <c r="C32" s="15"/>
      <c r="D32" s="136">
        <v>0.36662172523964548</v>
      </c>
      <c r="E32" s="30"/>
      <c r="F32" s="136">
        <v>0.57999999999999996</v>
      </c>
      <c r="G32" s="156"/>
      <c r="H32" s="136">
        <v>1.5682758499835829</v>
      </c>
      <c r="J32" s="134">
        <v>1.31</v>
      </c>
    </row>
    <row r="33" spans="1:10" ht="23.25" customHeight="1" thickTop="1" thickBot="1">
      <c r="A33" t="s">
        <v>128</v>
      </c>
      <c r="B33" s="26"/>
      <c r="C33" s="129"/>
      <c r="D33" s="134">
        <v>0.36662172523964548</v>
      </c>
      <c r="E33" s="135"/>
      <c r="F33" s="134">
        <v>0.57999999999999996</v>
      </c>
      <c r="G33" s="142"/>
      <c r="H33" s="134">
        <v>1.5682758499835829</v>
      </c>
      <c r="J33" s="134">
        <v>1.31</v>
      </c>
    </row>
    <row r="34" spans="1:10" ht="23.25" customHeight="1" thickTop="1"/>
  </sheetData>
  <mergeCells count="5">
    <mergeCell ref="D4:F4"/>
    <mergeCell ref="D5:F5"/>
    <mergeCell ref="H4:J4"/>
    <mergeCell ref="H5:J5"/>
    <mergeCell ref="D7:J7"/>
  </mergeCells>
  <phoneticPr fontId="9" type="noConversion"/>
  <pageMargins left="0.8" right="0.8" top="0.48" bottom="0.5" header="0.5" footer="0.5"/>
  <pageSetup paperSize="9" scale="83" firstPageNumber="6" fitToHeight="0" orientation="portrait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C67B-A59E-4DC9-9AD2-FAB9BBF615EB}">
  <dimension ref="A1:O28"/>
  <sheetViews>
    <sheetView showGridLines="0" topLeftCell="A14" zoomScale="90" zoomScaleNormal="90" zoomScaleSheetLayoutView="70" workbookViewId="0">
      <selection activeCell="R23" sqref="R23"/>
    </sheetView>
  </sheetViews>
  <sheetFormatPr defaultColWidth="9.09765625" defaultRowHeight="21.5"/>
  <cols>
    <col min="1" max="1" width="62.3984375" style="3" customWidth="1"/>
    <col min="2" max="2" width="9.59765625" style="40" customWidth="1"/>
    <col min="3" max="3" width="11.19921875" style="15" customWidth="1"/>
    <col min="4" max="4" width="1.3984375" style="3" customWidth="1"/>
    <col min="5" max="5" width="11.19921875" style="15" customWidth="1"/>
    <col min="6" max="6" width="1.3984375" style="58" customWidth="1"/>
    <col min="7" max="7" width="16.5" style="36" customWidth="1"/>
    <col min="8" max="8" width="1.3984375" style="3" customWidth="1"/>
    <col min="9" max="9" width="11.8984375" style="15" customWidth="1"/>
    <col min="10" max="10" width="1.3984375" style="3" customWidth="1"/>
    <col min="11" max="11" width="11.8984375" style="3" customWidth="1"/>
    <col min="12" max="12" width="1.3984375" style="58" customWidth="1"/>
    <col min="13" max="13" width="11.8984375" style="58" hidden="1" customWidth="1"/>
    <col min="14" max="14" width="1.3984375" style="58" hidden="1" customWidth="1"/>
    <col min="15" max="15" width="12" style="3" customWidth="1"/>
    <col min="16" max="16384" width="9.09765625" style="3"/>
  </cols>
  <sheetData>
    <row r="1" spans="1:15" ht="23">
      <c r="A1" s="2" t="s">
        <v>55</v>
      </c>
      <c r="B1" s="148"/>
      <c r="I1" s="3"/>
    </row>
    <row r="2" spans="1:15" ht="23">
      <c r="A2" s="2" t="s">
        <v>138</v>
      </c>
      <c r="B2" s="148"/>
      <c r="I2" s="3"/>
      <c r="K2" s="6"/>
    </row>
    <row r="3" spans="1:15" ht="13.5" customHeight="1">
      <c r="A3" s="2"/>
      <c r="B3" s="148"/>
      <c r="I3" s="3"/>
    </row>
    <row r="4" spans="1:15" ht="22.25" customHeight="1">
      <c r="A4" s="9"/>
      <c r="B4" s="106"/>
      <c r="C4" s="127"/>
      <c r="D4" s="127"/>
      <c r="E4" s="127"/>
      <c r="F4" s="127"/>
      <c r="G4" s="71"/>
      <c r="H4" s="127"/>
      <c r="I4" s="286" t="s">
        <v>23</v>
      </c>
      <c r="J4" s="286"/>
      <c r="K4" s="286"/>
      <c r="L4" s="19"/>
      <c r="M4" s="19"/>
      <c r="N4" s="19"/>
    </row>
    <row r="5" spans="1:15" ht="22.25" customHeight="1">
      <c r="A5" s="9"/>
      <c r="B5" s="106"/>
      <c r="C5" s="127" t="s">
        <v>134</v>
      </c>
      <c r="D5" s="127"/>
      <c r="E5" s="31"/>
      <c r="F5" s="127"/>
      <c r="G5" s="61" t="s">
        <v>85</v>
      </c>
      <c r="H5" s="127"/>
      <c r="I5" s="287"/>
      <c r="J5" s="287"/>
      <c r="K5" s="287"/>
      <c r="L5" s="19"/>
      <c r="M5" s="19"/>
      <c r="N5" s="19"/>
    </row>
    <row r="6" spans="1:15" ht="22.25" customHeight="1">
      <c r="A6" s="9"/>
      <c r="B6" s="106"/>
      <c r="C6" s="127" t="s">
        <v>33</v>
      </c>
      <c r="D6" s="127"/>
      <c r="E6" s="31" t="s">
        <v>66</v>
      </c>
      <c r="F6" s="127"/>
      <c r="G6" s="61" t="s">
        <v>86</v>
      </c>
      <c r="H6" s="127"/>
      <c r="I6" s="127" t="s">
        <v>37</v>
      </c>
      <c r="J6" s="127"/>
      <c r="K6" s="127" t="s">
        <v>39</v>
      </c>
      <c r="L6" s="19"/>
      <c r="M6" s="266" t="s">
        <v>146</v>
      </c>
      <c r="N6" s="19"/>
      <c r="O6" s="127" t="s">
        <v>35</v>
      </c>
    </row>
    <row r="7" spans="1:15" ht="22.25" customHeight="1">
      <c r="A7" s="9"/>
      <c r="B7" s="147" t="s">
        <v>0</v>
      </c>
      <c r="C7" s="127" t="s">
        <v>34</v>
      </c>
      <c r="D7" s="127"/>
      <c r="E7" s="31" t="s">
        <v>80</v>
      </c>
      <c r="F7" s="127"/>
      <c r="G7" s="61" t="s">
        <v>87</v>
      </c>
      <c r="H7" s="127"/>
      <c r="I7" s="127" t="s">
        <v>38</v>
      </c>
      <c r="J7" s="127"/>
      <c r="K7" s="127" t="s">
        <v>40</v>
      </c>
      <c r="L7" s="127"/>
      <c r="M7" s="266" t="s">
        <v>147</v>
      </c>
      <c r="N7" s="263"/>
      <c r="O7" s="9" t="s">
        <v>36</v>
      </c>
    </row>
    <row r="8" spans="1:15" ht="22.25" customHeight="1">
      <c r="A8" s="10"/>
      <c r="B8" s="106"/>
      <c r="C8" s="285" t="s">
        <v>63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</row>
    <row r="9" spans="1:15" ht="22.25" customHeight="1">
      <c r="A9" s="30" t="s">
        <v>158</v>
      </c>
      <c r="B9" s="106"/>
      <c r="C9" s="126"/>
      <c r="D9" s="126"/>
      <c r="E9" s="126"/>
      <c r="F9" s="126"/>
      <c r="G9" s="72"/>
      <c r="H9" s="126"/>
      <c r="I9" s="126"/>
      <c r="J9" s="126"/>
      <c r="K9" s="126"/>
      <c r="L9" s="126"/>
      <c r="M9" s="262"/>
      <c r="N9" s="262"/>
    </row>
    <row r="10" spans="1:15" s="40" customFormat="1" ht="22">
      <c r="A10" s="30" t="s">
        <v>130</v>
      </c>
      <c r="B10" s="147"/>
      <c r="C10" s="89">
        <v>212804</v>
      </c>
      <c r="D10" s="89"/>
      <c r="E10" s="89">
        <v>388958</v>
      </c>
      <c r="F10" s="89"/>
      <c r="G10" s="89">
        <v>12973</v>
      </c>
      <c r="H10" s="89"/>
      <c r="I10" s="89">
        <v>21413</v>
      </c>
      <c r="J10" s="89"/>
      <c r="K10" s="89">
        <v>602356</v>
      </c>
      <c r="L10" s="89"/>
      <c r="M10" s="89">
        <v>0</v>
      </c>
      <c r="N10" s="89"/>
      <c r="O10" s="117">
        <f>SUM(C10:M10)</f>
        <v>1238504</v>
      </c>
    </row>
    <row r="11" spans="1:15" ht="9.5" customHeight="1">
      <c r="A11" s="30"/>
      <c r="B11" s="147"/>
      <c r="C11" s="32"/>
      <c r="D11" s="33"/>
      <c r="E11" s="34"/>
      <c r="F11" s="69"/>
      <c r="G11" s="73"/>
      <c r="H11" s="33"/>
      <c r="I11" s="32"/>
      <c r="J11" s="34"/>
      <c r="K11" s="32"/>
      <c r="L11" s="34"/>
      <c r="M11" s="34"/>
      <c r="N11" s="34"/>
      <c r="O11" s="53"/>
    </row>
    <row r="12" spans="1:15" ht="22">
      <c r="A12" s="5" t="s">
        <v>49</v>
      </c>
      <c r="B12" s="26"/>
      <c r="C12" s="21"/>
      <c r="D12" s="22"/>
      <c r="E12" s="21"/>
      <c r="F12" s="70"/>
      <c r="G12" s="37"/>
      <c r="H12" s="22"/>
      <c r="I12" s="21"/>
      <c r="J12" s="17"/>
      <c r="K12" s="25"/>
      <c r="L12" s="17"/>
      <c r="M12" s="17"/>
      <c r="N12" s="17"/>
      <c r="O12" s="53"/>
    </row>
    <row r="13" spans="1:15" ht="22.25" customHeight="1">
      <c r="A13" s="197" t="s">
        <v>151</v>
      </c>
      <c r="B13" s="26"/>
      <c r="C13" s="21"/>
      <c r="D13" s="22"/>
      <c r="E13" s="21"/>
      <c r="F13" s="70"/>
      <c r="G13" s="37"/>
      <c r="H13" s="22"/>
      <c r="I13" s="21"/>
      <c r="J13" s="17"/>
      <c r="K13" s="25"/>
      <c r="L13" s="17"/>
      <c r="M13" s="17"/>
      <c r="N13" s="17"/>
      <c r="O13" s="53"/>
    </row>
    <row r="14" spans="1:15" ht="20" customHeight="1">
      <c r="A14" s="128" t="s">
        <v>119</v>
      </c>
      <c r="B14" s="275" t="s">
        <v>168</v>
      </c>
      <c r="C14" s="68">
        <v>602</v>
      </c>
      <c r="D14" s="61"/>
      <c r="E14" s="68">
        <v>20479</v>
      </c>
      <c r="F14" s="61"/>
      <c r="G14" s="68">
        <v>-11441</v>
      </c>
      <c r="H14" s="61"/>
      <c r="I14" s="61">
        <v>0</v>
      </c>
      <c r="J14" s="61"/>
      <c r="K14" s="61">
        <v>0</v>
      </c>
      <c r="L14" s="17"/>
      <c r="M14" s="61">
        <v>0</v>
      </c>
      <c r="N14" s="17"/>
      <c r="O14" s="57">
        <f>SUM(C14:M14)</f>
        <v>9640</v>
      </c>
    </row>
    <row r="15" spans="1:15" ht="22.25" customHeight="1">
      <c r="A15" s="128" t="s">
        <v>120</v>
      </c>
      <c r="B15" s="26">
        <v>8</v>
      </c>
      <c r="C15" s="61">
        <v>0</v>
      </c>
      <c r="D15" s="61"/>
      <c r="E15" s="61">
        <v>0</v>
      </c>
      <c r="F15" s="61"/>
      <c r="G15" s="68">
        <v>9311</v>
      </c>
      <c r="H15" s="61"/>
      <c r="I15" s="61">
        <v>0</v>
      </c>
      <c r="J15" s="61"/>
      <c r="K15" s="61">
        <v>0</v>
      </c>
      <c r="L15" s="17"/>
      <c r="M15" s="61">
        <v>0</v>
      </c>
      <c r="N15" s="17"/>
      <c r="O15" s="267">
        <f>SUM(C15:M15)</f>
        <v>9311</v>
      </c>
    </row>
    <row r="16" spans="1:15" ht="22.25" hidden="1" customHeight="1">
      <c r="A16" s="128" t="s">
        <v>131</v>
      </c>
      <c r="B16" s="264">
        <v>15</v>
      </c>
      <c r="C16" s="61"/>
      <c r="D16" s="61"/>
      <c r="E16" s="61"/>
      <c r="F16" s="61"/>
      <c r="G16" s="68"/>
      <c r="H16" s="61"/>
      <c r="I16" s="61"/>
      <c r="J16" s="61"/>
      <c r="K16" s="61"/>
      <c r="L16" s="17"/>
      <c r="M16" s="68"/>
      <c r="N16" s="17"/>
      <c r="O16" s="267">
        <f t="shared" ref="O16:O17" si="0">SUM(C16:M16)</f>
        <v>0</v>
      </c>
    </row>
    <row r="17" spans="1:15" ht="20" customHeight="1">
      <c r="A17" s="128" t="s">
        <v>129</v>
      </c>
      <c r="B17" s="26">
        <v>12</v>
      </c>
      <c r="C17" s="59">
        <v>0</v>
      </c>
      <c r="D17" s="28"/>
      <c r="E17" s="59">
        <v>0</v>
      </c>
      <c r="F17" s="28"/>
      <c r="G17" s="61">
        <v>0</v>
      </c>
      <c r="H17" s="130"/>
      <c r="I17" s="68">
        <v>0</v>
      </c>
      <c r="J17" s="130"/>
      <c r="K17" s="68">
        <v>-242176</v>
      </c>
      <c r="L17" s="57"/>
      <c r="M17" s="68">
        <v>0</v>
      </c>
      <c r="N17" s="57"/>
      <c r="O17" s="267">
        <f t="shared" si="0"/>
        <v>-242176</v>
      </c>
    </row>
    <row r="18" spans="1:15" ht="22">
      <c r="A18" s="137" t="s">
        <v>152</v>
      </c>
      <c r="B18" s="30"/>
      <c r="C18" s="77">
        <f>SUM(C14:C17)</f>
        <v>602</v>
      </c>
      <c r="D18" s="44"/>
      <c r="E18" s="77">
        <f>SUM(E14:E17)</f>
        <v>20479</v>
      </c>
      <c r="F18" s="46"/>
      <c r="G18" s="77">
        <f>SUM(G14:G17)</f>
        <v>-2130</v>
      </c>
      <c r="H18" s="44"/>
      <c r="I18" s="77">
        <f>SUM(I14:I17)</f>
        <v>0</v>
      </c>
      <c r="J18" s="53"/>
      <c r="K18" s="77">
        <f>SUM(K14:K17)</f>
        <v>-242176</v>
      </c>
      <c r="L18" s="76"/>
      <c r="M18" s="77">
        <f>SUM(M14:M17)</f>
        <v>0</v>
      </c>
      <c r="N18" s="76"/>
      <c r="O18" s="77">
        <f>SUM(C18:M18)</f>
        <v>-223225</v>
      </c>
    </row>
    <row r="19" spans="1:15" ht="9.5" customHeight="1">
      <c r="A19" s="30"/>
      <c r="B19" s="147"/>
      <c r="C19" s="32"/>
      <c r="D19" s="33"/>
      <c r="E19" s="34"/>
      <c r="F19" s="69"/>
      <c r="G19" s="73"/>
      <c r="H19" s="33"/>
      <c r="I19" s="32"/>
      <c r="J19" s="34"/>
      <c r="K19" s="32"/>
      <c r="L19" s="34"/>
      <c r="M19" s="34"/>
      <c r="N19" s="34"/>
    </row>
    <row r="20" spans="1:15" ht="22.25" customHeight="1">
      <c r="A20" s="24" t="s">
        <v>61</v>
      </c>
      <c r="B20" s="30"/>
      <c r="C20" s="25"/>
      <c r="E20" s="25"/>
      <c r="I20" s="25"/>
      <c r="J20" s="18"/>
      <c r="K20" s="25"/>
      <c r="L20" s="25"/>
      <c r="M20" s="25"/>
      <c r="N20" s="25"/>
    </row>
    <row r="21" spans="1:15" ht="22.25" customHeight="1">
      <c r="A21" s="38" t="s">
        <v>68</v>
      </c>
      <c r="B21" s="30"/>
      <c r="C21" s="61">
        <v>0</v>
      </c>
      <c r="D21" s="28"/>
      <c r="E21" s="61">
        <v>0</v>
      </c>
      <c r="F21" s="28"/>
      <c r="G21" s="61">
        <v>0</v>
      </c>
      <c r="H21" s="28"/>
      <c r="I21" s="61">
        <v>0</v>
      </c>
      <c r="J21" s="12"/>
      <c r="K21" s="57">
        <f>'PL-6'!J26</f>
        <v>557455.47699999996</v>
      </c>
      <c r="L21" s="25"/>
      <c r="M21" s="268">
        <v>0</v>
      </c>
      <c r="N21" s="25"/>
      <c r="O21" s="57">
        <f>SUM(C21:M21)</f>
        <v>557455.47699999996</v>
      </c>
    </row>
    <row r="22" spans="1:15" ht="22.25" customHeight="1">
      <c r="A22" s="35" t="s">
        <v>56</v>
      </c>
      <c r="B22" s="26"/>
      <c r="C22" s="61">
        <v>0</v>
      </c>
      <c r="D22" s="20"/>
      <c r="E22" s="61">
        <v>0</v>
      </c>
      <c r="F22" s="20"/>
      <c r="G22" s="61">
        <v>0</v>
      </c>
      <c r="H22" s="20"/>
      <c r="I22" s="61">
        <v>0</v>
      </c>
      <c r="J22" s="20"/>
      <c r="K22" s="68">
        <f>'PL-6'!J28</f>
        <v>0</v>
      </c>
      <c r="L22" s="78"/>
      <c r="M22" s="68">
        <v>0</v>
      </c>
      <c r="N22" s="78"/>
      <c r="O22" s="57">
        <f>SUM(C22:M22)</f>
        <v>0</v>
      </c>
    </row>
    <row r="23" spans="1:15" ht="22.25" customHeight="1">
      <c r="A23" s="24" t="s">
        <v>101</v>
      </c>
      <c r="B23" s="30"/>
      <c r="C23" s="60">
        <f>SUM(C21:C22)</f>
        <v>0</v>
      </c>
      <c r="D23" s="25"/>
      <c r="E23" s="60">
        <f>SUM(E21:E22)</f>
        <v>0</v>
      </c>
      <c r="F23" s="25"/>
      <c r="G23" s="60">
        <f>SUM(G21:G22)</f>
        <v>0</v>
      </c>
      <c r="H23" s="25"/>
      <c r="I23" s="60">
        <f>SUM(I21:I22)</f>
        <v>0</v>
      </c>
      <c r="J23" s="23"/>
      <c r="K23" s="62">
        <f>SUM(K21:K22)</f>
        <v>557455.47699999996</v>
      </c>
      <c r="L23" s="78"/>
      <c r="M23" s="62">
        <f>SUM(M21:M22)</f>
        <v>0</v>
      </c>
      <c r="N23" s="78"/>
      <c r="O23" s="62">
        <f>SUM(C23:L23)</f>
        <v>557455.47699999996</v>
      </c>
    </row>
    <row r="24" spans="1:15" ht="9.5" hidden="1" customHeight="1">
      <c r="A24" s="24"/>
      <c r="B24" s="30"/>
      <c r="C24" s="65"/>
      <c r="D24" s="25"/>
      <c r="E24" s="65"/>
      <c r="F24" s="25"/>
      <c r="G24" s="74"/>
      <c r="H24" s="25"/>
      <c r="I24" s="65"/>
      <c r="J24" s="23"/>
      <c r="K24" s="66"/>
      <c r="L24" s="78"/>
      <c r="M24" s="66"/>
      <c r="N24" s="78"/>
    </row>
    <row r="25" spans="1:15" ht="20" hidden="1" customHeight="1">
      <c r="A25" s="35" t="s">
        <v>97</v>
      </c>
      <c r="B25" s="26"/>
      <c r="C25" s="168">
        <v>0</v>
      </c>
      <c r="D25" s="61">
        <v>0</v>
      </c>
      <c r="E25" s="168">
        <v>0</v>
      </c>
      <c r="F25" s="61">
        <v>0</v>
      </c>
      <c r="G25" s="168">
        <v>0</v>
      </c>
      <c r="H25" s="61">
        <v>0</v>
      </c>
      <c r="I25" s="168">
        <v>0</v>
      </c>
      <c r="J25" s="61">
        <v>0</v>
      </c>
      <c r="K25" s="168">
        <v>0</v>
      </c>
      <c r="L25" s="75"/>
      <c r="M25" s="168"/>
      <c r="N25" s="75"/>
      <c r="O25" s="85">
        <f>SUM(C25:L25)</f>
        <v>0</v>
      </c>
    </row>
    <row r="26" spans="1:15" ht="9.5" customHeight="1">
      <c r="A26" s="24"/>
      <c r="B26" s="30"/>
      <c r="C26" s="65"/>
      <c r="D26" s="25"/>
      <c r="E26" s="65"/>
      <c r="F26" s="25"/>
      <c r="G26" s="74"/>
      <c r="H26" s="25"/>
      <c r="I26" s="65"/>
      <c r="J26" s="23"/>
      <c r="K26" s="66"/>
      <c r="L26" s="78"/>
      <c r="M26" s="66"/>
      <c r="N26" s="78"/>
    </row>
    <row r="27" spans="1:15" ht="22.25" customHeight="1" thickBot="1">
      <c r="A27" s="5" t="s">
        <v>159</v>
      </c>
      <c r="B27" s="30"/>
      <c r="C27" s="14">
        <f>C23+C18+C10+C25</f>
        <v>213406</v>
      </c>
      <c r="D27" s="28"/>
      <c r="E27" s="14">
        <f>E23+E18+E10+E25</f>
        <v>409437</v>
      </c>
      <c r="F27" s="21"/>
      <c r="G27" s="14">
        <f>G23+G18+G10+G25</f>
        <v>10843</v>
      </c>
      <c r="H27" s="28"/>
      <c r="I27" s="14">
        <f>I23+I18+I10+I25</f>
        <v>21413</v>
      </c>
      <c r="J27" s="12"/>
      <c r="K27" s="14">
        <f>K23+K18+K10+K25</f>
        <v>917635.47699999996</v>
      </c>
      <c r="L27" s="21"/>
      <c r="M27" s="279">
        <f>M23+M18+M10+M25</f>
        <v>0</v>
      </c>
      <c r="N27" s="21"/>
      <c r="O27" s="14">
        <f>O23+O18+O10+O25</f>
        <v>1572734.477</v>
      </c>
    </row>
    <row r="28" spans="1:15" ht="22" thickTop="1"/>
  </sheetData>
  <mergeCells count="3">
    <mergeCell ref="I4:K4"/>
    <mergeCell ref="I5:K5"/>
    <mergeCell ref="C8:O8"/>
  </mergeCells>
  <pageMargins left="0.8" right="0.8" top="0.48" bottom="0.5" header="0.5" footer="0.5"/>
  <pageSetup paperSize="9" scale="95" firstPageNumber="7" fitToHeight="2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2279B-EB7C-4B1F-96CC-FD276A2F2E36}">
  <dimension ref="A1:O28"/>
  <sheetViews>
    <sheetView topLeftCell="A14" zoomScale="90" zoomScaleNormal="90" zoomScaleSheetLayoutView="100" workbookViewId="0">
      <selection activeCell="Q27" sqref="Q27"/>
    </sheetView>
  </sheetViews>
  <sheetFormatPr defaultColWidth="9.09765625" defaultRowHeight="21.5"/>
  <cols>
    <col min="1" max="1" width="62.3984375" style="174" customWidth="1"/>
    <col min="2" max="2" width="9.59765625" style="174" customWidth="1"/>
    <col min="3" max="3" width="11.19921875" style="173" customWidth="1"/>
    <col min="4" max="4" width="1.3984375" style="174" customWidth="1"/>
    <col min="5" max="5" width="11.19921875" style="173" customWidth="1"/>
    <col min="6" max="6" width="1.3984375" style="175" customWidth="1"/>
    <col min="7" max="7" width="16.5" style="176" customWidth="1"/>
    <col min="8" max="8" width="1.3984375" style="174" customWidth="1"/>
    <col min="9" max="9" width="11.8984375" style="173" customWidth="1"/>
    <col min="10" max="10" width="1.3984375" style="174" customWidth="1"/>
    <col min="11" max="11" width="11.8984375" style="174" customWidth="1"/>
    <col min="12" max="12" width="1.3984375" style="175" customWidth="1"/>
    <col min="13" max="13" width="11.8984375" style="175" hidden="1" customWidth="1"/>
    <col min="14" max="14" width="1.3984375" style="175" hidden="1" customWidth="1"/>
    <col min="15" max="15" width="12" style="174" customWidth="1"/>
    <col min="16" max="16384" width="9.09765625" style="174"/>
  </cols>
  <sheetData>
    <row r="1" spans="1:15" ht="23">
      <c r="A1" s="172" t="s">
        <v>55</v>
      </c>
      <c r="B1" s="172"/>
      <c r="I1" s="174"/>
    </row>
    <row r="2" spans="1:15" ht="23">
      <c r="A2" s="172" t="s">
        <v>138</v>
      </c>
      <c r="B2" s="172"/>
      <c r="I2" s="174"/>
      <c r="K2" s="177"/>
    </row>
    <row r="3" spans="1:15" ht="13.5" customHeight="1">
      <c r="A3" s="172"/>
      <c r="B3" s="172"/>
      <c r="I3" s="174"/>
    </row>
    <row r="4" spans="1:15" ht="22.25" customHeight="1">
      <c r="A4" s="178"/>
      <c r="B4" s="178"/>
      <c r="C4" s="179"/>
      <c r="D4" s="179"/>
      <c r="E4" s="179"/>
      <c r="F4" s="179"/>
      <c r="G4" s="180"/>
      <c r="H4" s="179"/>
      <c r="I4" s="288" t="s">
        <v>23</v>
      </c>
      <c r="J4" s="288"/>
      <c r="K4" s="288"/>
      <c r="L4" s="181"/>
      <c r="M4" s="181"/>
      <c r="N4" s="181"/>
    </row>
    <row r="5" spans="1:15" ht="22.25" customHeight="1">
      <c r="A5" s="178"/>
      <c r="B5" s="178"/>
      <c r="C5" s="179" t="s">
        <v>134</v>
      </c>
      <c r="D5" s="179"/>
      <c r="E5" s="182"/>
      <c r="F5" s="179"/>
      <c r="G5" s="183" t="s">
        <v>85</v>
      </c>
      <c r="H5" s="179"/>
      <c r="I5" s="289"/>
      <c r="J5" s="289"/>
      <c r="K5" s="289"/>
      <c r="L5" s="181"/>
      <c r="M5" s="181"/>
      <c r="N5" s="181"/>
    </row>
    <row r="6" spans="1:15" ht="22.25" customHeight="1">
      <c r="A6" s="178"/>
      <c r="B6" s="178"/>
      <c r="C6" s="179" t="s">
        <v>33</v>
      </c>
      <c r="D6" s="179"/>
      <c r="E6" s="182" t="s">
        <v>66</v>
      </c>
      <c r="F6" s="179"/>
      <c r="G6" s="183" t="s">
        <v>86</v>
      </c>
      <c r="H6" s="179"/>
      <c r="I6" s="179" t="s">
        <v>37</v>
      </c>
      <c r="J6" s="179"/>
      <c r="K6" s="179" t="s">
        <v>39</v>
      </c>
      <c r="L6" s="181"/>
      <c r="M6" s="235" t="s">
        <v>146</v>
      </c>
      <c r="N6" s="181"/>
      <c r="O6" s="179" t="s">
        <v>35</v>
      </c>
    </row>
    <row r="7" spans="1:15" ht="22.25" customHeight="1">
      <c r="A7" s="178"/>
      <c r="B7" s="184" t="s">
        <v>0</v>
      </c>
      <c r="C7" s="179" t="s">
        <v>34</v>
      </c>
      <c r="D7" s="179"/>
      <c r="E7" s="182" t="s">
        <v>80</v>
      </c>
      <c r="F7" s="179"/>
      <c r="G7" s="183" t="s">
        <v>87</v>
      </c>
      <c r="H7" s="179"/>
      <c r="I7" s="179" t="s">
        <v>38</v>
      </c>
      <c r="J7" s="179"/>
      <c r="K7" s="179" t="s">
        <v>40</v>
      </c>
      <c r="L7" s="179"/>
      <c r="M7" s="235" t="s">
        <v>147</v>
      </c>
      <c r="N7" s="269"/>
      <c r="O7" s="178" t="s">
        <v>36</v>
      </c>
    </row>
    <row r="8" spans="1:15" ht="22.25" customHeight="1">
      <c r="A8" s="185"/>
      <c r="B8" s="178"/>
      <c r="C8" s="290" t="s">
        <v>63</v>
      </c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</row>
    <row r="9" spans="1:15" ht="22.25" customHeight="1">
      <c r="A9" s="186" t="s">
        <v>160</v>
      </c>
      <c r="B9" s="178"/>
      <c r="C9" s="184"/>
      <c r="D9" s="184"/>
      <c r="E9" s="184"/>
      <c r="F9" s="184"/>
      <c r="G9" s="187"/>
      <c r="H9" s="184"/>
      <c r="I9" s="184"/>
      <c r="J9" s="184"/>
      <c r="K9" s="184"/>
      <c r="L9" s="184"/>
      <c r="M9" s="270"/>
      <c r="N9" s="270"/>
    </row>
    <row r="10" spans="1:15" ht="22.25" customHeight="1">
      <c r="A10" s="186" t="s">
        <v>141</v>
      </c>
      <c r="B10" s="184"/>
      <c r="C10" s="50">
        <v>213406</v>
      </c>
      <c r="D10" s="50"/>
      <c r="E10" s="50">
        <v>409437</v>
      </c>
      <c r="F10" s="50"/>
      <c r="G10" s="50">
        <v>14197</v>
      </c>
      <c r="H10" s="50"/>
      <c r="I10" s="50">
        <v>21413</v>
      </c>
      <c r="J10" s="50"/>
      <c r="K10" s="50">
        <v>1145220</v>
      </c>
      <c r="L10" s="50"/>
      <c r="M10" s="50">
        <v>0</v>
      </c>
      <c r="N10" s="50"/>
      <c r="O10" s="188">
        <f>SUM(C10:K10)</f>
        <v>1803673</v>
      </c>
    </row>
    <row r="11" spans="1:15" ht="9.5" customHeight="1">
      <c r="A11" s="186"/>
      <c r="B11" s="184"/>
      <c r="C11" s="189"/>
      <c r="D11" s="190"/>
      <c r="E11" s="191"/>
      <c r="F11" s="192"/>
      <c r="G11" s="193"/>
      <c r="H11" s="190"/>
      <c r="I11" s="189"/>
      <c r="J11" s="191"/>
      <c r="K11" s="189"/>
      <c r="L11" s="191"/>
      <c r="M11" s="191"/>
      <c r="N11" s="191"/>
      <c r="O11" s="194"/>
    </row>
    <row r="12" spans="1:15" ht="22.25" customHeight="1">
      <c r="A12" s="186" t="s">
        <v>49</v>
      </c>
      <c r="B12" s="195"/>
      <c r="C12" s="189"/>
      <c r="D12" s="190"/>
      <c r="E12" s="189"/>
      <c r="F12" s="192"/>
      <c r="G12" s="193"/>
      <c r="H12" s="190"/>
      <c r="I12" s="189"/>
      <c r="J12" s="191"/>
      <c r="K12" s="196"/>
      <c r="L12" s="191"/>
      <c r="M12" s="191"/>
      <c r="N12" s="191"/>
      <c r="O12" s="194"/>
    </row>
    <row r="13" spans="1:15" ht="22.25" customHeight="1">
      <c r="A13" s="197" t="s">
        <v>151</v>
      </c>
      <c r="B13" s="195"/>
      <c r="C13" s="189"/>
      <c r="D13" s="190"/>
      <c r="E13" s="189"/>
      <c r="F13" s="192"/>
      <c r="G13" s="193"/>
      <c r="H13" s="190"/>
      <c r="I13" s="189"/>
      <c r="J13" s="191"/>
      <c r="K13" s="196"/>
      <c r="L13" s="191"/>
      <c r="M13" s="191"/>
      <c r="N13" s="191"/>
      <c r="O13" s="194"/>
    </row>
    <row r="14" spans="1:15" ht="20" customHeight="1">
      <c r="A14" s="198" t="s">
        <v>119</v>
      </c>
      <c r="B14" s="195" t="s">
        <v>168</v>
      </c>
      <c r="C14" s="199">
        <v>726</v>
      </c>
      <c r="D14" s="200"/>
      <c r="E14" s="199">
        <v>24826</v>
      </c>
      <c r="F14" s="201"/>
      <c r="G14" s="199">
        <v>-13936</v>
      </c>
      <c r="H14" s="202"/>
      <c r="I14" s="199">
        <v>0</v>
      </c>
      <c r="J14" s="203"/>
      <c r="K14" s="199">
        <v>0</v>
      </c>
      <c r="L14" s="191"/>
      <c r="M14" s="223">
        <v>0</v>
      </c>
      <c r="N14" s="191"/>
      <c r="O14" s="199">
        <f>SUM(C14:L14)</f>
        <v>11616</v>
      </c>
    </row>
    <row r="15" spans="1:15" ht="22.25" customHeight="1">
      <c r="A15" s="198" t="s">
        <v>120</v>
      </c>
      <c r="B15" s="195">
        <v>8</v>
      </c>
      <c r="C15" s="183">
        <v>0</v>
      </c>
      <c r="D15" s="183"/>
      <c r="E15" s="183">
        <v>0</v>
      </c>
      <c r="F15" s="183"/>
      <c r="G15" s="199">
        <v>7225</v>
      </c>
      <c r="H15" s="183"/>
      <c r="I15" s="183">
        <v>0</v>
      </c>
      <c r="J15" s="183"/>
      <c r="K15" s="183">
        <v>0</v>
      </c>
      <c r="L15" s="191"/>
      <c r="M15" s="183">
        <v>0</v>
      </c>
      <c r="N15" s="191"/>
      <c r="O15" s="199">
        <f>SUM(C15:M15)</f>
        <v>7225</v>
      </c>
    </row>
    <row r="16" spans="1:15" ht="20" hidden="1" customHeight="1">
      <c r="A16" s="198" t="s">
        <v>131</v>
      </c>
      <c r="B16" s="195">
        <v>15</v>
      </c>
      <c r="C16" s="183"/>
      <c r="D16" s="183"/>
      <c r="E16" s="183"/>
      <c r="F16" s="183"/>
      <c r="G16" s="199"/>
      <c r="H16" s="183"/>
      <c r="I16" s="183"/>
      <c r="J16" s="183"/>
      <c r="K16" s="183"/>
      <c r="L16" s="191"/>
      <c r="M16" s="199"/>
      <c r="N16" s="206"/>
      <c r="O16" s="199">
        <f>SUM(C16:M16)</f>
        <v>0</v>
      </c>
    </row>
    <row r="17" spans="1:15" ht="22.25" customHeight="1">
      <c r="A17" s="198" t="s">
        <v>129</v>
      </c>
      <c r="B17" s="265">
        <v>12</v>
      </c>
      <c r="C17" s="183">
        <v>0</v>
      </c>
      <c r="D17" s="230"/>
      <c r="E17" s="183">
        <v>0</v>
      </c>
      <c r="F17" s="230"/>
      <c r="G17" s="183">
        <v>0</v>
      </c>
      <c r="H17" s="204"/>
      <c r="I17" s="199">
        <v>0</v>
      </c>
      <c r="J17" s="204"/>
      <c r="K17" s="199">
        <f>-954260</f>
        <v>-954260</v>
      </c>
      <c r="L17" s="199"/>
      <c r="M17" s="199">
        <v>0</v>
      </c>
      <c r="O17" s="199">
        <f>SUM(C17:M17)</f>
        <v>-954260</v>
      </c>
    </row>
    <row r="18" spans="1:15" ht="22.25" customHeight="1">
      <c r="A18" s="197" t="s">
        <v>152</v>
      </c>
      <c r="B18" s="184"/>
      <c r="C18" s="208">
        <f>SUM(C14:D17)</f>
        <v>726</v>
      </c>
      <c r="D18" s="209"/>
      <c r="E18" s="208">
        <f>SUM(E14:F17)</f>
        <v>24826</v>
      </c>
      <c r="F18" s="210"/>
      <c r="G18" s="208">
        <f>SUM(G14:G17)</f>
        <v>-6711</v>
      </c>
      <c r="H18" s="209"/>
      <c r="I18" s="208">
        <f>SUM(I15:I17)</f>
        <v>0</v>
      </c>
      <c r="J18" s="194"/>
      <c r="K18" s="208">
        <f>SUM(K15:K17)</f>
        <v>-954260</v>
      </c>
      <c r="L18" s="188"/>
      <c r="M18" s="208">
        <f>SUM(M15:M17)</f>
        <v>0</v>
      </c>
      <c r="N18" s="188"/>
      <c r="O18" s="208">
        <f>SUM(O14:O17)</f>
        <v>-935419</v>
      </c>
    </row>
    <row r="19" spans="1:15" ht="9.5" customHeight="1">
      <c r="A19" s="186"/>
      <c r="B19" s="186"/>
      <c r="C19" s="196"/>
      <c r="E19" s="196"/>
      <c r="I19" s="196"/>
      <c r="J19" s="212"/>
      <c r="K19" s="196"/>
      <c r="L19" s="196"/>
      <c r="M19" s="196"/>
      <c r="N19" s="196"/>
    </row>
    <row r="20" spans="1:15" ht="22.25" customHeight="1">
      <c r="A20" s="211" t="s">
        <v>61</v>
      </c>
      <c r="B20" s="186"/>
      <c r="C20" s="183"/>
      <c r="D20" s="214"/>
      <c r="E20" s="183"/>
      <c r="F20" s="215"/>
      <c r="G20" s="183"/>
      <c r="H20" s="214"/>
      <c r="I20" s="183"/>
      <c r="J20" s="216"/>
      <c r="K20" s="199"/>
      <c r="L20" s="196"/>
      <c r="M20" s="196"/>
      <c r="N20" s="196"/>
      <c r="O20" s="199"/>
    </row>
    <row r="21" spans="1:15" ht="22.25" customHeight="1">
      <c r="A21" s="213" t="s">
        <v>68</v>
      </c>
      <c r="B21" s="195"/>
      <c r="C21" s="183">
        <v>0</v>
      </c>
      <c r="D21" s="230"/>
      <c r="E21" s="183">
        <v>0</v>
      </c>
      <c r="F21" s="230"/>
      <c r="G21" s="183">
        <v>0</v>
      </c>
      <c r="H21" s="230"/>
      <c r="I21" s="183">
        <v>0</v>
      </c>
      <c r="J21" s="216"/>
      <c r="K21" s="199">
        <f>'PL-6'!H26</f>
        <v>670478</v>
      </c>
      <c r="L21" s="196"/>
      <c r="M21" s="271"/>
      <c r="N21" s="219"/>
      <c r="O21" s="199">
        <f>SUM(C21:L21)</f>
        <v>670478</v>
      </c>
    </row>
    <row r="22" spans="1:15" ht="22.25" customHeight="1">
      <c r="A22" s="217" t="s">
        <v>56</v>
      </c>
      <c r="B22" s="186"/>
      <c r="C22" s="273">
        <v>0</v>
      </c>
      <c r="D22" s="176"/>
      <c r="E22" s="273">
        <v>0</v>
      </c>
      <c r="F22" s="272"/>
      <c r="G22" s="176">
        <v>0</v>
      </c>
      <c r="H22" s="176"/>
      <c r="I22" s="273">
        <v>0</v>
      </c>
      <c r="J22" s="176"/>
      <c r="K22" s="176">
        <f>'PL-6'!H28</f>
        <v>0</v>
      </c>
      <c r="L22" s="272"/>
      <c r="M22" s="176">
        <v>0</v>
      </c>
      <c r="O22" s="199">
        <f>SUM(C22:L22)</f>
        <v>0</v>
      </c>
    </row>
    <row r="23" spans="1:15" ht="22">
      <c r="A23" s="211" t="s">
        <v>101</v>
      </c>
      <c r="B23" s="186"/>
      <c r="C23" s="220">
        <f>SUM(C21:C22)</f>
        <v>0</v>
      </c>
      <c r="D23" s="196"/>
      <c r="E23" s="220">
        <f>SUM(E21:E22)</f>
        <v>0</v>
      </c>
      <c r="F23" s="196"/>
      <c r="G23" s="220">
        <f>SUM(G21:G22)</f>
        <v>0</v>
      </c>
      <c r="H23" s="196"/>
      <c r="I23" s="220">
        <f>SUM(I21:I22)</f>
        <v>0</v>
      </c>
      <c r="J23" s="221"/>
      <c r="K23" s="222">
        <f>K21</f>
        <v>670478</v>
      </c>
      <c r="L23" s="219"/>
      <c r="M23" s="222">
        <v>0</v>
      </c>
      <c r="N23" s="219"/>
      <c r="O23" s="222">
        <f>SUM(O21:O22)</f>
        <v>670478</v>
      </c>
    </row>
    <row r="24" spans="1:15" ht="20" hidden="1" customHeight="1">
      <c r="A24" s="211"/>
      <c r="B24" s="195"/>
      <c r="C24" s="225">
        <v>0</v>
      </c>
      <c r="D24" s="226"/>
      <c r="E24" s="207">
        <v>0</v>
      </c>
      <c r="F24" s="226"/>
      <c r="G24" s="227">
        <v>0</v>
      </c>
      <c r="H24" s="226"/>
      <c r="I24" s="227">
        <v>0</v>
      </c>
      <c r="J24" s="228"/>
      <c r="K24" s="227">
        <v>0</v>
      </c>
      <c r="L24" s="226"/>
      <c r="M24" s="227">
        <v>0</v>
      </c>
      <c r="N24" s="226"/>
      <c r="O24" s="225">
        <f>SUM(C24:L24)</f>
        <v>0</v>
      </c>
    </row>
    <row r="25" spans="1:15" ht="9.5" hidden="1" customHeight="1">
      <c r="A25" s="217" t="s">
        <v>97</v>
      </c>
      <c r="B25" s="186"/>
      <c r="C25" s="223"/>
      <c r="D25" s="196"/>
      <c r="E25" s="223"/>
      <c r="F25" s="196"/>
      <c r="G25" s="224"/>
      <c r="H25" s="196"/>
      <c r="I25" s="223"/>
      <c r="J25" s="221"/>
      <c r="K25" s="206"/>
      <c r="L25" s="219"/>
      <c r="M25" s="206"/>
      <c r="N25" s="219"/>
    </row>
    <row r="26" spans="1:15" ht="9.5" customHeight="1">
      <c r="A26" s="217"/>
      <c r="B26" s="186"/>
      <c r="C26" s="223"/>
      <c r="D26" s="196"/>
      <c r="E26" s="223"/>
      <c r="F26" s="196"/>
      <c r="G26" s="224"/>
      <c r="H26" s="196"/>
      <c r="I26" s="223"/>
      <c r="J26" s="221"/>
      <c r="K26" s="206"/>
      <c r="L26" s="219"/>
      <c r="M26" s="206"/>
      <c r="N26" s="219"/>
    </row>
    <row r="27" spans="1:15" ht="22.25" customHeight="1" thickBot="1">
      <c r="A27" s="186" t="s">
        <v>161</v>
      </c>
      <c r="B27" s="186"/>
      <c r="C27" s="229">
        <f>C23+C18+C10+C24</f>
        <v>214132</v>
      </c>
      <c r="D27" s="230"/>
      <c r="E27" s="229">
        <f>E23+E18+E10+E24</f>
        <v>434263</v>
      </c>
      <c r="F27" s="189"/>
      <c r="G27" s="229">
        <f>G23+G18+G10+G24</f>
        <v>7486</v>
      </c>
      <c r="H27" s="230"/>
      <c r="I27" s="229">
        <f>I23+I18+I10+I24</f>
        <v>21413</v>
      </c>
      <c r="J27" s="216"/>
      <c r="K27" s="229">
        <f>K23+K18+K10+K24</f>
        <v>861438</v>
      </c>
      <c r="L27" s="189"/>
      <c r="M27" s="278">
        <f>M23+M18+M10+M24</f>
        <v>0</v>
      </c>
      <c r="N27" s="189"/>
      <c r="O27" s="229">
        <f>O23+O18+O10+O24</f>
        <v>1538732</v>
      </c>
    </row>
    <row r="28" spans="1:15" ht="22.5" thickTop="1">
      <c r="A28" s="186"/>
    </row>
  </sheetData>
  <mergeCells count="3">
    <mergeCell ref="I4:K4"/>
    <mergeCell ref="I5:K5"/>
    <mergeCell ref="C8:O8"/>
  </mergeCells>
  <pageMargins left="0.8" right="0.8" top="0.48" bottom="0.5" header="0.5" footer="0.5"/>
  <pageSetup paperSize="9" scale="95" firstPageNumber="8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99B7-EA6A-42EA-ADA1-A6102C9CA16D}">
  <dimension ref="A1:F86"/>
  <sheetViews>
    <sheetView tabSelected="1" topLeftCell="A73" zoomScale="81" zoomScaleNormal="81" zoomScaleSheetLayoutView="70" workbookViewId="0">
      <selection activeCell="I26" sqref="I26"/>
    </sheetView>
  </sheetViews>
  <sheetFormatPr defaultColWidth="9.09765625" defaultRowHeight="23.25" customHeight="1"/>
  <cols>
    <col min="1" max="1" width="64.8984375" style="84" customWidth="1"/>
    <col min="2" max="2" width="9.69921875" style="80" customWidth="1"/>
    <col min="3" max="3" width="2.19921875" style="80" customWidth="1"/>
    <col min="4" max="4" width="12.69921875" style="80" customWidth="1"/>
    <col min="5" max="5" width="2.19921875" style="84" customWidth="1"/>
    <col min="6" max="6" width="12.69921875" style="80" customWidth="1"/>
    <col min="7" max="16384" width="9.09765625" style="84"/>
  </cols>
  <sheetData>
    <row r="1" spans="1:6" customFormat="1" ht="23.25" customHeight="1">
      <c r="A1" s="79" t="s">
        <v>55</v>
      </c>
      <c r="B1" s="80"/>
      <c r="C1" s="80"/>
      <c r="D1" s="80"/>
      <c r="F1" s="80"/>
    </row>
    <row r="2" spans="1:6" customFormat="1" ht="22.5" customHeight="1">
      <c r="A2" s="79" t="s">
        <v>62</v>
      </c>
      <c r="B2" s="80"/>
      <c r="C2" s="80"/>
      <c r="D2" s="80"/>
      <c r="F2" s="80"/>
    </row>
    <row r="3" spans="1:6" s="133" customFormat="1" ht="12" customHeight="1">
      <c r="A3" s="170"/>
      <c r="B3" s="80"/>
      <c r="C3" s="80"/>
      <c r="D3" s="145"/>
      <c r="E3" s="171"/>
      <c r="F3" s="145"/>
    </row>
    <row r="4" spans="1:6" s="98" customFormat="1" ht="21.5" customHeight="1">
      <c r="A4" s="96"/>
      <c r="B4" s="97"/>
      <c r="C4" s="97"/>
      <c r="D4" s="292" t="s">
        <v>157</v>
      </c>
      <c r="E4" s="292"/>
      <c r="F4" s="292"/>
    </row>
    <row r="5" spans="1:6" s="98" customFormat="1" ht="21.5" customHeight="1">
      <c r="B5" s="97"/>
      <c r="C5" s="97"/>
      <c r="D5" s="292" t="s">
        <v>156</v>
      </c>
      <c r="E5" s="292"/>
      <c r="F5" s="292"/>
    </row>
    <row r="6" spans="1:6" s="98" customFormat="1" ht="21.5" customHeight="1">
      <c r="A6" s="96"/>
      <c r="B6" s="99" t="s">
        <v>0</v>
      </c>
      <c r="C6" s="97"/>
      <c r="D6" s="100">
        <v>2567</v>
      </c>
      <c r="E6" s="100"/>
      <c r="F6" s="100">
        <v>2566</v>
      </c>
    </row>
    <row r="7" spans="1:6" s="98" customFormat="1" ht="21.5" customHeight="1">
      <c r="C7" s="99"/>
      <c r="D7" s="293" t="s">
        <v>63</v>
      </c>
      <c r="E7" s="293"/>
      <c r="F7" s="293"/>
    </row>
    <row r="8" spans="1:6" s="98" customFormat="1" ht="21.5" customHeight="1">
      <c r="A8" s="101" t="s">
        <v>42</v>
      </c>
      <c r="B8" s="99"/>
      <c r="C8" s="99"/>
      <c r="D8" s="119"/>
      <c r="F8" s="139"/>
    </row>
    <row r="9" spans="1:6" s="98" customFormat="1" ht="21.5" customHeight="1">
      <c r="A9" s="98" t="s">
        <v>65</v>
      </c>
      <c r="B9" s="99"/>
      <c r="C9" s="99"/>
      <c r="D9" s="112">
        <f>'PL-6'!H26</f>
        <v>670478</v>
      </c>
      <c r="E9" s="103"/>
      <c r="F9" s="102">
        <f>'PL-6'!J26</f>
        <v>557455.47699999996</v>
      </c>
    </row>
    <row r="10" spans="1:6" s="98" customFormat="1" ht="21.5" customHeight="1">
      <c r="A10" s="97" t="s">
        <v>98</v>
      </c>
      <c r="B10" s="99"/>
      <c r="C10" s="99"/>
      <c r="D10" s="112"/>
      <c r="E10" s="103"/>
      <c r="F10" s="102"/>
    </row>
    <row r="11" spans="1:6" s="98" customFormat="1" ht="21.5" customHeight="1">
      <c r="A11" s="98" t="s">
        <v>150</v>
      </c>
      <c r="B11" s="99"/>
      <c r="C11" s="99"/>
      <c r="D11" s="112">
        <f>'PL-6'!H25</f>
        <v>29852</v>
      </c>
      <c r="E11" s="103"/>
      <c r="F11" s="112">
        <f>'PL-6'!J25</f>
        <v>15927</v>
      </c>
    </row>
    <row r="12" spans="1:6" s="98" customFormat="1" ht="21.5" customHeight="1">
      <c r="A12" s="98" t="s">
        <v>25</v>
      </c>
      <c r="B12" s="99"/>
      <c r="C12" s="99"/>
      <c r="D12" s="112">
        <f>'PL-6'!H23</f>
        <v>1503</v>
      </c>
      <c r="E12" s="104"/>
      <c r="F12" s="112">
        <f>'PL-6'!J23</f>
        <v>3079</v>
      </c>
    </row>
    <row r="13" spans="1:6" s="98" customFormat="1" ht="21.5" customHeight="1">
      <c r="A13" s="98" t="s">
        <v>52</v>
      </c>
      <c r="B13" s="99"/>
      <c r="C13" s="99"/>
      <c r="D13" s="112">
        <v>46854</v>
      </c>
      <c r="E13" s="103"/>
      <c r="F13" s="112">
        <v>44457</v>
      </c>
    </row>
    <row r="14" spans="1:6" s="98" customFormat="1" ht="21.5" customHeight="1">
      <c r="A14" s="98" t="s">
        <v>70</v>
      </c>
      <c r="B14" s="99"/>
      <c r="C14" s="99"/>
      <c r="D14" s="112">
        <v>232</v>
      </c>
      <c r="E14" s="103"/>
      <c r="F14" s="112">
        <v>446</v>
      </c>
    </row>
    <row r="15" spans="1:6" s="98" customFormat="1" ht="21.5" customHeight="1">
      <c r="A15" s="98" t="s">
        <v>166</v>
      </c>
      <c r="B15" s="99"/>
      <c r="C15" s="99"/>
      <c r="D15" s="112">
        <v>1673</v>
      </c>
      <c r="E15" s="103"/>
      <c r="F15" s="112">
        <v>-1465</v>
      </c>
    </row>
    <row r="16" spans="1:6" s="98" customFormat="1" ht="21.5" customHeight="1">
      <c r="A16" s="118" t="s">
        <v>153</v>
      </c>
      <c r="B16" s="119"/>
      <c r="C16" s="119"/>
      <c r="D16" s="112">
        <v>13362</v>
      </c>
      <c r="E16" s="120"/>
      <c r="F16" s="112">
        <v>25646</v>
      </c>
    </row>
    <row r="17" spans="1:6" s="98" customFormat="1" ht="21.5" hidden="1" customHeight="1">
      <c r="A17" s="98" t="s">
        <v>149</v>
      </c>
      <c r="B17" s="99"/>
      <c r="C17" s="99"/>
      <c r="D17" s="112">
        <v>0</v>
      </c>
      <c r="E17" s="103"/>
      <c r="F17" s="102">
        <v>0</v>
      </c>
    </row>
    <row r="18" spans="1:6" s="98" customFormat="1" ht="21.5" customHeight="1">
      <c r="A18" s="98" t="s">
        <v>167</v>
      </c>
      <c r="B18" s="99"/>
      <c r="C18" s="99"/>
      <c r="D18" s="112">
        <v>-2994</v>
      </c>
      <c r="E18" s="120"/>
      <c r="F18" s="112">
        <v>1711</v>
      </c>
    </row>
    <row r="19" spans="1:6" s="118" customFormat="1" ht="21.5" hidden="1" customHeight="1">
      <c r="A19" s="98" t="s">
        <v>121</v>
      </c>
      <c r="B19" s="119"/>
      <c r="C19" s="119"/>
      <c r="D19" s="112"/>
      <c r="E19" s="120"/>
      <c r="F19" s="112">
        <v>0</v>
      </c>
    </row>
    <row r="20" spans="1:6" s="98" customFormat="1" ht="21.5" hidden="1" customHeight="1">
      <c r="A20" s="118" t="s">
        <v>142</v>
      </c>
      <c r="B20" s="119"/>
      <c r="C20" s="119"/>
      <c r="D20" s="112"/>
      <c r="E20" s="120"/>
      <c r="F20" s="112"/>
    </row>
    <row r="21" spans="1:6" s="98" customFormat="1" ht="21.5" customHeight="1">
      <c r="A21" s="98" t="s">
        <v>142</v>
      </c>
      <c r="B21" s="116"/>
      <c r="C21" s="116"/>
      <c r="D21" s="112">
        <v>894</v>
      </c>
      <c r="E21" s="120"/>
      <c r="F21" s="112">
        <v>-636</v>
      </c>
    </row>
    <row r="22" spans="1:6" s="98" customFormat="1" ht="21.5" customHeight="1">
      <c r="A22" s="98" t="s">
        <v>73</v>
      </c>
      <c r="B22" s="99"/>
      <c r="C22" s="99"/>
      <c r="D22" s="112">
        <v>507</v>
      </c>
      <c r="E22" s="120"/>
      <c r="F22" s="112">
        <v>567</v>
      </c>
    </row>
    <row r="23" spans="1:6" s="98" customFormat="1" ht="21.5" customHeight="1">
      <c r="A23" s="98" t="s">
        <v>120</v>
      </c>
      <c r="B23" s="125">
        <v>8</v>
      </c>
      <c r="C23" s="125"/>
      <c r="D23" s="112">
        <v>7225</v>
      </c>
      <c r="E23" s="120"/>
      <c r="F23" s="112">
        <v>9311</v>
      </c>
    </row>
    <row r="24" spans="1:6" s="98" customFormat="1" ht="21.5" customHeight="1">
      <c r="A24" s="98" t="s">
        <v>41</v>
      </c>
      <c r="B24" s="99"/>
      <c r="C24" s="99"/>
      <c r="D24" s="152">
        <v>-5984</v>
      </c>
      <c r="E24" s="158"/>
      <c r="F24" s="152">
        <v>-186</v>
      </c>
    </row>
    <row r="25" spans="1:6" s="98" customFormat="1" ht="21.5" customHeight="1">
      <c r="A25" s="98" t="s">
        <v>123</v>
      </c>
      <c r="B25" s="132"/>
      <c r="C25" s="132"/>
      <c r="D25" s="152">
        <v>-1641</v>
      </c>
      <c r="E25" s="120"/>
      <c r="F25" s="152">
        <v>-5702</v>
      </c>
    </row>
    <row r="26" spans="1:6" s="98" customFormat="1" ht="21.5" customHeight="1">
      <c r="B26" s="99"/>
      <c r="C26" s="99"/>
      <c r="D26" s="153">
        <f>SUM(D9:D25)</f>
        <v>761961</v>
      </c>
      <c r="E26" s="120"/>
      <c r="F26" s="153">
        <f>SUM(F9:F25)</f>
        <v>650610.47699999996</v>
      </c>
    </row>
    <row r="27" spans="1:6" s="98" customFormat="1" ht="21.5" customHeight="1">
      <c r="A27" s="97" t="s">
        <v>43</v>
      </c>
      <c r="B27" s="99"/>
      <c r="C27" s="99"/>
      <c r="D27" s="154"/>
      <c r="E27" s="120"/>
      <c r="F27" s="154"/>
    </row>
    <row r="28" spans="1:6" s="98" customFormat="1" ht="21.5" customHeight="1">
      <c r="A28" s="98" t="s">
        <v>28</v>
      </c>
      <c r="B28" s="99"/>
      <c r="C28" s="99"/>
      <c r="D28" s="123">
        <v>804</v>
      </c>
      <c r="E28" s="120"/>
      <c r="F28" s="166">
        <v>-91732</v>
      </c>
    </row>
    <row r="29" spans="1:6" s="98" customFormat="1" ht="21.5" customHeight="1">
      <c r="A29" s="98" t="s">
        <v>143</v>
      </c>
      <c r="B29" s="99"/>
      <c r="C29" s="99"/>
      <c r="D29" s="123">
        <f>36580</f>
        <v>36580</v>
      </c>
      <c r="E29" s="120"/>
      <c r="F29" s="166">
        <v>-19123</v>
      </c>
    </row>
    <row r="30" spans="1:6" s="98" customFormat="1" ht="21.5" customHeight="1">
      <c r="A30" s="98" t="s">
        <v>44</v>
      </c>
      <c r="B30" s="99"/>
      <c r="C30" s="99"/>
      <c r="D30" s="123">
        <v>-97058</v>
      </c>
      <c r="E30" s="120"/>
      <c r="F30" s="166">
        <v>-87083</v>
      </c>
    </row>
    <row r="31" spans="1:6" s="98" customFormat="1" ht="21.5" customHeight="1">
      <c r="A31" s="98" t="s">
        <v>45</v>
      </c>
      <c r="B31" s="99"/>
      <c r="C31" s="99"/>
      <c r="D31" s="123">
        <v>-180</v>
      </c>
      <c r="E31" s="120"/>
      <c r="F31" s="166">
        <v>698</v>
      </c>
    </row>
    <row r="32" spans="1:6" s="98" customFormat="1" ht="21.5" customHeight="1">
      <c r="A32" s="98" t="s">
        <v>139</v>
      </c>
      <c r="B32" s="99"/>
      <c r="C32" s="99"/>
      <c r="D32" s="123">
        <v>-284</v>
      </c>
      <c r="E32" s="120"/>
      <c r="F32" s="166">
        <v>49</v>
      </c>
    </row>
    <row r="33" spans="1:6" s="98" customFormat="1" ht="21.5" hidden="1" customHeight="1">
      <c r="A33" s="98" t="s">
        <v>162</v>
      </c>
      <c r="B33" s="274"/>
      <c r="C33" s="274"/>
      <c r="D33" s="123"/>
      <c r="E33" s="120"/>
      <c r="F33" s="166"/>
    </row>
    <row r="34" spans="1:6" s="98" customFormat="1" ht="21.5" customHeight="1">
      <c r="A34" s="98" t="s">
        <v>140</v>
      </c>
      <c r="B34" s="99"/>
      <c r="C34" s="99"/>
      <c r="D34" s="123">
        <v>-85468</v>
      </c>
      <c r="E34" s="120"/>
      <c r="F34" s="166">
        <v>115231</v>
      </c>
    </row>
    <row r="35" spans="1:6" s="98" customFormat="1" ht="21.5" hidden="1" customHeight="1">
      <c r="A35" s="98" t="s">
        <v>78</v>
      </c>
      <c r="B35" s="99"/>
      <c r="C35" s="99"/>
      <c r="D35" s="123"/>
      <c r="E35" s="120"/>
      <c r="F35" s="166"/>
    </row>
    <row r="36" spans="1:6" s="98" customFormat="1" ht="21.5" customHeight="1">
      <c r="A36" s="98" t="s">
        <v>90</v>
      </c>
      <c r="B36" s="99"/>
      <c r="C36" s="99"/>
      <c r="D36" s="123">
        <f>-19278-1</f>
        <v>-19279</v>
      </c>
      <c r="E36" s="120"/>
      <c r="F36" s="166">
        <v>51992</v>
      </c>
    </row>
    <row r="37" spans="1:6" s="98" customFormat="1" ht="21.5" customHeight="1">
      <c r="A37" s="98" t="s">
        <v>7</v>
      </c>
      <c r="B37" s="99"/>
      <c r="C37" s="99"/>
      <c r="D37" s="276">
        <f>-1303+1</f>
        <v>-1302</v>
      </c>
      <c r="E37" s="158"/>
      <c r="F37" s="277">
        <v>-562</v>
      </c>
    </row>
    <row r="38" spans="1:6" s="118" customFormat="1" ht="21.5" customHeight="1">
      <c r="A38" s="118" t="s">
        <v>135</v>
      </c>
      <c r="B38" s="119"/>
      <c r="C38" s="119"/>
      <c r="D38" s="157">
        <v>0</v>
      </c>
      <c r="E38" s="158"/>
      <c r="F38" s="157">
        <v>-507</v>
      </c>
    </row>
    <row r="39" spans="1:6" s="98" customFormat="1" ht="21.5" customHeight="1">
      <c r="A39" s="98" t="s">
        <v>81</v>
      </c>
      <c r="B39" s="99"/>
      <c r="C39" s="99"/>
      <c r="D39" s="159">
        <f>SUM(D26,D28:D38)</f>
        <v>595774</v>
      </c>
      <c r="E39" s="120"/>
      <c r="F39" s="159">
        <f>SUM(F26,F28:F38)</f>
        <v>619573.47699999996</v>
      </c>
    </row>
    <row r="40" spans="1:6" s="98" customFormat="1" ht="21.5" customHeight="1">
      <c r="A40" s="98" t="s">
        <v>75</v>
      </c>
      <c r="B40" s="99"/>
      <c r="C40" s="99"/>
      <c r="D40" s="123">
        <v>-46153</v>
      </c>
      <c r="E40" s="120"/>
      <c r="F40" s="166">
        <v>-7081</v>
      </c>
    </row>
    <row r="41" spans="1:6" s="98" customFormat="1" ht="21.5" customHeight="1">
      <c r="A41" s="96" t="s">
        <v>74</v>
      </c>
      <c r="B41" s="99"/>
      <c r="C41" s="99"/>
      <c r="D41" s="160">
        <f>SUM(D39:D40)</f>
        <v>549621</v>
      </c>
      <c r="E41" s="161"/>
      <c r="F41" s="160">
        <f>SUM(F39:F40)</f>
        <v>612492.47699999996</v>
      </c>
    </row>
    <row r="42" spans="1:6" s="98" customFormat="1" ht="21.5" customHeight="1">
      <c r="A42" s="96"/>
      <c r="B42" s="99"/>
      <c r="C42" s="99"/>
      <c r="D42" s="162"/>
      <c r="E42" s="161"/>
      <c r="F42" s="162"/>
    </row>
    <row r="43" spans="1:6" customFormat="1" ht="23">
      <c r="A43" s="79" t="s">
        <v>55</v>
      </c>
      <c r="B43" s="80"/>
      <c r="C43" s="80"/>
      <c r="D43" s="145"/>
      <c r="E43" s="146"/>
      <c r="F43" s="145"/>
    </row>
    <row r="44" spans="1:6" customFormat="1" ht="23">
      <c r="A44" s="79" t="s">
        <v>62</v>
      </c>
      <c r="B44" s="80"/>
      <c r="C44" s="80"/>
      <c r="D44" s="145"/>
      <c r="E44" s="146"/>
      <c r="F44" s="145"/>
    </row>
    <row r="45" spans="1:6" s="133" customFormat="1" ht="12" customHeight="1">
      <c r="A45" s="170"/>
      <c r="B45" s="80"/>
      <c r="C45" s="80"/>
      <c r="D45" s="145"/>
      <c r="E45" s="171"/>
      <c r="F45" s="145"/>
    </row>
    <row r="46" spans="1:6" customFormat="1" ht="22.25" customHeight="1">
      <c r="B46" s="80"/>
      <c r="C46" s="80"/>
      <c r="D46" s="284" t="str">
        <f>D4</f>
        <v>สำหรับงวดเก้าเดือนสิ้นสุด</v>
      </c>
      <c r="E46" s="294"/>
      <c r="F46" s="294"/>
    </row>
    <row r="47" spans="1:6" customFormat="1" ht="22.25" customHeight="1">
      <c r="A47" s="79"/>
      <c r="B47" s="90"/>
      <c r="C47" s="80"/>
      <c r="D47" s="284" t="s">
        <v>156</v>
      </c>
      <c r="E47" s="284"/>
      <c r="F47" s="284"/>
    </row>
    <row r="48" spans="1:6" customFormat="1" ht="22.25" customHeight="1">
      <c r="A48" s="79"/>
      <c r="B48" s="90" t="s">
        <v>0</v>
      </c>
      <c r="C48" s="80"/>
      <c r="D48" s="100">
        <v>2567</v>
      </c>
      <c r="E48" s="100"/>
      <c r="F48" s="100">
        <v>2566</v>
      </c>
    </row>
    <row r="49" spans="1:6" customFormat="1" ht="22.25" customHeight="1">
      <c r="C49" s="90"/>
      <c r="D49" s="291" t="s">
        <v>63</v>
      </c>
      <c r="E49" s="291"/>
      <c r="F49" s="291"/>
    </row>
    <row r="50" spans="1:6" customFormat="1" ht="24.5" customHeight="1">
      <c r="A50" s="82" t="s">
        <v>46</v>
      </c>
      <c r="B50" s="90"/>
      <c r="C50" s="90"/>
      <c r="D50" s="149"/>
      <c r="E50" s="163"/>
      <c r="F50" s="149"/>
    </row>
    <row r="51" spans="1:6" customFormat="1" ht="21.5" hidden="1">
      <c r="A51" t="s">
        <v>102</v>
      </c>
      <c r="B51" s="90"/>
      <c r="C51" s="90"/>
      <c r="D51" s="155"/>
      <c r="E51" s="163"/>
      <c r="F51" s="155"/>
    </row>
    <row r="52" spans="1:6" customFormat="1" ht="21.5" hidden="1">
      <c r="A52" t="s">
        <v>103</v>
      </c>
      <c r="B52" s="90"/>
      <c r="C52" s="90"/>
      <c r="D52" s="155"/>
      <c r="E52" s="163"/>
      <c r="F52" s="155"/>
    </row>
    <row r="53" spans="1:6" customFormat="1" ht="21.5" hidden="1">
      <c r="A53" t="s">
        <v>109</v>
      </c>
      <c r="B53" s="115"/>
      <c r="C53" s="115"/>
      <c r="D53" s="155"/>
      <c r="E53" s="163"/>
      <c r="F53" s="155"/>
    </row>
    <row r="54" spans="1:6" customFormat="1" ht="21.5">
      <c r="A54" t="s">
        <v>154</v>
      </c>
      <c r="B54" s="165">
        <v>13</v>
      </c>
      <c r="C54" s="165"/>
      <c r="D54" s="155">
        <v>-47949</v>
      </c>
      <c r="E54" s="163"/>
      <c r="F54" s="155">
        <v>0</v>
      </c>
    </row>
    <row r="55" spans="1:6" customFormat="1" ht="21.5">
      <c r="A55" t="s">
        <v>99</v>
      </c>
      <c r="B55" s="165"/>
      <c r="C55" s="90"/>
      <c r="D55" s="155">
        <v>0</v>
      </c>
      <c r="E55" s="163"/>
      <c r="F55" s="91">
        <v>-372000</v>
      </c>
    </row>
    <row r="56" spans="1:6" customFormat="1" ht="21.5">
      <c r="A56" t="s">
        <v>100</v>
      </c>
      <c r="B56" s="138">
        <v>13</v>
      </c>
      <c r="C56" s="124"/>
      <c r="D56" s="155">
        <v>47336</v>
      </c>
      <c r="E56" s="163"/>
      <c r="F56" s="91">
        <v>80000</v>
      </c>
    </row>
    <row r="57" spans="1:6" customFormat="1" ht="21.5" hidden="1">
      <c r="A57" t="s">
        <v>122</v>
      </c>
      <c r="B57" s="165"/>
      <c r="C57" s="124"/>
      <c r="D57" s="155"/>
      <c r="E57" s="163"/>
      <c r="F57" s="91">
        <v>0</v>
      </c>
    </row>
    <row r="58" spans="1:6" customFormat="1" ht="21.5">
      <c r="A58" t="s">
        <v>133</v>
      </c>
      <c r="B58" s="165"/>
      <c r="C58" s="143"/>
      <c r="D58" s="155">
        <v>0</v>
      </c>
      <c r="E58" s="163"/>
      <c r="F58" s="91">
        <v>4924</v>
      </c>
    </row>
    <row r="59" spans="1:6" customFormat="1" ht="21.5">
      <c r="A59" t="s">
        <v>123</v>
      </c>
      <c r="B59" s="124"/>
      <c r="C59" s="124"/>
      <c r="D59" s="155">
        <v>1641</v>
      </c>
      <c r="E59" s="163"/>
      <c r="F59" s="91">
        <v>5702</v>
      </c>
    </row>
    <row r="60" spans="1:6" customFormat="1" ht="21.5">
      <c r="A60" t="s">
        <v>124</v>
      </c>
      <c r="B60" s="90"/>
      <c r="C60" s="90"/>
      <c r="D60" s="155">
        <v>1796</v>
      </c>
      <c r="E60" s="163"/>
      <c r="F60" s="91">
        <v>2741</v>
      </c>
    </row>
    <row r="61" spans="1:6" customFormat="1" ht="21.5">
      <c r="A61" t="s">
        <v>144</v>
      </c>
      <c r="B61" s="90"/>
      <c r="C61" s="90"/>
      <c r="D61" s="155">
        <v>-229825</v>
      </c>
      <c r="E61" s="163"/>
      <c r="F61" s="91">
        <v>-28104</v>
      </c>
    </row>
    <row r="62" spans="1:6" s="146" customFormat="1" ht="21.5" hidden="1">
      <c r="A62" s="146" t="s">
        <v>125</v>
      </c>
      <c r="B62" s="169"/>
      <c r="C62" s="169"/>
      <c r="D62" s="155"/>
      <c r="E62" s="163"/>
      <c r="F62" s="155">
        <v>0</v>
      </c>
    </row>
    <row r="63" spans="1:6" customFormat="1" ht="21.5">
      <c r="A63" t="s">
        <v>71</v>
      </c>
      <c r="B63" s="90"/>
      <c r="C63" s="90"/>
      <c r="D63" s="155">
        <v>-68</v>
      </c>
      <c r="E63" s="163"/>
      <c r="F63" s="91">
        <v>-19</v>
      </c>
    </row>
    <row r="64" spans="1:6" customFormat="1" ht="21.5" hidden="1">
      <c r="A64" t="s">
        <v>110</v>
      </c>
      <c r="B64" s="115"/>
      <c r="C64" s="115"/>
      <c r="D64" s="155"/>
      <c r="E64" s="163"/>
      <c r="F64" s="91"/>
    </row>
    <row r="65" spans="1:6" customFormat="1" ht="21.5">
      <c r="A65" t="s">
        <v>41</v>
      </c>
      <c r="B65" s="90"/>
      <c r="C65" s="90"/>
      <c r="D65" s="155">
        <v>5984</v>
      </c>
      <c r="E65" s="163"/>
      <c r="F65" s="91">
        <v>186</v>
      </c>
    </row>
    <row r="66" spans="1:6" customFormat="1" ht="22">
      <c r="A66" s="83" t="s">
        <v>136</v>
      </c>
      <c r="B66" s="90"/>
      <c r="C66" s="90"/>
      <c r="D66" s="109">
        <f>SUM(D51:D65)</f>
        <v>-221085</v>
      </c>
      <c r="E66" s="164"/>
      <c r="F66" s="109">
        <f>SUM(F51:F65)</f>
        <v>-306570</v>
      </c>
    </row>
    <row r="67" spans="1:6" customFormat="1" ht="21.5">
      <c r="C67" s="90"/>
      <c r="D67" s="145"/>
      <c r="E67" s="145"/>
      <c r="F67" s="145"/>
    </row>
    <row r="68" spans="1:6" customFormat="1" ht="22">
      <c r="A68" s="82" t="s">
        <v>47</v>
      </c>
      <c r="B68" s="90"/>
      <c r="C68" s="90"/>
      <c r="D68" s="149"/>
      <c r="E68" s="163"/>
      <c r="F68" s="149"/>
    </row>
    <row r="69" spans="1:6" customFormat="1" ht="21.5">
      <c r="A69" s="67" t="s">
        <v>82</v>
      </c>
      <c r="B69" s="165">
        <v>6</v>
      </c>
      <c r="C69" s="165"/>
      <c r="D69" s="86">
        <v>-11808</v>
      </c>
      <c r="E69" s="93"/>
      <c r="F69" s="86">
        <v>-81160</v>
      </c>
    </row>
    <row r="70" spans="1:6" customFormat="1" ht="21.5">
      <c r="A70" t="s">
        <v>163</v>
      </c>
      <c r="B70" s="165">
        <v>8</v>
      </c>
      <c r="C70" s="165"/>
      <c r="D70" s="149">
        <v>11616</v>
      </c>
      <c r="E70" s="163"/>
      <c r="F70" s="149">
        <v>9640</v>
      </c>
    </row>
    <row r="71" spans="1:6" customFormat="1" ht="21.5" hidden="1">
      <c r="A71" t="s">
        <v>148</v>
      </c>
      <c r="B71" s="131">
        <v>8</v>
      </c>
      <c r="C71" s="90"/>
      <c r="D71" s="86"/>
      <c r="E71" s="28"/>
      <c r="F71" s="86"/>
    </row>
    <row r="72" spans="1:6" customFormat="1" ht="21.5">
      <c r="A72" t="s">
        <v>111</v>
      </c>
      <c r="B72" s="90"/>
      <c r="C72" s="90"/>
      <c r="D72" s="155">
        <f>-8813</f>
        <v>-8813</v>
      </c>
      <c r="E72" s="93"/>
      <c r="F72" s="91">
        <v>-9373</v>
      </c>
    </row>
    <row r="73" spans="1:6" customFormat="1" ht="21.5">
      <c r="A73" t="s">
        <v>76</v>
      </c>
      <c r="B73" s="90">
        <v>12</v>
      </c>
      <c r="C73" s="90"/>
      <c r="D73" s="155">
        <v>-954260</v>
      </c>
      <c r="E73" s="93"/>
      <c r="F73" s="91">
        <v>-242176</v>
      </c>
    </row>
    <row r="74" spans="1:6" customFormat="1" ht="21.5">
      <c r="A74" t="s">
        <v>72</v>
      </c>
      <c r="B74" s="90"/>
      <c r="C74" s="90"/>
      <c r="D74" s="155">
        <v>-1503</v>
      </c>
      <c r="E74" s="93"/>
      <c r="F74" s="91">
        <v>-3089</v>
      </c>
    </row>
    <row r="75" spans="1:6" customFormat="1" ht="21.5" hidden="1">
      <c r="A75" t="s">
        <v>57</v>
      </c>
      <c r="B75" s="90"/>
      <c r="C75" s="90"/>
      <c r="D75" s="94"/>
      <c r="E75" s="93"/>
      <c r="F75" s="94"/>
    </row>
    <row r="76" spans="1:6" customFormat="1" ht="22">
      <c r="A76" s="83" t="s">
        <v>88</v>
      </c>
      <c r="B76" s="90"/>
      <c r="C76" s="90"/>
      <c r="D76" s="56">
        <f>SUM(D69:D75)</f>
        <v>-964768</v>
      </c>
      <c r="E76" s="92"/>
      <c r="F76" s="56">
        <f>SUM(F69:F75)</f>
        <v>-326158</v>
      </c>
    </row>
    <row r="77" spans="1:6" customFormat="1" ht="21.5">
      <c r="C77" s="90"/>
      <c r="D77" s="80"/>
      <c r="E77" s="80"/>
      <c r="F77" s="80"/>
    </row>
    <row r="78" spans="1:6" customFormat="1" ht="22">
      <c r="A78" s="83" t="s">
        <v>169</v>
      </c>
      <c r="B78" s="90"/>
      <c r="C78" s="90"/>
      <c r="D78" s="42">
        <f>SUM(D76,D66,D41)</f>
        <v>-636232</v>
      </c>
      <c r="E78" s="92"/>
      <c r="F78" s="42">
        <f>SUM(F76,F66,F41)</f>
        <v>-20235.523000000045</v>
      </c>
    </row>
    <row r="79" spans="1:6" customFormat="1" ht="21.5">
      <c r="A79" t="s">
        <v>104</v>
      </c>
      <c r="B79" s="90"/>
      <c r="C79" s="90"/>
      <c r="D79" s="155">
        <f>'BS-3-5'!F9</f>
        <v>850966</v>
      </c>
      <c r="E79" s="28"/>
      <c r="F79" s="91">
        <v>234072</v>
      </c>
    </row>
    <row r="80" spans="1:6" customFormat="1" ht="22.5" thickBot="1">
      <c r="A80" s="83" t="s">
        <v>164</v>
      </c>
      <c r="B80" s="90"/>
      <c r="C80" s="90"/>
      <c r="D80" s="95">
        <f>SUM(D78:D79)</f>
        <v>214734</v>
      </c>
      <c r="E80" s="28"/>
      <c r="F80" s="95">
        <f>SUM(F78:F79)</f>
        <v>213836.47699999996</v>
      </c>
    </row>
    <row r="81" spans="1:6" customFormat="1" ht="22.5" thickTop="1">
      <c r="A81" s="83"/>
      <c r="B81" s="131"/>
      <c r="C81" s="131"/>
      <c r="D81" s="45"/>
      <c r="E81" s="28"/>
      <c r="F81" s="45"/>
    </row>
    <row r="82" spans="1:6" customFormat="1" ht="22">
      <c r="A82" s="82" t="s">
        <v>126</v>
      </c>
      <c r="B82" s="131"/>
      <c r="C82" s="131"/>
      <c r="D82" s="89"/>
      <c r="E82" s="28"/>
      <c r="F82" s="45"/>
    </row>
    <row r="83" spans="1:6" customFormat="1" ht="21.5">
      <c r="A83" s="133" t="s">
        <v>127</v>
      </c>
      <c r="B83" s="131"/>
      <c r="C83" s="131"/>
      <c r="D83" s="64">
        <v>27555</v>
      </c>
      <c r="E83" s="27"/>
      <c r="F83" s="64">
        <v>1141</v>
      </c>
    </row>
    <row r="84" spans="1:6" customFormat="1" ht="22">
      <c r="A84" s="83"/>
      <c r="B84" s="131"/>
      <c r="C84" s="131"/>
      <c r="D84" s="45"/>
      <c r="E84" s="28"/>
      <c r="F84" s="45"/>
    </row>
    <row r="85" spans="1:6" ht="12" customHeight="1"/>
    <row r="86" spans="1:6" ht="20.5">
      <c r="A86" s="114"/>
      <c r="B86" s="113"/>
      <c r="C86" s="113"/>
      <c r="D86" s="122"/>
      <c r="E86" s="113"/>
      <c r="F86" s="122"/>
    </row>
  </sheetData>
  <mergeCells count="6">
    <mergeCell ref="D49:F49"/>
    <mergeCell ref="D4:F4"/>
    <mergeCell ref="D5:F5"/>
    <mergeCell ref="D7:F7"/>
    <mergeCell ref="D46:F46"/>
    <mergeCell ref="D47:F47"/>
  </mergeCells>
  <pageMargins left="0.8" right="0.8" top="0.48" bottom="0.5" header="0.5" footer="0.5"/>
  <pageSetup paperSize="9" scale="93" firstPageNumber="9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5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9d3b54e4-4bac-4b1f-877a-36372f17da77" dataSnipperSheetDeleted="false" guid="5c89e0e5-e29e-4211-b844-766261108769" revision="4">
  <settings xmlns="" guid="77c7ae20-df11-4e92-88ad-db4dc9465a19">
    <setting type="boolean" value="True" name="embed-documents" guid="8dca9492-1231-448e-81e6-521a0d00e2d4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23EA11A-10DB-4BFE-9855-B3C9DCAAE8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7E4544-5E9C-4175-B7BE-8ED595FFF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4C83C0-E9EE-4A67-B810-A9356DDF7E8C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1ACD2EEA-0909-43E6-A9CF-4FE2334F7F5E}">
  <ds:schemaRefs>
    <ds:schemaRef ds:uri="http://schemas.openxmlformats.org/package/2006/metadata/core-properties"/>
    <ds:schemaRef ds:uri="http://purl.org/dc/terms/"/>
    <ds:schemaRef ds:uri="http://purl.org/dc/elements/1.1/"/>
    <ds:schemaRef ds:uri="05716746-add9-412a-97a9-1b5167d151a3"/>
    <ds:schemaRef ds:uri="4243d5be-521d-4052-81ca-f0f31ea6f2d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</vt:lpstr>
      <vt:lpstr>SH7</vt:lpstr>
      <vt:lpstr>SH8</vt:lpstr>
      <vt:lpstr>CF-9-10</vt:lpstr>
      <vt:lpstr>'BS-3-5'!Print_Area</vt:lpstr>
      <vt:lpstr>'CF-9-10'!Print_Area</vt:lpstr>
      <vt:lpstr>'PL-6'!Print_Area</vt:lpstr>
      <vt:lpstr>'SH7'!Print_Area</vt:lpstr>
      <vt:lpstr>'SH8'!Print_Area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Kornsiri, Chongaksorn</cp:lastModifiedBy>
  <cp:lastPrinted>2024-11-14T03:21:30Z</cp:lastPrinted>
  <dcterms:created xsi:type="dcterms:W3CDTF">2004-12-16T07:52:50Z</dcterms:created>
  <dcterms:modified xsi:type="dcterms:W3CDTF">2024-11-14T03:21:33Z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