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28680" yWindow="-120" windowWidth="21840" windowHeight="13020" firstSheet="1" activeTab="6"/>
  </bookViews>
  <sheets>
    <sheet name="0000" sheetId="4" state="veryHidden" r:id="rId1"/>
    <sheet name="งบฐานะการเงิน" sheetId="1" r:id="rId2"/>
    <sheet name="กระแสเงินสด" sheetId="8" state="hidden" r:id="rId3"/>
    <sheet name="กระแสเงินสด (2)" sheetId="9" state="hidden" r:id="rId4"/>
    <sheet name="งบกำไรเบ็ดเสร็จ" sheetId="12" r:id="rId5"/>
    <sheet name="งบส่วนเปลี่ยนแปลง" sheetId="11" r:id="rId6"/>
    <sheet name="กระแสเงินสด." sheetId="10" r:id="rId7"/>
  </sheets>
  <externalReferences>
    <externalReference r:id="rId8"/>
    <externalReference r:id="rId9"/>
    <externalReference r:id="rId10"/>
    <externalReference r:id="rId11"/>
  </externalReferences>
  <definedNames>
    <definedName name="AA">'[1]Trail(8000)'!$U$37</definedName>
    <definedName name="AAA">'[1]Trail(8000)'!$U$72</definedName>
    <definedName name="AAAA">'[1]Trail(8000)'!$U$105</definedName>
    <definedName name="AZZ">'[1]Trail(8000)'!$I$142</definedName>
    <definedName name="B">'[1]Trail(8000)'!$I$308</definedName>
    <definedName name="CC">'[1]Trail(8000)'!$U$142</definedName>
    <definedName name="CCC">'[1]Trail(8000)'!$U$175</definedName>
    <definedName name="CZ">'[1]Trail(8000)'!$I$175</definedName>
    <definedName name="D">'[1]Trail(8000)'!$I$241</definedName>
    <definedName name="DD">'[1]Trail(8000)'!$U$208</definedName>
    <definedName name="DZ">'[1]Trail(8000)'!$I$275</definedName>
    <definedName name="E">'[1]Trail(8000)'!$I$341</definedName>
    <definedName name="FA">'[1]Trail(8000)'!$I$736</definedName>
    <definedName name="FI">'[1]Trail(8000)'!$I$1237</definedName>
    <definedName name="FO">'[1]Trail(8000)'!$I$835</definedName>
    <definedName name="FOo">'[1]Trail(8000)'!$I$868</definedName>
    <definedName name="FOoo">'[1]Trail(8000)'!$I$901</definedName>
    <definedName name="FOooo">'[1]Trail(8000)'!$I$934</definedName>
    <definedName name="FOoooo">'[1]Trail(8000)'!$I$969</definedName>
    <definedName name="FOooooo">'[1]Trail(8000)'!$I$1003</definedName>
    <definedName name="FOoooooo">'[1]Trail(8000)'!$I$1036</definedName>
    <definedName name="FOooooooo">'[1]Trail(8000)'!$I$1072</definedName>
    <definedName name="FOoooooooo">'[1]Trail(8000)'!$I$1105</definedName>
    <definedName name="FOooooooooo">'[1]Trail(8000)'!$I$1138</definedName>
    <definedName name="FOoooooooooo">'[1]Trail(8000)'!$I$1171</definedName>
    <definedName name="FOooooooooooo">'[1]Trail(8000)'!$I$1204</definedName>
    <definedName name="GG">'[1]Trail(8000)'!$U$275</definedName>
    <definedName name="GGg">'[1]Trail(8000)'!$U$308</definedName>
    <definedName name="ggggggggg">'[2]Trail(8000)'!#REF!</definedName>
    <definedName name="ggos">'[1]Trail(8000)'!$U$252</definedName>
    <definedName name="H">'[1]Trail(8000)'!$I$407</definedName>
    <definedName name="HH">'[1]Trail(8000)'!$U$341</definedName>
    <definedName name="I">'[1]Trail(8000)'!$I$440</definedName>
    <definedName name="II">'[1]Trail(8000)'!$U$374</definedName>
    <definedName name="IIi">'[1]Trail(8000)'!$U$407</definedName>
    <definedName name="IZ">'[1]Trail(8000)'!$I$473</definedName>
    <definedName name="IZZ">'[1]Trail(8000)'!$I$506</definedName>
    <definedName name="J">'[1]Trail(8000)'!$I$539</definedName>
    <definedName name="JJ">'[1]Trail(8000)'!$U$440</definedName>
    <definedName name="JJj">'[1]Trail(8000)'!$U$473</definedName>
    <definedName name="JZ">'[1]Trail(8000)'!$I$606</definedName>
    <definedName name="K">'[1]Trail(8000)'!$I$639</definedName>
    <definedName name="KK">'[1]Trail(8000)'!$U$506</definedName>
    <definedName name="L">'[1]Trail(8000)'!$I$672</definedName>
    <definedName name="LZ">'[1]Trail(8000)'!$I$704</definedName>
    <definedName name="NN">'[1]Trail(8000)'!$U$539</definedName>
    <definedName name="OS">'[1]Trail(8000)'!$I$769</definedName>
    <definedName name="_xlnm.Print_Area" localSheetId="2">#N/A</definedName>
    <definedName name="_xlnm.Print_Area" localSheetId="3">#N/A</definedName>
    <definedName name="_xlnm.Print_Area" localSheetId="6">กระแสเงินสด.!$A$1:$N$112</definedName>
    <definedName name="_xlnm.Print_Area" localSheetId="1">งบฐานะการเงิน!$A$1:$L$94</definedName>
    <definedName name="qaus">'[1]Trail(8000)'!#REF!</definedName>
    <definedName name="qazus">'[1]Trail(8000)'!#REF!</definedName>
    <definedName name="QQ">'[1]Trail(8000)'!$U$572</definedName>
    <definedName name="SE">'[1]Trail(8000)'!$U$606</definedName>
    <definedName name="sheet2">#REF!</definedName>
    <definedName name="SI">'[1]Trail(8000)'!$I$1270</definedName>
    <definedName name="TEN">'[1]Trail(8000)'!$U$672</definedName>
    <definedName name="TENt">'[1]Trail(8000)'!$U$704</definedName>
    <definedName name="TENttt">'[1]Trail(8000)'!$U$769</definedName>
    <definedName name="TENtttt">'[1]Trail(8000)'!$U$802</definedName>
    <definedName name="TENttttt">'[1]Trail(8000)'!$U$835</definedName>
    <definedName name="TW">'[1]Trail(8000)'!$I$802</definedName>
    <definedName name="XA">'[1]Trail(8000)'!#REF!</definedName>
    <definedName name="XAA">'[1]Trail(8000)'!#REF!</definedName>
    <definedName name="XAAA">'[1]Trail(8000)'!#REF!</definedName>
    <definedName name="XAAAA">'[1]Trail(8000)'!#REF!</definedName>
    <definedName name="XAZ">'[1]Trail(8000)'!#REF!</definedName>
    <definedName name="XAZZ">'[1]Trail(8000)'!#REF!</definedName>
    <definedName name="XAZZZ">'[1]Trail(8000)'!#REF!</definedName>
    <definedName name="XB">'[1]Trail(8000)'!#REF!</definedName>
    <definedName name="XCC">'[1]Trail(8000)'!#REF!</definedName>
    <definedName name="XCCC">'[1]Trail(8000)'!#REF!</definedName>
    <definedName name="XCZ">'[1]Trail(8000)'!#REF!</definedName>
    <definedName name="XCZZ">'[1]Trail(8000)'!#REF!</definedName>
    <definedName name="XD">'[1]Trail(8000)'!#REF!</definedName>
    <definedName name="XDD">'[1]Trail(8000)'!#REF!</definedName>
    <definedName name="XDZ">'[1]Trail(8000)'!#REF!</definedName>
    <definedName name="XE">'[1]Trail(8000)'!#REF!</definedName>
    <definedName name="XEE">'[1]Trail(8000)'!#REF!</definedName>
    <definedName name="XFA">'[1]Trail(8000)'!#REF!</definedName>
    <definedName name="XFI">'[1]Trail(8000)'!#REF!</definedName>
    <definedName name="XFO">'[1]Trail(8000)'!#REF!</definedName>
    <definedName name="XFOo">'[1]Trail(8000)'!#REF!</definedName>
    <definedName name="XFOoo">'[1]Trail(8000)'!#REF!</definedName>
    <definedName name="XFOooo">'[1]Trail(8000)'!#REF!</definedName>
    <definedName name="XFOoooo">'[1]Trail(8000)'!#REF!</definedName>
    <definedName name="XFOooooo">'[1]Trail(8000)'!#REF!</definedName>
    <definedName name="XFOoooooo">'[1]Trail(8000)'!#REF!</definedName>
    <definedName name="XFOooooooo">'[1]Trail(8000)'!#REF!</definedName>
    <definedName name="XFOoooooooo">'[1]Trail(8000)'!#REF!</definedName>
    <definedName name="XFOooooooooo">'[1]Trail(8000)'!#REF!</definedName>
    <definedName name="XFOoooooooooo">'[1]Trail(8000)'!#REF!</definedName>
    <definedName name="XFOooooooooooo">'[1]Trail(8000)'!#REF!</definedName>
    <definedName name="xg">'[1]Trail(8000)'!#REF!</definedName>
    <definedName name="XGG">'[1]Trail(8000)'!#REF!</definedName>
    <definedName name="XGGg">'[1]Trail(8000)'!#REF!</definedName>
    <definedName name="xggos">'[1]Trail(8000)'!#REF!</definedName>
    <definedName name="XH">'[1]Trail(8000)'!#REF!</definedName>
    <definedName name="XHH">'[1]Trail(8000)'!#REF!</definedName>
    <definedName name="XI">'[1]Trail(8000)'!#REF!</definedName>
    <definedName name="XII">'[1]Trail(8000)'!#REF!</definedName>
    <definedName name="XIIi">'[1]Trail(8000)'!#REF!</definedName>
    <definedName name="XIZ">'[1]Trail(8000)'!#REF!</definedName>
    <definedName name="XIZZ">'[1]Trail(8000)'!#REF!</definedName>
    <definedName name="XJ">'[1]Trail(8000)'!#REF!</definedName>
    <definedName name="XJJ">'[1]Trail(8000)'!#REF!</definedName>
    <definedName name="XJJj">'[1]Trail(8000)'!#REF!</definedName>
    <definedName name="XJZ">'[1]Trail(8000)'!#REF!</definedName>
    <definedName name="XJZZ">'[1]Trail(8000)'!#REF!</definedName>
    <definedName name="XK">'[1]Trail(8000)'!#REF!</definedName>
    <definedName name="XKK">'[1]Trail(8000)'!#REF!</definedName>
    <definedName name="XL">'[1]Trail(8000)'!#REF!</definedName>
    <definedName name="XLZ">'[1]Trail(8000)'!#REF!</definedName>
    <definedName name="XNN">'[1]Trail(8000)'!#REF!</definedName>
    <definedName name="XOS">'[1]Trail(8000)'!#REF!</definedName>
    <definedName name="XQQ">'[1]Trail(8000)'!#REF!</definedName>
    <definedName name="XRE">'[1]Trail(8000)'!#REF!</definedName>
    <definedName name="XSE">'[1]Trail(8000)'!#REF!</definedName>
    <definedName name="XSI">'[1]Trail(8000)'!#REF!</definedName>
    <definedName name="XTEN">'[1]Trail(8000)'!#REF!</definedName>
    <definedName name="XTENt">'[1]Trail(8000)'!#REF!</definedName>
    <definedName name="XTENtt">'[1]Trail(8000)'!#REF!</definedName>
    <definedName name="XTENttt">'[1]Trail(8000)'!#REF!</definedName>
    <definedName name="XTENtttt">'[1]Trail(8000)'!#REF!</definedName>
    <definedName name="XTENttttt">'[1]Trail(8000)'!#REF!</definedName>
    <definedName name="XTW">'[1]Trail(8000)'!#REF!</definedName>
    <definedName name="YA">'[1]Trail(8000)'!$J$37</definedName>
    <definedName name="YAA">'[1]Trail(8000)'!$V$37</definedName>
    <definedName name="YAAA">'[1]Trail(8000)'!$V$72</definedName>
    <definedName name="YAAAA">'[1]Trail(8000)'!$V$105</definedName>
    <definedName name="YAZ">'[1]Trail(8000)'!$J$72</definedName>
    <definedName name="YAZZ">'[1]Trail(8000)'!$J$142</definedName>
    <definedName name="yazzus">'[1]Trail(8000)'!#REF!</definedName>
    <definedName name="YAZZZ">'[1]Trail(8000)'!$J$105</definedName>
    <definedName name="YB">'[1]Trail(8000)'!$J$308</definedName>
    <definedName name="YCC">'[1]Trail(8000)'!$V$142</definedName>
    <definedName name="YCCC">'[1]Trail(8000)'!$V$175</definedName>
    <definedName name="YCZ">'[1]Trail(8000)'!$J$175</definedName>
    <definedName name="YCZZ">'[1]Trail(8000)'!$J$208</definedName>
    <definedName name="YD">'[1]Trail(8000)'!$J$241</definedName>
    <definedName name="YDD">'[1]Trail(8000)'!$V$208</definedName>
    <definedName name="YDZ">'[1]Trail(8000)'!$J$275</definedName>
    <definedName name="YE">'[1]Trail(8000)'!$J$341</definedName>
    <definedName name="YFA">'[1]Trail(8000)'!$J$736</definedName>
    <definedName name="YFI">'[1]Trail(8000)'!$J$1237</definedName>
    <definedName name="YFO">'[1]Trail(8000)'!$J$835</definedName>
    <definedName name="YFOo">'[1]Trail(8000)'!$J$868</definedName>
    <definedName name="YFOoo">'[1]Trail(8000)'!$J$901</definedName>
    <definedName name="YFOooo">'[1]Trail(8000)'!$J$934</definedName>
    <definedName name="YFOoooo">'[1]Trail(8000)'!$J$969</definedName>
    <definedName name="YFOooooo">'[1]Trail(8000)'!$J$1003</definedName>
    <definedName name="YFOoooooo">'[1]Trail(8000)'!$J$1036</definedName>
    <definedName name="YFOooooooo">'[1]Trail(8000)'!$J$1072</definedName>
    <definedName name="YFOoooooooo">'[1]Trail(8000)'!$J$1105</definedName>
    <definedName name="YFOooooooooo">'[1]Trail(8000)'!$J$1138</definedName>
    <definedName name="YFOoooooooooo">'[1]Trail(8000)'!$J$1171</definedName>
    <definedName name="YFOooooooooooo">'[1]Trail(8000)'!$J$1204</definedName>
    <definedName name="yg">'[1]Trail(8000)'!$J$374</definedName>
    <definedName name="YGG">'[1]Trail(8000)'!$V$275</definedName>
    <definedName name="YGGg">'[1]Trail(8000)'!$V$308</definedName>
    <definedName name="yggos">'[1]Trail(8000)'!$V$252</definedName>
    <definedName name="YH">'[1]Trail(8000)'!$J$407</definedName>
    <definedName name="YHH">'[1]Trail(8000)'!$V$341</definedName>
    <definedName name="YI">'[1]Trail(8000)'!$J$440</definedName>
    <definedName name="YII">'[1]Trail(8000)'!$V$374</definedName>
    <definedName name="YIIi">'[1]Trail(8000)'!$V$407</definedName>
    <definedName name="YIZ">'[1]Trail(8000)'!$J$473</definedName>
    <definedName name="YJ">'[1]Trail(8000)'!$J$539</definedName>
    <definedName name="YJJ">'[1]Trail(8000)'!$V$440</definedName>
    <definedName name="YJJj">'[1]Trail(8000)'!$V$473</definedName>
    <definedName name="YJZ">'[1]Trail(8000)'!$J$606</definedName>
    <definedName name="YJZZ">'[1]Trail(8000)'!#REF!</definedName>
    <definedName name="YK">'[1]Trail(8000)'!$J$639</definedName>
    <definedName name="YKK">'[1]Trail(8000)'!$V$506</definedName>
    <definedName name="YL">'[1]Trail(8000)'!$J$672</definedName>
    <definedName name="YLZ">'[1]Trail(8000)'!$J$704</definedName>
    <definedName name="YNN">'[1]Trail(8000)'!$V$539</definedName>
    <definedName name="YOS">'[1]Trail(8000)'!$J$769</definedName>
    <definedName name="YQQ">'[1]Trail(8000)'!$V$572</definedName>
    <definedName name="YSE">'[1]Trail(8000)'!$V$606</definedName>
    <definedName name="YSI">'[1]Trail(8000)'!$J$1270</definedName>
    <definedName name="YTEN">'[1]Trail(8000)'!$V$672</definedName>
    <definedName name="YTENt">'[1]Trail(8000)'!$V$704</definedName>
    <definedName name="YTENtt">'[1]Trail(8000)'!$V$736</definedName>
    <definedName name="YTENttt">'[1]Trail(8000)'!$V$769</definedName>
    <definedName name="YTENtttt">'[1]Trail(8000)'!$V$802</definedName>
    <definedName name="YTENttttt">'[1]Trail(8000)'!$V$835</definedName>
    <definedName name="YTW">'[1]Trail(8000)'!$J$802</definedName>
    <definedName name="ZA">'[1]Trail(8000)'!#REF!</definedName>
    <definedName name="ZAA">'[1]Trail(8000)'!#REF!</definedName>
    <definedName name="ZAAA">'[1]Trail(8000)'!#REF!</definedName>
    <definedName name="ZAAAA">'[1]Trail(8000)'!#REF!</definedName>
    <definedName name="ZAZ">'[1]Trail(8000)'!#REF!</definedName>
    <definedName name="ZAZZ">'[1]Trail(8000)'!#REF!</definedName>
    <definedName name="ZAZZZ">'[1]Trail(8000)'!#REF!</definedName>
    <definedName name="ZB">'[1]Trail(8000)'!#REF!</definedName>
    <definedName name="ZCC">'[1]Trail(8000)'!#REF!</definedName>
    <definedName name="ZCCC">'[1]Trail(8000)'!#REF!</definedName>
    <definedName name="ZCZ">'[1]Trail(8000)'!#REF!</definedName>
    <definedName name="ZCZZ">'[1]Trail(8000)'!#REF!</definedName>
    <definedName name="ZD">'[1]Trail(8000)'!#REF!</definedName>
    <definedName name="ZDD">'[1]Trail(8000)'!#REF!</definedName>
    <definedName name="ZDZ">'[1]Trail(8000)'!#REF!</definedName>
    <definedName name="ZE">'[1]Trail(8000)'!#REF!</definedName>
    <definedName name="ZEE">'[1]Trail(8000)'!#REF!</definedName>
    <definedName name="ZFA">'[1]Trail(8000)'!#REF!</definedName>
    <definedName name="ZFI">'[1]Trail(8000)'!#REF!</definedName>
    <definedName name="ZFO">'[1]Trail(8000)'!#REF!</definedName>
    <definedName name="ZFOo">'[1]Trail(8000)'!#REF!</definedName>
    <definedName name="ZFOoo">'[1]Trail(8000)'!#REF!</definedName>
    <definedName name="ZFOooo">'[1]Trail(8000)'!#REF!</definedName>
    <definedName name="ZFOoooo">'[1]Trail(8000)'!#REF!</definedName>
    <definedName name="ZFOooooo">'[1]Trail(8000)'!#REF!</definedName>
    <definedName name="ZFOoooooo">'[1]Trail(8000)'!#REF!</definedName>
    <definedName name="ZFOooooooo">'[1]Trail(8000)'!#REF!</definedName>
    <definedName name="ZFOoooooooo">'[1]Trail(8000)'!#REF!</definedName>
    <definedName name="ZFOooooooooo">'[1]Trail(8000)'!#REF!</definedName>
    <definedName name="ZFOoooooooooo">'[1]Trail(8000)'!#REF!</definedName>
    <definedName name="ZFOooooooooooo">'[1]Trail(8000)'!#REF!</definedName>
    <definedName name="zg">'[1]Trail(8000)'!#REF!</definedName>
    <definedName name="ZGG">'[1]Trail(8000)'!#REF!</definedName>
    <definedName name="ZGGg">'[1]Trail(8000)'!#REF!</definedName>
    <definedName name="zggos">'[1]Trail(8000)'!#REF!</definedName>
    <definedName name="ZH">'[1]Trail(8000)'!#REF!</definedName>
    <definedName name="ZHH">'[1]Trail(8000)'!#REF!</definedName>
    <definedName name="ZI">'[1]Trail(8000)'!#REF!</definedName>
    <definedName name="ZII">'[1]Trail(8000)'!#REF!</definedName>
    <definedName name="ZIIi">'[1]Trail(8000)'!#REF!</definedName>
    <definedName name="ZIZ">'[1]Trail(8000)'!#REF!</definedName>
    <definedName name="ZIZZ">'[1]Trail(8000)'!#REF!</definedName>
    <definedName name="ZJ">'[1]Trail(8000)'!#REF!</definedName>
    <definedName name="ZJJ">'[1]Trail(8000)'!#REF!</definedName>
    <definedName name="ZJJj">'[1]Trail(8000)'!#REF!</definedName>
    <definedName name="ZJZ">'[1]Trail(8000)'!#REF!</definedName>
    <definedName name="ZJZZ">'[1]Trail(8000)'!#REF!</definedName>
    <definedName name="ZK">'[1]Trail(8000)'!#REF!</definedName>
    <definedName name="ZKK">'[1]Trail(8000)'!#REF!</definedName>
    <definedName name="ZL">'[1]Trail(8000)'!#REF!</definedName>
    <definedName name="ZLZ">'[1]Trail(8000)'!#REF!</definedName>
    <definedName name="ZNN">'[1]Trail(8000)'!#REF!</definedName>
    <definedName name="ZOS">'[1]Trail(8000)'!#REF!</definedName>
    <definedName name="ZQQ">'[1]Trail(8000)'!#REF!</definedName>
    <definedName name="ZRE">'[1]Trail(8000)'!#REF!</definedName>
    <definedName name="ZSE">'[1]Trail(8000)'!#REF!</definedName>
    <definedName name="ZSI">'[1]Trail(8000)'!#REF!</definedName>
    <definedName name="ZTEN">'[1]Trail(8000)'!#REF!</definedName>
    <definedName name="ZTENt">'[1]Trail(8000)'!#REF!</definedName>
    <definedName name="ZTENtt">'[1]Trail(8000)'!#REF!</definedName>
    <definedName name="ZTENttt">'[1]Trail(8000)'!#REF!</definedName>
    <definedName name="ZTENtttt">'[1]Trail(8000)'!#REF!</definedName>
    <definedName name="ZTENttttt">'[1]Trail(8000)'!#REF!</definedName>
    <definedName name="ZTW">'[1]Trail(8000)'!#REF!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2" l="1"/>
  <c r="A32" i="10"/>
  <c r="A24" i="11"/>
  <c r="A36" i="12"/>
  <c r="A90" i="1"/>
  <c r="H33" i="12"/>
  <c r="N11" i="12"/>
  <c r="N10" i="12"/>
  <c r="J11" i="12"/>
  <c r="J10" i="12"/>
  <c r="A66" i="10"/>
  <c r="A100" i="10"/>
  <c r="M60" i="10"/>
  <c r="K60" i="10"/>
  <c r="Q12" i="11"/>
  <c r="P14" i="12"/>
  <c r="R14" i="12"/>
  <c r="M53" i="10"/>
  <c r="Q18" i="11"/>
  <c r="Q19" i="11"/>
  <c r="L69" i="1"/>
  <c r="J69" i="1"/>
  <c r="J75" i="1"/>
  <c r="Q11" i="11"/>
  <c r="J74" i="1"/>
  <c r="N12" i="12"/>
  <c r="Q21" i="11"/>
  <c r="Q17" i="11"/>
  <c r="M91" i="10"/>
  <c r="A80" i="10"/>
  <c r="J30" i="1"/>
  <c r="J39" i="1"/>
  <c r="A41" i="10"/>
  <c r="A79" i="10"/>
  <c r="M45" i="10"/>
  <c r="M85" i="10"/>
  <c r="D46" i="12"/>
  <c r="N30" i="12"/>
  <c r="L30" i="12"/>
  <c r="Q14" i="11"/>
  <c r="J30" i="12"/>
  <c r="H30" i="12"/>
  <c r="P24" i="12"/>
  <c r="R24" i="12"/>
  <c r="P20" i="12"/>
  <c r="R20" i="12"/>
  <c r="M19" i="12"/>
  <c r="M21" i="12"/>
  <c r="K19" i="12"/>
  <c r="I19" i="12"/>
  <c r="P18" i="12"/>
  <c r="R18" i="12"/>
  <c r="P16" i="12"/>
  <c r="R16" i="12"/>
  <c r="P15" i="12"/>
  <c r="R15" i="12"/>
  <c r="K15" i="12"/>
  <c r="I15" i="12"/>
  <c r="P13" i="12"/>
  <c r="R13" i="12"/>
  <c r="M12" i="12"/>
  <c r="L12" i="12"/>
  <c r="P12" i="12"/>
  <c r="R12" i="12"/>
  <c r="L17" i="12"/>
  <c r="L19" i="12"/>
  <c r="L21" i="12"/>
  <c r="K12" i="12"/>
  <c r="J12" i="12"/>
  <c r="J17" i="12"/>
  <c r="J19" i="12"/>
  <c r="J21" i="12"/>
  <c r="I12" i="12"/>
  <c r="H12" i="12"/>
  <c r="H17" i="12"/>
  <c r="H19" i="12"/>
  <c r="H21" i="12"/>
  <c r="P11" i="12"/>
  <c r="R11" i="12"/>
  <c r="P10" i="12"/>
  <c r="R10" i="12"/>
  <c r="N8" i="12"/>
  <c r="L8" i="12"/>
  <c r="N6" i="12"/>
  <c r="K53" i="10"/>
  <c r="K91" i="10"/>
  <c r="I15" i="11"/>
  <c r="L30" i="1"/>
  <c r="J38" i="1"/>
  <c r="L74" i="1"/>
  <c r="L75" i="1"/>
  <c r="L87" i="1"/>
  <c r="A77" i="10"/>
  <c r="A17" i="1"/>
  <c r="A56" i="1"/>
  <c r="I22" i="11"/>
  <c r="K66" i="8"/>
  <c r="N88" i="1"/>
  <c r="M15" i="11"/>
  <c r="K15" i="11"/>
  <c r="M22" i="11"/>
  <c r="F26" i="11"/>
  <c r="K22" i="11"/>
  <c r="Q6" i="11"/>
  <c r="L38" i="1"/>
  <c r="D94" i="1"/>
  <c r="L62" i="1"/>
  <c r="J63" i="1"/>
  <c r="J62" i="1"/>
  <c r="K45" i="10"/>
  <c r="K85" i="10"/>
  <c r="M48" i="9"/>
  <c r="M46" i="9"/>
  <c r="M47" i="9"/>
  <c r="M50" i="9"/>
  <c r="M27" i="9"/>
  <c r="M12" i="9"/>
  <c r="M23" i="9"/>
  <c r="K27" i="9"/>
  <c r="K66" i="9"/>
  <c r="M60" i="9"/>
  <c r="K57" i="9"/>
  <c r="K60" i="9"/>
  <c r="K50" i="9"/>
  <c r="M43" i="9"/>
  <c r="K43" i="9"/>
  <c r="A40" i="9"/>
  <c r="K27" i="8"/>
  <c r="K57" i="8"/>
  <c r="K60" i="8"/>
  <c r="M60" i="8"/>
  <c r="M61" i="8"/>
  <c r="M63" i="8"/>
  <c r="M43" i="8"/>
  <c r="K50" i="8"/>
  <c r="K61" i="8"/>
  <c r="K63" i="8"/>
  <c r="K43" i="8"/>
  <c r="A40" i="8"/>
  <c r="M50" i="8"/>
  <c r="A58" i="1"/>
  <c r="J61" i="1"/>
  <c r="L61" i="1"/>
  <c r="M21" i="8"/>
  <c r="M28" i="8"/>
  <c r="M31" i="8"/>
  <c r="M21" i="9"/>
  <c r="M28" i="9"/>
  <c r="M31" i="9"/>
  <c r="M61" i="9"/>
  <c r="M63" i="9"/>
  <c r="M66" i="9"/>
  <c r="K21" i="9"/>
  <c r="K28" i="9"/>
  <c r="K31" i="9"/>
  <c r="K61" i="9"/>
  <c r="K63" i="9"/>
  <c r="K21" i="8"/>
  <c r="K28" i="8"/>
  <c r="K31" i="8"/>
  <c r="L39" i="1"/>
  <c r="A42" i="10"/>
  <c r="L88" i="1"/>
  <c r="O88" i="1"/>
  <c r="N17" i="12"/>
  <c r="N19" i="12"/>
  <c r="N21" i="12"/>
  <c r="J31" i="12"/>
  <c r="J33" i="12"/>
  <c r="N31" i="12"/>
  <c r="M26" i="10"/>
  <c r="M30" i="10"/>
  <c r="M61" i="10"/>
  <c r="M63" i="10"/>
  <c r="N33" i="12"/>
  <c r="Q20" i="11"/>
  <c r="Q22" i="11"/>
  <c r="O22" i="11"/>
  <c r="L31" i="12"/>
  <c r="K26" i="10"/>
  <c r="K30" i="10"/>
  <c r="K61" i="10"/>
  <c r="K63" i="10"/>
  <c r="L33" i="12"/>
  <c r="P21" i="12"/>
  <c r="R21" i="12"/>
  <c r="P19" i="12"/>
  <c r="R19" i="12"/>
  <c r="H31" i="12"/>
  <c r="O15" i="11"/>
  <c r="J87" i="1"/>
  <c r="J88" i="1"/>
  <c r="M88" i="1"/>
  <c r="Q13" i="11"/>
  <c r="Q15" i="11"/>
</calcChain>
</file>

<file path=xl/sharedStrings.xml><?xml version="1.0" encoding="utf-8"?>
<sst xmlns="http://schemas.openxmlformats.org/spreadsheetml/2006/main" count="315" uniqueCount="207">
  <si>
    <t>หมายเหตุประกอบงบการเงินเป็นส่วนหนึ่งของงบการเงินนี้</t>
  </si>
  <si>
    <t>สินทรัพย์</t>
  </si>
  <si>
    <t>สินทรัพย์หมุนเวียน</t>
  </si>
  <si>
    <t xml:space="preserve">       สินค้าคงเหลือ</t>
  </si>
  <si>
    <t>รวมสินทรัพย์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</si>
  <si>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</si>
  <si>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</si>
  <si>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</si>
  <si>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 xml:space="preserve">       รวมหนี้สินหมุนเวียน</t>
  </si>
  <si>
    <t xml:space="preserve">       รวมหนี้สิน</t>
  </si>
  <si>
    <t>ส่วนของผู้ถือหุ้น</t>
  </si>
  <si>
    <t xml:space="preserve">       ทุนเรือนหุ้น</t>
  </si>
  <si>
    <t xml:space="preserve">              ทุนจดทะเบียน</t>
  </si>
  <si>
    <t xml:space="preserve">       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</si>
  <si>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</si>
  <si>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</si>
  <si>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</t>
  </si>
  <si>
    <t>รวมสินทรัพย์ไม่หมุนเวียน</t>
  </si>
  <si>
    <t xml:space="preserve">       สินทรัพย์ไม่หมุนเวียนอื่น</t>
  </si>
  <si>
    <t>หนี้สินไม่หมุนเวียน</t>
  </si>
  <si>
    <t xml:space="preserve">       รวมหนี้สินไม่หมุนเวียน</t>
  </si>
  <si>
    <t xml:space="preserve">              ทุนที่ออกและชำระแล้ว</t>
  </si>
  <si>
    <t>ยังไม่ได้จัดสรร</t>
  </si>
  <si>
    <t xml:space="preserve">       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</si>
  <si>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</si>
  <si>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</si>
  <si>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</si>
  <si>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ต้นทุนบริการ</t>
  </si>
  <si>
    <t>(หน่วย : บาท)</t>
  </si>
  <si>
    <t xml:space="preserve">       ที่ดิน อาคารและอุปกรณ์</t>
  </si>
  <si>
    <t>งบกระแสเงินสด</t>
  </si>
  <si>
    <t>(หน่วย: บาท)</t>
  </si>
  <si>
    <t>งบกระแสเงินสด (ต่อ)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</si>
  <si>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</si>
  <si>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</si>
  <si>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</si>
  <si>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(ลงชื่อ) .........................................…………………………………..... กรรมการตามอำนาจ</t>
  </si>
  <si>
    <t>เงินสดสุทธิได้มา (ใช้ไป) จากกิจกรรมลงทุน</t>
  </si>
  <si>
    <t>เงินสดสุทธิได้มา (ใช้ไป) จากกิจกรรมจัดหาเงิน</t>
  </si>
  <si>
    <t>เงินสดสุทธิได้มา (ใช้ไป) จากกิจกรรมดำเนินงาน</t>
  </si>
  <si>
    <t>กระแสเงินสดจากกิจกรรมดำเนินงาน</t>
  </si>
  <si>
    <t>กำไรจากการดำเนินงานก่อนการเปลี่ยนแปลงของสินทรัพย์</t>
  </si>
  <si>
    <t xml:space="preserve">     และหนี้สินดำเนินงาน</t>
  </si>
  <si>
    <t xml:space="preserve">        ลูกหนี้การค้าและลูกหนี้อื่น</t>
  </si>
  <si>
    <t xml:space="preserve">        สินค้าคงเหลือ</t>
  </si>
  <si>
    <t xml:space="preserve">        สินทรัพย์ไม่หมุนเวียนอื่น</t>
  </si>
  <si>
    <t>สินทรัพย์ดำเนินงาน (เพิ่มขึ้น) ลดลง</t>
  </si>
  <si>
    <t xml:space="preserve">        ค่าใช้จ่ายตัดจ่าย</t>
  </si>
  <si>
    <t xml:space="preserve">        ค่าเสื่อมราคา</t>
  </si>
  <si>
    <t xml:space="preserve">        ค่าใช้จ่ายผลประโยชน์พนักงาน</t>
  </si>
  <si>
    <t>หนี้สินดำเนินงานเพิ่มขึ้น (ลดลง)</t>
  </si>
  <si>
    <t xml:space="preserve">        เจ้าหนี้การค้าและเจ้าหนี้อื่น</t>
  </si>
  <si>
    <t>กระแสเงินสดจากกิจกรรมลงทุน</t>
  </si>
  <si>
    <t xml:space="preserve">        เงินฝากธนาคารที่ติดภาระค้ำประกัน</t>
  </si>
  <si>
    <t xml:space="preserve">        เงินสดจ่ายซื้อสินทรัพย์ไม่มีตัวตน</t>
  </si>
  <si>
    <t>กระแสเงินสดจากกิจกรรมจัดหาเงิน</t>
  </si>
  <si>
    <t xml:space="preserve">        เงินสดรับจากการขายอุปกรณ์</t>
  </si>
  <si>
    <t xml:space="preserve">       สินทรัพย์ไม่มีตัวตน</t>
  </si>
  <si>
    <t xml:space="preserve">        ต้นทุนทางการเงิน - ดอกเบี้ยจ่าย</t>
  </si>
  <si>
    <t xml:space="preserve">        กำไรจากการจำหน่ายทรัพย์สิน</t>
  </si>
  <si>
    <t xml:space="preserve">        จ่ายดอกเบี้ย</t>
  </si>
  <si>
    <t xml:space="preserve">        จ่ายภาษีเงินได้</t>
  </si>
  <si>
    <t xml:space="preserve">        สินทรัพย์ไม่มีตัวตนตัดจำหน่าย</t>
  </si>
  <si>
    <t>กำไร(ขาดทุน)เบ็ดเสร็จอื่น</t>
  </si>
  <si>
    <t>กำไรก่อนภาษีเงินได้นิติบุคคล</t>
  </si>
  <si>
    <t>รายการปรับกระทบกำไรสุทธิเป็นเงินสดรับ(จ่าย)จากกิจกรรมดำเนินงาน</t>
  </si>
  <si>
    <t>เงินสดรับ(จ่าย)จากการดำเนินงาน</t>
  </si>
  <si>
    <t xml:space="preserve">        เงินสดรับชำระค่าหุ้นเพิ่มทุน</t>
  </si>
  <si>
    <t xml:space="preserve">        หนี้สูญ</t>
  </si>
  <si>
    <t xml:space="preserve">        ขาดทุนจากการตัดจำหน่ายทรัพย์สิน</t>
  </si>
  <si>
    <t xml:space="preserve">        เงินสดรับจาก เงินกู้ยืมระยะสั้นและดอกเบี้ยค้างจ่ายจากบุคคลที่เกี่ยวข้องกัน</t>
  </si>
  <si>
    <t xml:space="preserve">        เงินสดจ่ายจาก เงินกู้ยืมระยะสั้นและดอกเบี้ยค้างจ่ายจากบุคคลที่เกี่ยวข้องกัน</t>
  </si>
  <si>
    <t>รายการที่ไม่ใช่เงินสด</t>
  </si>
  <si>
    <t xml:space="preserve">        สินทรัพย์บนพื้นที่เช่าระยะยาวตัดจ่าย</t>
  </si>
  <si>
    <t xml:space="preserve">        เงินสดจ่ายค่าสินทรัพย์บนพื้นที่เช่าระยะยาว</t>
  </si>
  <si>
    <t xml:space="preserve">        ประมาณการหนี้สินจากคดีความ</t>
  </si>
  <si>
    <t xml:space="preserve">        เงินสดรับจาก เงินกู้ยืมระยะยาว</t>
  </si>
  <si>
    <t xml:space="preserve">        เงินสดจ่ายชำระ เงินกู้ยืมระยะยาว</t>
  </si>
  <si>
    <t xml:space="preserve">                                            ขอรับรองว่ารายการข้างต้นเป็นความจริงและถูกต้องทุกประการ </t>
  </si>
  <si>
    <t xml:space="preserve">        เงินเบิกเกินบัญชีจากสถาบันการเงินเพิ่มขึ้น</t>
  </si>
  <si>
    <t xml:space="preserve">        เงินสดจ่ายชำระ หนี้สินตามสัญญาเช่าทางการเงิน</t>
  </si>
  <si>
    <t>ทุนที่ออก</t>
  </si>
  <si>
    <t xml:space="preserve">        เงินสดจ่ายปันผล</t>
  </si>
  <si>
    <t xml:space="preserve">        เงินสดจ่ายซื้อที่ดิน อาคาร อุปกรณ์และงานระหว่างก่อสร้าง</t>
  </si>
  <si>
    <t>บริษัทฯ ได้ซื้อเครื่องมือแพทย์ โดยยังไม่ได้ชำระเงิน คงค้างเป็นเจ้าหนี้ค่าเครื่องมือแพทย์ ณ วันที่ 31 มีนาคม 2557</t>
  </si>
  <si>
    <t>จำนวน 2.60 ล้านบาท</t>
  </si>
  <si>
    <t>ยังไม่ได้ตรวจสอบ/</t>
  </si>
  <si>
    <t>สอบทานแล้ว</t>
  </si>
  <si>
    <t>ตรวจสอบแล้ว</t>
  </si>
  <si>
    <t xml:space="preserve">              จัดสรรแล้ว</t>
  </si>
  <si>
    <t xml:space="preserve">              ยังไม่ได้จัดสรร</t>
  </si>
  <si>
    <t>จัดสรรแล้ว</t>
  </si>
  <si>
    <t>(ยังไม่ได้ตรวจสอบ/สอบทานแล้ว)</t>
  </si>
  <si>
    <t>และชำระแล้ว</t>
  </si>
  <si>
    <t>รายงานของผู้สอบบัญชีและข้อมูลทางการเงินระหว่างกาล</t>
  </si>
  <si>
    <t>รายได้(ค่าใช้จ่าย)ภาษีเงินได้</t>
  </si>
  <si>
    <t>งบกำไรขาดทุนเบ็ดเสร็จ</t>
  </si>
  <si>
    <t xml:space="preserve">                (  นายวัฒนา   ชัยวัฒน์  )       (  นางนพเกล้า   สุพรพัฒนา   )</t>
  </si>
  <si>
    <t>บริษัท แอลดีซี เด็นทัล จำกัด (มหาชน)</t>
  </si>
  <si>
    <t xml:space="preserve">       กำไร(ขาดทุน)สะสม</t>
  </si>
  <si>
    <t>กำไร(ขาดทุน)สะสม</t>
  </si>
  <si>
    <t xml:space="preserve">       ลูกหนี้การค้าและลูกหนี้หมุนเวียนอื่น</t>
  </si>
  <si>
    <t xml:space="preserve">       สินทรัพย์ภาษีเงินได้รอการตัดบัญชี</t>
  </si>
  <si>
    <t xml:space="preserve">       เจ้าหนี้การค้าและเจ้าหนี้หมุนเวียนอื่น</t>
  </si>
  <si>
    <t>ต้นทุนในการจัดจำหน่าย</t>
  </si>
  <si>
    <t xml:space="preserve">       ประมาณการหนี้สินไม่หมุนเวียนสำหรับผลประโยชน์พนักงาน</t>
  </si>
  <si>
    <t>ส่วนเกินมูลค่า</t>
  </si>
  <si>
    <t>หุ้นสามัญ</t>
  </si>
  <si>
    <t>รายได้จากการบริการ</t>
  </si>
  <si>
    <t>กำไรขั้นต้น</t>
  </si>
  <si>
    <t>ทุนสำรองตามกฎหมาย</t>
  </si>
  <si>
    <t xml:space="preserve">       สินทรัพย์สิทธิการใช้</t>
  </si>
  <si>
    <t xml:space="preserve">       หนี้สินตามสัญญาเช่า</t>
  </si>
  <si>
    <t xml:space="preserve">       ส่วนของหนี้สินตามสัญญาเช่าที่ถึงกำหนดชำระภายในหนึ่งปี</t>
  </si>
  <si>
    <t>กำไร(ขาดทุน) สำหรับงวด</t>
  </si>
  <si>
    <t>กำไร(ขาดทุน)เบ็ดเสร็จอื่นสำหรับงวด</t>
  </si>
  <si>
    <t xml:space="preserve">        ตัดจ่ายสินทรัพย์เป็นค่าใช้จ่าย</t>
  </si>
  <si>
    <t xml:space="preserve">        เงินสดจ่ายเพื่อการได้มาซึ่งสินทรัพย์สิทธิการใช้</t>
  </si>
  <si>
    <t xml:space="preserve">       สินทรัพย์ทางการเงินหมุนเวียนอื่น</t>
  </si>
  <si>
    <t xml:space="preserve">   รายได้(ค่าใช้จ่าย)ภาษีเงินได้ของรายการที่จะไม่ถูกจัดประเภทใหม่ไว้</t>
  </si>
  <si>
    <t xml:space="preserve">          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</si>
  <si>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</si>
  <si>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    เงินสดจ่ายเพื่อซื้อสินทรัพย์ไม่มีตัวตน</t>
  </si>
  <si>
    <t>ข้อมูลเพิ่มเติมงบกระแสเงินสด</t>
  </si>
  <si>
    <t>1. เงินสดและรายการเทียบเท่าเงินสด ประกอบด้วย</t>
  </si>
  <si>
    <t>เงินสดในมือ</t>
  </si>
  <si>
    <t>เงินฝากกระแสรายวัน</t>
  </si>
  <si>
    <t>เงินฝากออมทรัพย์</t>
  </si>
  <si>
    <t>เงินฝากประจำ 3 เดือน</t>
  </si>
  <si>
    <t>บัตรเครดิตรอผ่านรายการ</t>
  </si>
  <si>
    <t>2. รายการที่ไม่กระทบเงินสด</t>
  </si>
  <si>
    <t xml:space="preserve">        เงินสดจ่ายชำระหนี้สินตามสัญญาเช่า</t>
  </si>
  <si>
    <t xml:space="preserve">   ผลกำไร(ขาดทุน)จากเงินลงทุนในตราสารทุนที่กำหนดให้วัดมูลค่า</t>
  </si>
  <si>
    <t>สำหรับงวด 3 เดือน</t>
  </si>
  <si>
    <t xml:space="preserve">          ด้วยมูลค่ายุติธรรม ผ่านกำไรขาดทุนเบ็ดเสร็จอื่น</t>
  </si>
  <si>
    <t>กำไร(ขาดทุน)เบ็ดเสร็จรวม สำหรับงวด</t>
  </si>
  <si>
    <t xml:space="preserve">        ภาษีเงินได้ตัดจ่าย</t>
  </si>
  <si>
    <t xml:space="preserve">        ค่าเผื่อการลดมูลค่าสินค้า</t>
  </si>
  <si>
    <t xml:space="preserve">       สินทรัพย์ทางการเงินหมุนไม่เวียนอื่น</t>
  </si>
  <si>
    <t xml:space="preserve"> - 2 -</t>
  </si>
  <si>
    <t>รวมส่วนของผู้ถือหุ้น</t>
  </si>
  <si>
    <t xml:space="preserve"> - 3 -</t>
  </si>
  <si>
    <t>ยอดคงเหลือ ณ วันที่ 1 มกราคม 2566</t>
  </si>
  <si>
    <t xml:space="preserve">       เงินกู้ยืมระยะยาว</t>
  </si>
  <si>
    <t xml:space="preserve">       ส่วนของหนี้สินระยะยาวที่ถึงกำหนดชำระภายในหนึ่งปี</t>
  </si>
  <si>
    <t xml:space="preserve">        ขาดทุนจากการลดมูลค่าสินทรัพย์</t>
  </si>
  <si>
    <t xml:space="preserve">        เงินสดรับจากเงินกู้ยืมระยะยาวจากสถาบันการเงิน</t>
  </si>
  <si>
    <t>ลดส่วนเกินมูลค่าหุ้นสามัญโดยโอนไปลดขาดทุนสะสม</t>
  </si>
  <si>
    <t>งบฐานะการเงิน</t>
  </si>
  <si>
    <t>31 ธันวาคม 2566</t>
  </si>
  <si>
    <t>งบฐานะการเงิน (ต่อ)</t>
  </si>
  <si>
    <t xml:space="preserve">       เงินเบิกเกินบัญชีจากสถาบันการเงิน</t>
  </si>
  <si>
    <t>กำไร(ขาดทุน)ต่อหุ้นขั้นพื้นฐาน</t>
  </si>
  <si>
    <t>งบการเปลี่ยนแปลงส่วนของผู้ถือหุ้น</t>
  </si>
  <si>
    <t>ยอดคงเหลือ ณ วันที่ 1 มกราคม 2567</t>
  </si>
  <si>
    <t>ปรับรายการที่กระทบกำไร (ขาดทุน) เป็นเงินสดรับ (จ่าย)</t>
  </si>
  <si>
    <t xml:space="preserve">        ค่าเสื่อมราคา ค่าสูญสิ้นและค่าตัดจำหน่าย </t>
  </si>
  <si>
    <t xml:space="preserve">        การปรับปรุงต้นทุนทางการเงิน</t>
  </si>
  <si>
    <t xml:space="preserve">        การปรับปรุงด้วยประมาณการหนี้สินผลประโยชน์พนักงาน  (กลับรายการ) </t>
  </si>
  <si>
    <t xml:space="preserve">        การปรับปรุงด้วยขาดทุน (กำไร) จากการจำหน่ายอุปกรณ์</t>
  </si>
  <si>
    <t xml:space="preserve">        การปรับปรุงด้วยลูกหนี้การค้า (เพิ่มขึ้น) ลดลง </t>
  </si>
  <si>
    <t xml:space="preserve">        การปรับปรุงด้วยสินค้าคงเหลือ (เพิ่มขึ้น) ลดลง </t>
  </si>
  <si>
    <t xml:space="preserve">        การปรับปรุงด้วยสินทรัพย์ไม่หมุนเวียนอื่น (เพิ่มขึ้น) ลดลง</t>
  </si>
  <si>
    <t xml:space="preserve">        การปรับปรุงด้วยเจ้าหนี้การค้าและเจ้าหนี้หมุนเวียนอื่นเพิ่มขึ้น (ลดลง) </t>
  </si>
  <si>
    <t>กระแสเงินสดสุทธิได้มาจาก (ใช้ไปใน) การดำเนินงาน</t>
  </si>
  <si>
    <t xml:space="preserve">        ดอกเบี้ยจ่าย </t>
  </si>
  <si>
    <t xml:space="preserve">        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</si>
  <si>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</si>
  <si>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        เงินสดจ่ายเพื่อซื้อสินทรัพย์ทางการเงินหมุนเวียนอื่น</t>
  </si>
  <si>
    <t xml:space="preserve">        เงินสดจ่ายเพื่อซื้อสินทรัพย์ทางการเงินไม่หมุนเวียนอื่น</t>
  </si>
  <si>
    <t xml:space="preserve">        เงินสดจ่ายเพื่อซื้อที่ดิน อาคาร อุปกรณ์และงานระหว่างก่อสร้าง</t>
  </si>
  <si>
    <t>กระแสเงินสดสุทธิได้มาจาก (ใช้ไปใน) กิจกรรมลงทุน</t>
  </si>
  <si>
    <t xml:space="preserve">        เงินสดจ่ายเพื่อชำระหนี้สินจากเงินเบิกเกินบัญชีจากสถาบันการเงิน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</si>
  <si>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</si>
  <si>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เงินสดและรายการเทียบเท่าเงินสดปลายงวด</t>
  </si>
  <si>
    <t>กำไร(ขาดทุน)เบ็ดเสร็จอื่นสำหรับงวดสุทธิจากภาษี</t>
  </si>
  <si>
    <t>เงินปันผลจ่าย</t>
  </si>
  <si>
    <t xml:space="preserve">        จ่ายผลประโยชน์พนักงาน</t>
  </si>
  <si>
    <t xml:space="preserve">        เงินปันผลจ่าย</t>
  </si>
  <si>
    <t xml:space="preserve">        ขาดทุน (กำไร) จากการยกเลิกสัญญาเช่า</t>
  </si>
  <si>
    <t xml:space="preserve">                     หุ้นสามัญ 600,000,000 หุ้น มูลค่าหุ้นละ  0.25 บาท</t>
  </si>
  <si>
    <t xml:space="preserve">       ส่วนเกินมูลค่าหุ้นสามัญ</t>
  </si>
  <si>
    <t>กำไรจากกิจกรรมดำเนินงาน</t>
  </si>
  <si>
    <t>กำไรสำหรับงวด</t>
  </si>
  <si>
    <t>ลดทุนสำรองตามกฎหมายโดยโอนไปลดขาดทุนสะสม</t>
  </si>
  <si>
    <t xml:space="preserve">        การปรับปรุงด้วย (รายได้) ค่าใช้จ่ายภาษีเงินได้ </t>
  </si>
  <si>
    <t>รวม</t>
  </si>
  <si>
    <t xml:space="preserve">        โอนกลับค่าเผื่อการด้อยค่าของสินทรัพย์สิทธิการใช้</t>
  </si>
  <si>
    <t>โอนกลับค่าเผื่อการด้อยค่าของสินทรัพย์สิทธิการใช้</t>
  </si>
  <si>
    <t>สำหรับงวด 3 เดือน และ 9 เดือน สิ้นสุดวันที่ 30 กันยายน 2567</t>
  </si>
  <si>
    <t>ณ วันที่ 30 กันยายน 2567</t>
  </si>
  <si>
    <t>30 กันยายน 2567</t>
  </si>
  <si>
    <t>สำหรับงวด 3 เดือนและ 9 เดือน สิ้นสุดวันที่ 30 กันยายน 2567</t>
  </si>
  <si>
    <t>30 กันยายน 2566</t>
  </si>
  <si>
    <t>สำหรับงวด 9 เดือน</t>
  </si>
  <si>
    <t>ยอดคงเหลือ ณ วันที่ 30 กันยายน 2567</t>
  </si>
  <si>
    <t>ยอดคงเหลือ ณ วันที่ 30 กันยายน 2566</t>
  </si>
  <si>
    <t>สำหรับงวด 9 เดือน สิ้นสุดวันที่ 30 กันยายน 2567</t>
  </si>
  <si>
    <t xml:space="preserve">      2.1 สำหรับงวด 9 เดือนสิ้นสุดวันที่ 30 กันยายน 2567 บริษัทฯ ได้ซื้อเครื่องมือแพทย์และอุปกรณ์สำนักงาน โดยยังไม่ได้ชำระเงิน </t>
  </si>
  <si>
    <t>คงค้างเป็นเจ้าหนี้ค่าทรัพย์สิน  จำนวน 0.20 ล้านบาท ( 30 กันยายน 2566 : 0.66 ล้านบาท )</t>
  </si>
  <si>
    <t xml:space="preserve">      2.2 สำหรับงวด 9 เดือนสิ้นสุดวันที่ 30 กันยายน 2567  บริษัทฯ ได้ทำสัญญาเช่าที่ดินพร้อมสิ่งปลูกสร้าง โดยคงค้างเป็นหนี้สิน</t>
  </si>
  <si>
    <t>ตามสัญญาเช่าจำนวน 6.41 ล้านบาท ( 30 กันยายน 2566 :  80.03 ล้านบาท )</t>
  </si>
  <si>
    <t>กำไร(ขาดทุน)สำหรับงวด</t>
  </si>
  <si>
    <t xml:space="preserve">        เงินสดจ่ายเพื่อชำระเงินกู้ยืมระยะยาวจากสถาบันการเงิน</t>
  </si>
  <si>
    <t xml:space="preserve">หมายเหตุประกอบข้อมูลทางการเงินระหว่างกาลแบบย่อเป็นส่วนหนึ่งของข้อมูลทางการเงินระหว่างกาลนี้ </t>
  </si>
  <si>
    <t>กำไร(ขาดทุน)ก่อนภาษีเงินได้</t>
  </si>
  <si>
    <t xml:space="preserve">        โอนกลับค่าเผื่อผลขาดทุนด้านเครดิตที่คาดว่าจะเกิดขึ้น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</si>
</sst>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.00_);_(* \(#,##0.00\);_(* &quot;-&quot;??_);_(@_)"/>
    <numFmt numFmtId="188" formatCode="\t&quot;฿&quot;#,##0_);\(\t&quot;฿&quot;#,##0\)"/>
    <numFmt numFmtId="189" formatCode="#,##0.00\ \ ;\(#,##0.00\)"/>
    <numFmt numFmtId="190" formatCode="#,##0.00;\(#,##0.00\)"/>
    <numFmt numFmtId="191" formatCode="General_)"/>
    <numFmt numFmtId="192" formatCode="dd\ mm\ yy"/>
    <numFmt numFmtId="193" formatCode="#,##0\ &quot;DM&quot;;[Red]\-#,##0\ &quot;DM&quot;"/>
    <numFmt numFmtId="194" formatCode="#,##0.00\ &quot;DM&quot;;[Red]\-#,##0.00\ &quot;DM&quot;"/>
    <numFmt numFmtId="195" formatCode="#,##0;\(#,##0\)"/>
    <numFmt numFmtId="196" formatCode="#,##0\ \ ;\(#,##0\)"/>
    <numFmt numFmtId="197" formatCode="\$#,##0.00;\(\$#,##0.00\)"/>
    <numFmt numFmtId="198" formatCode="\$#,##0;\(\$#,##0\)"/>
    <numFmt numFmtId="199" formatCode="0.00_)"/>
    <numFmt numFmtId="200" formatCode="#,##0.00;[Red]\(#,##0.00\)"/>
    <numFmt numFmtId="201" formatCode="#,##0.00_);[Blue]\(#,##0.00\)"/>
    <numFmt numFmtId="202" formatCode="#,##0.00;[Black]\(#,##0.00\)"/>
    <numFmt numFmtId="203" formatCode="0.000"/>
    <numFmt numFmtId="204" formatCode="#,##0.000;[Black]\(#,##0.000\)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  <charset val="222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5"/>
      <name val="Angsana New"/>
      <family val="1"/>
    </font>
    <font>
      <sz val="28"/>
      <name val="Angsana New"/>
      <family val="1"/>
    </font>
    <font>
      <sz val="14"/>
      <name val="Angsana New"/>
      <family val="1"/>
    </font>
    <font>
      <b/>
      <i/>
      <sz val="15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5"/>
      <color rgb="FFFF0000"/>
      <name val="Angsana New"/>
      <family val="1"/>
      <charset val="222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" fillId="0" borderId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19" fillId="0" borderId="0"/>
    <xf numFmtId="197" fontId="19" fillId="0" borderId="0"/>
    <xf numFmtId="198" fontId="19" fillId="0" borderId="0"/>
    <xf numFmtId="38" fontId="20" fillId="2" borderId="0" applyNumberFormat="0" applyBorder="0" applyAlignment="0" applyProtection="0"/>
    <xf numFmtId="0" fontId="9" fillId="0" borderId="0" applyNumberFormat="0" applyFill="0" applyBorder="0" applyAlignment="0" applyProtection="0"/>
    <xf numFmtId="1" fontId="26" fillId="0" borderId="0" applyFont="0" applyFill="0" applyBorder="0" applyAlignment="0" applyProtection="0"/>
    <xf numFmtId="10" fontId="20" fillId="3" borderId="1" applyNumberFormat="0" applyBorder="0" applyAlignment="0" applyProtection="0"/>
    <xf numFmtId="37" fontId="21" fillId="0" borderId="0"/>
    <xf numFmtId="37" fontId="21" fillId="0" borderId="0"/>
    <xf numFmtId="37" fontId="21" fillId="0" borderId="0"/>
    <xf numFmtId="199" fontId="22" fillId="0" borderId="0"/>
    <xf numFmtId="0" fontId="1" fillId="0" borderId="0"/>
    <xf numFmtId="0" fontId="32" fillId="0" borderId="0"/>
    <xf numFmtId="0" fontId="6" fillId="0" borderId="0"/>
    <xf numFmtId="0" fontId="7" fillId="0" borderId="0"/>
    <xf numFmtId="0" fontId="1" fillId="0" borderId="0"/>
    <xf numFmtId="0" fontId="16" fillId="0" borderId="0"/>
    <xf numFmtId="0" fontId="3" fillId="0" borderId="0"/>
    <xf numFmtId="0" fontId="7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39" fontId="2" fillId="0" borderId="0"/>
    <xf numFmtId="39" fontId="2" fillId="0" borderId="0"/>
    <xf numFmtId="39" fontId="2" fillId="0" borderId="0"/>
    <xf numFmtId="39" fontId="4" fillId="0" borderId="0"/>
  </cellStyleXfs>
  <cellXfs count="174">
    <xf numFmtId="0" fontId="0" fillId="0" borderId="0" xfId="0"/>
    <xf numFmtId="40" fontId="11" fillId="0" borderId="0" xfId="59" applyNumberFormat="1" applyFont="1" applyAlignment="1">
      <alignment horizontal="left" vertical="center"/>
    </xf>
    <xf numFmtId="40" fontId="11" fillId="0" borderId="0" xfId="59" applyNumberFormat="1" applyFont="1" applyAlignment="1">
      <alignment vertical="center"/>
    </xf>
    <xf numFmtId="39" fontId="11" fillId="0" borderId="0" xfId="59" applyFont="1" applyAlignment="1">
      <alignment vertical="center"/>
    </xf>
    <xf numFmtId="0" fontId="11" fillId="0" borderId="0" xfId="59" applyNumberFormat="1" applyFont="1" applyAlignment="1">
      <alignment vertical="center"/>
    </xf>
    <xf numFmtId="196" fontId="11" fillId="0" borderId="0" xfId="59" applyNumberFormat="1" applyFont="1" applyAlignment="1">
      <alignment vertical="center"/>
    </xf>
    <xf numFmtId="39" fontId="11" fillId="0" borderId="0" xfId="4" applyNumberFormat="1" applyFont="1" applyFill="1" applyBorder="1" applyAlignment="1">
      <alignment vertical="center"/>
    </xf>
    <xf numFmtId="39" fontId="11" fillId="0" borderId="0" xfId="27" applyNumberFormat="1" applyFont="1" applyAlignment="1">
      <alignment vertical="center"/>
    </xf>
    <xf numFmtId="39" fontId="18" fillId="0" borderId="0" xfId="27" applyNumberFormat="1" applyFont="1" applyAlignment="1">
      <alignment horizontal="left" vertical="center"/>
    </xf>
    <xf numFmtId="39" fontId="11" fillId="0" borderId="0" xfId="27" applyNumberFormat="1" applyFont="1" applyAlignment="1">
      <alignment horizontal="left" vertical="center"/>
    </xf>
    <xf numFmtId="0" fontId="11" fillId="0" borderId="0" xfId="38" applyFont="1" applyAlignment="1">
      <alignment vertical="center"/>
    </xf>
    <xf numFmtId="39" fontId="13" fillId="0" borderId="0" xfId="36" applyNumberFormat="1" applyFont="1" applyAlignment="1">
      <alignment horizontal="centerContinuous" vertical="center"/>
    </xf>
    <xf numFmtId="39" fontId="13" fillId="0" borderId="0" xfId="36" applyNumberFormat="1" applyFont="1" applyAlignment="1">
      <alignment vertical="center"/>
    </xf>
    <xf numFmtId="39" fontId="16" fillId="0" borderId="0" xfId="31" applyNumberFormat="1" applyAlignment="1">
      <alignment horizontal="centerContinuous" vertical="center"/>
    </xf>
    <xf numFmtId="39" fontId="13" fillId="0" borderId="0" xfId="36" applyNumberFormat="1" applyFont="1" applyAlignment="1">
      <alignment horizontal="center" vertical="center"/>
    </xf>
    <xf numFmtId="49" fontId="14" fillId="0" borderId="0" xfId="36" applyNumberFormat="1" applyFont="1" applyAlignment="1">
      <alignment horizontal="center" vertical="center"/>
    </xf>
    <xf numFmtId="190" fontId="13" fillId="0" borderId="0" xfId="51" applyNumberFormat="1" applyFont="1" applyFill="1" applyAlignment="1">
      <alignment vertical="center"/>
    </xf>
    <xf numFmtId="190" fontId="13" fillId="0" borderId="0" xfId="36" applyNumberFormat="1" applyFont="1" applyAlignment="1">
      <alignment vertical="center"/>
    </xf>
    <xf numFmtId="190" fontId="13" fillId="0" borderId="0" xfId="12" applyNumberFormat="1" applyFont="1" applyFill="1" applyAlignment="1">
      <alignment vertical="center"/>
    </xf>
    <xf numFmtId="49" fontId="13" fillId="0" borderId="0" xfId="36" applyNumberFormat="1" applyFont="1" applyAlignment="1">
      <alignment horizontal="center" vertical="center"/>
    </xf>
    <xf numFmtId="39" fontId="13" fillId="0" borderId="0" xfId="12" applyNumberFormat="1" applyFont="1" applyFill="1" applyAlignment="1">
      <alignment vertical="center"/>
    </xf>
    <xf numFmtId="43" fontId="13" fillId="0" borderId="0" xfId="12" applyFont="1" applyFill="1" applyAlignment="1">
      <alignment vertical="center"/>
    </xf>
    <xf numFmtId="39" fontId="13" fillId="0" borderId="0" xfId="36" applyNumberFormat="1" applyFont="1" applyAlignment="1">
      <alignment horizontal="left" vertical="center"/>
    </xf>
    <xf numFmtId="39" fontId="13" fillId="0" borderId="0" xfId="36" quotePrefix="1" applyNumberFormat="1" applyFont="1" applyAlignment="1">
      <alignment horizontal="center" vertical="center"/>
    </xf>
    <xf numFmtId="39" fontId="14" fillId="0" borderId="0" xfId="36" applyNumberFormat="1" applyFont="1" applyAlignment="1">
      <alignment horizontal="center" vertical="center"/>
    </xf>
    <xf numFmtId="39" fontId="14" fillId="0" borderId="0" xfId="36" applyNumberFormat="1" applyFont="1" applyAlignment="1">
      <alignment vertical="center"/>
    </xf>
    <xf numFmtId="39" fontId="13" fillId="0" borderId="3" xfId="36" applyNumberFormat="1" applyFont="1" applyBorder="1" applyAlignment="1">
      <alignment vertical="center"/>
    </xf>
    <xf numFmtId="39" fontId="14" fillId="0" borderId="3" xfId="36" applyNumberFormat="1" applyFont="1" applyBorder="1" applyAlignment="1">
      <alignment horizontal="center" vertical="center"/>
    </xf>
    <xf numFmtId="189" fontId="16" fillId="0" borderId="0" xfId="59" applyNumberFormat="1" applyFont="1" applyAlignment="1">
      <alignment vertical="center"/>
    </xf>
    <xf numFmtId="40" fontId="16" fillId="0" borderId="0" xfId="32" applyNumberFormat="1" applyFont="1" applyAlignment="1">
      <alignment vertical="center"/>
    </xf>
    <xf numFmtId="190" fontId="16" fillId="0" borderId="0" xfId="36" applyNumberFormat="1" applyFont="1" applyAlignment="1">
      <alignment vertical="center"/>
    </xf>
    <xf numFmtId="40" fontId="16" fillId="0" borderId="0" xfId="59" applyNumberFormat="1" applyFont="1" applyAlignment="1">
      <alignment vertical="center"/>
    </xf>
    <xf numFmtId="39" fontId="13" fillId="0" borderId="4" xfId="36" quotePrefix="1" applyNumberFormat="1" applyFont="1" applyBorder="1" applyAlignment="1">
      <alignment horizontal="center" vertical="center"/>
    </xf>
    <xf numFmtId="39" fontId="13" fillId="0" borderId="0" xfId="1" quotePrefix="1" applyNumberFormat="1" applyFont="1" applyFill="1" applyBorder="1" applyAlignment="1">
      <alignment horizontal="center" vertical="center"/>
    </xf>
    <xf numFmtId="40" fontId="16" fillId="0" borderId="0" xfId="0" applyNumberFormat="1" applyFont="1" applyAlignment="1">
      <alignment vertical="center"/>
    </xf>
    <xf numFmtId="40" fontId="16" fillId="0" borderId="0" xfId="59" applyNumberFormat="1" applyFont="1" applyAlignment="1">
      <alignment horizontal="left" vertical="center"/>
    </xf>
    <xf numFmtId="0" fontId="15" fillId="0" borderId="0" xfId="59" quotePrefix="1" applyNumberFormat="1" applyFont="1" applyAlignment="1">
      <alignment horizontal="center" vertical="center"/>
    </xf>
    <xf numFmtId="200" fontId="16" fillId="0" borderId="0" xfId="59" applyNumberFormat="1" applyFont="1" applyAlignment="1">
      <alignment vertical="center"/>
    </xf>
    <xf numFmtId="200" fontId="16" fillId="0" borderId="3" xfId="59" applyNumberFormat="1" applyFont="1" applyBorder="1" applyAlignment="1">
      <alignment vertical="center"/>
    </xf>
    <xf numFmtId="200" fontId="16" fillId="0" borderId="5" xfId="59" applyNumberFormat="1" applyFont="1" applyBorder="1" applyAlignment="1">
      <alignment vertical="center"/>
    </xf>
    <xf numFmtId="200" fontId="16" fillId="0" borderId="4" xfId="59" applyNumberFormat="1" applyFont="1" applyBorder="1" applyAlignment="1">
      <alignment vertical="center"/>
    </xf>
    <xf numFmtId="200" fontId="16" fillId="0" borderId="6" xfId="59" applyNumberFormat="1" applyFont="1" applyBorder="1" applyAlignment="1">
      <alignment vertical="center"/>
    </xf>
    <xf numFmtId="0" fontId="11" fillId="0" borderId="0" xfId="59" applyNumberFormat="1" applyFont="1" applyAlignment="1">
      <alignment horizontal="center" vertical="center"/>
    </xf>
    <xf numFmtId="37" fontId="11" fillId="0" borderId="0" xfId="59" applyNumberFormat="1" applyFont="1" applyAlignment="1">
      <alignment vertical="center"/>
    </xf>
    <xf numFmtId="39" fontId="16" fillId="0" borderId="0" xfId="59" applyFont="1" applyAlignment="1">
      <alignment vertical="center"/>
    </xf>
    <xf numFmtId="200" fontId="16" fillId="0" borderId="0" xfId="59" quotePrefix="1" applyNumberFormat="1" applyFont="1" applyAlignment="1">
      <alignment horizontal="center" vertical="center"/>
    </xf>
    <xf numFmtId="39" fontId="33" fillId="0" borderId="0" xfId="36" applyNumberFormat="1" applyFont="1" applyAlignment="1">
      <alignment vertical="center"/>
    </xf>
    <xf numFmtId="39" fontId="16" fillId="0" borderId="0" xfId="36" applyNumberFormat="1" applyFont="1" applyAlignment="1">
      <alignment vertical="center"/>
    </xf>
    <xf numFmtId="39" fontId="16" fillId="0" borderId="0" xfId="12" applyNumberFormat="1" applyFont="1" applyFill="1" applyAlignment="1">
      <alignment vertical="center"/>
    </xf>
    <xf numFmtId="39" fontId="15" fillId="0" borderId="0" xfId="36" applyNumberFormat="1" applyFont="1" applyAlignment="1">
      <alignment vertical="center"/>
    </xf>
    <xf numFmtId="0" fontId="17" fillId="0" borderId="0" xfId="59" applyNumberFormat="1" applyFont="1" applyAlignment="1">
      <alignment vertical="center"/>
    </xf>
    <xf numFmtId="0" fontId="17" fillId="0" borderId="0" xfId="59" applyNumberFormat="1" applyFont="1" applyAlignment="1">
      <alignment horizontal="center" vertical="center"/>
    </xf>
    <xf numFmtId="40" fontId="17" fillId="0" borderId="0" xfId="59" applyNumberFormat="1" applyFont="1" applyAlignment="1">
      <alignment horizontal="left" vertical="center"/>
    </xf>
    <xf numFmtId="0" fontId="16" fillId="0" borderId="0" xfId="59" applyNumberFormat="1" applyFont="1" applyAlignment="1">
      <alignment horizontal="center" vertical="center"/>
    </xf>
    <xf numFmtId="0" fontId="16" fillId="0" borderId="0" xfId="59" applyNumberFormat="1" applyFont="1" applyAlignment="1">
      <alignment vertical="center"/>
    </xf>
    <xf numFmtId="0" fontId="15" fillId="0" borderId="0" xfId="59" applyNumberFormat="1" applyFont="1" applyAlignment="1">
      <alignment horizontal="center" vertical="center"/>
    </xf>
    <xf numFmtId="0" fontId="15" fillId="0" borderId="0" xfId="59" applyNumberFormat="1" applyFont="1" applyAlignment="1">
      <alignment vertical="center"/>
    </xf>
    <xf numFmtId="40" fontId="15" fillId="0" borderId="0" xfId="59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0" fontId="16" fillId="0" borderId="0" xfId="59" applyNumberFormat="1" applyFont="1" applyAlignment="1">
      <alignment horizontal="center" vertical="center"/>
    </xf>
    <xf numFmtId="39" fontId="24" fillId="0" borderId="0" xfId="36" applyNumberFormat="1" applyFont="1" applyAlignment="1">
      <alignment vertical="center"/>
    </xf>
    <xf numFmtId="0" fontId="13" fillId="0" borderId="0" xfId="36" applyFont="1" applyAlignment="1">
      <alignment vertical="center"/>
    </xf>
    <xf numFmtId="39" fontId="16" fillId="0" borderId="0" xfId="60" applyFont="1" applyAlignment="1">
      <alignment horizontal="center"/>
    </xf>
    <xf numFmtId="40" fontId="27" fillId="0" borderId="0" xfId="0" applyNumberFormat="1" applyFont="1" applyAlignment="1">
      <alignment vertical="center"/>
    </xf>
    <xf numFmtId="40" fontId="27" fillId="0" borderId="0" xfId="59" applyNumberFormat="1" applyFont="1" applyAlignment="1">
      <alignment vertical="center"/>
    </xf>
    <xf numFmtId="40" fontId="27" fillId="0" borderId="0" xfId="59" applyNumberFormat="1" applyFont="1" applyAlignment="1">
      <alignment horizontal="center" vertical="center"/>
    </xf>
    <xf numFmtId="39" fontId="16" fillId="0" borderId="0" xfId="61" applyFont="1" applyAlignment="1">
      <alignment vertical="center"/>
    </xf>
    <xf numFmtId="0" fontId="16" fillId="0" borderId="0" xfId="38" applyFont="1" applyAlignment="1">
      <alignment vertical="center"/>
    </xf>
    <xf numFmtId="39" fontId="16" fillId="0" borderId="0" xfId="61" applyFont="1" applyAlignment="1">
      <alignment horizontal="center" vertical="center"/>
    </xf>
    <xf numFmtId="0" fontId="15" fillId="0" borderId="0" xfId="38" applyFont="1" applyAlignment="1">
      <alignment vertical="center"/>
    </xf>
    <xf numFmtId="39" fontId="16" fillId="0" borderId="0" xfId="38" applyNumberFormat="1" applyFont="1" applyAlignment="1">
      <alignment vertical="center"/>
    </xf>
    <xf numFmtId="39" fontId="16" fillId="0" borderId="0" xfId="38" applyNumberFormat="1" applyFont="1" applyAlignment="1">
      <alignment horizontal="center" vertical="center"/>
    </xf>
    <xf numFmtId="0" fontId="15" fillId="0" borderId="0" xfId="38" applyFont="1" applyAlignment="1">
      <alignment horizontal="center" vertical="center"/>
    </xf>
    <xf numFmtId="39" fontId="16" fillId="0" borderId="3" xfId="38" applyNumberFormat="1" applyFont="1" applyBorder="1" applyAlignment="1">
      <alignment horizontal="center" vertical="center"/>
    </xf>
    <xf numFmtId="49" fontId="15" fillId="0" borderId="0" xfId="61" applyNumberFormat="1" applyFont="1" applyAlignment="1">
      <alignment vertical="center"/>
    </xf>
    <xf numFmtId="0" fontId="28" fillId="0" borderId="0" xfId="38" applyFont="1" applyAlignment="1">
      <alignment vertical="center"/>
    </xf>
    <xf numFmtId="0" fontId="16" fillId="0" borderId="0" xfId="39" applyFont="1" applyAlignment="1">
      <alignment vertical="center"/>
    </xf>
    <xf numFmtId="39" fontId="16" fillId="0" borderId="0" xfId="62" applyFont="1" applyAlignment="1">
      <alignment horizontal="left" vertical="center"/>
    </xf>
    <xf numFmtId="39" fontId="16" fillId="0" borderId="0" xfId="62" applyFont="1" applyAlignment="1">
      <alignment vertical="center"/>
    </xf>
    <xf numFmtId="39" fontId="27" fillId="0" borderId="0" xfId="61" applyFont="1" applyAlignment="1">
      <alignment horizontal="center" vertical="center"/>
    </xf>
    <xf numFmtId="40" fontId="16" fillId="0" borderId="0" xfId="0" applyNumberFormat="1" applyFont="1" applyAlignment="1">
      <alignment horizontal="center" vertical="center"/>
    </xf>
    <xf numFmtId="190" fontId="24" fillId="0" borderId="0" xfId="36" applyNumberFormat="1" applyFont="1" applyAlignment="1">
      <alignment horizontal="centerContinuous" vertical="center"/>
    </xf>
    <xf numFmtId="190" fontId="24" fillId="0" borderId="0" xfId="36" applyNumberFormat="1" applyFont="1" applyAlignment="1">
      <alignment vertical="center"/>
    </xf>
    <xf numFmtId="190" fontId="27" fillId="0" borderId="0" xfId="31" applyNumberFormat="1" applyFont="1" applyAlignment="1">
      <alignment horizontal="centerContinuous" vertical="center"/>
    </xf>
    <xf numFmtId="190" fontId="13" fillId="0" borderId="0" xfId="36" applyNumberFormat="1" applyFont="1" applyAlignment="1">
      <alignment horizontal="centerContinuous" vertical="center"/>
    </xf>
    <xf numFmtId="190" fontId="13" fillId="0" borderId="0" xfId="36" applyNumberFormat="1" applyFont="1" applyAlignment="1">
      <alignment horizontal="center" vertical="center"/>
    </xf>
    <xf numFmtId="190" fontId="16" fillId="0" borderId="0" xfId="59" applyNumberFormat="1" applyFont="1" applyAlignment="1">
      <alignment vertical="center"/>
    </xf>
    <xf numFmtId="190" fontId="33" fillId="0" borderId="0" xfId="36" applyNumberFormat="1" applyFont="1" applyAlignment="1">
      <alignment vertical="center"/>
    </xf>
    <xf numFmtId="190" fontId="14" fillId="0" borderId="0" xfId="36" applyNumberFormat="1" applyFont="1" applyAlignment="1">
      <alignment horizontal="center" vertical="center"/>
    </xf>
    <xf numFmtId="190" fontId="16" fillId="0" borderId="0" xfId="32" applyNumberFormat="1" applyFont="1" applyAlignment="1">
      <alignment vertical="center"/>
    </xf>
    <xf numFmtId="190" fontId="14" fillId="0" borderId="0" xfId="36" applyNumberFormat="1" applyFont="1" applyAlignment="1">
      <alignment vertical="center"/>
    </xf>
    <xf numFmtId="190" fontId="13" fillId="0" borderId="0" xfId="36" quotePrefix="1" applyNumberFormat="1" applyFont="1" applyAlignment="1">
      <alignment horizontal="center" vertical="center"/>
    </xf>
    <xf numFmtId="190" fontId="13" fillId="0" borderId="0" xfId="36" applyNumberFormat="1" applyFont="1" applyAlignment="1">
      <alignment horizontal="left" vertical="center"/>
    </xf>
    <xf numFmtId="39" fontId="27" fillId="0" borderId="0" xfId="61" applyFont="1" applyAlignment="1">
      <alignment vertical="center"/>
    </xf>
    <xf numFmtId="39" fontId="16" fillId="0" borderId="0" xfId="1" applyNumberFormat="1" applyFont="1" applyFill="1" applyAlignment="1">
      <alignment vertical="center"/>
    </xf>
    <xf numFmtId="39" fontId="16" fillId="0" borderId="0" xfId="1" quotePrefix="1" applyNumberFormat="1" applyFont="1" applyFill="1" applyBorder="1" applyAlignment="1">
      <alignment horizontal="center" vertical="center"/>
    </xf>
    <xf numFmtId="39" fontId="16" fillId="0" borderId="0" xfId="60" applyFont="1" applyAlignment="1">
      <alignment horizontal="left"/>
    </xf>
    <xf numFmtId="0" fontId="14" fillId="0" borderId="0" xfId="36" applyFont="1" applyAlignment="1">
      <alignment horizontal="center" vertical="center"/>
    </xf>
    <xf numFmtId="201" fontId="29" fillId="0" borderId="0" xfId="0" applyNumberFormat="1" applyFont="1"/>
    <xf numFmtId="39" fontId="16" fillId="0" borderId="0" xfId="0" applyNumberFormat="1" applyFont="1" applyAlignment="1">
      <alignment vertical="center"/>
    </xf>
    <xf numFmtId="39" fontId="16" fillId="0" borderId="4" xfId="59" applyFont="1" applyBorder="1" applyAlignment="1">
      <alignment vertical="center"/>
    </xf>
    <xf numFmtId="39" fontId="16" fillId="0" borderId="7" xfId="59" applyFont="1" applyBorder="1" applyAlignment="1">
      <alignment vertical="center"/>
    </xf>
    <xf numFmtId="9" fontId="27" fillId="0" borderId="0" xfId="43" applyFont="1" applyFill="1" applyAlignment="1">
      <alignment vertical="center"/>
    </xf>
    <xf numFmtId="9" fontId="11" fillId="0" borderId="0" xfId="43" applyFont="1" applyFill="1" applyAlignment="1">
      <alignment vertical="center"/>
    </xf>
    <xf numFmtId="190" fontId="11" fillId="0" borderId="0" xfId="59" applyNumberFormat="1" applyFont="1" applyAlignment="1">
      <alignment vertical="center"/>
    </xf>
    <xf numFmtId="190" fontId="11" fillId="0" borderId="3" xfId="59" applyNumberFormat="1" applyFont="1" applyBorder="1" applyAlignment="1">
      <alignment vertical="center"/>
    </xf>
    <xf numFmtId="190" fontId="11" fillId="0" borderId="4" xfId="59" applyNumberFormat="1" applyFont="1" applyBorder="1" applyAlignment="1">
      <alignment vertical="center"/>
    </xf>
    <xf numFmtId="190" fontId="11" fillId="0" borderId="6" xfId="59" applyNumberFormat="1" applyFont="1" applyBorder="1" applyAlignment="1">
      <alignment vertical="center"/>
    </xf>
    <xf numFmtId="190" fontId="17" fillId="0" borderId="0" xfId="59" applyNumberFormat="1" applyFont="1" applyAlignment="1">
      <alignment vertical="center"/>
    </xf>
    <xf numFmtId="200" fontId="11" fillId="0" borderId="0" xfId="59" applyNumberFormat="1" applyFont="1" applyAlignment="1">
      <alignment vertical="center"/>
    </xf>
    <xf numFmtId="40" fontId="27" fillId="0" borderId="0" xfId="54" applyNumberFormat="1" applyFont="1" applyAlignment="1">
      <alignment vertical="center"/>
    </xf>
    <xf numFmtId="40" fontId="11" fillId="0" borderId="0" xfId="54" applyNumberFormat="1" applyFont="1" applyAlignment="1">
      <alignment vertical="center"/>
    </xf>
    <xf numFmtId="0" fontId="11" fillId="0" borderId="0" xfId="54" applyFont="1" applyAlignment="1">
      <alignment vertical="center"/>
    </xf>
    <xf numFmtId="0" fontId="17" fillId="0" borderId="0" xfId="54" applyFont="1" applyAlignment="1">
      <alignment vertical="center"/>
    </xf>
    <xf numFmtId="190" fontId="11" fillId="0" borderId="0" xfId="54" applyNumberFormat="1" applyFont="1" applyAlignment="1">
      <alignment vertical="center"/>
    </xf>
    <xf numFmtId="4" fontId="16" fillId="0" borderId="0" xfId="0" applyNumberFormat="1" applyFont="1"/>
    <xf numFmtId="39" fontId="16" fillId="0" borderId="0" xfId="1" applyNumberFormat="1" applyFont="1" applyFill="1" applyAlignment="1" applyProtection="1">
      <alignment vertical="center"/>
    </xf>
    <xf numFmtId="39" fontId="27" fillId="0" borderId="3" xfId="1" applyNumberFormat="1" applyFont="1" applyFill="1" applyBorder="1" applyAlignment="1">
      <alignment vertical="center"/>
    </xf>
    <xf numFmtId="39" fontId="30" fillId="0" borderId="3" xfId="1" applyNumberFormat="1" applyFont="1" applyFill="1" applyBorder="1" applyAlignment="1">
      <alignment horizontal="center" vertical="center"/>
    </xf>
    <xf numFmtId="39" fontId="27" fillId="0" borderId="0" xfId="1" quotePrefix="1" applyNumberFormat="1" applyFont="1" applyFill="1" applyBorder="1" applyAlignment="1">
      <alignment horizontal="center" vertical="center"/>
    </xf>
    <xf numFmtId="39" fontId="27" fillId="0" borderId="0" xfId="1" applyNumberFormat="1" applyFont="1" applyFill="1" applyAlignment="1">
      <alignment vertical="center"/>
    </xf>
    <xf numFmtId="39" fontId="27" fillId="0" borderId="0" xfId="1" applyNumberFormat="1" applyFont="1" applyFill="1" applyBorder="1" applyAlignment="1">
      <alignment horizontal="center" vertical="center"/>
    </xf>
    <xf numFmtId="39" fontId="27" fillId="0" borderId="3" xfId="1" applyNumberFormat="1" applyFont="1" applyFill="1" applyBorder="1" applyAlignment="1">
      <alignment horizontal="center" vertical="center"/>
    </xf>
    <xf numFmtId="39" fontId="27" fillId="0" borderId="3" xfId="0" applyNumberFormat="1" applyFont="1" applyBorder="1" applyAlignment="1">
      <alignment horizontal="center"/>
    </xf>
    <xf numFmtId="39" fontId="27" fillId="0" borderId="3" xfId="1" quotePrefix="1" applyNumberFormat="1" applyFont="1" applyFill="1" applyBorder="1" applyAlignment="1">
      <alignment horizontal="center" vertical="center"/>
    </xf>
    <xf numFmtId="40" fontId="27" fillId="0" borderId="3" xfId="59" applyNumberFormat="1" applyFont="1" applyBorder="1" applyAlignment="1">
      <alignment vertical="center"/>
    </xf>
    <xf numFmtId="40" fontId="27" fillId="0" borderId="3" xfId="54" applyNumberFormat="1" applyFont="1" applyBorder="1" applyAlignment="1">
      <alignment vertical="center"/>
    </xf>
    <xf numFmtId="39" fontId="27" fillId="0" borderId="0" xfId="1" applyNumberFormat="1" applyFont="1" applyFill="1" applyBorder="1" applyAlignment="1">
      <alignment vertical="center"/>
    </xf>
    <xf numFmtId="39" fontId="27" fillId="0" borderId="3" xfId="1" applyNumberFormat="1" applyFont="1" applyFill="1" applyBorder="1" applyAlignment="1">
      <alignment horizontal="right" vertical="center"/>
    </xf>
    <xf numFmtId="39" fontId="24" fillId="0" borderId="4" xfId="1" quotePrefix="1" applyNumberFormat="1" applyFont="1" applyFill="1" applyBorder="1" applyAlignment="1">
      <alignment horizontal="center" vertical="center"/>
    </xf>
    <xf numFmtId="39" fontId="24" fillId="0" borderId="5" xfId="1" quotePrefix="1" applyNumberFormat="1" applyFont="1" applyFill="1" applyBorder="1" applyAlignment="1">
      <alignment horizontal="center" vertical="center"/>
    </xf>
    <xf numFmtId="39" fontId="24" fillId="0" borderId="0" xfId="1" quotePrefix="1" applyNumberFormat="1" applyFont="1" applyFill="1" applyBorder="1" applyAlignment="1">
      <alignment horizontal="center" vertical="center"/>
    </xf>
    <xf numFmtId="39" fontId="27" fillId="0" borderId="3" xfId="38" applyNumberFormat="1" applyFont="1" applyBorder="1" applyAlignment="1">
      <alignment vertical="center"/>
    </xf>
    <xf numFmtId="39" fontId="30" fillId="0" borderId="3" xfId="38" applyNumberFormat="1" applyFont="1" applyBorder="1" applyAlignment="1">
      <alignment horizontal="center" vertical="center"/>
    </xf>
    <xf numFmtId="0" fontId="27" fillId="0" borderId="3" xfId="38" applyFont="1" applyBorder="1" applyAlignment="1">
      <alignment vertical="center"/>
    </xf>
    <xf numFmtId="190" fontId="24" fillId="0" borderId="3" xfId="36" applyNumberFormat="1" applyFont="1" applyBorder="1" applyAlignment="1">
      <alignment vertical="center"/>
    </xf>
    <xf numFmtId="190" fontId="24" fillId="0" borderId="0" xfId="36" applyNumberFormat="1" applyFont="1" applyAlignment="1">
      <alignment horizontal="center" vertical="center"/>
    </xf>
    <xf numFmtId="0" fontId="30" fillId="0" borderId="0" xfId="59" applyNumberFormat="1" applyFont="1" applyAlignment="1">
      <alignment horizontal="center" vertical="center"/>
    </xf>
    <xf numFmtId="39" fontId="31" fillId="0" borderId="0" xfId="1" quotePrefix="1" applyNumberFormat="1" applyFont="1" applyFill="1" applyBorder="1" applyAlignment="1">
      <alignment horizontal="center" vertical="center"/>
    </xf>
    <xf numFmtId="39" fontId="15" fillId="0" borderId="0" xfId="38" applyNumberFormat="1" applyFont="1" applyAlignment="1">
      <alignment horizontal="center" vertical="center"/>
    </xf>
    <xf numFmtId="189" fontId="16" fillId="0" borderId="0" xfId="38" applyNumberFormat="1" applyFont="1" applyAlignment="1">
      <alignment vertical="center"/>
    </xf>
    <xf numFmtId="189" fontId="16" fillId="0" borderId="6" xfId="59" applyNumberFormat="1" applyFont="1" applyBorder="1" applyAlignment="1">
      <alignment vertical="center"/>
    </xf>
    <xf numFmtId="39" fontId="16" fillId="0" borderId="0" xfId="59" quotePrefix="1" applyFont="1" applyAlignment="1">
      <alignment horizontal="right" vertical="center"/>
    </xf>
    <xf numFmtId="39" fontId="16" fillId="0" borderId="0" xfId="59" quotePrefix="1" applyFont="1" applyAlignment="1">
      <alignment vertical="center"/>
    </xf>
    <xf numFmtId="40" fontId="15" fillId="0" borderId="0" xfId="61" applyNumberFormat="1" applyFont="1" applyAlignment="1">
      <alignment vertical="center"/>
    </xf>
    <xf numFmtId="202" fontId="24" fillId="0" borderId="0" xfId="36" applyNumberFormat="1" applyFont="1" applyAlignment="1">
      <alignment horizontal="centerContinuous" vertical="center"/>
    </xf>
    <xf numFmtId="202" fontId="13" fillId="0" borderId="0" xfId="36" applyNumberFormat="1" applyFont="1" applyAlignment="1">
      <alignment horizontal="centerContinuous" vertical="center"/>
    </xf>
    <xf numFmtId="202" fontId="31" fillId="0" borderId="3" xfId="36" applyNumberFormat="1" applyFont="1" applyBorder="1" applyAlignment="1">
      <alignment horizontal="center" vertical="center"/>
    </xf>
    <xf numFmtId="202" fontId="24" fillId="0" borderId="3" xfId="36" quotePrefix="1" applyNumberFormat="1" applyFont="1" applyBorder="1" applyAlignment="1">
      <alignment horizontal="center" vertical="center"/>
    </xf>
    <xf numFmtId="202" fontId="16" fillId="0" borderId="0" xfId="59" applyNumberFormat="1" applyFont="1" applyAlignment="1">
      <alignment vertical="center"/>
    </xf>
    <xf numFmtId="202" fontId="16" fillId="0" borderId="0" xfId="1" applyNumberFormat="1" applyFont="1" applyFill="1" applyBorder="1" applyAlignment="1" applyProtection="1">
      <alignment vertical="center"/>
    </xf>
    <xf numFmtId="202" fontId="16" fillId="0" borderId="3" xfId="59" applyNumberFormat="1" applyFont="1" applyBorder="1" applyAlignment="1">
      <alignment vertical="center"/>
    </xf>
    <xf numFmtId="202" fontId="16" fillId="0" borderId="4" xfId="59" applyNumberFormat="1" applyFont="1" applyBorder="1" applyAlignment="1">
      <alignment vertical="center"/>
    </xf>
    <xf numFmtId="202" fontId="13" fillId="0" borderId="0" xfId="51" applyNumberFormat="1" applyFont="1" applyFill="1" applyAlignment="1">
      <alignment vertical="center"/>
    </xf>
    <xf numFmtId="202" fontId="16" fillId="0" borderId="6" xfId="59" applyNumberFormat="1" applyFont="1" applyBorder="1" applyAlignment="1">
      <alignment vertical="center"/>
    </xf>
    <xf numFmtId="202" fontId="13" fillId="0" borderId="0" xfId="36" applyNumberFormat="1" applyFont="1" applyAlignment="1">
      <alignment vertical="center"/>
    </xf>
    <xf numFmtId="202" fontId="16" fillId="0" borderId="0" xfId="0" applyNumberFormat="1" applyFont="1"/>
    <xf numFmtId="202" fontId="13" fillId="0" borderId="6" xfId="36" applyNumberFormat="1" applyFont="1" applyBorder="1" applyAlignment="1">
      <alignment vertical="center"/>
    </xf>
    <xf numFmtId="202" fontId="24" fillId="0" borderId="3" xfId="36" applyNumberFormat="1" applyFont="1" applyBorder="1" applyAlignment="1">
      <alignment vertical="center"/>
    </xf>
    <xf numFmtId="202" fontId="16" fillId="0" borderId="3" xfId="9" applyNumberFormat="1" applyFont="1" applyFill="1" applyBorder="1" applyAlignment="1">
      <alignment vertical="center"/>
    </xf>
    <xf numFmtId="40" fontId="34" fillId="0" borderId="0" xfId="54" applyNumberFormat="1" applyFont="1" applyAlignment="1">
      <alignment vertical="center"/>
    </xf>
    <xf numFmtId="204" fontId="11" fillId="0" borderId="0" xfId="59" applyNumberFormat="1" applyFont="1" applyAlignment="1">
      <alignment vertical="center"/>
    </xf>
    <xf numFmtId="2" fontId="11" fillId="0" borderId="0" xfId="59" applyNumberFormat="1" applyFont="1" applyAlignment="1">
      <alignment vertical="center"/>
    </xf>
    <xf numFmtId="203" fontId="11" fillId="0" borderId="0" xfId="59" applyNumberFormat="1" applyFont="1" applyAlignment="1">
      <alignment vertical="center"/>
    </xf>
    <xf numFmtId="0" fontId="32" fillId="0" borderId="0" xfId="27"/>
    <xf numFmtId="0" fontId="3" fillId="0" borderId="0" xfId="38"/>
    <xf numFmtId="0" fontId="35" fillId="0" borderId="0" xfId="27" applyFont="1" applyAlignment="1">
      <alignment horizontal="center"/>
    </xf>
    <xf numFmtId="40" fontId="27" fillId="0" borderId="0" xfId="59" applyNumberFormat="1" applyFont="1" applyAlignment="1">
      <alignment horizontal="center" vertical="center"/>
    </xf>
    <xf numFmtId="40" fontId="16" fillId="0" borderId="0" xfId="59" applyNumberFormat="1" applyFont="1" applyAlignment="1">
      <alignment horizontal="center" vertical="center"/>
    </xf>
    <xf numFmtId="39" fontId="27" fillId="0" borderId="0" xfId="61" applyFont="1" applyAlignment="1">
      <alignment horizontal="center" vertical="center"/>
    </xf>
    <xf numFmtId="40" fontId="27" fillId="0" borderId="0" xfId="0" applyNumberFormat="1" applyFont="1" applyAlignment="1">
      <alignment horizontal="center" vertical="center"/>
    </xf>
    <xf numFmtId="39" fontId="16" fillId="0" borderId="3" xfId="38" applyNumberFormat="1" applyFont="1" applyBorder="1" applyAlignment="1">
      <alignment horizontal="center" vertical="center" shrinkToFit="1"/>
    </xf>
    <xf numFmtId="190" fontId="13" fillId="0" borderId="0" xfId="36" applyNumberFormat="1" applyFont="1" applyAlignment="1">
      <alignment horizontal="center" vertical="center"/>
    </xf>
  </cellXfs>
  <cellStyles count="63">
    <cellStyle name="Comma" xfId="1" builtinId="3"/>
    <cellStyle name="Comma 10" xfId="2"/>
    <cellStyle name="Comma 13" xfId="3"/>
    <cellStyle name="Comma 2" xfId="4"/>
    <cellStyle name="Comma 2 2" xfId="5"/>
    <cellStyle name="Comma 2 3" xfId="6"/>
    <cellStyle name="Comma 3" xfId="7"/>
    <cellStyle name="Comma 3 2" xfId="8"/>
    <cellStyle name="Comma 4" xfId="9"/>
    <cellStyle name="Comma 5" xfId="10"/>
    <cellStyle name="Comma 5 2" xfId="11"/>
    <cellStyle name="Comma 6" xfId="12"/>
    <cellStyle name="Comma 6 2" xfId="13"/>
    <cellStyle name="Comma 7" xfId="14"/>
    <cellStyle name="comma zerodec" xfId="15"/>
    <cellStyle name="Currency1" xfId="16"/>
    <cellStyle name="Dollar (zero dec)" xfId="17"/>
    <cellStyle name="Grey" xfId="18"/>
    <cellStyle name="Heading" xfId="19"/>
    <cellStyle name="Index Number" xfId="20"/>
    <cellStyle name="Input [yellow]" xfId="21"/>
    <cellStyle name="no dec" xfId="22"/>
    <cellStyle name="no dec 2" xfId="23"/>
    <cellStyle name="no dec 3" xfId="24"/>
    <cellStyle name="Normal" xfId="0" builtinId="0"/>
    <cellStyle name="Normal - Style1" xfId="25"/>
    <cellStyle name="Normal 10" xfId="26"/>
    <cellStyle name="Normal 2" xfId="27"/>
    <cellStyle name="Normal 2 2" xfId="28"/>
    <cellStyle name="Normal 2 2 2" xfId="29"/>
    <cellStyle name="Normal 2 2 3" xfId="30"/>
    <cellStyle name="Normal 2 3" xfId="31"/>
    <cellStyle name="Normal 3" xfId="32"/>
    <cellStyle name="Normal 4" xfId="33"/>
    <cellStyle name="Normal 5" xfId="34"/>
    <cellStyle name="Normal 52" xfId="35"/>
    <cellStyle name="Normal 6" xfId="36"/>
    <cellStyle name="Normal 8 2" xfId="37"/>
    <cellStyle name="Normal_M033T4" xfId="38"/>
    <cellStyle name="Normal_งบการเงินThai-สงกรานต์" xfId="39"/>
    <cellStyle name="Percent [2]" xfId="40"/>
    <cellStyle name="Percent [2] 2" xfId="41"/>
    <cellStyle name="Percent [2] 3" xfId="42"/>
    <cellStyle name="Percent 2" xfId="43"/>
    <cellStyle name="Quantity" xfId="44"/>
    <cellStyle name="Quantity 2" xfId="45"/>
    <cellStyle name="Quantity 3" xfId="46"/>
    <cellStyle name="Standard_OPTIMIR1 (deutsch)" xfId="47"/>
    <cellStyle name="Wไhrung [0]_OPTIMIR1 (deutsch)" xfId="48"/>
    <cellStyle name="Wไhrung_OPTIMIR1 (deutsch)" xfId="49"/>
    <cellStyle name="เครื่องหมายจุลภาค 2" xfId="50"/>
    <cellStyle name="เครื่องหมายจุลภาค 2 2" xfId="51"/>
    <cellStyle name="เครื่องหมายจุลภาค 2 3" xfId="52"/>
    <cellStyle name="ปกติ 2" xfId="53"/>
    <cellStyle name="ปกติ 2 2" xfId="54"/>
    <cellStyle name="ปกติ 3" xfId="55"/>
    <cellStyle name="ปกติ 4" xfId="56"/>
    <cellStyle name="ปกติ 5" xfId="57"/>
    <cellStyle name="ปกติ 5 2" xfId="58"/>
    <cellStyle name="ปกติ_Sheet1" xfId="59"/>
    <cellStyle name="ปกติ_Sheet1 2" xfId="60"/>
    <cellStyle name="ปกติ_Sheet1_M033T4" xfId="61"/>
    <cellStyle name="ปกติ_Sheet1_sh115t4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A\&#3605;&#3619;&#3623;&#3592;&#3626;&#3629;&#3610;\&#3610;&#3619;&#3636;&#3625;&#3633;&#3607;&#3605;&#3656;&#3634;&#3591;&#3654;\LDC\2556\LEAD%20LDC%20(Q1-3)%20update\&#3585;&#3621;&#3640;&#3656;&#3617;%20King%20Power\Lead%20&#3585;&#3621;&#3640;&#3656;&#3617;%20King%20&#3611;&#3637;50\KPD-INTERIM-2008(L)-8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A\&#3605;&#3619;&#3623;&#3592;&#3626;&#3629;&#3610;\&#3610;&#3619;&#3636;&#3625;&#3633;&#3607;&#3605;&#3656;&#3634;&#3591;&#3654;\LDC\2556\LEAD%20LDC%20(Q1-3)%20update\DIA\&#3605;&#3619;&#3623;&#3592;&#3626;&#3629;&#3610;\&#3610;&#3619;&#3636;&#3625;&#3633;&#3607;&#3605;&#3656;&#3634;&#3591;&#3654;\&#3617;&#3637;&#3648;&#3604;&#3637;&#3618;%20&#3648;&#3629;&#3585;&#3595;&#3660;&#3648;&#3614;&#3629;&#3619;&#3660;&#3607;&#3637;&#3626;\2555\Final\&#3585;&#3621;&#3640;&#3656;&#3617;%20King%20Power\Lead%20&#3585;&#3621;&#3640;&#3656;&#3617;%20King%20&#3611;&#3637;50\KPD-INTERIM-2008(L)-8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58/&#3591;&#3610;&#3585;&#3634;&#3619;&#3648;&#3591;&#3636;&#3609;&#3611;&#3637;%2058%20&#3592;&#3634;&#3585;&#3613;&#3656;&#3634;&#3618;&#3588;&#3629;&#3617;/&#3626;&#3634;&#3618;&#3614;&#3637;&#3656;&#3608;&#3633;&#3597;&#3618;&#3608;&#3619;&#3603;&#3660;/&#3649;&#3629;&#3621;%20&#3604;&#3637;%20&#3595;&#3637;%20&#3648;&#3604;&#3655;&#3609;&#3607;&#3633;&#3621;%20(&#3617;&#3627;&#3634;&#3594;&#3609;)/Q2-58/&#3619;&#3656;&#3634;&#3591;&#3591;&#3610;LDC_Q2-2558(Thai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ocuments%20and%20Settings/Admin/Local%20Settings/Temporary%20Internet%20Files/Content.IE5/8KN9NAYN/LDC%20Y57%20T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7">
          <cell r="J37">
            <v>0</v>
          </cell>
          <cell r="U37">
            <v>0</v>
          </cell>
          <cell r="V37">
            <v>0</v>
          </cell>
        </row>
        <row r="72">
          <cell r="J72">
            <v>0</v>
          </cell>
          <cell r="U72">
            <v>0</v>
          </cell>
          <cell r="V72">
            <v>0</v>
          </cell>
        </row>
        <row r="105">
          <cell r="J105">
            <v>0</v>
          </cell>
          <cell r="U105">
            <v>0</v>
          </cell>
          <cell r="V105">
            <v>0</v>
          </cell>
        </row>
        <row r="142">
          <cell r="I142">
            <v>0</v>
          </cell>
          <cell r="J142">
            <v>0</v>
          </cell>
          <cell r="U142">
            <v>0</v>
          </cell>
          <cell r="V142">
            <v>0</v>
          </cell>
        </row>
        <row r="175">
          <cell r="I175">
            <v>0</v>
          </cell>
          <cell r="J175">
            <v>180609090</v>
          </cell>
          <cell r="U175">
            <v>0</v>
          </cell>
          <cell r="V175">
            <v>0</v>
          </cell>
        </row>
        <row r="208">
          <cell r="J208">
            <v>0</v>
          </cell>
          <cell r="U208">
            <v>0</v>
          </cell>
          <cell r="V208">
            <v>0</v>
          </cell>
        </row>
        <row r="241">
          <cell r="I241">
            <v>0</v>
          </cell>
          <cell r="J241">
            <v>0</v>
          </cell>
        </row>
        <row r="252">
          <cell r="U252">
            <v>0</v>
          </cell>
          <cell r="V252">
            <v>0</v>
          </cell>
        </row>
        <row r="275">
          <cell r="I275">
            <v>0</v>
          </cell>
          <cell r="J275">
            <v>0</v>
          </cell>
          <cell r="U275">
            <v>0</v>
          </cell>
          <cell r="V275">
            <v>0</v>
          </cell>
        </row>
        <row r="308">
          <cell r="I308">
            <v>0</v>
          </cell>
          <cell r="J308">
            <v>0</v>
          </cell>
          <cell r="U308">
            <v>0</v>
          </cell>
          <cell r="V308">
            <v>0</v>
          </cell>
        </row>
        <row r="341">
          <cell r="I341">
            <v>0</v>
          </cell>
          <cell r="J341">
            <v>0</v>
          </cell>
          <cell r="U341">
            <v>0</v>
          </cell>
          <cell r="V341">
            <v>0</v>
          </cell>
        </row>
        <row r="374">
          <cell r="J374">
            <v>0</v>
          </cell>
          <cell r="U374">
            <v>0</v>
          </cell>
          <cell r="V374">
            <v>0</v>
          </cell>
        </row>
        <row r="407">
          <cell r="I407">
            <v>0</v>
          </cell>
          <cell r="J407">
            <v>0</v>
          </cell>
          <cell r="U407">
            <v>0</v>
          </cell>
          <cell r="V407">
            <v>125032728.41</v>
          </cell>
        </row>
        <row r="440">
          <cell r="I440">
            <v>0</v>
          </cell>
          <cell r="J440">
            <v>0</v>
          </cell>
          <cell r="U440">
            <v>0</v>
          </cell>
          <cell r="V440">
            <v>0</v>
          </cell>
        </row>
        <row r="473">
          <cell r="I473">
            <v>0</v>
          </cell>
          <cell r="J473">
            <v>0</v>
          </cell>
          <cell r="U473">
            <v>0</v>
          </cell>
          <cell r="V473">
            <v>0</v>
          </cell>
        </row>
        <row r="506">
          <cell r="I506">
            <v>0</v>
          </cell>
          <cell r="U506">
            <v>0</v>
          </cell>
          <cell r="V506">
            <v>0</v>
          </cell>
        </row>
        <row r="539">
          <cell r="I539">
            <v>0</v>
          </cell>
          <cell r="J539">
            <v>0</v>
          </cell>
          <cell r="U539">
            <v>0</v>
          </cell>
          <cell r="V539">
            <v>0</v>
          </cell>
        </row>
        <row r="572">
          <cell r="U572">
            <v>0</v>
          </cell>
          <cell r="V572">
            <v>0</v>
          </cell>
        </row>
        <row r="606">
          <cell r="I606">
            <v>0</v>
          </cell>
          <cell r="J606">
            <v>0</v>
          </cell>
          <cell r="U606">
            <v>0</v>
          </cell>
          <cell r="V606">
            <v>0</v>
          </cell>
        </row>
        <row r="639">
          <cell r="I639">
            <v>0</v>
          </cell>
          <cell r="J639">
            <v>0</v>
          </cell>
        </row>
        <row r="672">
          <cell r="I672">
            <v>0</v>
          </cell>
          <cell r="J672">
            <v>0</v>
          </cell>
          <cell r="U672">
            <v>0</v>
          </cell>
          <cell r="V672">
            <v>0</v>
          </cell>
        </row>
        <row r="704">
          <cell r="I704">
            <v>0</v>
          </cell>
          <cell r="J704">
            <v>0</v>
          </cell>
          <cell r="U704">
            <v>0</v>
          </cell>
          <cell r="V704">
            <v>0</v>
          </cell>
        </row>
        <row r="736">
          <cell r="I736">
            <v>0</v>
          </cell>
          <cell r="J736">
            <v>0</v>
          </cell>
          <cell r="V736">
            <v>0</v>
          </cell>
        </row>
        <row r="769">
          <cell r="I769">
            <v>0</v>
          </cell>
          <cell r="J769">
            <v>0</v>
          </cell>
          <cell r="U769">
            <v>0</v>
          </cell>
          <cell r="V769">
            <v>0</v>
          </cell>
        </row>
        <row r="802">
          <cell r="I802">
            <v>0</v>
          </cell>
          <cell r="J802">
            <v>0</v>
          </cell>
          <cell r="U802">
            <v>0</v>
          </cell>
          <cell r="V802">
            <v>0</v>
          </cell>
        </row>
        <row r="835">
          <cell r="I835">
            <v>0</v>
          </cell>
          <cell r="J835">
            <v>0</v>
          </cell>
          <cell r="U835">
            <v>0</v>
          </cell>
          <cell r="V835">
            <v>0</v>
          </cell>
        </row>
        <row r="868">
          <cell r="I868">
            <v>0</v>
          </cell>
          <cell r="J868">
            <v>0</v>
          </cell>
        </row>
        <row r="901">
          <cell r="I901">
            <v>0</v>
          </cell>
          <cell r="J901">
            <v>0</v>
          </cell>
        </row>
        <row r="934">
          <cell r="I934">
            <v>0</v>
          </cell>
          <cell r="J934">
            <v>0</v>
          </cell>
        </row>
        <row r="969">
          <cell r="I969">
            <v>0</v>
          </cell>
          <cell r="J969">
            <v>0</v>
          </cell>
        </row>
        <row r="1003">
          <cell r="I1003">
            <v>0</v>
          </cell>
          <cell r="J1003">
            <v>0</v>
          </cell>
        </row>
        <row r="1036">
          <cell r="I1036">
            <v>0</v>
          </cell>
          <cell r="J1036">
            <v>0</v>
          </cell>
        </row>
        <row r="1072">
          <cell r="I1072">
            <v>0</v>
          </cell>
          <cell r="J1072">
            <v>0</v>
          </cell>
        </row>
        <row r="1105">
          <cell r="I1105">
            <v>0</v>
          </cell>
        </row>
        <row r="1138">
          <cell r="I1138">
            <v>0</v>
          </cell>
          <cell r="J1138">
            <v>0</v>
          </cell>
        </row>
        <row r="1171">
          <cell r="I1171">
            <v>0</v>
          </cell>
          <cell r="J1171">
            <v>0</v>
          </cell>
        </row>
        <row r="1204">
          <cell r="I1204">
            <v>0</v>
          </cell>
          <cell r="J1204">
            <v>0</v>
          </cell>
        </row>
        <row r="1237">
          <cell r="I1237">
            <v>0</v>
          </cell>
          <cell r="J1237">
            <v>0</v>
          </cell>
        </row>
        <row r="1270">
          <cell r="I1270">
            <v>0</v>
          </cell>
          <cell r="J127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แสดงฐานะการเงิน"/>
      <sheetName val="งบกำไรเบ็ดเสร็จ"/>
      <sheetName val="กระแสเงินสด"/>
      <sheetName val="กระแสเงินสด (2)"/>
      <sheetName val="งบส่วนเปลี่ยนแปลง"/>
      <sheetName val="กระแสเงินสด."/>
    </sheetNames>
    <sheetDataSet>
      <sheetData sheetId="0" refreshError="1"/>
      <sheetData sheetId="1" refreshError="1">
        <row r="49">
          <cell r="C49" t="str">
            <v>(ลงชื่อ) .........................................…………………………………..... กรรมการตามอำนาจ</v>
          </cell>
        </row>
        <row r="55">
          <cell r="L55" t="str">
            <v>(หน่วย : บาท)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แสดงฐานะการเงิน"/>
      <sheetName val="งบกำไรเบ็ดเสร็จ"/>
      <sheetName val="ส่วนเปลี่ยนแปลง"/>
      <sheetName val="กระแสเงินสด"/>
      <sheetName val="กระแสเงินสด (2)"/>
      <sheetName val="กระแสเงินสด "/>
    </sheetNames>
    <sheetDataSet>
      <sheetData sheetId="0"/>
      <sheetData sheetId="1" refreshError="1">
        <row r="36">
          <cell r="D36" t="str">
            <v>(ลงชื่อ) .........................................…………………………………..... กรรมการตามอำนาจ</v>
          </cell>
        </row>
      </sheetData>
      <sheetData sheetId="2" refreshError="1">
        <row r="6">
          <cell r="Q6" t="str">
            <v>(หน่วย : บาท)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47" zoomScaleNormal="50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7:R246"/>
  <sheetViews>
    <sheetView view="pageBreakPreview" topLeftCell="A91" zoomScaleNormal="120" zoomScaleSheetLayoutView="100" workbookViewId="0">
      <selection activeCell="H30" sqref="H30"/>
    </sheetView>
  </sheetViews>
  <sheetFormatPr defaultRowHeight="23.1" customHeight="1" x14ac:dyDescent="0.5"/>
  <cols>
    <col min="1" max="1" width="2.140625" style="34" customWidth="1"/>
    <col min="2" max="2" width="7.85546875" style="34" customWidth="1"/>
    <col min="3" max="3" width="10" style="34" customWidth="1"/>
    <col min="4" max="4" width="7.140625" style="34" customWidth="1"/>
    <col min="5" max="5" width="8.7109375" style="34" customWidth="1"/>
    <col min="6" max="6" width="3.28515625" style="34" customWidth="1"/>
    <col min="7" max="7" width="22.140625" style="34" customWidth="1"/>
    <col min="8" max="8" width="9" style="58" customWidth="1"/>
    <col min="9" max="9" width="2" style="34" customWidth="1"/>
    <col min="10" max="10" width="17" style="34" customWidth="1"/>
    <col min="11" max="11" width="0.85546875" style="34" customWidth="1"/>
    <col min="12" max="12" width="17" style="34" customWidth="1"/>
    <col min="13" max="13" width="16" style="34" customWidth="1"/>
    <col min="14" max="14" width="0.85546875" style="34" customWidth="1"/>
    <col min="15" max="15" width="14.28515625" style="34" bestFit="1" customWidth="1"/>
    <col min="16" max="16" width="13.140625" style="34" bestFit="1" customWidth="1"/>
    <col min="17" max="17" width="9.140625" style="34"/>
    <col min="18" max="18" width="9.42578125" style="34" bestFit="1" customWidth="1"/>
    <col min="19" max="16384" width="9.140625" style="34"/>
  </cols>
  <sheetData>
    <row r="7" spans="2:18" ht="23.1" customHeight="1" x14ac:dyDescent="0.5">
      <c r="G7" s="166"/>
    </row>
    <row r="10" spans="2:18" s="81" customFormat="1" ht="23.1" customHeight="1" x14ac:dyDescent="0.5">
      <c r="B10" s="170" t="s">
        <v>98</v>
      </c>
      <c r="C10" s="170"/>
      <c r="D10" s="170"/>
      <c r="E10" s="170"/>
      <c r="F10" s="170"/>
      <c r="G10" s="170"/>
      <c r="H10" s="170"/>
      <c r="I10" s="170"/>
      <c r="J10" s="94"/>
      <c r="K10" s="94"/>
      <c r="L10" s="94"/>
      <c r="M10" s="80"/>
      <c r="N10" s="80"/>
      <c r="O10" s="80"/>
      <c r="P10" s="80"/>
      <c r="Q10" s="80"/>
      <c r="R10" s="80"/>
    </row>
    <row r="11" spans="2:18" ht="23.1" customHeight="1" x14ac:dyDescent="0.5">
      <c r="B11" s="171" t="s">
        <v>94</v>
      </c>
      <c r="C11" s="171"/>
      <c r="D11" s="171"/>
      <c r="E11" s="171"/>
      <c r="F11" s="171"/>
      <c r="G11" s="171"/>
      <c r="H11" s="171"/>
      <c r="I11" s="171"/>
      <c r="J11" s="64"/>
    </row>
    <row r="12" spans="2:18" ht="23.1" customHeight="1" x14ac:dyDescent="0.5">
      <c r="B12" s="171" t="s">
        <v>189</v>
      </c>
      <c r="C12" s="171"/>
      <c r="D12" s="171"/>
      <c r="E12" s="171"/>
      <c r="F12" s="171"/>
      <c r="G12" s="171"/>
      <c r="H12" s="171"/>
      <c r="I12" s="171"/>
      <c r="J12" s="64"/>
    </row>
    <row r="13" spans="2:18" ht="23.1" customHeight="1" x14ac:dyDescent="0.5">
      <c r="B13" s="171" t="s">
        <v>92</v>
      </c>
      <c r="C13" s="171"/>
      <c r="D13" s="171"/>
      <c r="E13" s="171"/>
      <c r="F13" s="171"/>
      <c r="G13" s="171"/>
      <c r="H13" s="171"/>
      <c r="I13" s="171"/>
      <c r="J13" s="64"/>
    </row>
    <row r="17" spans="1:13" ht="23.1" customHeight="1" x14ac:dyDescent="0.5">
      <c r="A17" s="168" t="str">
        <f>+B10</f>
        <v>บริษัท แอลดีซี เด็นทัล จำกัด (มหาชน)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</row>
    <row r="18" spans="1:13" ht="23.1" customHeight="1" x14ac:dyDescent="0.5">
      <c r="A18" s="168" t="s">
        <v>148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</row>
    <row r="19" spans="1:13" ht="23.1" customHeight="1" x14ac:dyDescent="0.5">
      <c r="A19" s="168" t="s">
        <v>190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</row>
    <row r="20" spans="1:13" ht="15.75" customHeight="1" x14ac:dyDescent="0.5">
      <c r="A20" s="60"/>
      <c r="B20" s="60"/>
      <c r="C20" s="60"/>
      <c r="D20" s="60"/>
      <c r="E20" s="60"/>
      <c r="F20" s="60"/>
      <c r="G20" s="60"/>
      <c r="H20" s="53"/>
      <c r="I20" s="60"/>
      <c r="J20" s="60"/>
      <c r="K20" s="60"/>
      <c r="L20" s="60"/>
    </row>
    <row r="21" spans="1:13" ht="23.1" customHeight="1" x14ac:dyDescent="0.5">
      <c r="A21" s="31"/>
      <c r="B21" s="31"/>
      <c r="C21" s="31"/>
      <c r="D21" s="31"/>
      <c r="E21" s="31"/>
      <c r="F21" s="31"/>
      <c r="G21" s="31"/>
      <c r="H21" s="54"/>
      <c r="I21" s="31"/>
      <c r="J21" s="118"/>
      <c r="K21" s="118"/>
      <c r="L21" s="119" t="s">
        <v>28</v>
      </c>
    </row>
    <row r="22" spans="1:13" ht="23.1" customHeight="1" x14ac:dyDescent="0.5">
      <c r="A22" s="31"/>
      <c r="B22" s="31"/>
      <c r="D22" s="31"/>
      <c r="E22" s="31"/>
      <c r="F22" s="31"/>
      <c r="G22" s="31"/>
      <c r="I22" s="31"/>
      <c r="J22" s="120" t="s">
        <v>191</v>
      </c>
      <c r="K22" s="121"/>
      <c r="L22" s="120" t="s">
        <v>149</v>
      </c>
      <c r="M22" s="96"/>
    </row>
    <row r="23" spans="1:13" ht="23.1" customHeight="1" x14ac:dyDescent="0.5">
      <c r="A23" s="31"/>
      <c r="B23" s="31"/>
      <c r="C23" s="31"/>
      <c r="D23" s="31"/>
      <c r="E23" s="31"/>
      <c r="F23" s="31"/>
      <c r="G23" s="31"/>
      <c r="H23" s="55"/>
      <c r="I23" s="31"/>
      <c r="J23" s="122" t="s">
        <v>86</v>
      </c>
      <c r="K23" s="121"/>
      <c r="L23" s="122" t="s">
        <v>88</v>
      </c>
      <c r="M23" s="96"/>
    </row>
    <row r="24" spans="1:13" ht="23.1" customHeight="1" x14ac:dyDescent="0.45">
      <c r="A24" s="31"/>
      <c r="B24" s="31"/>
      <c r="C24" s="31" t="s">
        <v>1</v>
      </c>
      <c r="D24" s="31"/>
      <c r="E24" s="31"/>
      <c r="F24" s="31"/>
      <c r="G24" s="31"/>
      <c r="H24" s="138" t="s">
        <v>15</v>
      </c>
      <c r="I24" s="31"/>
      <c r="J24" s="123" t="s">
        <v>87</v>
      </c>
      <c r="K24" s="121"/>
      <c r="L24" s="124"/>
      <c r="M24" s="63"/>
    </row>
    <row r="25" spans="1:13" ht="23.1" customHeight="1" x14ac:dyDescent="0.5">
      <c r="A25" s="35" t="s">
        <v>2</v>
      </c>
      <c r="B25" s="31"/>
      <c r="C25" s="31"/>
      <c r="D25" s="31"/>
      <c r="E25" s="31"/>
      <c r="F25" s="31"/>
      <c r="G25" s="31"/>
      <c r="H25" s="56"/>
      <c r="I25" s="31"/>
      <c r="J25" s="37"/>
      <c r="K25" s="31"/>
      <c r="L25" s="37"/>
    </row>
    <row r="26" spans="1:13" ht="23.1" customHeight="1" x14ac:dyDescent="0.5">
      <c r="B26" s="35" t="s">
        <v>23</v>
      </c>
      <c r="C26" s="31"/>
      <c r="D26" s="31"/>
      <c r="E26" s="31"/>
      <c r="F26" s="31"/>
      <c r="G26" s="31"/>
      <c r="H26" s="36">
        <v>4</v>
      </c>
      <c r="J26" s="37">
        <v>15082655.16</v>
      </c>
      <c r="L26" s="37">
        <v>32093508.25</v>
      </c>
    </row>
    <row r="27" spans="1:13" ht="23.1" customHeight="1" x14ac:dyDescent="0.5">
      <c r="B27" s="35" t="s">
        <v>101</v>
      </c>
      <c r="C27" s="31"/>
      <c r="D27" s="31"/>
      <c r="E27" s="31"/>
      <c r="F27" s="31"/>
      <c r="G27" s="31"/>
      <c r="H27" s="36">
        <v>5</v>
      </c>
      <c r="I27" s="31"/>
      <c r="J27" s="37">
        <v>7423866.8699999992</v>
      </c>
      <c r="K27" s="31"/>
      <c r="L27" s="37">
        <v>6676685.25</v>
      </c>
    </row>
    <row r="28" spans="1:13" ht="23.1" customHeight="1" x14ac:dyDescent="0.5">
      <c r="B28" s="35" t="s">
        <v>3</v>
      </c>
      <c r="C28" s="31"/>
      <c r="D28" s="31"/>
      <c r="E28" s="31"/>
      <c r="F28" s="31"/>
      <c r="G28" s="31"/>
      <c r="H28" s="36">
        <v>6</v>
      </c>
      <c r="J28" s="37">
        <v>19254698.750000004</v>
      </c>
      <c r="L28" s="37">
        <v>19489187.260000002</v>
      </c>
    </row>
    <row r="29" spans="1:13" ht="23.1" customHeight="1" x14ac:dyDescent="0.5">
      <c r="B29" s="35" t="s">
        <v>118</v>
      </c>
      <c r="C29" s="31"/>
      <c r="D29" s="31"/>
      <c r="E29" s="31"/>
      <c r="F29" s="31"/>
      <c r="G29" s="31"/>
      <c r="H29" s="36">
        <v>7</v>
      </c>
      <c r="J29" s="37">
        <v>62705336.140000001</v>
      </c>
      <c r="L29" s="37">
        <v>62041959.340000004</v>
      </c>
    </row>
    <row r="30" spans="1:13" ht="23.1" customHeight="1" x14ac:dyDescent="0.5">
      <c r="A30" s="31"/>
      <c r="C30" s="35" t="s">
        <v>5</v>
      </c>
      <c r="D30" s="35"/>
      <c r="E30" s="31"/>
      <c r="F30" s="31"/>
      <c r="G30" s="31"/>
      <c r="H30" s="56"/>
      <c r="J30" s="40">
        <f>SUM(J26:J29)</f>
        <v>104466556.92</v>
      </c>
      <c r="L30" s="40">
        <f>SUM(L26:L29)</f>
        <v>120301340.10000001</v>
      </c>
      <c r="M30" s="37"/>
    </row>
    <row r="31" spans="1:13" ht="23.1" customHeight="1" x14ac:dyDescent="0.5">
      <c r="A31" s="35" t="s">
        <v>16</v>
      </c>
      <c r="C31" s="35"/>
      <c r="D31" s="35"/>
      <c r="E31" s="31"/>
      <c r="F31" s="31"/>
      <c r="G31" s="31"/>
      <c r="H31" s="56"/>
      <c r="J31" s="37"/>
      <c r="L31" s="37"/>
      <c r="M31" s="37"/>
    </row>
    <row r="32" spans="1:13" ht="23.1" customHeight="1" x14ac:dyDescent="0.5">
      <c r="A32" s="35"/>
      <c r="B32" s="35" t="s">
        <v>138</v>
      </c>
      <c r="C32" s="35"/>
      <c r="D32" s="35"/>
      <c r="E32" s="31"/>
      <c r="F32" s="31"/>
      <c r="G32" s="31"/>
      <c r="H32" s="36"/>
      <c r="J32" s="37">
        <v>155645.04</v>
      </c>
      <c r="L32" s="37">
        <v>155645.04</v>
      </c>
      <c r="M32" s="37"/>
    </row>
    <row r="33" spans="1:13" ht="23.1" customHeight="1" x14ac:dyDescent="0.5">
      <c r="B33" s="35" t="s">
        <v>29</v>
      </c>
      <c r="C33" s="31"/>
      <c r="D33" s="31"/>
      <c r="E33" s="31"/>
      <c r="F33" s="31"/>
      <c r="G33" s="31"/>
      <c r="H33" s="36">
        <v>8</v>
      </c>
      <c r="J33" s="37">
        <v>181737684.65000007</v>
      </c>
      <c r="L33" s="37">
        <v>181858401</v>
      </c>
      <c r="M33" s="37"/>
    </row>
    <row r="34" spans="1:13" ht="23.1" customHeight="1" x14ac:dyDescent="0.5">
      <c r="B34" s="35" t="s">
        <v>111</v>
      </c>
      <c r="C34" s="31"/>
      <c r="D34" s="31"/>
      <c r="E34" s="31"/>
      <c r="F34" s="31"/>
      <c r="G34" s="31"/>
      <c r="H34" s="36">
        <v>9</v>
      </c>
      <c r="J34" s="37">
        <v>201646730.63999999</v>
      </c>
      <c r="L34" s="37">
        <v>228241916.05000001</v>
      </c>
      <c r="M34" s="37"/>
    </row>
    <row r="35" spans="1:13" ht="23.1" customHeight="1" x14ac:dyDescent="0.5">
      <c r="B35" s="35" t="s">
        <v>57</v>
      </c>
      <c r="C35" s="31"/>
      <c r="D35" s="31"/>
      <c r="E35" s="31"/>
      <c r="F35" s="31"/>
      <c r="G35" s="31"/>
      <c r="H35" s="36">
        <v>10</v>
      </c>
      <c r="J35" s="37">
        <v>1903098.5199999996</v>
      </c>
      <c r="L35" s="37">
        <v>2021768.94</v>
      </c>
      <c r="M35" s="37"/>
    </row>
    <row r="36" spans="1:13" ht="23.1" customHeight="1" x14ac:dyDescent="0.45">
      <c r="B36" s="35" t="s">
        <v>102</v>
      </c>
      <c r="C36" s="31"/>
      <c r="D36" s="31"/>
      <c r="E36" s="31"/>
      <c r="F36" s="31"/>
      <c r="G36" s="31"/>
      <c r="H36" s="36">
        <v>11</v>
      </c>
      <c r="J36" s="116">
        <v>19273912.920000002</v>
      </c>
      <c r="L36" s="37">
        <v>20896374.66</v>
      </c>
      <c r="M36" s="37"/>
    </row>
    <row r="37" spans="1:13" ht="23.1" customHeight="1" x14ac:dyDescent="0.5">
      <c r="B37" s="35" t="s">
        <v>18</v>
      </c>
      <c r="C37" s="31"/>
      <c r="D37" s="31"/>
      <c r="E37" s="31"/>
      <c r="F37" s="31"/>
      <c r="G37" s="31"/>
      <c r="H37" s="36">
        <v>12</v>
      </c>
      <c r="J37" s="37">
        <v>8362637.7699999996</v>
      </c>
      <c r="L37" s="38">
        <v>8454066.8599999994</v>
      </c>
      <c r="M37" s="37"/>
    </row>
    <row r="38" spans="1:13" ht="23.1" customHeight="1" x14ac:dyDescent="0.5">
      <c r="B38" s="35"/>
      <c r="C38" s="35" t="s">
        <v>17</v>
      </c>
      <c r="D38" s="35"/>
      <c r="E38" s="31"/>
      <c r="F38" s="31"/>
      <c r="G38" s="31"/>
      <c r="H38" s="36"/>
      <c r="J38" s="40">
        <f>SUM(J32:J37)</f>
        <v>413079709.54000002</v>
      </c>
      <c r="L38" s="37">
        <f>SUM(L32:L37)</f>
        <v>441628172.55000007</v>
      </c>
      <c r="M38" s="37"/>
    </row>
    <row r="39" spans="1:13" ht="23.1" customHeight="1" thickBot="1" x14ac:dyDescent="0.55000000000000004">
      <c r="A39" s="35" t="s">
        <v>4</v>
      </c>
      <c r="B39" s="31"/>
      <c r="C39" s="31"/>
      <c r="D39" s="31"/>
      <c r="E39" s="31"/>
      <c r="F39" s="31"/>
      <c r="G39" s="31"/>
      <c r="H39" s="36"/>
      <c r="I39" s="31"/>
      <c r="J39" s="41">
        <f>J30+J38</f>
        <v>517546266.46000004</v>
      </c>
      <c r="K39" s="31"/>
      <c r="L39" s="41">
        <f>L30+L38</f>
        <v>561929512.6500001</v>
      </c>
      <c r="M39" s="37"/>
    </row>
    <row r="40" spans="1:13" ht="23.1" customHeight="1" thickTop="1" x14ac:dyDescent="0.5">
      <c r="A40" s="35"/>
      <c r="B40" s="31"/>
      <c r="C40" s="31"/>
      <c r="D40" s="31"/>
      <c r="E40" s="31"/>
      <c r="F40" s="31"/>
      <c r="G40" s="31"/>
      <c r="H40" s="54"/>
      <c r="I40" s="31"/>
      <c r="K40" s="31"/>
    </row>
    <row r="41" spans="1:13" ht="23.1" customHeight="1" x14ac:dyDescent="0.5">
      <c r="A41" s="35"/>
      <c r="B41" s="31"/>
      <c r="C41" s="31"/>
      <c r="D41" s="31"/>
      <c r="E41" s="31"/>
      <c r="F41" s="31"/>
      <c r="G41" s="31"/>
      <c r="H41" s="54"/>
      <c r="I41" s="31"/>
      <c r="K41" s="31"/>
    </row>
    <row r="42" spans="1:13" ht="23.1" customHeight="1" x14ac:dyDescent="0.5">
      <c r="A42" s="35"/>
      <c r="B42" s="31"/>
      <c r="C42" s="31"/>
      <c r="D42" s="31"/>
      <c r="E42" s="31"/>
      <c r="F42" s="31"/>
      <c r="G42" s="31"/>
      <c r="H42" s="54"/>
      <c r="I42" s="31"/>
      <c r="K42" s="31"/>
    </row>
    <row r="43" spans="1:13" ht="23.1" customHeight="1" x14ac:dyDescent="0.5">
      <c r="A43" s="57" t="s">
        <v>204</v>
      </c>
      <c r="B43" s="31"/>
      <c r="C43" s="31"/>
      <c r="D43" s="31"/>
      <c r="E43" s="31"/>
      <c r="F43" s="31"/>
      <c r="G43" s="31"/>
      <c r="H43" s="54"/>
    </row>
    <row r="44" spans="1:13" ht="23.1" customHeight="1" x14ac:dyDescent="0.5">
      <c r="A44" s="31"/>
      <c r="B44" s="31"/>
      <c r="C44" s="31"/>
      <c r="D44" s="31"/>
      <c r="E44" s="31"/>
      <c r="F44" s="31"/>
      <c r="G44" s="31"/>
      <c r="H44" s="54"/>
    </row>
    <row r="45" spans="1:13" ht="23.1" customHeight="1" x14ac:dyDescent="0.5">
      <c r="A45" s="31"/>
      <c r="B45" s="31"/>
      <c r="C45" s="31"/>
      <c r="D45" s="31"/>
      <c r="E45" s="31"/>
      <c r="F45" s="31"/>
      <c r="G45" s="31"/>
      <c r="H45" s="54"/>
    </row>
    <row r="46" spans="1:13" ht="23.1" customHeight="1" x14ac:dyDescent="0.5">
      <c r="A46" s="31"/>
      <c r="C46" s="31"/>
      <c r="D46" s="31"/>
      <c r="E46" s="31"/>
      <c r="F46" s="31"/>
      <c r="G46" s="31"/>
      <c r="H46" s="54"/>
      <c r="I46" s="31"/>
      <c r="J46" s="44"/>
      <c r="K46" s="31"/>
      <c r="L46" s="44"/>
    </row>
    <row r="47" spans="1:13" ht="23.1" customHeight="1" x14ac:dyDescent="0.5">
      <c r="A47" s="31"/>
      <c r="C47" s="31"/>
      <c r="D47" s="31"/>
      <c r="E47" s="31"/>
      <c r="F47" s="31"/>
      <c r="G47" s="31"/>
      <c r="H47" s="54"/>
      <c r="I47" s="31"/>
      <c r="J47" s="44"/>
      <c r="K47" s="31"/>
      <c r="L47" s="44"/>
    </row>
    <row r="48" spans="1:13" ht="23.1" customHeight="1" x14ac:dyDescent="0.45">
      <c r="C48" s="97" t="s">
        <v>78</v>
      </c>
      <c r="D48" s="35"/>
      <c r="E48" s="31"/>
      <c r="F48" s="31"/>
      <c r="G48" s="31"/>
      <c r="H48" s="54"/>
      <c r="I48" s="31"/>
      <c r="J48" s="44"/>
      <c r="K48" s="31"/>
      <c r="L48" s="44"/>
    </row>
    <row r="49" spans="1:13" ht="23.1" customHeight="1" x14ac:dyDescent="0.5">
      <c r="A49" s="31"/>
      <c r="B49" s="31"/>
      <c r="C49" s="31"/>
      <c r="D49" s="31"/>
      <c r="E49" s="31"/>
      <c r="F49" s="31"/>
      <c r="G49" s="31"/>
      <c r="H49" s="54"/>
      <c r="I49" s="31"/>
      <c r="J49" s="44"/>
      <c r="K49" s="31"/>
      <c r="L49" s="44"/>
    </row>
    <row r="52" spans="1:13" ht="26.25" customHeight="1" x14ac:dyDescent="0.5">
      <c r="A52" s="31"/>
      <c r="D52" s="31"/>
      <c r="G52" s="44"/>
      <c r="H52" s="54"/>
      <c r="I52" s="44"/>
      <c r="J52" s="44"/>
      <c r="K52" s="44"/>
      <c r="L52" s="44"/>
    </row>
    <row r="53" spans="1:13" ht="23.1" customHeight="1" x14ac:dyDescent="0.5">
      <c r="D53" s="35" t="s">
        <v>36</v>
      </c>
      <c r="E53" s="31"/>
      <c r="F53" s="31"/>
      <c r="G53" s="44"/>
      <c r="H53" s="54"/>
      <c r="I53" s="44"/>
      <c r="J53" s="44"/>
      <c r="K53" s="44"/>
      <c r="L53" s="44"/>
    </row>
    <row r="54" spans="1:13" ht="23.1" customHeight="1" x14ac:dyDescent="0.5">
      <c r="A54" s="31"/>
      <c r="D54" s="31" t="s">
        <v>97</v>
      </c>
      <c r="G54" s="44"/>
      <c r="H54" s="54"/>
      <c r="I54" s="44"/>
      <c r="J54" s="44"/>
      <c r="K54" s="44"/>
      <c r="L54" s="44"/>
    </row>
    <row r="55" spans="1:13" ht="23.1" customHeight="1" x14ac:dyDescent="0.5">
      <c r="A55" s="169" t="s">
        <v>139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</row>
    <row r="56" spans="1:13" s="64" customFormat="1" ht="22.15" customHeight="1" x14ac:dyDescent="0.5">
      <c r="A56" s="168" t="str">
        <f>+B10</f>
        <v>บริษัท แอลดีซี เด็นทัล จำกัด (มหาชน)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</row>
    <row r="57" spans="1:13" s="64" customFormat="1" ht="19.5" customHeight="1" x14ac:dyDescent="0.5">
      <c r="A57" s="168" t="s">
        <v>150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</row>
    <row r="58" spans="1:13" s="64" customFormat="1" ht="22.15" customHeight="1" x14ac:dyDescent="0.45">
      <c r="A58" s="167" t="str">
        <f>+A19</f>
        <v>ณ วันที่ 30 กันยายน 2567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</row>
    <row r="59" spans="1:13" s="64" customFormat="1" ht="13.5" customHeight="1" x14ac:dyDescent="0.5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</row>
    <row r="60" spans="1:13" ht="22.15" customHeight="1" x14ac:dyDescent="0.5">
      <c r="A60" s="35"/>
      <c r="B60" s="31"/>
      <c r="D60" s="31"/>
      <c r="E60" s="31"/>
      <c r="F60" s="31"/>
      <c r="G60" s="31"/>
      <c r="I60" s="31"/>
      <c r="J60" s="118"/>
      <c r="K60" s="118"/>
      <c r="L60" s="119" t="s">
        <v>28</v>
      </c>
    </row>
    <row r="61" spans="1:13" ht="22.15" customHeight="1" x14ac:dyDescent="0.5">
      <c r="A61" s="35"/>
      <c r="B61" s="31"/>
      <c r="D61" s="31"/>
      <c r="E61" s="31"/>
      <c r="F61" s="31"/>
      <c r="G61" s="31"/>
      <c r="I61" s="31"/>
      <c r="J61" s="120" t="str">
        <f>+J22</f>
        <v>30 กันยายน 2567</v>
      </c>
      <c r="K61" s="121"/>
      <c r="L61" s="120" t="str">
        <f>+L22</f>
        <v>31 ธันวาคม 2566</v>
      </c>
      <c r="M61" s="96"/>
    </row>
    <row r="62" spans="1:13" ht="22.15" customHeight="1" x14ac:dyDescent="0.5">
      <c r="A62" s="35"/>
      <c r="B62" s="31"/>
      <c r="C62" s="31"/>
      <c r="D62" s="31"/>
      <c r="E62" s="31"/>
      <c r="F62" s="31"/>
      <c r="G62" s="31"/>
      <c r="H62" s="55"/>
      <c r="I62" s="31"/>
      <c r="J62" s="120" t="str">
        <f>+J23</f>
        <v>ยังไม่ได้ตรวจสอบ/</v>
      </c>
      <c r="K62" s="121"/>
      <c r="L62" s="120" t="str">
        <f>+L23</f>
        <v>ตรวจสอบแล้ว</v>
      </c>
      <c r="M62" s="96"/>
    </row>
    <row r="63" spans="1:13" ht="22.15" customHeight="1" x14ac:dyDescent="0.45">
      <c r="A63" s="35"/>
      <c r="B63" s="31"/>
      <c r="C63" s="31" t="s">
        <v>6</v>
      </c>
      <c r="D63" s="31"/>
      <c r="E63" s="31"/>
      <c r="F63" s="31"/>
      <c r="G63" s="31"/>
      <c r="H63" s="138" t="s">
        <v>15</v>
      </c>
      <c r="I63" s="31"/>
      <c r="J63" s="125" t="str">
        <f>+J24</f>
        <v>สอบทานแล้ว</v>
      </c>
      <c r="K63" s="121"/>
      <c r="L63" s="124"/>
      <c r="M63" s="63"/>
    </row>
    <row r="64" spans="1:13" ht="23.25" customHeight="1" x14ac:dyDescent="0.5">
      <c r="A64" s="35" t="s">
        <v>7</v>
      </c>
      <c r="B64" s="31"/>
      <c r="C64" s="31"/>
      <c r="D64" s="31"/>
      <c r="E64" s="31"/>
      <c r="F64" s="31"/>
      <c r="G64" s="31"/>
      <c r="H64" s="55"/>
      <c r="I64" s="31"/>
      <c r="J64" s="45"/>
      <c r="K64" s="31"/>
      <c r="L64" s="45"/>
    </row>
    <row r="65" spans="1:15" ht="23.25" customHeight="1" x14ac:dyDescent="0.5">
      <c r="A65" s="35"/>
      <c r="B65" s="31" t="s">
        <v>151</v>
      </c>
      <c r="C65" s="31"/>
      <c r="D65" s="31"/>
      <c r="E65" s="31"/>
      <c r="F65" s="31"/>
      <c r="G65" s="31"/>
      <c r="H65" s="55">
        <v>13</v>
      </c>
      <c r="I65" s="31"/>
      <c r="J65" s="143">
        <v>0</v>
      </c>
      <c r="K65" s="44"/>
      <c r="L65" s="144">
        <v>2572869.75</v>
      </c>
    </row>
    <row r="66" spans="1:15" ht="22.15" customHeight="1" x14ac:dyDescent="0.5">
      <c r="A66" s="35"/>
      <c r="B66" s="35" t="s">
        <v>103</v>
      </c>
      <c r="C66" s="31"/>
      <c r="D66" s="31"/>
      <c r="E66" s="31"/>
      <c r="F66" s="31"/>
      <c r="G66" s="31"/>
      <c r="H66" s="36">
        <v>14</v>
      </c>
      <c r="I66" s="31"/>
      <c r="J66" s="117">
        <v>29703078.140000001</v>
      </c>
      <c r="K66" s="44"/>
      <c r="L66" s="44">
        <v>30760356.59</v>
      </c>
    </row>
    <row r="67" spans="1:15" ht="22.15" customHeight="1" x14ac:dyDescent="0.5">
      <c r="A67" s="35"/>
      <c r="B67" s="35" t="s">
        <v>144</v>
      </c>
      <c r="C67" s="31"/>
      <c r="D67" s="31"/>
      <c r="E67" s="31"/>
      <c r="F67" s="31"/>
      <c r="G67" s="31"/>
      <c r="H67" s="36">
        <v>15</v>
      </c>
      <c r="I67" s="31"/>
      <c r="J67" s="117">
        <v>3244760.5</v>
      </c>
      <c r="K67" s="44"/>
      <c r="L67" s="44">
        <v>3064165.92</v>
      </c>
    </row>
    <row r="68" spans="1:15" ht="22.15" customHeight="1" x14ac:dyDescent="0.5">
      <c r="A68" s="35"/>
      <c r="B68" s="35" t="s">
        <v>113</v>
      </c>
      <c r="C68" s="31"/>
      <c r="D68" s="31"/>
      <c r="E68" s="31"/>
      <c r="F68" s="31"/>
      <c r="G68" s="31"/>
      <c r="H68" s="36">
        <v>16</v>
      </c>
      <c r="J68" s="44">
        <v>17894028.690000001</v>
      </c>
      <c r="K68" s="100"/>
      <c r="L68" s="44">
        <v>28284652.300000001</v>
      </c>
    </row>
    <row r="69" spans="1:15" ht="22.15" customHeight="1" x14ac:dyDescent="0.5">
      <c r="A69" s="31"/>
      <c r="C69" s="35" t="s">
        <v>8</v>
      </c>
      <c r="D69" s="35"/>
      <c r="E69" s="31"/>
      <c r="F69" s="31"/>
      <c r="G69" s="31"/>
      <c r="H69" s="56"/>
      <c r="J69" s="101">
        <f>SUM(J65:J68)</f>
        <v>50841867.329999998</v>
      </c>
      <c r="K69" s="100"/>
      <c r="L69" s="101">
        <f>SUM(L65:L68)</f>
        <v>64682044.560000002</v>
      </c>
      <c r="M69" s="37"/>
    </row>
    <row r="70" spans="1:15" ht="22.15" customHeight="1" x14ac:dyDescent="0.5">
      <c r="A70" s="35" t="s">
        <v>19</v>
      </c>
      <c r="C70" s="35"/>
      <c r="D70" s="35"/>
      <c r="E70" s="31"/>
      <c r="F70" s="31"/>
      <c r="G70" s="31"/>
      <c r="H70" s="56"/>
      <c r="J70" s="44"/>
      <c r="K70" s="100"/>
      <c r="L70" s="44"/>
      <c r="M70" s="37"/>
    </row>
    <row r="71" spans="1:15" ht="22.15" customHeight="1" x14ac:dyDescent="0.5">
      <c r="A71" s="35"/>
      <c r="B71" s="35" t="s">
        <v>143</v>
      </c>
      <c r="C71" s="35"/>
      <c r="D71" s="35"/>
      <c r="E71" s="31"/>
      <c r="F71" s="31"/>
      <c r="G71" s="31"/>
      <c r="H71" s="36">
        <v>15</v>
      </c>
      <c r="J71" s="44">
        <v>32212997.93</v>
      </c>
      <c r="K71" s="100"/>
      <c r="L71" s="44">
        <v>34650844.100000001</v>
      </c>
      <c r="M71" s="37"/>
    </row>
    <row r="72" spans="1:15" ht="22.15" customHeight="1" x14ac:dyDescent="0.5">
      <c r="A72" s="35"/>
      <c r="B72" s="35" t="s">
        <v>112</v>
      </c>
      <c r="C72" s="31"/>
      <c r="D72" s="31"/>
      <c r="E72" s="31"/>
      <c r="F72" s="31"/>
      <c r="G72" s="31"/>
      <c r="H72" s="36">
        <v>16</v>
      </c>
      <c r="J72" s="44">
        <v>174300847.43000001</v>
      </c>
      <c r="K72" s="100"/>
      <c r="L72" s="44">
        <v>200004096.47</v>
      </c>
      <c r="M72" s="37"/>
    </row>
    <row r="73" spans="1:15" ht="22.15" customHeight="1" x14ac:dyDescent="0.5">
      <c r="A73" s="35"/>
      <c r="B73" s="35" t="s">
        <v>105</v>
      </c>
      <c r="C73" s="31"/>
      <c r="D73" s="31"/>
      <c r="E73" s="31"/>
      <c r="F73" s="31"/>
      <c r="G73" s="31"/>
      <c r="H73" s="36">
        <v>17</v>
      </c>
      <c r="J73" s="44">
        <v>9123625.3499999996</v>
      </c>
      <c r="K73" s="100"/>
      <c r="L73" s="44">
        <v>8845002.8599999994</v>
      </c>
      <c r="M73" s="37"/>
    </row>
    <row r="74" spans="1:15" ht="22.15" customHeight="1" x14ac:dyDescent="0.5">
      <c r="A74" s="35"/>
      <c r="B74" s="31"/>
      <c r="C74" s="35" t="s">
        <v>20</v>
      </c>
      <c r="D74" s="35"/>
      <c r="E74" s="31"/>
      <c r="F74" s="31"/>
      <c r="G74" s="31"/>
      <c r="H74" s="59"/>
      <c r="J74" s="101">
        <f>SUM(J70:J73)</f>
        <v>215637470.71000001</v>
      </c>
      <c r="K74" s="100"/>
      <c r="L74" s="101">
        <f>SUM(L70:L73)</f>
        <v>243499943.43000001</v>
      </c>
      <c r="M74" s="37"/>
    </row>
    <row r="75" spans="1:15" ht="22.15" customHeight="1" x14ac:dyDescent="0.5">
      <c r="A75" s="31"/>
      <c r="C75" s="35" t="s">
        <v>9</v>
      </c>
      <c r="D75" s="35"/>
      <c r="E75" s="31"/>
      <c r="F75" s="31"/>
      <c r="G75" s="31"/>
      <c r="H75" s="56"/>
      <c r="J75" s="101">
        <f>J69+J74</f>
        <v>266479338.04000002</v>
      </c>
      <c r="K75" s="100"/>
      <c r="L75" s="101">
        <f>L69+L74</f>
        <v>308181987.99000001</v>
      </c>
      <c r="M75" s="37"/>
    </row>
    <row r="76" spans="1:15" ht="22.15" customHeight="1" x14ac:dyDescent="0.5">
      <c r="A76" s="35" t="s">
        <v>10</v>
      </c>
      <c r="B76" s="31"/>
      <c r="C76" s="31"/>
      <c r="D76" s="31"/>
      <c r="E76" s="31"/>
      <c r="F76" s="31"/>
      <c r="G76" s="31"/>
      <c r="H76" s="56"/>
      <c r="J76" s="44"/>
      <c r="K76" s="100"/>
      <c r="L76" s="44"/>
    </row>
    <row r="77" spans="1:15" ht="22.15" customHeight="1" x14ac:dyDescent="0.5">
      <c r="A77" s="35" t="s">
        <v>11</v>
      </c>
      <c r="B77" s="31"/>
      <c r="C77" s="31"/>
      <c r="D77" s="31"/>
      <c r="E77" s="31"/>
      <c r="F77" s="31"/>
      <c r="G77" s="31"/>
      <c r="H77" s="56"/>
      <c r="J77" s="44"/>
      <c r="K77" s="100"/>
      <c r="L77" s="44"/>
    </row>
    <row r="78" spans="1:15" ht="22.15" customHeight="1" x14ac:dyDescent="0.5">
      <c r="A78" s="35" t="s">
        <v>12</v>
      </c>
      <c r="B78" s="31"/>
      <c r="C78" s="31"/>
      <c r="D78" s="31"/>
      <c r="E78" s="31"/>
      <c r="F78" s="31"/>
      <c r="G78" s="31"/>
      <c r="H78" s="36"/>
      <c r="J78" s="44"/>
      <c r="K78" s="100"/>
      <c r="L78" s="44"/>
    </row>
    <row r="79" spans="1:15" ht="22.15" customHeight="1" thickBot="1" x14ac:dyDescent="0.55000000000000004">
      <c r="A79" s="35" t="s">
        <v>180</v>
      </c>
      <c r="B79" s="31"/>
      <c r="C79" s="31"/>
      <c r="D79" s="31"/>
      <c r="E79" s="31"/>
      <c r="F79" s="31"/>
      <c r="G79" s="31"/>
      <c r="H79" s="36"/>
      <c r="J79" s="102">
        <v>150000000</v>
      </c>
      <c r="K79" s="100"/>
      <c r="L79" s="102">
        <v>150000000</v>
      </c>
      <c r="M79" s="37"/>
    </row>
    <row r="80" spans="1:15" ht="22.15" customHeight="1" thickTop="1" x14ac:dyDescent="0.5">
      <c r="A80" s="35" t="s">
        <v>21</v>
      </c>
      <c r="B80" s="31"/>
      <c r="C80" s="31"/>
      <c r="D80" s="31"/>
      <c r="E80" s="31"/>
      <c r="F80" s="31"/>
      <c r="G80" s="31"/>
      <c r="H80" s="56"/>
      <c r="I80" s="31"/>
      <c r="J80" s="44"/>
      <c r="K80" s="44"/>
      <c r="L80" s="44"/>
      <c r="M80" s="37"/>
      <c r="N80" s="28"/>
      <c r="O80" s="28"/>
    </row>
    <row r="81" spans="1:15" ht="22.15" customHeight="1" x14ac:dyDescent="0.5">
      <c r="A81" s="35" t="s">
        <v>180</v>
      </c>
      <c r="B81" s="31"/>
      <c r="C81" s="31"/>
      <c r="D81" s="31"/>
      <c r="E81" s="31"/>
      <c r="F81" s="31"/>
      <c r="G81" s="31"/>
      <c r="H81" s="56"/>
      <c r="I81" s="31"/>
      <c r="J81" s="44">
        <v>150000000</v>
      </c>
      <c r="K81" s="44"/>
      <c r="L81" s="44">
        <v>150000000</v>
      </c>
      <c r="M81" s="37"/>
      <c r="N81" s="28"/>
      <c r="O81" s="28"/>
    </row>
    <row r="82" spans="1:15" ht="22.15" customHeight="1" x14ac:dyDescent="0.5">
      <c r="A82" s="31" t="s">
        <v>181</v>
      </c>
      <c r="C82" s="31"/>
      <c r="D82" s="31"/>
      <c r="E82" s="31"/>
      <c r="F82" s="31"/>
      <c r="G82" s="31"/>
      <c r="H82" s="55"/>
      <c r="I82" s="31"/>
      <c r="J82" s="44">
        <v>87260531.530000001</v>
      </c>
      <c r="K82" s="44"/>
      <c r="L82" s="44">
        <v>87260531.530000001</v>
      </c>
      <c r="M82" s="37"/>
      <c r="N82" s="28"/>
      <c r="O82" s="28"/>
    </row>
    <row r="83" spans="1:15" ht="22.15" customHeight="1" x14ac:dyDescent="0.5">
      <c r="A83" s="35" t="s">
        <v>99</v>
      </c>
      <c r="B83" s="31"/>
      <c r="C83" s="31"/>
      <c r="D83" s="31"/>
      <c r="E83" s="31"/>
      <c r="F83" s="31"/>
      <c r="G83" s="31"/>
      <c r="H83" s="36"/>
      <c r="I83" s="31"/>
      <c r="J83" s="44"/>
      <c r="K83" s="44"/>
      <c r="L83" s="44"/>
      <c r="N83" s="28"/>
      <c r="O83" s="28"/>
    </row>
    <row r="84" spans="1:15" ht="22.15" customHeight="1" x14ac:dyDescent="0.5">
      <c r="A84" s="35" t="s">
        <v>89</v>
      </c>
      <c r="B84" s="31"/>
      <c r="C84" s="31"/>
      <c r="D84" s="31"/>
      <c r="E84" s="31"/>
      <c r="F84" s="31"/>
      <c r="G84" s="31"/>
      <c r="H84" s="36"/>
      <c r="I84" s="31"/>
      <c r="J84" s="44"/>
      <c r="K84" s="44"/>
      <c r="L84" s="44"/>
      <c r="N84" s="28"/>
      <c r="O84" s="28"/>
    </row>
    <row r="85" spans="1:15" ht="22.15" customHeight="1" x14ac:dyDescent="0.5">
      <c r="C85" s="35" t="s">
        <v>110</v>
      </c>
      <c r="D85" s="31"/>
      <c r="E85" s="31"/>
      <c r="F85" s="31"/>
      <c r="G85" s="31"/>
      <c r="H85" s="55">
        <v>18</v>
      </c>
      <c r="I85" s="31"/>
      <c r="J85" s="44">
        <v>855709.53</v>
      </c>
      <c r="K85" s="44"/>
      <c r="L85" s="44">
        <v>855709.53</v>
      </c>
      <c r="M85" s="37"/>
      <c r="N85" s="28"/>
      <c r="O85" s="28"/>
    </row>
    <row r="86" spans="1:15" ht="22.15" customHeight="1" x14ac:dyDescent="0.5">
      <c r="A86" s="35" t="s">
        <v>90</v>
      </c>
      <c r="B86" s="31"/>
      <c r="C86" s="31"/>
      <c r="D86" s="31"/>
      <c r="E86" s="31"/>
      <c r="F86" s="31"/>
      <c r="G86" s="31"/>
      <c r="H86" s="55"/>
      <c r="I86" s="31"/>
      <c r="J86" s="44">
        <v>12950687.359999962</v>
      </c>
      <c r="K86" s="44"/>
      <c r="L86" s="44">
        <v>15631283.6</v>
      </c>
      <c r="M86" s="37"/>
      <c r="N86" s="28"/>
      <c r="O86" s="28"/>
    </row>
    <row r="87" spans="1:15" ht="22.15" customHeight="1" x14ac:dyDescent="0.5">
      <c r="B87" s="31"/>
      <c r="C87" s="35" t="s">
        <v>13</v>
      </c>
      <c r="D87" s="35"/>
      <c r="E87" s="31"/>
      <c r="F87" s="31"/>
      <c r="G87" s="31"/>
      <c r="H87" s="56"/>
      <c r="I87" s="31"/>
      <c r="J87" s="101">
        <f>SUM(J81:J86)</f>
        <v>251066928.41999996</v>
      </c>
      <c r="K87" s="44"/>
      <c r="L87" s="101">
        <f>SUM(L81:L86)</f>
        <v>253747524.66</v>
      </c>
      <c r="M87" s="37"/>
      <c r="N87" s="28"/>
      <c r="O87" s="28"/>
    </row>
    <row r="88" spans="1:15" ht="22.15" customHeight="1" thickBot="1" x14ac:dyDescent="0.55000000000000004">
      <c r="A88" s="35" t="s">
        <v>14</v>
      </c>
      <c r="B88" s="31"/>
      <c r="C88" s="31"/>
      <c r="D88" s="31"/>
      <c r="E88" s="31"/>
      <c r="F88" s="31"/>
      <c r="G88" s="31"/>
      <c r="H88" s="56"/>
      <c r="I88" s="31"/>
      <c r="J88" s="102">
        <f>J87+J75</f>
        <v>517546266.45999998</v>
      </c>
      <c r="K88" s="44"/>
      <c r="L88" s="102">
        <f>+L75+L87</f>
        <v>561929512.64999998</v>
      </c>
      <c r="M88" s="37">
        <f>+J39-J88</f>
        <v>0</v>
      </c>
      <c r="N88" s="28">
        <f>+K88-K13</f>
        <v>0</v>
      </c>
      <c r="O88" s="28">
        <f>+L39-L88</f>
        <v>0</v>
      </c>
    </row>
    <row r="89" spans="1:15" ht="22.15" customHeight="1" thickTop="1" x14ac:dyDescent="0.5">
      <c r="A89" s="35"/>
      <c r="B89" s="31"/>
      <c r="C89" s="31"/>
      <c r="D89" s="31"/>
      <c r="E89" s="31"/>
      <c r="F89" s="31"/>
      <c r="G89" s="31"/>
      <c r="H89" s="56"/>
      <c r="I89" s="31"/>
      <c r="J89" s="37"/>
      <c r="K89" s="31"/>
      <c r="L89" s="37"/>
      <c r="M89" s="37"/>
      <c r="N89" s="28"/>
      <c r="O89" s="28"/>
    </row>
    <row r="90" spans="1:15" ht="22.15" customHeight="1" x14ac:dyDescent="0.5">
      <c r="A90" s="57" t="str">
        <f>+A43</f>
        <v xml:space="preserve">หมายเหตุประกอบข้อมูลทางการเงินระหว่างกาลแบบย่อเป็นส่วนหนึ่งของข้อมูลทางการเงินระหว่างกาลนี้ </v>
      </c>
      <c r="B90" s="31"/>
      <c r="C90" s="31"/>
      <c r="D90" s="31"/>
      <c r="E90" s="31"/>
      <c r="F90" s="31"/>
      <c r="G90" s="31"/>
      <c r="H90" s="56"/>
      <c r="I90" s="31"/>
      <c r="J90" s="37"/>
      <c r="K90" s="31"/>
      <c r="L90" s="37"/>
      <c r="M90" s="37"/>
      <c r="N90" s="28"/>
      <c r="O90" s="28"/>
    </row>
    <row r="91" spans="1:15" ht="22.15" customHeight="1" x14ac:dyDescent="0.5">
      <c r="A91" s="57"/>
      <c r="B91" s="31"/>
      <c r="C91" s="31"/>
      <c r="D91" s="31"/>
      <c r="E91" s="31"/>
      <c r="F91" s="31"/>
      <c r="G91" s="31"/>
      <c r="H91" s="56"/>
      <c r="I91" s="31"/>
      <c r="J91" s="37"/>
      <c r="K91" s="31"/>
      <c r="L91" s="37"/>
      <c r="M91" s="37"/>
      <c r="N91" s="28"/>
      <c r="O91" s="28"/>
    </row>
    <row r="92" spans="1:15" ht="22.15" customHeight="1" x14ac:dyDescent="0.5">
      <c r="A92" s="57"/>
      <c r="B92" s="31"/>
      <c r="C92" s="31"/>
      <c r="D92" s="31"/>
      <c r="E92" s="31"/>
      <c r="F92" s="31"/>
      <c r="G92" s="31"/>
      <c r="H92" s="56"/>
      <c r="I92" s="31"/>
      <c r="J92" s="37"/>
      <c r="K92" s="31"/>
      <c r="L92" s="37"/>
      <c r="M92" s="37"/>
      <c r="N92" s="28"/>
      <c r="O92" s="28"/>
    </row>
    <row r="93" spans="1:15" ht="23.1" customHeight="1" x14ac:dyDescent="0.5">
      <c r="D93" s="35" t="s">
        <v>36</v>
      </c>
      <c r="E93" s="31"/>
      <c r="F93" s="31"/>
      <c r="G93" s="44"/>
      <c r="H93" s="54"/>
      <c r="I93" s="44"/>
      <c r="J93" s="44"/>
      <c r="K93" s="44"/>
      <c r="L93" s="44"/>
    </row>
    <row r="94" spans="1:15" ht="23.1" customHeight="1" x14ac:dyDescent="0.5">
      <c r="A94" s="31"/>
      <c r="D94" s="31" t="str">
        <f>+D54</f>
        <v xml:space="preserve">                (  นายวัฒนา   ชัยวัฒน์  )       (  นางนพเกล้า   สุพรพัฒนา   )</v>
      </c>
      <c r="G94" s="44"/>
      <c r="H94" s="54"/>
      <c r="I94" s="44"/>
      <c r="J94" s="44"/>
      <c r="K94" s="44"/>
      <c r="L94" s="44"/>
    </row>
    <row r="95" spans="1:15" ht="23.1" customHeight="1" x14ac:dyDescent="0.5">
      <c r="A95" s="31"/>
      <c r="D95" s="31"/>
      <c r="G95" s="44"/>
      <c r="H95" s="54"/>
      <c r="I95" s="44"/>
      <c r="J95" s="44"/>
      <c r="K95" s="44"/>
      <c r="L95" s="44"/>
    </row>
    <row r="96" spans="1:15" ht="23.1" customHeight="1" x14ac:dyDescent="0.5">
      <c r="A96" s="31"/>
      <c r="D96" s="31"/>
      <c r="G96" s="44"/>
      <c r="H96" s="54"/>
      <c r="I96" s="44"/>
      <c r="J96" s="44"/>
      <c r="K96" s="44"/>
      <c r="L96" s="44"/>
    </row>
    <row r="97" spans="1:12" ht="23.1" customHeight="1" x14ac:dyDescent="0.5">
      <c r="A97" s="31"/>
      <c r="D97" s="31"/>
      <c r="G97" s="44"/>
      <c r="H97" s="54"/>
      <c r="I97" s="44"/>
      <c r="J97" s="44"/>
      <c r="K97" s="44"/>
      <c r="L97" s="44"/>
    </row>
    <row r="98" spans="1:12" ht="23.1" customHeight="1" x14ac:dyDescent="0.5">
      <c r="A98" s="31"/>
      <c r="D98" s="31"/>
      <c r="G98" s="44"/>
      <c r="H98" s="54"/>
      <c r="I98" s="44"/>
      <c r="J98" s="44"/>
      <c r="K98" s="44"/>
      <c r="L98" s="44"/>
    </row>
    <row r="246" spans="1:8" ht="23.1" customHeight="1" x14ac:dyDescent="0.5">
      <c r="A246" s="31"/>
      <c r="B246" s="31"/>
      <c r="C246" s="31"/>
      <c r="D246" s="31"/>
      <c r="E246" s="31"/>
      <c r="F246" s="31"/>
      <c r="G246" s="31"/>
      <c r="H246" s="54"/>
    </row>
  </sheetData>
  <mergeCells count="11">
    <mergeCell ref="B10:I10"/>
    <mergeCell ref="B11:I11"/>
    <mergeCell ref="B12:I12"/>
    <mergeCell ref="B13:I13"/>
    <mergeCell ref="A17:L17"/>
    <mergeCell ref="A58:L58"/>
    <mergeCell ref="A18:L18"/>
    <mergeCell ref="A19:L19"/>
    <mergeCell ref="A56:L56"/>
    <mergeCell ref="A57:L57"/>
    <mergeCell ref="A55:L55"/>
  </mergeCells>
  <phoneticPr fontId="0" type="noConversion"/>
  <pageMargins left="0.65" right="0.39" top="0.59055118110236204" bottom="0.39370078740157499" header="0.196850393700787" footer="0.196850393700787"/>
  <pageSetup paperSize="9" scale="93" orientation="portrait" blackAndWhite="1" r:id="rId1"/>
  <rowBreaks count="2" manualBreakCount="2">
    <brk id="16" max="16383" man="1"/>
    <brk id="54" max="11" man="1"/>
  </rowBreaks>
  <ignoredErrors>
    <ignoredError sqref="L3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79"/>
  <sheetViews>
    <sheetView showGridLines="0" topLeftCell="A62" zoomScale="130" zoomScaleNormal="130" zoomScaleSheetLayoutView="130" workbookViewId="0">
      <selection activeCell="G73" sqref="G73"/>
    </sheetView>
  </sheetViews>
  <sheetFormatPr defaultRowHeight="24" customHeight="1" x14ac:dyDescent="0.5"/>
  <cols>
    <col min="1" max="1" width="3.7109375" style="12" customWidth="1"/>
    <col min="2" max="2" width="14.42578125" style="12" customWidth="1"/>
    <col min="3" max="5" width="6.7109375" style="12" customWidth="1"/>
    <col min="6" max="6" width="0.85546875" style="12" customWidth="1"/>
    <col min="7" max="7" width="16.7109375" style="12" customWidth="1"/>
    <col min="8" max="8" width="0.85546875" style="12" customWidth="1"/>
    <col min="9" max="9" width="16.7109375" style="12" customWidth="1"/>
    <col min="10" max="10" width="0.85546875" style="12" customWidth="1"/>
    <col min="11" max="11" width="16.7109375" style="12" customWidth="1"/>
    <col min="12" max="12" width="0.85546875" style="12" customWidth="1"/>
    <col min="13" max="13" width="16.7109375" style="12" customWidth="1"/>
    <col min="14" max="14" width="0.85546875" style="12" customWidth="1"/>
    <col min="15" max="15" width="16.7109375" style="12" customWidth="1"/>
    <col min="16" max="16" width="0.85546875" style="12" customWidth="1"/>
    <col min="17" max="17" width="16.7109375" style="12" customWidth="1"/>
    <col min="18" max="20" width="9.140625" style="12"/>
    <col min="21" max="21" width="11.28515625" style="12" bestFit="1" customWidth="1"/>
    <col min="22" max="16384" width="9.140625" style="12"/>
  </cols>
  <sheetData>
    <row r="1" spans="1:21" ht="24" customHeight="1" x14ac:dyDescent="0.5">
      <c r="A1" s="11" t="s">
        <v>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1" ht="24" customHeight="1" x14ac:dyDescent="0.5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21" ht="24" customHeight="1" x14ac:dyDescent="0.5">
      <c r="A3" s="13" t="e">
        <v>#REF!</v>
      </c>
      <c r="B3" s="13"/>
      <c r="C3" s="13"/>
      <c r="D3" s="13"/>
      <c r="E3" s="13"/>
      <c r="F3" s="13"/>
      <c r="G3" s="13"/>
      <c r="H3" s="13"/>
      <c r="I3" s="13"/>
      <c r="J3" s="11"/>
      <c r="K3" s="11"/>
      <c r="L3" s="11"/>
      <c r="M3" s="11"/>
    </row>
    <row r="4" spans="1:21" ht="12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21" ht="24" customHeight="1" x14ac:dyDescent="0.5">
      <c r="K5" s="26"/>
      <c r="M5" s="27"/>
    </row>
    <row r="6" spans="1:21" ht="24" customHeight="1" x14ac:dyDescent="0.5">
      <c r="J6" s="14"/>
      <c r="K6" s="32" t="s">
        <v>191</v>
      </c>
      <c r="L6" s="14"/>
      <c r="M6" s="32" t="e">
        <v>#REF!</v>
      </c>
    </row>
    <row r="7" spans="1:21" ht="24" customHeight="1" x14ac:dyDescent="0.5">
      <c r="A7" s="12" t="s">
        <v>40</v>
      </c>
      <c r="K7" s="37"/>
      <c r="M7" s="37"/>
    </row>
    <row r="8" spans="1:21" ht="24" customHeight="1" x14ac:dyDescent="0.5">
      <c r="B8" s="47" t="s">
        <v>64</v>
      </c>
      <c r="C8" s="46"/>
      <c r="D8" s="46"/>
      <c r="E8" s="46"/>
      <c r="F8" s="46"/>
      <c r="G8" s="46"/>
      <c r="H8" s="46"/>
      <c r="I8" s="46"/>
      <c r="K8" s="37" t="e">
        <v>#REF!</v>
      </c>
      <c r="M8" s="37" t="e">
        <v>#REF!</v>
      </c>
    </row>
    <row r="9" spans="1:21" ht="24" customHeight="1" x14ac:dyDescent="0.5">
      <c r="B9" s="47" t="s">
        <v>65</v>
      </c>
      <c r="C9" s="46"/>
      <c r="D9" s="46"/>
      <c r="E9" s="46"/>
      <c r="F9" s="46"/>
      <c r="G9" s="46"/>
      <c r="H9" s="46"/>
      <c r="I9" s="46"/>
      <c r="K9" s="37"/>
      <c r="M9" s="37"/>
    </row>
    <row r="10" spans="1:21" ht="24" customHeight="1" x14ac:dyDescent="0.5">
      <c r="B10" s="12" t="s">
        <v>68</v>
      </c>
      <c r="C10" s="46"/>
      <c r="D10" s="46"/>
      <c r="E10" s="46"/>
      <c r="F10" s="46"/>
      <c r="G10" s="46"/>
      <c r="H10" s="46"/>
      <c r="I10" s="46"/>
      <c r="K10" s="37">
        <v>0</v>
      </c>
      <c r="M10" s="37"/>
    </row>
    <row r="11" spans="1:21" ht="24" customHeight="1" x14ac:dyDescent="0.5">
      <c r="B11" s="12" t="s">
        <v>73</v>
      </c>
      <c r="C11" s="46"/>
      <c r="D11" s="46"/>
      <c r="E11" s="46"/>
      <c r="F11" s="46"/>
      <c r="G11" s="46"/>
      <c r="H11" s="46"/>
      <c r="I11" s="46"/>
      <c r="K11" s="37">
        <v>1172790.1000000001</v>
      </c>
      <c r="M11" s="37"/>
      <c r="U11" s="37"/>
    </row>
    <row r="12" spans="1:21" ht="24" customHeight="1" x14ac:dyDescent="0.5">
      <c r="B12" s="12" t="s">
        <v>47</v>
      </c>
      <c r="J12" s="15"/>
      <c r="K12" s="37">
        <v>576739.75</v>
      </c>
      <c r="L12" s="17"/>
      <c r="M12" s="37"/>
    </row>
    <row r="13" spans="1:21" ht="24" customHeight="1" x14ac:dyDescent="0.5">
      <c r="B13" s="12" t="s">
        <v>48</v>
      </c>
      <c r="J13" s="15"/>
      <c r="K13" s="37">
        <v>2725480.66</v>
      </c>
      <c r="L13" s="17"/>
      <c r="M13" s="37"/>
    </row>
    <row r="14" spans="1:21" ht="24" customHeight="1" x14ac:dyDescent="0.5">
      <c r="B14" s="12" t="s">
        <v>62</v>
      </c>
      <c r="J14" s="15"/>
      <c r="K14" s="37">
        <v>25146.69</v>
      </c>
      <c r="L14" s="17"/>
      <c r="M14" s="37"/>
    </row>
    <row r="15" spans="1:21" ht="24" customHeight="1" x14ac:dyDescent="0.5">
      <c r="B15" s="12" t="s">
        <v>75</v>
      </c>
      <c r="J15" s="15"/>
      <c r="K15" s="37">
        <v>378947.37</v>
      </c>
      <c r="L15" s="17"/>
      <c r="M15" s="37"/>
    </row>
    <row r="16" spans="1:21" ht="24" customHeight="1" x14ac:dyDescent="0.5">
      <c r="B16" s="12" t="s">
        <v>59</v>
      </c>
      <c r="J16" s="15"/>
      <c r="K16" s="37">
        <v>0</v>
      </c>
      <c r="L16" s="17"/>
      <c r="M16" s="37"/>
    </row>
    <row r="17" spans="1:15" ht="24" customHeight="1" x14ac:dyDescent="0.5">
      <c r="B17" s="12" t="s">
        <v>69</v>
      </c>
      <c r="J17" s="15"/>
      <c r="K17" s="37">
        <v>0</v>
      </c>
      <c r="L17" s="17"/>
      <c r="M17" s="37"/>
    </row>
    <row r="18" spans="1:15" ht="24" customHeight="1" x14ac:dyDescent="0.5">
      <c r="B18" s="12" t="s">
        <v>49</v>
      </c>
      <c r="J18" s="15"/>
      <c r="K18" s="37">
        <v>95676</v>
      </c>
      <c r="L18" s="17"/>
      <c r="M18" s="37"/>
    </row>
    <row r="19" spans="1:15" ht="24" customHeight="1" x14ac:dyDescent="0.5">
      <c r="B19" s="12" t="s">
        <v>58</v>
      </c>
      <c r="J19" s="15"/>
      <c r="K19" s="38">
        <v>325365.09999999998</v>
      </c>
      <c r="L19" s="17"/>
      <c r="M19" s="38"/>
    </row>
    <row r="20" spans="1:15" ht="24" customHeight="1" x14ac:dyDescent="0.5">
      <c r="A20" s="12" t="s">
        <v>41</v>
      </c>
      <c r="J20" s="15"/>
      <c r="K20" s="39"/>
      <c r="L20" s="17"/>
      <c r="M20" s="39"/>
    </row>
    <row r="21" spans="1:15" ht="24" customHeight="1" x14ac:dyDescent="0.5">
      <c r="A21" s="12" t="s">
        <v>42</v>
      </c>
      <c r="J21" s="19"/>
      <c r="K21" s="37" t="e">
        <f>SUM(K7:K19)</f>
        <v>#REF!</v>
      </c>
      <c r="L21" s="17"/>
      <c r="M21" s="37" t="e">
        <f>SUM(M7:M19)</f>
        <v>#REF!</v>
      </c>
    </row>
    <row r="22" spans="1:15" ht="24" customHeight="1" x14ac:dyDescent="0.5">
      <c r="B22" s="12" t="s">
        <v>46</v>
      </c>
      <c r="J22" s="19"/>
      <c r="K22" s="37"/>
      <c r="L22" s="17"/>
      <c r="M22" s="37"/>
    </row>
    <row r="23" spans="1:15" ht="24" customHeight="1" x14ac:dyDescent="0.5">
      <c r="B23" s="12" t="s">
        <v>43</v>
      </c>
      <c r="J23" s="15"/>
      <c r="K23" s="37">
        <v>-1997154.8499999999</v>
      </c>
      <c r="L23" s="17"/>
      <c r="M23" s="37"/>
    </row>
    <row r="24" spans="1:15" ht="24" customHeight="1" x14ac:dyDescent="0.5">
      <c r="B24" s="12" t="s">
        <v>44</v>
      </c>
      <c r="J24" s="15"/>
      <c r="K24" s="37">
        <v>92919.08</v>
      </c>
      <c r="L24" s="17"/>
      <c r="M24" s="37"/>
      <c r="O24" s="16"/>
    </row>
    <row r="25" spans="1:15" ht="24" customHeight="1" x14ac:dyDescent="0.5">
      <c r="B25" s="12" t="s">
        <v>45</v>
      </c>
      <c r="J25" s="15"/>
      <c r="K25" s="37">
        <v>-160601.31</v>
      </c>
      <c r="L25" s="17"/>
      <c r="M25" s="37"/>
      <c r="O25" s="18"/>
    </row>
    <row r="26" spans="1:15" ht="24" customHeight="1" x14ac:dyDescent="0.5">
      <c r="A26" s="29"/>
      <c r="B26" s="29" t="s">
        <v>50</v>
      </c>
      <c r="C26" s="29"/>
      <c r="D26" s="29"/>
      <c r="J26" s="19"/>
      <c r="K26" s="37"/>
      <c r="L26" s="17"/>
      <c r="M26" s="37"/>
    </row>
    <row r="27" spans="1:15" ht="24" customHeight="1" x14ac:dyDescent="0.5">
      <c r="A27" s="29"/>
      <c r="B27" s="29" t="s">
        <v>51</v>
      </c>
      <c r="C27" s="29"/>
      <c r="D27" s="29"/>
      <c r="J27" s="19"/>
      <c r="K27" s="38">
        <f>12329881.29-K15</f>
        <v>11950933.92</v>
      </c>
      <c r="L27" s="17"/>
      <c r="M27" s="38"/>
    </row>
    <row r="28" spans="1:15" ht="24" customHeight="1" x14ac:dyDescent="0.5">
      <c r="A28" s="29"/>
      <c r="B28" s="29" t="s">
        <v>66</v>
      </c>
      <c r="C28" s="29"/>
      <c r="D28" s="29"/>
      <c r="J28" s="19"/>
      <c r="K28" s="37" t="e">
        <f>SUM(K20:K27)</f>
        <v>#REF!</v>
      </c>
      <c r="L28" s="17"/>
      <c r="M28" s="37" t="e">
        <f>SUM(M20:M27)</f>
        <v>#REF!</v>
      </c>
    </row>
    <row r="29" spans="1:15" ht="24" customHeight="1" x14ac:dyDescent="0.5">
      <c r="A29" s="29"/>
      <c r="B29" s="29" t="s">
        <v>60</v>
      </c>
      <c r="C29" s="29"/>
      <c r="D29" s="29"/>
      <c r="J29" s="19"/>
      <c r="K29" s="37">
        <v>-351582.92</v>
      </c>
      <c r="L29" s="17"/>
      <c r="M29" s="37"/>
    </row>
    <row r="30" spans="1:15" ht="24" customHeight="1" x14ac:dyDescent="0.5">
      <c r="A30" s="29"/>
      <c r="B30" s="29" t="s">
        <v>61</v>
      </c>
      <c r="C30" s="29"/>
      <c r="D30" s="29"/>
      <c r="J30" s="19"/>
      <c r="K30" s="37">
        <v>38452.15</v>
      </c>
      <c r="L30" s="17"/>
      <c r="M30" s="37"/>
    </row>
    <row r="31" spans="1:15" ht="24" customHeight="1" x14ac:dyDescent="0.5">
      <c r="B31" s="29" t="s">
        <v>39</v>
      </c>
      <c r="J31" s="19"/>
      <c r="K31" s="40" t="e">
        <f>SUM(K28:K30)</f>
        <v>#REF!</v>
      </c>
      <c r="L31" s="17"/>
      <c r="M31" s="40" t="e">
        <f>SUM(M28:M30)</f>
        <v>#REF!</v>
      </c>
    </row>
    <row r="32" spans="1:15" ht="24" customHeight="1" x14ac:dyDescent="0.5">
      <c r="J32" s="19"/>
      <c r="K32" s="37"/>
      <c r="L32" s="17"/>
      <c r="M32" s="37"/>
    </row>
    <row r="33" spans="1:15" ht="24" customHeight="1" x14ac:dyDescent="0.5">
      <c r="A33" s="25" t="s">
        <v>0</v>
      </c>
      <c r="K33" s="28"/>
      <c r="M33" s="28"/>
    </row>
    <row r="34" spans="1:15" ht="24" customHeight="1" x14ac:dyDescent="0.5">
      <c r="A34" s="25"/>
      <c r="K34" s="28"/>
      <c r="M34" s="28"/>
    </row>
    <row r="36" spans="1:15" ht="24" customHeight="1" x14ac:dyDescent="0.5">
      <c r="C36" s="12" t="s">
        <v>36</v>
      </c>
      <c r="J36" s="11"/>
      <c r="K36" s="11"/>
      <c r="L36" s="11"/>
      <c r="M36" s="11"/>
    </row>
    <row r="37" spans="1:15" ht="24" customHeight="1" x14ac:dyDescent="0.5">
      <c r="C37" s="12" t="s">
        <v>97</v>
      </c>
      <c r="J37" s="11"/>
      <c r="K37" s="11"/>
      <c r="L37" s="11"/>
      <c r="M37" s="11"/>
    </row>
    <row r="38" spans="1:15" ht="23.1" customHeight="1" x14ac:dyDescent="0.5">
      <c r="A38" s="11" t="s">
        <v>98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5" ht="23.1" customHeight="1" x14ac:dyDescent="0.5">
      <c r="A39" s="11" t="s">
        <v>32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5" ht="23.1" customHeight="1" x14ac:dyDescent="0.5">
      <c r="A40" s="13" t="e">
        <f>+A3</f>
        <v>#REF!</v>
      </c>
      <c r="B40" s="13"/>
      <c r="C40" s="13"/>
      <c r="D40" s="13"/>
      <c r="E40" s="13"/>
      <c r="F40" s="13"/>
      <c r="G40" s="13"/>
      <c r="H40" s="13"/>
      <c r="I40" s="13"/>
      <c r="J40" s="11"/>
      <c r="K40" s="11"/>
      <c r="L40" s="11"/>
      <c r="M40" s="11"/>
    </row>
    <row r="41" spans="1:15" ht="12" customHeight="1" x14ac:dyDescent="0.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5" ht="23.1" customHeight="1" x14ac:dyDescent="0.5">
      <c r="M42" s="24" t="s">
        <v>31</v>
      </c>
    </row>
    <row r="43" spans="1:15" ht="23.1" customHeight="1" x14ac:dyDescent="0.5">
      <c r="J43" s="14"/>
      <c r="K43" s="32" t="str">
        <f>+K6</f>
        <v>30 กันยายน 2567</v>
      </c>
      <c r="L43" s="14"/>
      <c r="M43" s="32" t="e">
        <f>+M6</f>
        <v>#REF!</v>
      </c>
    </row>
    <row r="44" spans="1:15" ht="23.1" customHeight="1" x14ac:dyDescent="0.5">
      <c r="A44" s="12" t="s">
        <v>52</v>
      </c>
      <c r="J44" s="19"/>
      <c r="K44" s="37"/>
      <c r="M44" s="37"/>
    </row>
    <row r="45" spans="1:15" ht="23.1" customHeight="1" x14ac:dyDescent="0.5">
      <c r="B45" s="12" t="s">
        <v>53</v>
      </c>
      <c r="J45" s="15"/>
      <c r="K45" s="37">
        <v>-8110.67</v>
      </c>
      <c r="L45" s="17"/>
      <c r="M45" s="37"/>
    </row>
    <row r="46" spans="1:15" ht="23.1" customHeight="1" x14ac:dyDescent="0.5">
      <c r="B46" s="12" t="s">
        <v>83</v>
      </c>
      <c r="J46" s="15"/>
      <c r="K46" s="37">
        <v>-3009138.39</v>
      </c>
      <c r="L46" s="17"/>
      <c r="M46" s="37"/>
      <c r="O46" s="16"/>
    </row>
    <row r="47" spans="1:15" ht="23.1" customHeight="1" x14ac:dyDescent="0.5">
      <c r="B47" s="12" t="s">
        <v>56</v>
      </c>
      <c r="J47" s="15"/>
      <c r="K47" s="37">
        <v>0</v>
      </c>
      <c r="L47" s="17"/>
      <c r="M47" s="37"/>
      <c r="O47" s="16"/>
    </row>
    <row r="48" spans="1:15" ht="23.1" customHeight="1" x14ac:dyDescent="0.5">
      <c r="B48" s="12" t="s">
        <v>74</v>
      </c>
      <c r="J48" s="15"/>
      <c r="K48" s="37">
        <v>57780.7</v>
      </c>
      <c r="L48" s="17"/>
      <c r="M48" s="37"/>
      <c r="O48" s="18"/>
    </row>
    <row r="49" spans="1:17" ht="23.1" customHeight="1" x14ac:dyDescent="0.5">
      <c r="B49" s="12" t="s">
        <v>54</v>
      </c>
      <c r="J49" s="15"/>
      <c r="K49" s="37">
        <v>-10400</v>
      </c>
      <c r="L49" s="30"/>
      <c r="M49" s="37"/>
    </row>
    <row r="50" spans="1:17" ht="23.1" customHeight="1" x14ac:dyDescent="0.5">
      <c r="A50" s="12" t="s">
        <v>37</v>
      </c>
      <c r="K50" s="40">
        <f>SUM(K44:K49)</f>
        <v>-2969868.36</v>
      </c>
      <c r="L50" s="30"/>
      <c r="M50" s="40">
        <f>SUM(M44:M49)</f>
        <v>0</v>
      </c>
    </row>
    <row r="51" spans="1:17" ht="23.1" customHeight="1" x14ac:dyDescent="0.5">
      <c r="A51" s="12" t="s">
        <v>55</v>
      </c>
      <c r="K51" s="37"/>
      <c r="L51" s="30"/>
      <c r="M51" s="37"/>
    </row>
    <row r="52" spans="1:17" ht="23.1" customHeight="1" x14ac:dyDescent="0.5">
      <c r="B52" s="12" t="s">
        <v>79</v>
      </c>
      <c r="K52" s="37">
        <v>636800.26999999955</v>
      </c>
      <c r="L52" s="30"/>
      <c r="M52" s="37"/>
    </row>
    <row r="53" spans="1:17" ht="23.1" customHeight="1" x14ac:dyDescent="0.5">
      <c r="B53" s="12" t="s">
        <v>80</v>
      </c>
      <c r="K53" s="37">
        <v>-94815.75</v>
      </c>
      <c r="L53" s="30"/>
      <c r="M53" s="37"/>
    </row>
    <row r="54" spans="1:17" ht="23.1" hidden="1" customHeight="1" x14ac:dyDescent="0.5">
      <c r="B54" s="12" t="s">
        <v>70</v>
      </c>
      <c r="K54" s="37"/>
      <c r="L54" s="30"/>
      <c r="M54" s="37"/>
    </row>
    <row r="55" spans="1:17" ht="23.1" hidden="1" customHeight="1" x14ac:dyDescent="0.5">
      <c r="B55" s="12" t="s">
        <v>71</v>
      </c>
      <c r="K55" s="37"/>
      <c r="L55" s="30"/>
      <c r="M55" s="37"/>
    </row>
    <row r="56" spans="1:17" ht="22.5" customHeight="1" x14ac:dyDescent="0.5">
      <c r="B56" s="12" t="s">
        <v>76</v>
      </c>
      <c r="K56" s="37">
        <v>0</v>
      </c>
      <c r="L56" s="30"/>
      <c r="M56" s="37"/>
    </row>
    <row r="57" spans="1:17" ht="23.1" customHeight="1" x14ac:dyDescent="0.5">
      <c r="B57" s="12" t="s">
        <v>77</v>
      </c>
      <c r="K57" s="37">
        <f>-362023.63-360000-120000</f>
        <v>-842023.63</v>
      </c>
      <c r="L57" s="30"/>
      <c r="M57" s="37"/>
    </row>
    <row r="58" spans="1:17" ht="23.1" customHeight="1" x14ac:dyDescent="0.5">
      <c r="B58" s="47" t="s">
        <v>67</v>
      </c>
      <c r="K58" s="37">
        <v>22000000</v>
      </c>
      <c r="L58" s="30"/>
      <c r="M58" s="37"/>
      <c r="Q58" s="37"/>
    </row>
    <row r="59" spans="1:17" ht="23.1" customHeight="1" x14ac:dyDescent="0.5">
      <c r="B59" s="47" t="s">
        <v>82</v>
      </c>
      <c r="K59" s="37">
        <v>-17500000</v>
      </c>
      <c r="L59" s="30"/>
      <c r="M59" s="37"/>
      <c r="Q59" s="37"/>
    </row>
    <row r="60" spans="1:17" ht="23.1" customHeight="1" x14ac:dyDescent="0.5">
      <c r="A60" s="12" t="s">
        <v>38</v>
      </c>
      <c r="J60" s="15"/>
      <c r="K60" s="40">
        <f>SUM(K51:K59)</f>
        <v>4199960.8900000006</v>
      </c>
      <c r="L60" s="21"/>
      <c r="M60" s="40">
        <f>SUM(M51:M59)</f>
        <v>0</v>
      </c>
    </row>
    <row r="61" spans="1:17" ht="23.1" customHeight="1" x14ac:dyDescent="0.5">
      <c r="A61" s="12" t="s">
        <v>33</v>
      </c>
      <c r="J61" s="15"/>
      <c r="K61" s="37" t="e">
        <f>K31+K50+K60</f>
        <v>#REF!</v>
      </c>
      <c r="L61" s="17"/>
      <c r="M61" s="37" t="e">
        <f>M31+M50+M60</f>
        <v>#REF!</v>
      </c>
    </row>
    <row r="62" spans="1:17" ht="23.1" customHeight="1" x14ac:dyDescent="0.5">
      <c r="A62" s="12" t="s">
        <v>34</v>
      </c>
      <c r="J62" s="15"/>
      <c r="K62" s="37">
        <v>7512005.0800000001</v>
      </c>
      <c r="L62" s="17"/>
      <c r="M62" s="37"/>
    </row>
    <row r="63" spans="1:17" ht="23.1" customHeight="1" thickBot="1" x14ac:dyDescent="0.55000000000000004">
      <c r="A63" s="12" t="s">
        <v>35</v>
      </c>
      <c r="J63" s="23"/>
      <c r="K63" s="41" t="e">
        <f>SUM(K61:K62)</f>
        <v>#REF!</v>
      </c>
      <c r="L63" s="17"/>
      <c r="M63" s="41" t="e">
        <f>SUM(M61:M62)</f>
        <v>#REF!</v>
      </c>
      <c r="O63" s="37"/>
    </row>
    <row r="64" spans="1:17" ht="10.15" customHeight="1" thickTop="1" x14ac:dyDescent="0.5">
      <c r="A64" s="25"/>
      <c r="K64" s="37"/>
      <c r="L64" s="20"/>
      <c r="M64" s="37"/>
    </row>
    <row r="65" spans="1:13" ht="24" customHeight="1" x14ac:dyDescent="0.5">
      <c r="A65" s="61" t="s">
        <v>72</v>
      </c>
      <c r="K65" s="12">
        <v>15082655.16</v>
      </c>
    </row>
    <row r="66" spans="1:13" ht="20.25" customHeight="1" x14ac:dyDescent="0.5">
      <c r="K66" s="12" t="e">
        <f>K65-K63</f>
        <v>#REF!</v>
      </c>
    </row>
    <row r="67" spans="1:13" ht="24" customHeight="1" x14ac:dyDescent="0.5">
      <c r="A67" s="62">
        <v>1</v>
      </c>
      <c r="B67" s="12" t="s">
        <v>84</v>
      </c>
    </row>
    <row r="68" spans="1:13" ht="24" customHeight="1" x14ac:dyDescent="0.5">
      <c r="B68" s="12" t="s">
        <v>85</v>
      </c>
    </row>
    <row r="69" spans="1:13" ht="10.15" customHeight="1" x14ac:dyDescent="0.5"/>
    <row r="70" spans="1:13" ht="24" customHeight="1" x14ac:dyDescent="0.5">
      <c r="A70" s="62"/>
    </row>
    <row r="71" spans="1:13" ht="10.15" customHeight="1" x14ac:dyDescent="0.5">
      <c r="A71" s="25"/>
      <c r="K71" s="37"/>
      <c r="L71" s="20"/>
      <c r="M71" s="37"/>
    </row>
    <row r="72" spans="1:13" s="47" customFormat="1" ht="23.1" customHeight="1" x14ac:dyDescent="0.5">
      <c r="A72" s="31"/>
      <c r="C72" s="31"/>
      <c r="D72" s="31"/>
      <c r="E72" s="31"/>
      <c r="F72" s="31"/>
      <c r="G72" s="31"/>
      <c r="H72" s="31"/>
      <c r="K72" s="28"/>
      <c r="L72" s="48"/>
      <c r="M72" s="28"/>
    </row>
    <row r="73" spans="1:13" s="47" customFormat="1" ht="23.1" customHeight="1" x14ac:dyDescent="0.5">
      <c r="A73" s="49"/>
      <c r="B73" s="31"/>
      <c r="K73" s="28"/>
      <c r="L73" s="48"/>
      <c r="M73" s="28"/>
    </row>
    <row r="74" spans="1:13" s="47" customFormat="1" ht="10.15" customHeight="1" x14ac:dyDescent="0.5">
      <c r="A74" s="49"/>
      <c r="B74" s="31"/>
      <c r="K74" s="28"/>
      <c r="L74" s="48"/>
      <c r="M74" s="28"/>
    </row>
    <row r="75" spans="1:13" ht="23.1" customHeight="1" x14ac:dyDescent="0.5">
      <c r="A75" s="25" t="s">
        <v>0</v>
      </c>
      <c r="K75" s="37"/>
      <c r="L75" s="20"/>
      <c r="M75" s="37"/>
    </row>
    <row r="76" spans="1:13" s="47" customFormat="1" ht="23.1" customHeight="1" x14ac:dyDescent="0.5">
      <c r="A76" s="49"/>
      <c r="B76" s="31"/>
      <c r="K76" s="28"/>
      <c r="L76" s="48"/>
      <c r="M76" s="28"/>
    </row>
    <row r="77" spans="1:13" ht="10.15" customHeight="1" x14ac:dyDescent="0.5">
      <c r="A77" s="25"/>
      <c r="K77" s="28"/>
      <c r="L77" s="20"/>
      <c r="M77" s="28"/>
    </row>
    <row r="78" spans="1:13" ht="23.1" customHeight="1" x14ac:dyDescent="0.5">
      <c r="C78" s="12" t="s">
        <v>36</v>
      </c>
      <c r="J78" s="11"/>
      <c r="K78" s="11"/>
      <c r="L78" s="11"/>
      <c r="M78" s="11"/>
    </row>
    <row r="79" spans="1:13" ht="23.1" customHeight="1" x14ac:dyDescent="0.5">
      <c r="B79" s="22"/>
      <c r="C79" s="12" t="s">
        <v>97</v>
      </c>
      <c r="E79" s="22"/>
      <c r="F79" s="22"/>
      <c r="G79" s="22"/>
      <c r="H79" s="22"/>
      <c r="I79" s="22"/>
      <c r="J79" s="11"/>
      <c r="K79" s="11"/>
      <c r="L79" s="11"/>
      <c r="M79" s="11"/>
    </row>
  </sheetData>
  <printOptions horizontalCentered="1"/>
  <pageMargins left="0.59055118110236227" right="0.19685039370078741" top="0.59055118110236227" bottom="0.19685039370078741" header="0.19685039370078741" footer="0.19685039370078741"/>
  <pageSetup paperSize="9" scale="95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showGridLines="0" topLeftCell="A16" zoomScaleNormal="100" zoomScaleSheetLayoutView="130" workbookViewId="0">
      <selection activeCell="T5" sqref="T5"/>
    </sheetView>
  </sheetViews>
  <sheetFormatPr defaultRowHeight="24" customHeight="1" x14ac:dyDescent="0.5"/>
  <cols>
    <col min="1" max="1" width="3.7109375" style="12" customWidth="1"/>
    <col min="2" max="2" width="14.42578125" style="12" customWidth="1"/>
    <col min="3" max="5" width="6.7109375" style="12" customWidth="1"/>
    <col min="6" max="6" width="0.85546875" style="12" customWidth="1"/>
    <col min="7" max="7" width="16.7109375" style="12" customWidth="1"/>
    <col min="8" max="8" width="0.85546875" style="12" customWidth="1"/>
    <col min="9" max="9" width="16.7109375" style="12" customWidth="1"/>
    <col min="10" max="10" width="0.85546875" style="12" customWidth="1"/>
    <col min="11" max="11" width="16.7109375" style="12" customWidth="1"/>
    <col min="12" max="12" width="0.85546875" style="12" customWidth="1"/>
    <col min="13" max="13" width="16.7109375" style="12" customWidth="1"/>
    <col min="14" max="14" width="0.85546875" style="12" customWidth="1"/>
    <col min="15" max="15" width="16.7109375" style="12" customWidth="1"/>
    <col min="16" max="16" width="0.85546875" style="12" customWidth="1"/>
    <col min="17" max="18" width="9.85546875" style="12" bestFit="1" customWidth="1"/>
    <col min="19" max="19" width="7.85546875" style="12" bestFit="1" customWidth="1"/>
    <col min="20" max="20" width="9.85546875" style="12" bestFit="1" customWidth="1"/>
    <col min="21" max="21" width="11.28515625" style="12" bestFit="1" customWidth="1"/>
    <col min="22" max="16384" width="9.140625" style="12"/>
  </cols>
  <sheetData>
    <row r="1" spans="1:21" ht="24" customHeight="1" x14ac:dyDescent="0.5">
      <c r="A1" s="11" t="s">
        <v>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1" ht="24" customHeight="1" x14ac:dyDescent="0.5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21" ht="24" customHeight="1" x14ac:dyDescent="0.5">
      <c r="A3" s="13" t="e">
        <v>#REF!</v>
      </c>
      <c r="B3" s="13"/>
      <c r="C3" s="13"/>
      <c r="D3" s="13"/>
      <c r="E3" s="13"/>
      <c r="F3" s="13"/>
      <c r="G3" s="13"/>
      <c r="H3" s="13"/>
      <c r="I3" s="13"/>
      <c r="J3" s="11"/>
      <c r="K3" s="11"/>
      <c r="L3" s="11"/>
      <c r="M3" s="11"/>
    </row>
    <row r="4" spans="1:21" ht="12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21" ht="24" customHeight="1" x14ac:dyDescent="0.5">
      <c r="K5" s="26"/>
      <c r="M5" s="27" t="e">
        <v>#REF!</v>
      </c>
    </row>
    <row r="6" spans="1:21" ht="24" customHeight="1" x14ac:dyDescent="0.5">
      <c r="J6" s="14"/>
      <c r="K6" s="32" t="s">
        <v>191</v>
      </c>
      <c r="L6" s="14"/>
      <c r="M6" s="32" t="e">
        <v>#REF!</v>
      </c>
    </row>
    <row r="7" spans="1:21" ht="24" customHeight="1" x14ac:dyDescent="0.5">
      <c r="A7" s="12" t="s">
        <v>40</v>
      </c>
      <c r="K7" s="37"/>
      <c r="M7" s="37"/>
    </row>
    <row r="8" spans="1:21" ht="24" customHeight="1" x14ac:dyDescent="0.5">
      <c r="B8" s="47" t="s">
        <v>64</v>
      </c>
      <c r="C8" s="46"/>
      <c r="D8" s="46"/>
      <c r="E8" s="46"/>
      <c r="F8" s="46"/>
      <c r="G8" s="46"/>
      <c r="H8" s="46"/>
      <c r="I8" s="46"/>
      <c r="K8" s="37" t="e">
        <v>#REF!</v>
      </c>
      <c r="M8" s="37" t="e">
        <v>#REF!</v>
      </c>
    </row>
    <row r="9" spans="1:21" ht="24" customHeight="1" x14ac:dyDescent="0.5">
      <c r="B9" s="47" t="s">
        <v>65</v>
      </c>
      <c r="C9" s="46"/>
      <c r="D9" s="46"/>
      <c r="E9" s="46"/>
      <c r="F9" s="46"/>
      <c r="G9" s="46"/>
      <c r="H9" s="46"/>
      <c r="I9" s="46"/>
      <c r="K9" s="37"/>
      <c r="M9" s="37"/>
    </row>
    <row r="10" spans="1:21" ht="24" customHeight="1" x14ac:dyDescent="0.5">
      <c r="B10" s="12" t="s">
        <v>68</v>
      </c>
      <c r="C10" s="46"/>
      <c r="D10" s="46"/>
      <c r="E10" s="46"/>
      <c r="F10" s="46"/>
      <c r="G10" s="46"/>
      <c r="H10" s="46"/>
      <c r="I10" s="46"/>
      <c r="K10" s="37">
        <v>0</v>
      </c>
      <c r="M10" s="37">
        <v>0</v>
      </c>
      <c r="Q10" s="12">
        <v>239145</v>
      </c>
      <c r="R10" s="12">
        <v>120632.87</v>
      </c>
      <c r="S10" s="12">
        <v>0</v>
      </c>
      <c r="T10" s="12">
        <v>528000</v>
      </c>
    </row>
    <row r="11" spans="1:21" ht="24" customHeight="1" x14ac:dyDescent="0.5">
      <c r="B11" s="12" t="s">
        <v>73</v>
      </c>
      <c r="C11" s="46"/>
      <c r="D11" s="46"/>
      <c r="E11" s="46"/>
      <c r="F11" s="46"/>
      <c r="G11" s="46"/>
      <c r="H11" s="46"/>
      <c r="I11" s="46"/>
      <c r="K11" s="37">
        <v>1172790.1000000001</v>
      </c>
      <c r="M11" s="37">
        <v>1147103.01</v>
      </c>
      <c r="Q11" s="12">
        <v>233836.15000000002</v>
      </c>
      <c r="R11" s="12">
        <v>41124.398497267757</v>
      </c>
      <c r="S11" s="12">
        <v>5276.7</v>
      </c>
      <c r="T11" s="12">
        <v>264000</v>
      </c>
      <c r="U11" s="37"/>
    </row>
    <row r="12" spans="1:21" ht="24" customHeight="1" x14ac:dyDescent="0.5">
      <c r="B12" s="12" t="s">
        <v>47</v>
      </c>
      <c r="J12" s="15"/>
      <c r="K12" s="37">
        <v>576739.75</v>
      </c>
      <c r="L12" s="17"/>
      <c r="M12" s="37">
        <f>233836.15+41124.4+5276.7+264000</f>
        <v>544237.25</v>
      </c>
    </row>
    <row r="13" spans="1:21" ht="24" customHeight="1" x14ac:dyDescent="0.5">
      <c r="B13" s="12" t="s">
        <v>48</v>
      </c>
      <c r="J13" s="15"/>
      <c r="K13" s="37">
        <v>2725480.66</v>
      </c>
      <c r="L13" s="17"/>
      <c r="M13" s="37">
        <v>2262056.4899999998</v>
      </c>
    </row>
    <row r="14" spans="1:21" ht="24" customHeight="1" x14ac:dyDescent="0.5">
      <c r="B14" s="12" t="s">
        <v>62</v>
      </c>
      <c r="J14" s="15"/>
      <c r="K14" s="37">
        <v>25146.69</v>
      </c>
      <c r="L14" s="17"/>
      <c r="M14" s="37">
        <v>12495.7</v>
      </c>
    </row>
    <row r="15" spans="1:21" ht="24" customHeight="1" x14ac:dyDescent="0.5">
      <c r="B15" s="12" t="s">
        <v>75</v>
      </c>
      <c r="J15" s="15"/>
      <c r="K15" s="37">
        <v>378947.37</v>
      </c>
      <c r="L15" s="17"/>
      <c r="M15" s="37">
        <v>0</v>
      </c>
      <c r="O15" s="37">
        <v>252631.59</v>
      </c>
    </row>
    <row r="16" spans="1:21" ht="24" customHeight="1" x14ac:dyDescent="0.5">
      <c r="B16" s="12" t="s">
        <v>59</v>
      </c>
      <c r="J16" s="15"/>
      <c r="K16" s="37">
        <v>0</v>
      </c>
      <c r="L16" s="17"/>
      <c r="M16" s="37">
        <v>-13482.61</v>
      </c>
    </row>
    <row r="17" spans="1:15" ht="24" customHeight="1" x14ac:dyDescent="0.5">
      <c r="B17" s="12" t="s">
        <v>69</v>
      </c>
      <c r="J17" s="15"/>
      <c r="K17" s="37">
        <v>0</v>
      </c>
      <c r="L17" s="17"/>
      <c r="M17" s="37">
        <v>920502.07</v>
      </c>
    </row>
    <row r="18" spans="1:15" ht="24" customHeight="1" x14ac:dyDescent="0.5">
      <c r="B18" s="12" t="s">
        <v>49</v>
      </c>
      <c r="J18" s="15"/>
      <c r="K18" s="37">
        <v>95676</v>
      </c>
      <c r="L18" s="17"/>
      <c r="M18" s="37">
        <v>56351.25</v>
      </c>
    </row>
    <row r="19" spans="1:15" ht="24" customHeight="1" x14ac:dyDescent="0.5">
      <c r="B19" s="12" t="s">
        <v>58</v>
      </c>
      <c r="J19" s="15"/>
      <c r="K19" s="38">
        <v>325365.09999999998</v>
      </c>
      <c r="L19" s="17"/>
      <c r="M19" s="38">
        <v>134411.48000000001</v>
      </c>
    </row>
    <row r="20" spans="1:15" ht="24" customHeight="1" x14ac:dyDescent="0.5">
      <c r="A20" s="12" t="s">
        <v>41</v>
      </c>
      <c r="J20" s="15"/>
      <c r="K20" s="39"/>
      <c r="L20" s="17"/>
      <c r="M20" s="39"/>
    </row>
    <row r="21" spans="1:15" ht="24" customHeight="1" x14ac:dyDescent="0.5">
      <c r="A21" s="12" t="s">
        <v>42</v>
      </c>
      <c r="J21" s="19"/>
      <c r="K21" s="37" t="e">
        <f>SUM(K7:K19)</f>
        <v>#REF!</v>
      </c>
      <c r="L21" s="17"/>
      <c r="M21" s="37" t="e">
        <f>SUM(M7:M19)</f>
        <v>#REF!</v>
      </c>
    </row>
    <row r="22" spans="1:15" ht="24" customHeight="1" x14ac:dyDescent="0.5">
      <c r="B22" s="12" t="s">
        <v>46</v>
      </c>
      <c r="J22" s="19"/>
      <c r="K22" s="37"/>
      <c r="L22" s="17"/>
      <c r="M22" s="37"/>
    </row>
    <row r="23" spans="1:15" ht="24" customHeight="1" x14ac:dyDescent="0.5">
      <c r="B23" s="12" t="s">
        <v>43</v>
      </c>
      <c r="J23" s="15"/>
      <c r="K23" s="37">
        <v>-2270918.98</v>
      </c>
      <c r="L23" s="17"/>
      <c r="M23" s="37">
        <f>645140.91-M12</f>
        <v>100903.66000000003</v>
      </c>
    </row>
    <row r="24" spans="1:15" ht="24" customHeight="1" x14ac:dyDescent="0.5">
      <c r="B24" s="12" t="s">
        <v>44</v>
      </c>
      <c r="J24" s="15"/>
      <c r="K24" s="37">
        <v>92919.08</v>
      </c>
      <c r="L24" s="17"/>
      <c r="M24" s="37">
        <v>-211176.12</v>
      </c>
      <c r="O24" s="16"/>
    </row>
    <row r="25" spans="1:15" ht="24" customHeight="1" x14ac:dyDescent="0.5">
      <c r="B25" s="12" t="s">
        <v>45</v>
      </c>
      <c r="J25" s="15"/>
      <c r="K25" s="37">
        <v>-160601.31</v>
      </c>
      <c r="L25" s="17"/>
      <c r="M25" s="37">
        <v>-17000</v>
      </c>
      <c r="O25" s="18"/>
    </row>
    <row r="26" spans="1:15" ht="24" customHeight="1" x14ac:dyDescent="0.5">
      <c r="A26" s="29"/>
      <c r="B26" s="29" t="s">
        <v>50</v>
      </c>
      <c r="C26" s="29"/>
      <c r="D26" s="29"/>
      <c r="J26" s="19"/>
      <c r="K26" s="37"/>
      <c r="L26" s="17"/>
      <c r="M26" s="37"/>
    </row>
    <row r="27" spans="1:15" ht="24" customHeight="1" x14ac:dyDescent="0.5">
      <c r="A27" s="29"/>
      <c r="B27" s="29" t="s">
        <v>51</v>
      </c>
      <c r="C27" s="29"/>
      <c r="D27" s="29"/>
      <c r="J27" s="19"/>
      <c r="K27" s="38">
        <f>14901333.47+9034236-2597670</f>
        <v>21337899.469999999</v>
      </c>
      <c r="L27" s="17"/>
      <c r="M27" s="38">
        <f>-7193456.04+6796347.15-5717516.25</f>
        <v>-6114625.1399999997</v>
      </c>
    </row>
    <row r="28" spans="1:15" ht="24" customHeight="1" x14ac:dyDescent="0.5">
      <c r="A28" s="29"/>
      <c r="B28" s="29" t="s">
        <v>66</v>
      </c>
      <c r="C28" s="29"/>
      <c r="D28" s="29"/>
      <c r="J28" s="19"/>
      <c r="K28" s="37" t="e">
        <f>SUM(K20:K27)</f>
        <v>#REF!</v>
      </c>
      <c r="L28" s="17"/>
      <c r="M28" s="37" t="e">
        <f>SUM(M20:M27)</f>
        <v>#REF!</v>
      </c>
    </row>
    <row r="29" spans="1:15" ht="24" customHeight="1" x14ac:dyDescent="0.5">
      <c r="A29" s="29"/>
      <c r="B29" s="29" t="s">
        <v>60</v>
      </c>
      <c r="C29" s="29"/>
      <c r="D29" s="29"/>
      <c r="J29" s="19"/>
      <c r="K29" s="37">
        <v>-351582.92</v>
      </c>
      <c r="L29" s="17"/>
      <c r="M29" s="37">
        <v>-135289.26999999999</v>
      </c>
    </row>
    <row r="30" spans="1:15" ht="24" customHeight="1" x14ac:dyDescent="0.5">
      <c r="A30" s="29"/>
      <c r="B30" s="29" t="s">
        <v>61</v>
      </c>
      <c r="C30" s="29"/>
      <c r="D30" s="29"/>
      <c r="J30" s="19"/>
      <c r="K30" s="37">
        <v>-38452.5</v>
      </c>
      <c r="L30" s="17"/>
      <c r="M30" s="37">
        <v>-93322.94</v>
      </c>
      <c r="O30" s="37">
        <v>-12906.73</v>
      </c>
    </row>
    <row r="31" spans="1:15" ht="24" customHeight="1" x14ac:dyDescent="0.5">
      <c r="B31" s="29" t="s">
        <v>39</v>
      </c>
      <c r="J31" s="19"/>
      <c r="K31" s="40" t="e">
        <f>SUM(K28:K30)</f>
        <v>#REF!</v>
      </c>
      <c r="L31" s="17"/>
      <c r="M31" s="40" t="e">
        <f>SUM(M28:M30)</f>
        <v>#REF!</v>
      </c>
    </row>
    <row r="32" spans="1:15" ht="24" customHeight="1" x14ac:dyDescent="0.5">
      <c r="J32" s="19"/>
      <c r="K32" s="37"/>
      <c r="L32" s="17"/>
      <c r="M32" s="37"/>
    </row>
    <row r="33" spans="1:15" ht="24" customHeight="1" x14ac:dyDescent="0.5">
      <c r="A33" s="25" t="s">
        <v>0</v>
      </c>
      <c r="K33" s="28"/>
      <c r="M33" s="28"/>
    </row>
    <row r="34" spans="1:15" ht="24" customHeight="1" x14ac:dyDescent="0.5">
      <c r="A34" s="25"/>
      <c r="K34" s="28"/>
      <c r="M34" s="28"/>
    </row>
    <row r="36" spans="1:15" ht="24" customHeight="1" x14ac:dyDescent="0.5">
      <c r="C36" s="12" t="s">
        <v>36</v>
      </c>
      <c r="J36" s="11"/>
      <c r="K36" s="11"/>
      <c r="L36" s="11"/>
      <c r="M36" s="11"/>
    </row>
    <row r="37" spans="1:15" ht="24" customHeight="1" x14ac:dyDescent="0.5">
      <c r="C37" s="12" t="s">
        <v>97</v>
      </c>
      <c r="J37" s="11"/>
      <c r="K37" s="11"/>
      <c r="L37" s="11"/>
      <c r="M37" s="11"/>
    </row>
    <row r="38" spans="1:15" ht="23.1" customHeight="1" x14ac:dyDescent="0.5">
      <c r="A38" s="11" t="s">
        <v>98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5" ht="23.1" customHeight="1" x14ac:dyDescent="0.5">
      <c r="A39" s="11" t="s">
        <v>32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5" ht="23.1" customHeight="1" x14ac:dyDescent="0.5">
      <c r="A40" s="13" t="e">
        <f>+A3</f>
        <v>#REF!</v>
      </c>
      <c r="B40" s="13"/>
      <c r="C40" s="13"/>
      <c r="D40" s="13"/>
      <c r="E40" s="13"/>
      <c r="F40" s="13"/>
      <c r="G40" s="13"/>
      <c r="H40" s="13"/>
      <c r="I40" s="13"/>
      <c r="J40" s="11"/>
      <c r="K40" s="11"/>
      <c r="L40" s="11"/>
      <c r="M40" s="11"/>
    </row>
    <row r="41" spans="1:15" ht="12" customHeight="1" x14ac:dyDescent="0.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5" ht="23.1" customHeight="1" x14ac:dyDescent="0.5">
      <c r="M42" s="24" t="s">
        <v>31</v>
      </c>
    </row>
    <row r="43" spans="1:15" ht="23.1" customHeight="1" x14ac:dyDescent="0.5">
      <c r="J43" s="14"/>
      <c r="K43" s="32" t="str">
        <f>+K6</f>
        <v>30 กันยายน 2567</v>
      </c>
      <c r="L43" s="14"/>
      <c r="M43" s="32" t="e">
        <f>+M6</f>
        <v>#REF!</v>
      </c>
    </row>
    <row r="44" spans="1:15" ht="23.1" customHeight="1" x14ac:dyDescent="0.5">
      <c r="A44" s="12" t="s">
        <v>52</v>
      </c>
      <c r="J44" s="19"/>
      <c r="K44" s="37"/>
      <c r="M44" s="37"/>
    </row>
    <row r="45" spans="1:15" ht="23.1" customHeight="1" x14ac:dyDescent="0.5">
      <c r="B45" s="12" t="s">
        <v>53</v>
      </c>
      <c r="J45" s="15"/>
      <c r="K45" s="37">
        <v>-8110.67</v>
      </c>
      <c r="L45" s="17"/>
      <c r="M45" s="37">
        <v>-3.59</v>
      </c>
    </row>
    <row r="46" spans="1:15" ht="23.1" customHeight="1" x14ac:dyDescent="0.5">
      <c r="B46" s="12" t="s">
        <v>83</v>
      </c>
      <c r="J46" s="15"/>
      <c r="K46" s="37">
        <v>-12043374.390000001</v>
      </c>
      <c r="L46" s="17"/>
      <c r="M46" s="37">
        <f>-5922251.18+6796347.15-5717516.25</f>
        <v>-4843420.2799999993</v>
      </c>
      <c r="O46" s="16"/>
    </row>
    <row r="47" spans="1:15" ht="23.1" customHeight="1" x14ac:dyDescent="0.5">
      <c r="B47" s="12" t="s">
        <v>56</v>
      </c>
      <c r="J47" s="15"/>
      <c r="K47" s="37">
        <v>0</v>
      </c>
      <c r="L47" s="17"/>
      <c r="M47" s="37">
        <f>6517.39-M16</f>
        <v>20000</v>
      </c>
      <c r="O47" s="16"/>
    </row>
    <row r="48" spans="1:15" ht="23.1" customHeight="1" x14ac:dyDescent="0.5">
      <c r="B48" s="12" t="s">
        <v>74</v>
      </c>
      <c r="J48" s="15"/>
      <c r="K48" s="37">
        <v>57780.7</v>
      </c>
      <c r="L48" s="17"/>
      <c r="M48" s="37">
        <f>-1147257.74+57780.7</f>
        <v>-1089477.04</v>
      </c>
      <c r="O48" s="18"/>
    </row>
    <row r="49" spans="1:17" ht="23.1" customHeight="1" x14ac:dyDescent="0.5">
      <c r="B49" s="12" t="s">
        <v>54</v>
      </c>
      <c r="J49" s="15"/>
      <c r="K49" s="37">
        <v>-10400</v>
      </c>
      <c r="L49" s="30"/>
      <c r="M49" s="37">
        <v>0</v>
      </c>
    </row>
    <row r="50" spans="1:17" ht="23.1" customHeight="1" x14ac:dyDescent="0.5">
      <c r="A50" s="12" t="s">
        <v>37</v>
      </c>
      <c r="K50" s="40">
        <f>SUM(K44:K49)</f>
        <v>-12004104.360000001</v>
      </c>
      <c r="L50" s="30"/>
      <c r="M50" s="40">
        <f>SUM(M44:M49)</f>
        <v>-5912900.9099999992</v>
      </c>
    </row>
    <row r="51" spans="1:17" ht="23.1" customHeight="1" x14ac:dyDescent="0.5">
      <c r="A51" s="12" t="s">
        <v>55</v>
      </c>
      <c r="K51" s="37"/>
      <c r="L51" s="30"/>
      <c r="M51" s="37"/>
    </row>
    <row r="52" spans="1:17" ht="23.1" customHeight="1" x14ac:dyDescent="0.5">
      <c r="B52" s="12" t="s">
        <v>79</v>
      </c>
      <c r="K52" s="37">
        <v>636800.26999999955</v>
      </c>
      <c r="L52" s="30"/>
      <c r="M52" s="37">
        <v>2811030.36</v>
      </c>
    </row>
    <row r="53" spans="1:17" ht="23.1" customHeight="1" x14ac:dyDescent="0.5">
      <c r="B53" s="12" t="s">
        <v>80</v>
      </c>
      <c r="K53" s="37">
        <v>-94815.75</v>
      </c>
      <c r="L53" s="30"/>
      <c r="M53" s="37">
        <v>-52600.22</v>
      </c>
    </row>
    <row r="54" spans="1:17" ht="23.1" customHeight="1" x14ac:dyDescent="0.5">
      <c r="B54" s="12" t="s">
        <v>70</v>
      </c>
      <c r="K54" s="37"/>
      <c r="L54" s="30"/>
      <c r="M54" s="37"/>
    </row>
    <row r="55" spans="1:17" ht="23.1" customHeight="1" x14ac:dyDescent="0.5">
      <c r="B55" s="12" t="s">
        <v>71</v>
      </c>
      <c r="K55" s="37"/>
      <c r="L55" s="30"/>
      <c r="M55" s="37">
        <v>-17609572.609999999</v>
      </c>
    </row>
    <row r="56" spans="1:17" ht="22.5" customHeight="1" x14ac:dyDescent="0.5">
      <c r="B56" s="12" t="s">
        <v>76</v>
      </c>
      <c r="K56" s="37">
        <v>0</v>
      </c>
      <c r="L56" s="30"/>
      <c r="M56" s="37">
        <v>0</v>
      </c>
    </row>
    <row r="57" spans="1:17" ht="23.1" customHeight="1" x14ac:dyDescent="0.5">
      <c r="B57" s="12" t="s">
        <v>77</v>
      </c>
      <c r="K57" s="37">
        <f>-362023.63-360000-120000</f>
        <v>-842023.63</v>
      </c>
      <c r="L57" s="30"/>
      <c r="M57" s="37">
        <v>-360000</v>
      </c>
    </row>
    <row r="58" spans="1:17" ht="23.1" customHeight="1" x14ac:dyDescent="0.5">
      <c r="B58" s="47" t="s">
        <v>67</v>
      </c>
      <c r="K58" s="37">
        <v>22000000</v>
      </c>
      <c r="L58" s="30"/>
      <c r="M58" s="37">
        <v>18000000</v>
      </c>
      <c r="Q58" s="37"/>
    </row>
    <row r="59" spans="1:17" ht="23.1" customHeight="1" x14ac:dyDescent="0.5">
      <c r="B59" s="47" t="s">
        <v>82</v>
      </c>
      <c r="K59" s="37">
        <v>-17500000</v>
      </c>
      <c r="L59" s="30"/>
      <c r="M59" s="37">
        <v>0</v>
      </c>
      <c r="Q59" s="37"/>
    </row>
    <row r="60" spans="1:17" ht="23.1" customHeight="1" x14ac:dyDescent="0.5">
      <c r="A60" s="12" t="s">
        <v>38</v>
      </c>
      <c r="J60" s="15"/>
      <c r="K60" s="40">
        <f>SUM(K51:K59)</f>
        <v>4199960.8900000006</v>
      </c>
      <c r="L60" s="21"/>
      <c r="M60" s="40">
        <f>SUM(M51:M59)</f>
        <v>2788857.5300000012</v>
      </c>
    </row>
    <row r="61" spans="1:17" ht="23.1" customHeight="1" x14ac:dyDescent="0.5">
      <c r="A61" s="12" t="s">
        <v>33</v>
      </c>
      <c r="J61" s="15"/>
      <c r="K61" s="37" t="e">
        <f>K31+K50+K60</f>
        <v>#REF!</v>
      </c>
      <c r="L61" s="17"/>
      <c r="M61" s="37" t="e">
        <f>M31+M50+M60</f>
        <v>#REF!</v>
      </c>
    </row>
    <row r="62" spans="1:17" ht="23.1" customHeight="1" x14ac:dyDescent="0.5">
      <c r="A62" s="12" t="s">
        <v>34</v>
      </c>
      <c r="J62" s="15"/>
      <c r="K62" s="37">
        <v>7512005.0800000001</v>
      </c>
      <c r="L62" s="17"/>
      <c r="M62" s="37">
        <v>6864105.7300000004</v>
      </c>
    </row>
    <row r="63" spans="1:17" ht="23.1" customHeight="1" thickBot="1" x14ac:dyDescent="0.55000000000000004">
      <c r="A63" s="12" t="s">
        <v>35</v>
      </c>
      <c r="J63" s="23"/>
      <c r="K63" s="41" t="e">
        <f>SUM(K61:K62)</f>
        <v>#REF!</v>
      </c>
      <c r="L63" s="17"/>
      <c r="M63" s="41" t="e">
        <f>SUM(M61:M62)</f>
        <v>#REF!</v>
      </c>
      <c r="O63" s="37"/>
    </row>
    <row r="64" spans="1:17" ht="10.15" customHeight="1" thickTop="1" x14ac:dyDescent="0.5">
      <c r="A64" s="25"/>
      <c r="K64" s="37"/>
      <c r="L64" s="20"/>
      <c r="M64" s="37"/>
    </row>
    <row r="65" spans="1:13" ht="24" customHeight="1" x14ac:dyDescent="0.5">
      <c r="A65" s="61" t="s">
        <v>72</v>
      </c>
      <c r="K65" s="12">
        <v>15082655.16</v>
      </c>
      <c r="M65" s="12">
        <v>14252069.51</v>
      </c>
    </row>
    <row r="66" spans="1:13" ht="20.25" customHeight="1" x14ac:dyDescent="0.5">
      <c r="K66" s="12" t="e">
        <f>K65-K63</f>
        <v>#REF!</v>
      </c>
      <c r="M66" s="12" t="e">
        <f>M65-M63</f>
        <v>#REF!</v>
      </c>
    </row>
    <row r="67" spans="1:13" ht="24" customHeight="1" x14ac:dyDescent="0.5">
      <c r="A67" s="62">
        <v>1</v>
      </c>
      <c r="B67" s="12" t="s">
        <v>84</v>
      </c>
    </row>
    <row r="68" spans="1:13" ht="24" customHeight="1" x14ac:dyDescent="0.5">
      <c r="B68" s="12" t="s">
        <v>85</v>
      </c>
    </row>
    <row r="69" spans="1:13" ht="10.15" customHeight="1" x14ac:dyDescent="0.5"/>
    <row r="70" spans="1:13" ht="24" customHeight="1" x14ac:dyDescent="0.5">
      <c r="A70" s="62"/>
    </row>
    <row r="71" spans="1:13" ht="10.15" customHeight="1" x14ac:dyDescent="0.5">
      <c r="A71" s="25"/>
      <c r="K71" s="37"/>
      <c r="L71" s="20"/>
      <c r="M71" s="37"/>
    </row>
    <row r="72" spans="1:13" s="47" customFormat="1" ht="23.1" customHeight="1" x14ac:dyDescent="0.5">
      <c r="A72" s="31"/>
      <c r="C72" s="31"/>
      <c r="D72" s="31"/>
      <c r="E72" s="31"/>
      <c r="F72" s="31"/>
      <c r="G72" s="31"/>
      <c r="H72" s="31"/>
      <c r="K72" s="28"/>
      <c r="L72" s="48"/>
      <c r="M72" s="28"/>
    </row>
    <row r="73" spans="1:13" s="47" customFormat="1" ht="23.1" customHeight="1" x14ac:dyDescent="0.5">
      <c r="A73" s="49"/>
      <c r="B73" s="31"/>
      <c r="K73" s="28"/>
      <c r="L73" s="48"/>
      <c r="M73" s="28"/>
    </row>
    <row r="74" spans="1:13" s="47" customFormat="1" ht="10.15" customHeight="1" x14ac:dyDescent="0.5">
      <c r="A74" s="49"/>
      <c r="B74" s="31"/>
      <c r="K74" s="28"/>
      <c r="L74" s="48"/>
      <c r="M74" s="28"/>
    </row>
    <row r="75" spans="1:13" ht="23.1" customHeight="1" x14ac:dyDescent="0.5">
      <c r="A75" s="25" t="s">
        <v>0</v>
      </c>
      <c r="K75" s="37"/>
      <c r="L75" s="20"/>
      <c r="M75" s="37"/>
    </row>
    <row r="76" spans="1:13" s="47" customFormat="1" ht="23.1" customHeight="1" x14ac:dyDescent="0.5">
      <c r="A76" s="49"/>
      <c r="B76" s="31"/>
      <c r="K76" s="28"/>
      <c r="L76" s="48"/>
      <c r="M76" s="28"/>
    </row>
    <row r="77" spans="1:13" ht="10.15" customHeight="1" x14ac:dyDescent="0.5">
      <c r="A77" s="25"/>
      <c r="K77" s="28"/>
      <c r="L77" s="20"/>
      <c r="M77" s="28"/>
    </row>
    <row r="78" spans="1:13" ht="23.1" customHeight="1" x14ac:dyDescent="0.5">
      <c r="C78" s="12" t="s">
        <v>36</v>
      </c>
      <c r="J78" s="11"/>
      <c r="K78" s="11"/>
      <c r="L78" s="11"/>
      <c r="M78" s="11"/>
    </row>
    <row r="79" spans="1:13" ht="23.1" customHeight="1" x14ac:dyDescent="0.5">
      <c r="B79" s="22"/>
      <c r="C79" s="12" t="s">
        <v>97</v>
      </c>
      <c r="E79" s="22"/>
      <c r="F79" s="22"/>
      <c r="G79" s="22"/>
      <c r="H79" s="22"/>
      <c r="I79" s="22"/>
      <c r="J79" s="11"/>
      <c r="K79" s="11"/>
      <c r="L79" s="11"/>
      <c r="M79" s="11"/>
    </row>
  </sheetData>
  <printOptions horizontalCentered="1"/>
  <pageMargins left="0.59055118110236227" right="0.19685039370078741" top="0.59055118110236227" bottom="0.19685039370078741" header="0.19685039370078741" footer="0.19685039370078741"/>
  <pageSetup paperSize="9" scale="95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5"/>
  <sheetViews>
    <sheetView view="pageBreakPreview" topLeftCell="A45" zoomScale="90" zoomScaleNormal="90" zoomScaleSheetLayoutView="90" workbookViewId="0">
      <selection activeCell="H30" sqref="H30"/>
    </sheetView>
  </sheetViews>
  <sheetFormatPr defaultRowHeight="23.1" customHeight="1" x14ac:dyDescent="0.5"/>
  <cols>
    <col min="1" max="1" width="2.140625" style="112" customWidth="1"/>
    <col min="2" max="2" width="14.140625" style="112" customWidth="1"/>
    <col min="3" max="3" width="4.42578125" style="112" customWidth="1"/>
    <col min="4" max="4" width="3.85546875" style="112" customWidth="1"/>
    <col min="5" max="5" width="10.42578125" style="112" customWidth="1"/>
    <col min="6" max="6" width="0.85546875" style="112" customWidth="1"/>
    <col min="7" max="7" width="10.140625" style="113" customWidth="1"/>
    <col min="8" max="8" width="16.5703125" style="112" customWidth="1"/>
    <col min="9" max="9" width="0.42578125" style="112" customWidth="1"/>
    <col min="10" max="10" width="17.140625" style="112" customWidth="1"/>
    <col min="11" max="11" width="0.42578125" style="112" customWidth="1"/>
    <col min="12" max="12" width="17" style="112" customWidth="1"/>
    <col min="13" max="13" width="0.42578125" style="112" customWidth="1"/>
    <col min="14" max="14" width="16.7109375" style="112" customWidth="1"/>
    <col min="15" max="15" width="0.85546875" style="112" customWidth="1"/>
    <col min="16" max="16" width="15.7109375" style="112" hidden="1" customWidth="1"/>
    <col min="17" max="17" width="0.85546875" style="112" customWidth="1"/>
    <col min="18" max="18" width="7.7109375" style="104" hidden="1" customWidth="1"/>
    <col min="19" max="19" width="14.5703125" style="112" bestFit="1" customWidth="1"/>
    <col min="20" max="20" width="13" style="112" bestFit="1" customWidth="1"/>
    <col min="21" max="21" width="9.140625" style="112"/>
    <col min="22" max="22" width="12.42578125" style="112" bestFit="1" customWidth="1"/>
    <col min="23" max="16384" width="9.140625" style="112"/>
  </cols>
  <sheetData>
    <row r="1" spans="1:18" s="111" customFormat="1" ht="23.1" customHeight="1" x14ac:dyDescent="0.5">
      <c r="A1" s="168" t="str">
        <f>+งบฐานะการเงิน!A56</f>
        <v>บริษัท แอลดีซี เด็นทัล จำกัด (มหาชน)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65"/>
      <c r="R1" s="103"/>
    </row>
    <row r="2" spans="1:18" s="111" customFormat="1" ht="23.1" customHeight="1" x14ac:dyDescent="0.5">
      <c r="A2" s="168" t="s">
        <v>96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65"/>
      <c r="R2" s="103"/>
    </row>
    <row r="3" spans="1:18" s="111" customFormat="1" ht="23.1" customHeight="1" x14ac:dyDescent="0.5">
      <c r="A3" s="168" t="s">
        <v>192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65"/>
      <c r="R3" s="103"/>
    </row>
    <row r="4" spans="1:18" s="111" customFormat="1" ht="23.1" customHeight="1" x14ac:dyDescent="0.5">
      <c r="A4" s="170" t="s">
        <v>92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94"/>
      <c r="P4" s="94"/>
      <c r="Q4" s="94"/>
      <c r="R4" s="103"/>
    </row>
    <row r="5" spans="1:18" s="111" customFormat="1" ht="23.1" customHeight="1" x14ac:dyDescent="0.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5"/>
      <c r="R5" s="103"/>
    </row>
    <row r="6" spans="1:18" ht="23.1" customHeight="1" x14ac:dyDescent="0.5">
      <c r="A6" s="2"/>
      <c r="B6" s="2"/>
      <c r="C6" s="2"/>
      <c r="D6" s="2"/>
      <c r="E6" s="2"/>
      <c r="F6" s="2"/>
      <c r="G6" s="42"/>
      <c r="H6" s="126"/>
      <c r="I6" s="126"/>
      <c r="J6" s="127"/>
      <c r="K6" s="128"/>
      <c r="L6" s="129"/>
      <c r="M6" s="129"/>
      <c r="N6" s="119" t="str">
        <f>+[3]แสดงฐานะการเงิน!L55</f>
        <v>(หน่วย : บาท)</v>
      </c>
      <c r="O6" s="3"/>
    </row>
    <row r="7" spans="1:18" ht="23.1" customHeight="1" x14ac:dyDescent="0.5">
      <c r="A7" s="2"/>
      <c r="B7" s="2"/>
      <c r="C7" s="2"/>
      <c r="D7" s="2"/>
      <c r="E7" s="2"/>
      <c r="F7" s="2"/>
      <c r="G7" s="42"/>
      <c r="H7" s="168" t="s">
        <v>133</v>
      </c>
      <c r="I7" s="168"/>
      <c r="J7" s="168"/>
      <c r="K7" s="121"/>
      <c r="L7" s="168" t="s">
        <v>194</v>
      </c>
      <c r="M7" s="168"/>
      <c r="N7" s="168"/>
      <c r="O7" s="3"/>
    </row>
    <row r="8" spans="1:18" ht="23.1" customHeight="1" x14ac:dyDescent="0.5">
      <c r="A8" s="2"/>
      <c r="B8" s="2"/>
      <c r="C8" s="2"/>
      <c r="D8" s="2"/>
      <c r="E8" s="2"/>
      <c r="F8" s="2"/>
      <c r="G8" s="139" t="s">
        <v>15</v>
      </c>
      <c r="H8" s="130" t="s">
        <v>191</v>
      </c>
      <c r="I8" s="131"/>
      <c r="J8" s="130" t="s">
        <v>193</v>
      </c>
      <c r="K8" s="121"/>
      <c r="L8" s="130" t="str">
        <f>+H8</f>
        <v>30 กันยายน 2567</v>
      </c>
      <c r="M8" s="131"/>
      <c r="N8" s="130" t="str">
        <f>+J8</f>
        <v>30 กันยายน 2566</v>
      </c>
      <c r="O8" s="3"/>
    </row>
    <row r="9" spans="1:18" ht="23.1" customHeight="1" x14ac:dyDescent="0.5">
      <c r="A9" s="2"/>
      <c r="B9" s="2"/>
      <c r="C9" s="2"/>
      <c r="D9" s="2"/>
      <c r="E9" s="2"/>
      <c r="F9" s="2"/>
      <c r="G9" s="33"/>
      <c r="H9" s="132"/>
      <c r="I9" s="132"/>
      <c r="J9" s="33"/>
      <c r="K9" s="95"/>
      <c r="L9" s="33"/>
      <c r="M9" s="33"/>
      <c r="N9" s="33"/>
      <c r="O9" s="3"/>
    </row>
    <row r="10" spans="1:18" ht="23.1" customHeight="1" x14ac:dyDescent="0.5">
      <c r="A10" s="1" t="s">
        <v>108</v>
      </c>
      <c r="D10" s="2"/>
      <c r="E10" s="2"/>
      <c r="F10" s="2"/>
      <c r="G10" s="114"/>
      <c r="H10" s="105">
        <v>89405232.859999985</v>
      </c>
      <c r="I10" s="105"/>
      <c r="J10" s="105">
        <f>104143848.13</f>
        <v>104143848.13</v>
      </c>
      <c r="K10" s="105"/>
      <c r="L10" s="105">
        <v>275695957.22999996</v>
      </c>
      <c r="M10" s="105"/>
      <c r="N10" s="105">
        <f>312699080.94</f>
        <v>312699080.94</v>
      </c>
      <c r="O10" s="3"/>
      <c r="P10" s="112">
        <f t="shared" ref="P10:P24" si="0">L10-N10</f>
        <v>-37003123.710000038</v>
      </c>
      <c r="R10" s="104">
        <f t="shared" ref="R10:R24" si="1">P10/N10</f>
        <v>-0.11833460974290524</v>
      </c>
    </row>
    <row r="11" spans="1:18" ht="23.1" customHeight="1" x14ac:dyDescent="0.5">
      <c r="A11" s="1" t="s">
        <v>27</v>
      </c>
      <c r="D11" s="2"/>
      <c r="E11" s="2"/>
      <c r="F11" s="2"/>
      <c r="G11" s="50"/>
      <c r="H11" s="106">
        <v>-73162662.964420766</v>
      </c>
      <c r="I11" s="105"/>
      <c r="J11" s="106">
        <f>-83550408.99</f>
        <v>-83550408.989999995</v>
      </c>
      <c r="K11" s="105"/>
      <c r="L11" s="106">
        <v>-224221545.75</v>
      </c>
      <c r="M11" s="105"/>
      <c r="N11" s="106">
        <f>-252191542.59</f>
        <v>-252191542.59</v>
      </c>
      <c r="O11" s="3"/>
      <c r="P11" s="112">
        <f t="shared" si="0"/>
        <v>27969996.840000004</v>
      </c>
      <c r="R11" s="104">
        <f t="shared" si="1"/>
        <v>-0.1109077511194425</v>
      </c>
    </row>
    <row r="12" spans="1:18" ht="23.1" customHeight="1" x14ac:dyDescent="0.5">
      <c r="A12" s="2" t="s">
        <v>109</v>
      </c>
      <c r="D12" s="1"/>
      <c r="E12" s="1"/>
      <c r="F12" s="2"/>
      <c r="G12" s="50"/>
      <c r="H12" s="105">
        <f t="shared" ref="H12:N12" si="2">SUM(H10:H11)</f>
        <v>16242569.895579219</v>
      </c>
      <c r="I12" s="105">
        <f t="shared" si="2"/>
        <v>0</v>
      </c>
      <c r="J12" s="105">
        <f t="shared" si="2"/>
        <v>20593439.140000001</v>
      </c>
      <c r="K12" s="105">
        <f t="shared" si="2"/>
        <v>0</v>
      </c>
      <c r="L12" s="105">
        <f t="shared" si="2"/>
        <v>51474411.479999959</v>
      </c>
      <c r="M12" s="105">
        <f t="shared" si="2"/>
        <v>0</v>
      </c>
      <c r="N12" s="105">
        <f t="shared" si="2"/>
        <v>60507538.349999994</v>
      </c>
      <c r="O12" s="3"/>
      <c r="P12" s="112">
        <f t="shared" si="0"/>
        <v>-9033126.8700000346</v>
      </c>
      <c r="R12" s="104">
        <f t="shared" si="1"/>
        <v>-0.14928928058102095</v>
      </c>
    </row>
    <row r="13" spans="1:18" ht="23.1" customHeight="1" x14ac:dyDescent="0.5">
      <c r="A13" s="2" t="s">
        <v>24</v>
      </c>
      <c r="D13" s="2"/>
      <c r="E13" s="2"/>
      <c r="F13" s="2"/>
      <c r="G13" s="50"/>
      <c r="H13" s="105">
        <v>2094992.9199999985</v>
      </c>
      <c r="I13" s="105"/>
      <c r="J13" s="105">
        <v>1545761.34</v>
      </c>
      <c r="K13" s="105"/>
      <c r="L13" s="105">
        <v>8768759.8699999973</v>
      </c>
      <c r="M13" s="105"/>
      <c r="N13" s="105">
        <v>10080612.98</v>
      </c>
      <c r="O13" s="3"/>
      <c r="P13" s="112">
        <f t="shared" si="0"/>
        <v>-1311853.1100000031</v>
      </c>
      <c r="R13" s="104">
        <f t="shared" si="1"/>
        <v>-0.13013624395686332</v>
      </c>
    </row>
    <row r="14" spans="1:18" ht="23.1" customHeight="1" x14ac:dyDescent="0.5">
      <c r="A14" s="2" t="s">
        <v>188</v>
      </c>
      <c r="D14" s="2"/>
      <c r="E14" s="2"/>
      <c r="F14" s="2"/>
      <c r="G14" s="50"/>
      <c r="H14" s="105">
        <v>0</v>
      </c>
      <c r="I14" s="105"/>
      <c r="J14" s="105">
        <v>0</v>
      </c>
      <c r="K14" s="105"/>
      <c r="L14" s="105">
        <v>7297768.71</v>
      </c>
      <c r="M14" s="105"/>
      <c r="N14" s="105">
        <v>0</v>
      </c>
      <c r="O14" s="3"/>
      <c r="P14" s="112">
        <f t="shared" si="0"/>
        <v>7297768.71</v>
      </c>
      <c r="R14" s="104" t="e">
        <f t="shared" si="1"/>
        <v>#DIV/0!</v>
      </c>
    </row>
    <row r="15" spans="1:18" ht="23.1" customHeight="1" x14ac:dyDescent="0.5">
      <c r="A15" s="1" t="s">
        <v>104</v>
      </c>
      <c r="D15" s="2"/>
      <c r="E15" s="2"/>
      <c r="F15" s="2"/>
      <c r="G15" s="50"/>
      <c r="H15" s="105">
        <v>-3442211.0199999991</v>
      </c>
      <c r="I15" s="105">
        <f>SUM(I13:I13)</f>
        <v>0</v>
      </c>
      <c r="J15" s="105">
        <v>-3062013</v>
      </c>
      <c r="K15" s="105">
        <f>SUM(K13:K13)</f>
        <v>0</v>
      </c>
      <c r="L15" s="105">
        <v>-8259612.6099999975</v>
      </c>
      <c r="M15" s="105"/>
      <c r="N15" s="105">
        <v>-9013219.5</v>
      </c>
      <c r="O15" s="3"/>
      <c r="P15" s="112">
        <f t="shared" si="0"/>
        <v>753606.89000000246</v>
      </c>
      <c r="R15" s="104">
        <f t="shared" si="1"/>
        <v>-8.3611287842263515E-2</v>
      </c>
    </row>
    <row r="16" spans="1:18" ht="23.1" customHeight="1" x14ac:dyDescent="0.5">
      <c r="A16" s="1" t="s">
        <v>25</v>
      </c>
      <c r="D16" s="2"/>
      <c r="E16" s="2"/>
      <c r="F16" s="2"/>
      <c r="G16" s="50"/>
      <c r="H16" s="106">
        <v>-12144300.855579393</v>
      </c>
      <c r="I16" s="105"/>
      <c r="J16" s="106">
        <v>-11338759.910000002</v>
      </c>
      <c r="K16" s="105"/>
      <c r="L16" s="106">
        <v>-40593963.089999996</v>
      </c>
      <c r="M16" s="105"/>
      <c r="N16" s="106">
        <v>-35418821.469999999</v>
      </c>
      <c r="O16" s="3"/>
      <c r="P16" s="112">
        <f t="shared" si="0"/>
        <v>-5175141.6199999973</v>
      </c>
      <c r="R16" s="104">
        <f t="shared" si="1"/>
        <v>0.14611275602107146</v>
      </c>
    </row>
    <row r="17" spans="1:20" ht="23.1" customHeight="1" x14ac:dyDescent="0.5">
      <c r="A17" s="1" t="s">
        <v>182</v>
      </c>
      <c r="D17" s="2"/>
      <c r="E17" s="2"/>
      <c r="F17" s="2"/>
      <c r="G17" s="50"/>
      <c r="H17" s="105">
        <f>SUM(H12:H16)</f>
        <v>2751050.9399998244</v>
      </c>
      <c r="I17" s="105"/>
      <c r="J17" s="105">
        <f>SUM(J12:J16)</f>
        <v>7738427.5699999984</v>
      </c>
      <c r="K17" s="105"/>
      <c r="L17" s="105">
        <f>SUM(L12:L16)</f>
        <v>18687364.359999962</v>
      </c>
      <c r="M17" s="105"/>
      <c r="N17" s="105">
        <f>SUM(N12:N16)</f>
        <v>26156110.359999999</v>
      </c>
      <c r="O17" s="3"/>
    </row>
    <row r="18" spans="1:20" ht="23.1" customHeight="1" x14ac:dyDescent="0.5">
      <c r="A18" s="112" t="s">
        <v>26</v>
      </c>
      <c r="D18" s="1"/>
      <c r="E18" s="1"/>
      <c r="F18" s="2"/>
      <c r="G18" s="50"/>
      <c r="H18" s="106">
        <v>-4203858.0999999996</v>
      </c>
      <c r="I18" s="105"/>
      <c r="J18" s="106">
        <v>-4373157.7799999993</v>
      </c>
      <c r="K18" s="105"/>
      <c r="L18" s="106">
        <v>-13145531.389999999</v>
      </c>
      <c r="M18" s="105"/>
      <c r="N18" s="106">
        <v>-12367054.93</v>
      </c>
      <c r="O18" s="3"/>
      <c r="P18" s="112">
        <f t="shared" si="0"/>
        <v>-778476.45999999903</v>
      </c>
      <c r="R18" s="104">
        <f t="shared" si="1"/>
        <v>6.2947602675522282E-2</v>
      </c>
    </row>
    <row r="19" spans="1:20" ht="23.1" customHeight="1" x14ac:dyDescent="0.5">
      <c r="A19" s="112" t="s">
        <v>205</v>
      </c>
      <c r="D19" s="1"/>
      <c r="E19" s="1"/>
      <c r="F19" s="2"/>
      <c r="G19" s="50"/>
      <c r="H19" s="105">
        <f>SUM(H17:I18)</f>
        <v>-1452807.1600001752</v>
      </c>
      <c r="I19" s="105">
        <f>SUM(I18:I18)</f>
        <v>0</v>
      </c>
      <c r="J19" s="105">
        <f>SUM(J17:K18)</f>
        <v>3365269.7899999991</v>
      </c>
      <c r="K19" s="105">
        <f>SUM(K18:K18)</f>
        <v>0</v>
      </c>
      <c r="L19" s="105">
        <f>SUM(L17:M18)</f>
        <v>5541832.9699999634</v>
      </c>
      <c r="M19" s="105">
        <f>SUM(M18:M18)</f>
        <v>0</v>
      </c>
      <c r="N19" s="105">
        <f>SUM(N17:O18)</f>
        <v>13789055.43</v>
      </c>
      <c r="O19" s="3"/>
      <c r="P19" s="112">
        <f t="shared" si="0"/>
        <v>-8247222.4600000363</v>
      </c>
      <c r="R19" s="104">
        <f t="shared" si="1"/>
        <v>-0.59809915928375057</v>
      </c>
    </row>
    <row r="20" spans="1:20" ht="23.1" customHeight="1" x14ac:dyDescent="0.5">
      <c r="A20" s="112" t="s">
        <v>95</v>
      </c>
      <c r="D20" s="1"/>
      <c r="E20" s="1"/>
      <c r="F20" s="2"/>
      <c r="G20" s="36">
        <v>11.2</v>
      </c>
      <c r="H20" s="105">
        <v>112182.70029764692</v>
      </c>
      <c r="I20" s="105"/>
      <c r="J20" s="105">
        <v>87855.479999999981</v>
      </c>
      <c r="K20" s="105"/>
      <c r="L20" s="105">
        <v>-1622461.74</v>
      </c>
      <c r="M20" s="105"/>
      <c r="N20" s="105">
        <v>3982498.48</v>
      </c>
      <c r="O20" s="3"/>
      <c r="P20" s="112">
        <f t="shared" si="0"/>
        <v>-5604960.2199999997</v>
      </c>
      <c r="R20" s="104">
        <f t="shared" si="1"/>
        <v>-1.4073979558681464</v>
      </c>
    </row>
    <row r="21" spans="1:20" ht="23.1" customHeight="1" x14ac:dyDescent="0.5">
      <c r="A21" s="2" t="s">
        <v>202</v>
      </c>
      <c r="D21" s="2"/>
      <c r="E21" s="2"/>
      <c r="F21" s="2">
        <v>11.1</v>
      </c>
      <c r="G21" s="50"/>
      <c r="H21" s="107">
        <f>SUM(H19:H20)</f>
        <v>-1340624.4597025283</v>
      </c>
      <c r="I21" s="105"/>
      <c r="J21" s="107">
        <f>SUM(J19:J20)</f>
        <v>3453125.2699999991</v>
      </c>
      <c r="K21" s="105"/>
      <c r="L21" s="107">
        <f>SUM(L19:L20)</f>
        <v>3919371.2299999632</v>
      </c>
      <c r="M21" s="105">
        <f>SUM(M19:M20)</f>
        <v>0</v>
      </c>
      <c r="N21" s="107">
        <f>SUM(N19:N20)</f>
        <v>17771553.91</v>
      </c>
      <c r="O21" s="3"/>
      <c r="P21" s="112">
        <f t="shared" si="0"/>
        <v>-13852182.680000037</v>
      </c>
      <c r="R21" s="104">
        <f t="shared" si="1"/>
        <v>-0.77945815825398679</v>
      </c>
    </row>
    <row r="22" spans="1:20" ht="10.9" customHeight="1" x14ac:dyDescent="0.5">
      <c r="A22" s="2"/>
      <c r="D22" s="2"/>
      <c r="E22" s="2"/>
      <c r="F22" s="2"/>
      <c r="G22" s="50"/>
      <c r="H22" s="105"/>
      <c r="I22" s="105"/>
      <c r="J22" s="105"/>
      <c r="K22" s="105"/>
      <c r="L22" s="105"/>
      <c r="M22" s="105"/>
      <c r="N22" s="105"/>
      <c r="O22" s="3"/>
    </row>
    <row r="23" spans="1:20" ht="10.9" customHeight="1" x14ac:dyDescent="0.5">
      <c r="A23" s="2"/>
      <c r="D23" s="2"/>
      <c r="E23" s="2"/>
      <c r="F23" s="2"/>
      <c r="G23" s="50"/>
      <c r="H23" s="105"/>
      <c r="I23" s="105"/>
      <c r="J23" s="105"/>
      <c r="K23" s="105"/>
      <c r="L23" s="105"/>
      <c r="M23" s="105"/>
      <c r="N23" s="105"/>
      <c r="O23" s="3"/>
    </row>
    <row r="24" spans="1:20" ht="23.1" customHeight="1" x14ac:dyDescent="0.5">
      <c r="A24" s="6" t="s">
        <v>63</v>
      </c>
      <c r="B24" s="6"/>
      <c r="C24" s="6"/>
      <c r="D24" s="7"/>
      <c r="E24" s="2"/>
      <c r="F24" s="2"/>
      <c r="G24" s="50"/>
      <c r="H24" s="105"/>
      <c r="I24" s="105"/>
      <c r="J24" s="115"/>
      <c r="K24" s="105"/>
      <c r="L24" s="105"/>
      <c r="M24" s="105"/>
      <c r="N24" s="105"/>
      <c r="O24" s="3"/>
      <c r="P24" s="112">
        <f t="shared" si="0"/>
        <v>0</v>
      </c>
      <c r="R24" s="104" t="e">
        <f t="shared" si="1"/>
        <v>#DIV/0!</v>
      </c>
    </row>
    <row r="25" spans="1:20" ht="23.1" hidden="1" customHeight="1" x14ac:dyDescent="0.5">
      <c r="A25" s="6"/>
      <c r="B25" s="6" t="s">
        <v>121</v>
      </c>
      <c r="C25" s="6"/>
      <c r="D25" s="7"/>
      <c r="E25" s="2"/>
      <c r="F25" s="2"/>
      <c r="G25" s="50"/>
      <c r="H25" s="105"/>
      <c r="I25" s="105"/>
      <c r="J25" s="115"/>
      <c r="K25" s="105"/>
      <c r="L25" s="105"/>
      <c r="M25" s="105"/>
      <c r="N25" s="105"/>
      <c r="O25" s="3"/>
    </row>
    <row r="26" spans="1:20" ht="23.1" hidden="1" customHeight="1" x14ac:dyDescent="0.5">
      <c r="A26" s="6"/>
      <c r="B26" s="6" t="s">
        <v>132</v>
      </c>
      <c r="C26" s="6"/>
      <c r="D26" s="7"/>
      <c r="E26" s="2"/>
      <c r="F26" s="2"/>
      <c r="G26" s="50"/>
      <c r="H26" s="105"/>
      <c r="I26" s="105"/>
      <c r="J26" s="115"/>
      <c r="K26" s="105"/>
      <c r="L26" s="105"/>
      <c r="M26" s="105"/>
      <c r="N26" s="105"/>
      <c r="O26" s="3"/>
    </row>
    <row r="27" spans="1:20" ht="23.1" hidden="1" customHeight="1" x14ac:dyDescent="0.5">
      <c r="A27" s="6"/>
      <c r="B27" s="6" t="s">
        <v>134</v>
      </c>
      <c r="C27" s="6"/>
      <c r="D27" s="7"/>
      <c r="E27" s="2"/>
      <c r="F27" s="2"/>
      <c r="G27" s="50"/>
      <c r="H27" s="105">
        <v>0</v>
      </c>
      <c r="I27" s="105"/>
      <c r="J27" s="105">
        <v>0</v>
      </c>
      <c r="K27" s="105"/>
      <c r="L27" s="105">
        <v>0</v>
      </c>
      <c r="M27" s="105"/>
      <c r="N27" s="105">
        <v>0</v>
      </c>
      <c r="O27" s="3"/>
    </row>
    <row r="28" spans="1:20" ht="23.1" hidden="1" customHeight="1" x14ac:dyDescent="0.5">
      <c r="A28" s="6"/>
      <c r="B28" s="6" t="s">
        <v>119</v>
      </c>
      <c r="C28" s="6"/>
      <c r="D28" s="7"/>
      <c r="E28" s="2"/>
      <c r="F28" s="2"/>
      <c r="G28" s="50"/>
      <c r="H28" s="105"/>
      <c r="I28" s="105"/>
      <c r="J28" s="115"/>
      <c r="K28" s="105"/>
      <c r="L28" s="105"/>
      <c r="M28" s="105"/>
      <c r="N28" s="105"/>
      <c r="O28" s="3"/>
    </row>
    <row r="29" spans="1:20" ht="23.1" hidden="1" customHeight="1" x14ac:dyDescent="0.5">
      <c r="A29" s="6"/>
      <c r="B29" s="6" t="s">
        <v>120</v>
      </c>
      <c r="C29" s="6"/>
      <c r="D29" s="7"/>
      <c r="E29" s="2"/>
      <c r="F29" s="2"/>
      <c r="G29" s="50"/>
      <c r="H29" s="106">
        <v>0</v>
      </c>
      <c r="I29" s="105"/>
      <c r="J29" s="106">
        <v>0</v>
      </c>
      <c r="K29" s="105"/>
      <c r="L29" s="106">
        <v>0</v>
      </c>
      <c r="M29" s="105"/>
      <c r="N29" s="106">
        <v>0</v>
      </c>
      <c r="O29" s="3"/>
    </row>
    <row r="30" spans="1:20" ht="23.1" customHeight="1" x14ac:dyDescent="0.5">
      <c r="A30" s="6" t="s">
        <v>175</v>
      </c>
      <c r="C30" s="6"/>
      <c r="D30" s="7"/>
      <c r="E30" s="2"/>
      <c r="F30" s="2"/>
      <c r="G30" s="50"/>
      <c r="H30" s="105">
        <f>SUM(H27:H29)</f>
        <v>0</v>
      </c>
      <c r="I30" s="105"/>
      <c r="J30" s="105">
        <f>SUM(J27:J29)</f>
        <v>0</v>
      </c>
      <c r="K30" s="105"/>
      <c r="L30" s="105">
        <f>SUM(L27:L29)</f>
        <v>0</v>
      </c>
      <c r="M30" s="105"/>
      <c r="N30" s="105">
        <f>SUM(N27:N29)</f>
        <v>0</v>
      </c>
      <c r="O30" s="3"/>
    </row>
    <row r="31" spans="1:20" ht="23.1" customHeight="1" thickBot="1" x14ac:dyDescent="0.55000000000000004">
      <c r="A31" s="7" t="s">
        <v>135</v>
      </c>
      <c r="B31" s="6"/>
      <c r="C31" s="6"/>
      <c r="D31" s="7"/>
      <c r="E31" s="6"/>
      <c r="F31" s="2"/>
      <c r="G31" s="2"/>
      <c r="H31" s="108">
        <f>SUM(H21,H30)</f>
        <v>-1340624.4597025283</v>
      </c>
      <c r="I31" s="109"/>
      <c r="J31" s="108">
        <f>SUM(J21,J30)</f>
        <v>3453125.2699999991</v>
      </c>
      <c r="K31" s="105"/>
      <c r="L31" s="108">
        <f>SUM(L21,L30)</f>
        <v>3919371.2299999632</v>
      </c>
      <c r="M31" s="105"/>
      <c r="N31" s="108">
        <f>SUM(N21,N30)</f>
        <v>17771553.91</v>
      </c>
      <c r="O31" s="43"/>
      <c r="P31" s="110"/>
      <c r="Q31" s="43"/>
      <c r="R31" s="112"/>
      <c r="T31" s="104"/>
    </row>
    <row r="32" spans="1:20" ht="18.75" customHeight="1" thickTop="1" x14ac:dyDescent="0.5">
      <c r="A32" s="7"/>
      <c r="B32" s="6"/>
      <c r="C32" s="6"/>
      <c r="D32" s="7"/>
      <c r="E32" s="2"/>
      <c r="F32" s="2"/>
      <c r="G32" s="50"/>
      <c r="H32" s="105"/>
      <c r="I32" s="105"/>
      <c r="J32" s="115"/>
      <c r="K32" s="105"/>
      <c r="L32" s="105"/>
      <c r="M32" s="105"/>
      <c r="N32" s="115"/>
      <c r="O32" s="43"/>
    </row>
    <row r="33" spans="1:19" ht="23.1" customHeight="1" x14ac:dyDescent="0.5">
      <c r="A33" s="7" t="s">
        <v>152</v>
      </c>
      <c r="D33" s="8"/>
      <c r="E33" s="8"/>
      <c r="F33" s="2"/>
      <c r="G33" s="51">
        <v>19</v>
      </c>
      <c r="H33" s="162">
        <f>+H21/600000000</f>
        <v>-2.2343740995042138E-3</v>
      </c>
      <c r="I33" s="163"/>
      <c r="J33" s="164">
        <f>+J21/600000000</f>
        <v>5.7552087833333317E-3</v>
      </c>
      <c r="K33" s="164"/>
      <c r="L33" s="164">
        <f>+L21/600000000</f>
        <v>6.5322853833332719E-3</v>
      </c>
      <c r="M33" s="164"/>
      <c r="N33" s="164">
        <f>+N21/600000000</f>
        <v>2.9619256516666668E-2</v>
      </c>
      <c r="O33" s="2"/>
      <c r="S33" s="161"/>
    </row>
    <row r="34" spans="1:19" ht="21.75" customHeight="1" x14ac:dyDescent="0.5">
      <c r="A34" s="9"/>
      <c r="B34" s="7"/>
      <c r="C34" s="7"/>
      <c r="D34" s="8"/>
      <c r="E34" s="2"/>
      <c r="F34" s="2"/>
      <c r="G34" s="50"/>
      <c r="H34" s="2"/>
      <c r="I34" s="2"/>
      <c r="K34" s="2"/>
      <c r="L34" s="5"/>
      <c r="M34" s="2"/>
      <c r="N34" s="5"/>
      <c r="O34" s="2"/>
    </row>
    <row r="35" spans="1:19" ht="21.75" customHeight="1" x14ac:dyDescent="0.5">
      <c r="A35" s="9"/>
      <c r="B35" s="7"/>
      <c r="C35" s="7"/>
      <c r="D35" s="8"/>
      <c r="E35" s="2"/>
      <c r="F35" s="2"/>
      <c r="G35" s="50"/>
      <c r="H35" s="2"/>
      <c r="I35" s="2"/>
      <c r="K35" s="2"/>
      <c r="L35" s="5"/>
      <c r="M35" s="2"/>
      <c r="N35" s="5"/>
      <c r="O35" s="2"/>
    </row>
    <row r="36" spans="1:19" ht="23.1" customHeight="1" x14ac:dyDescent="0.5">
      <c r="A36" s="52" t="str">
        <f>+งบฐานะการเงิน!A90</f>
        <v xml:space="preserve">หมายเหตุประกอบข้อมูลทางการเงินระหว่างกาลแบบย่อเป็นส่วนหนึ่งของข้อมูลทางการเงินระหว่างกาลนี้ </v>
      </c>
      <c r="B36" s="2"/>
      <c r="C36" s="2"/>
      <c r="D36" s="2"/>
      <c r="E36" s="2"/>
      <c r="F36" s="2"/>
      <c r="G36" s="4"/>
      <c r="H36" s="2"/>
      <c r="I36" s="2"/>
      <c r="K36" s="2"/>
      <c r="M36" s="2"/>
      <c r="O36" s="2"/>
    </row>
    <row r="37" spans="1:19" ht="21" customHeight="1" x14ac:dyDescent="0.5">
      <c r="A37" s="52"/>
      <c r="B37" s="2"/>
      <c r="C37" s="2"/>
      <c r="D37" s="2"/>
      <c r="E37" s="2"/>
      <c r="F37" s="2"/>
      <c r="G37" s="4"/>
      <c r="H37" s="2"/>
      <c r="I37" s="2"/>
      <c r="K37" s="2"/>
      <c r="M37" s="2"/>
      <c r="O37" s="2"/>
    </row>
    <row r="38" spans="1:19" ht="23.1" customHeight="1" x14ac:dyDescent="0.5">
      <c r="A38" s="52"/>
      <c r="B38" s="2"/>
      <c r="C38" s="2"/>
      <c r="D38" s="2"/>
      <c r="E38" s="2"/>
      <c r="F38" s="2"/>
      <c r="G38" s="4"/>
      <c r="H38" s="2"/>
      <c r="I38" s="2"/>
      <c r="K38" s="2"/>
      <c r="M38" s="2"/>
      <c r="O38" s="2"/>
    </row>
    <row r="39" spans="1:19" ht="23.1" customHeight="1" x14ac:dyDescent="0.5">
      <c r="A39" s="52"/>
      <c r="B39" s="2"/>
      <c r="C39" s="2"/>
      <c r="D39" s="2"/>
      <c r="E39" s="2"/>
      <c r="F39" s="2"/>
      <c r="G39" s="4"/>
      <c r="H39" s="2"/>
      <c r="I39" s="2"/>
      <c r="K39" s="2"/>
      <c r="M39" s="2"/>
      <c r="O39" s="2"/>
    </row>
    <row r="40" spans="1:19" ht="23.1" customHeight="1" x14ac:dyDescent="0.5">
      <c r="A40" s="52"/>
      <c r="B40" s="2"/>
      <c r="C40" s="2"/>
      <c r="D40" s="2"/>
      <c r="E40" s="2"/>
      <c r="F40" s="2"/>
      <c r="G40" s="4"/>
      <c r="H40" s="2"/>
      <c r="I40" s="2"/>
      <c r="J40" s="166"/>
      <c r="K40" s="2"/>
      <c r="M40" s="2"/>
      <c r="O40" s="2"/>
    </row>
    <row r="41" spans="1:19" ht="23.1" customHeight="1" x14ac:dyDescent="0.5">
      <c r="A41" s="52"/>
      <c r="B41" s="2"/>
      <c r="C41" s="2"/>
      <c r="D41" s="2"/>
      <c r="E41" s="2"/>
      <c r="F41" s="2"/>
      <c r="G41" s="4"/>
      <c r="H41" s="2"/>
      <c r="I41" s="2"/>
      <c r="K41" s="2"/>
      <c r="M41" s="2"/>
      <c r="O41" s="2"/>
    </row>
    <row r="42" spans="1:19" ht="23.1" customHeight="1" x14ac:dyDescent="0.5">
      <c r="A42" s="52"/>
      <c r="B42" s="2"/>
      <c r="C42" s="2"/>
      <c r="D42" s="2"/>
      <c r="E42" s="2"/>
      <c r="F42" s="2"/>
      <c r="G42" s="4"/>
      <c r="H42" s="2"/>
      <c r="I42" s="2"/>
      <c r="K42" s="2"/>
      <c r="M42" s="2"/>
      <c r="O42" s="2"/>
    </row>
    <row r="43" spans="1:19" ht="24" customHeight="1" x14ac:dyDescent="0.5">
      <c r="A43" s="52"/>
      <c r="B43" s="2"/>
      <c r="C43" s="2"/>
      <c r="D43" s="2"/>
      <c r="E43" s="2"/>
      <c r="F43" s="2"/>
      <c r="G43" s="4"/>
      <c r="H43" s="2"/>
      <c r="I43" s="2"/>
      <c r="K43" s="2"/>
      <c r="M43" s="2"/>
      <c r="O43" s="2"/>
    </row>
    <row r="44" spans="1:19" ht="23.1" customHeight="1" x14ac:dyDescent="0.5">
      <c r="A44" s="52"/>
      <c r="B44" s="2"/>
      <c r="C44" s="2"/>
      <c r="D44" s="2"/>
      <c r="E44" s="2"/>
      <c r="F44" s="2"/>
      <c r="G44" s="4"/>
      <c r="H44" s="2"/>
      <c r="I44" s="2"/>
      <c r="K44" s="2"/>
      <c r="M44" s="2"/>
      <c r="O44" s="2"/>
    </row>
    <row r="45" spans="1:19" ht="23.1" customHeight="1" x14ac:dyDescent="0.5">
      <c r="A45" s="52"/>
      <c r="B45" s="2"/>
      <c r="C45" s="2"/>
      <c r="D45" s="2"/>
      <c r="E45" s="2"/>
      <c r="F45" s="2"/>
      <c r="G45" s="4"/>
      <c r="H45" s="2"/>
      <c r="I45" s="2"/>
      <c r="K45" s="2"/>
      <c r="M45" s="2"/>
      <c r="O45" s="2"/>
    </row>
    <row r="46" spans="1:19" ht="23.1" customHeight="1" x14ac:dyDescent="0.5">
      <c r="D46" s="1" t="str">
        <f>+[3]แสดงฐานะการเงิน!C49</f>
        <v>(ลงชื่อ) .........................................…………………………………..... กรรมการตามอำนาจ</v>
      </c>
      <c r="F46" s="3"/>
      <c r="G46" s="4"/>
      <c r="H46" s="3"/>
      <c r="I46" s="3"/>
      <c r="J46" s="3"/>
      <c r="K46" s="3"/>
      <c r="L46" s="3"/>
      <c r="M46" s="3"/>
      <c r="N46" s="3"/>
      <c r="O46" s="3"/>
    </row>
    <row r="47" spans="1:19" ht="23.1" customHeight="1" x14ac:dyDescent="0.5">
      <c r="A47" s="2"/>
      <c r="D47" s="1" t="s">
        <v>97</v>
      </c>
      <c r="F47" s="3"/>
      <c r="G47" s="4"/>
      <c r="H47" s="3"/>
      <c r="I47" s="3"/>
      <c r="J47" s="3"/>
      <c r="K47" s="3"/>
      <c r="L47" s="3"/>
      <c r="M47" s="3"/>
      <c r="N47" s="3"/>
      <c r="O47" s="3"/>
    </row>
    <row r="58" spans="1:12" ht="23.1" customHeight="1" x14ac:dyDescent="0.2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</row>
    <row r="155" spans="1:15" ht="23.1" customHeight="1" x14ac:dyDescent="0.5">
      <c r="A155" s="2"/>
      <c r="B155" s="2"/>
      <c r="C155" s="2"/>
      <c r="D155" s="2"/>
      <c r="E155" s="2"/>
      <c r="F155" s="2"/>
      <c r="G155" s="4"/>
      <c r="M155" s="2"/>
      <c r="O155" s="2"/>
    </row>
  </sheetData>
  <mergeCells count="6">
    <mergeCell ref="A1:N1"/>
    <mergeCell ref="A2:N2"/>
    <mergeCell ref="A3:N3"/>
    <mergeCell ref="H7:J7"/>
    <mergeCell ref="L7:N7"/>
    <mergeCell ref="A4:N4"/>
  </mergeCells>
  <pageMargins left="0.65" right="0.39" top="0.59055118110236204" bottom="0.39" header="0.196850393700787" footer="0.196850393700787"/>
  <pageSetup paperSize="9" scale="8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topLeftCell="A34" zoomScale="80" zoomScaleNormal="100" zoomScaleSheetLayoutView="80" workbookViewId="0">
      <selection activeCell="H30" sqref="H30"/>
    </sheetView>
  </sheetViews>
  <sheetFormatPr defaultRowHeight="24" customHeight="1" x14ac:dyDescent="0.5"/>
  <cols>
    <col min="1" max="1" width="4.7109375" style="68" customWidth="1"/>
    <col min="2" max="3" width="7.7109375" style="68" customWidth="1"/>
    <col min="4" max="4" width="6.28515625" style="68" customWidth="1"/>
    <col min="5" max="5" width="15.5703125" style="68" customWidth="1"/>
    <col min="6" max="6" width="0.7109375" style="68" customWidth="1"/>
    <col min="7" max="7" width="13.7109375" style="71" customWidth="1"/>
    <col min="8" max="8" width="1.28515625" style="71" customWidth="1"/>
    <col min="9" max="9" width="18.42578125" style="71" customWidth="1"/>
    <col min="10" max="10" width="0.5703125" style="71" customWidth="1"/>
    <col min="11" max="11" width="18.42578125" style="71" customWidth="1"/>
    <col min="12" max="12" width="0.42578125" style="71" customWidth="1"/>
    <col min="13" max="13" width="18.85546875" style="71" customWidth="1"/>
    <col min="14" max="14" width="0.5703125" style="71" customWidth="1"/>
    <col min="15" max="15" width="18.42578125" style="71" customWidth="1"/>
    <col min="16" max="16" width="0.85546875" style="68" customWidth="1"/>
    <col min="17" max="17" width="18.42578125" style="71" customWidth="1"/>
    <col min="18" max="18" width="0.85546875" style="68" customWidth="1"/>
    <col min="19" max="19" width="5.42578125" style="68" customWidth="1"/>
    <col min="20" max="20" width="9.140625" style="68"/>
    <col min="21" max="21" width="10" style="68" bestFit="1" customWidth="1"/>
    <col min="22" max="22" width="13.42578125" style="68" bestFit="1" customWidth="1"/>
    <col min="23" max="16384" width="9.140625" style="68"/>
  </cols>
  <sheetData>
    <row r="1" spans="1:18" ht="24" customHeight="1" x14ac:dyDescent="0.5">
      <c r="A1" s="170" t="s">
        <v>98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67"/>
    </row>
    <row r="2" spans="1:18" ht="24" customHeight="1" x14ac:dyDescent="0.5">
      <c r="A2" s="170" t="s">
        <v>153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67"/>
    </row>
    <row r="3" spans="1:18" ht="24" customHeight="1" x14ac:dyDescent="0.5">
      <c r="A3" s="168" t="s">
        <v>197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67"/>
    </row>
    <row r="4" spans="1:18" ht="24" customHeight="1" x14ac:dyDescent="0.5">
      <c r="A4" s="170" t="s">
        <v>92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67"/>
    </row>
    <row r="5" spans="1:18" ht="8.25" customHeight="1" x14ac:dyDescent="0.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7"/>
      <c r="Q5" s="69"/>
      <c r="R5" s="67"/>
    </row>
    <row r="6" spans="1:18" ht="24" customHeight="1" x14ac:dyDescent="0.5">
      <c r="G6" s="70"/>
      <c r="I6" s="133"/>
      <c r="J6" s="133"/>
      <c r="K6" s="133"/>
      <c r="L6" s="133"/>
      <c r="M6" s="133"/>
      <c r="N6" s="133"/>
      <c r="O6" s="134"/>
      <c r="P6" s="135"/>
      <c r="Q6" s="134" t="str">
        <f>+[4]งบกำไรเบ็ดเสร็จ!Q6</f>
        <v>(หน่วย : บาท)</v>
      </c>
    </row>
    <row r="7" spans="1:18" ht="24" customHeight="1" x14ac:dyDescent="0.5">
      <c r="A7" s="71"/>
      <c r="B7" s="71"/>
      <c r="C7" s="71"/>
      <c r="D7" s="71"/>
      <c r="E7" s="71"/>
      <c r="F7" s="71"/>
      <c r="I7" s="72" t="s">
        <v>81</v>
      </c>
      <c r="J7" s="72"/>
      <c r="K7" s="72" t="s">
        <v>106</v>
      </c>
      <c r="L7" s="72"/>
      <c r="M7" s="172" t="s">
        <v>100</v>
      </c>
      <c r="N7" s="172"/>
      <c r="O7" s="172"/>
    </row>
    <row r="8" spans="1:18" ht="24" customHeight="1" x14ac:dyDescent="0.5">
      <c r="A8" s="71"/>
      <c r="B8" s="71"/>
      <c r="C8" s="71"/>
      <c r="D8" s="71"/>
      <c r="E8" s="71"/>
      <c r="F8" s="71"/>
      <c r="G8" s="73"/>
      <c r="I8" s="72" t="s">
        <v>93</v>
      </c>
      <c r="J8" s="72"/>
      <c r="K8" s="72" t="s">
        <v>107</v>
      </c>
      <c r="L8" s="72"/>
      <c r="M8" s="72" t="s">
        <v>91</v>
      </c>
      <c r="N8" s="72"/>
      <c r="O8" s="72" t="s">
        <v>22</v>
      </c>
      <c r="Q8" s="72" t="s">
        <v>140</v>
      </c>
    </row>
    <row r="9" spans="1:18" ht="24" customHeight="1" x14ac:dyDescent="0.5">
      <c r="A9" s="71"/>
      <c r="B9" s="71"/>
      <c r="C9" s="71"/>
      <c r="D9" s="71"/>
      <c r="E9" s="71"/>
      <c r="F9" s="71"/>
      <c r="G9" s="140" t="s">
        <v>15</v>
      </c>
      <c r="I9" s="74"/>
      <c r="J9" s="72"/>
      <c r="K9" s="74"/>
      <c r="L9" s="72"/>
      <c r="M9" s="74" t="s">
        <v>110</v>
      </c>
      <c r="N9" s="72"/>
      <c r="O9" s="74"/>
      <c r="Q9" s="74"/>
    </row>
    <row r="10" spans="1:18" ht="12" customHeight="1" x14ac:dyDescent="0.5">
      <c r="G10" s="73"/>
      <c r="H10" s="72"/>
      <c r="I10" s="28"/>
      <c r="J10" s="28"/>
      <c r="K10" s="28"/>
      <c r="L10" s="28"/>
      <c r="M10" s="28"/>
      <c r="O10" s="28"/>
      <c r="Q10" s="28"/>
    </row>
    <row r="11" spans="1:18" ht="24" customHeight="1" x14ac:dyDescent="0.5">
      <c r="A11" s="68" t="s">
        <v>154</v>
      </c>
      <c r="G11" s="70"/>
      <c r="I11" s="141">
        <v>150000000</v>
      </c>
      <c r="J11" s="141"/>
      <c r="K11" s="141">
        <v>87260531.530000001</v>
      </c>
      <c r="L11" s="141"/>
      <c r="M11" s="141">
        <v>855709.53</v>
      </c>
      <c r="N11" s="141"/>
      <c r="O11" s="141">
        <v>15631283.6</v>
      </c>
      <c r="P11" s="141"/>
      <c r="Q11" s="141">
        <f>SUM(I11:O11)</f>
        <v>253747524.66</v>
      </c>
    </row>
    <row r="12" spans="1:18" ht="24" customHeight="1" x14ac:dyDescent="0.5">
      <c r="A12" s="10" t="s">
        <v>176</v>
      </c>
      <c r="G12" s="55">
        <v>20</v>
      </c>
      <c r="I12" s="141">
        <v>0</v>
      </c>
      <c r="J12" s="141"/>
      <c r="K12" s="141">
        <v>0</v>
      </c>
      <c r="L12" s="141"/>
      <c r="M12" s="141">
        <v>0</v>
      </c>
      <c r="N12" s="141"/>
      <c r="O12" s="141">
        <v>-6599967.4699999997</v>
      </c>
      <c r="P12" s="141"/>
      <c r="Q12" s="141">
        <f>SUM(I12:O12)</f>
        <v>-6599967.4699999997</v>
      </c>
    </row>
    <row r="13" spans="1:18" ht="24" customHeight="1" x14ac:dyDescent="0.5">
      <c r="A13" s="68" t="s">
        <v>114</v>
      </c>
      <c r="G13" s="70"/>
      <c r="I13" s="28">
        <v>0</v>
      </c>
      <c r="J13" s="141"/>
      <c r="K13" s="28">
        <v>0</v>
      </c>
      <c r="L13" s="141"/>
      <c r="M13" s="28">
        <v>0</v>
      </c>
      <c r="N13" s="141"/>
      <c r="O13" s="141">
        <v>3919371.2299999632</v>
      </c>
      <c r="P13" s="141"/>
      <c r="Q13" s="141">
        <f>SUM(I13:O13)</f>
        <v>3919371.2299999632</v>
      </c>
    </row>
    <row r="14" spans="1:18" ht="24" customHeight="1" x14ac:dyDescent="0.5">
      <c r="A14" s="7" t="s">
        <v>115</v>
      </c>
      <c r="G14" s="70"/>
      <c r="I14" s="28">
        <v>0</v>
      </c>
      <c r="J14" s="141"/>
      <c r="K14" s="28">
        <v>0</v>
      </c>
      <c r="L14" s="141"/>
      <c r="M14" s="28">
        <v>0</v>
      </c>
      <c r="N14" s="141"/>
      <c r="O14" s="141">
        <v>0</v>
      </c>
      <c r="P14" s="141"/>
      <c r="Q14" s="141">
        <f>SUM(I14:O14)</f>
        <v>0</v>
      </c>
    </row>
    <row r="15" spans="1:18" ht="24" customHeight="1" thickBot="1" x14ac:dyDescent="0.55000000000000004">
      <c r="A15" s="10" t="s">
        <v>195</v>
      </c>
      <c r="G15" s="70"/>
      <c r="I15" s="142">
        <f>SUM(I11:I14)</f>
        <v>150000000</v>
      </c>
      <c r="J15" s="28"/>
      <c r="K15" s="142">
        <f>SUM(K11:K14)</f>
        <v>87260531.530000001</v>
      </c>
      <c r="L15" s="28"/>
      <c r="M15" s="142">
        <f>SUM(M11:M14)</f>
        <v>855709.53</v>
      </c>
      <c r="N15" s="141"/>
      <c r="O15" s="142">
        <f>SUM(O11:O14)</f>
        <v>12950687.359999962</v>
      </c>
      <c r="P15" s="141"/>
      <c r="Q15" s="142">
        <f>SUM(Q11:Q14)</f>
        <v>251066928.41999996</v>
      </c>
    </row>
    <row r="16" spans="1:18" ht="16.5" customHeight="1" thickTop="1" x14ac:dyDescent="0.5">
      <c r="A16" s="10"/>
      <c r="G16" s="70"/>
      <c r="I16" s="28"/>
      <c r="J16" s="28"/>
      <c r="K16" s="28"/>
      <c r="L16" s="28"/>
      <c r="M16" s="28"/>
      <c r="N16" s="141"/>
      <c r="O16" s="28"/>
      <c r="P16" s="141"/>
      <c r="Q16" s="28"/>
    </row>
    <row r="17" spans="1:18" ht="24" customHeight="1" x14ac:dyDescent="0.5">
      <c r="A17" s="68" t="s">
        <v>142</v>
      </c>
      <c r="G17" s="70"/>
      <c r="I17" s="28">
        <v>150000000</v>
      </c>
      <c r="J17" s="28"/>
      <c r="K17" s="28">
        <v>335811333.98000002</v>
      </c>
      <c r="L17" s="28"/>
      <c r="M17" s="28">
        <v>1301889.53</v>
      </c>
      <c r="N17" s="141"/>
      <c r="O17" s="28">
        <v>-249852691.97999999</v>
      </c>
      <c r="P17" s="141"/>
      <c r="Q17" s="141">
        <f>SUM(I17:O17)</f>
        <v>237260531.53</v>
      </c>
    </row>
    <row r="18" spans="1:18" ht="24" customHeight="1" x14ac:dyDescent="0.5">
      <c r="A18" s="68" t="s">
        <v>184</v>
      </c>
      <c r="G18" s="55"/>
      <c r="I18" s="28">
        <v>0</v>
      </c>
      <c r="J18" s="28"/>
      <c r="K18" s="28">
        <v>0</v>
      </c>
      <c r="L18" s="28"/>
      <c r="M18" s="28">
        <v>-1301889.53</v>
      </c>
      <c r="N18" s="141"/>
      <c r="O18" s="28">
        <v>1301889.53</v>
      </c>
      <c r="P18" s="141"/>
      <c r="Q18" s="141">
        <f>SUM(I18:O18)</f>
        <v>0</v>
      </c>
    </row>
    <row r="19" spans="1:18" ht="24" customHeight="1" x14ac:dyDescent="0.5">
      <c r="A19" s="68" t="s">
        <v>147</v>
      </c>
      <c r="G19" s="55"/>
      <c r="I19" s="28">
        <v>0</v>
      </c>
      <c r="J19" s="28"/>
      <c r="K19" s="28">
        <v>-248550802.44999999</v>
      </c>
      <c r="L19" s="28"/>
      <c r="M19" s="28">
        <v>0</v>
      </c>
      <c r="N19" s="141"/>
      <c r="O19" s="28">
        <v>248550802.44999999</v>
      </c>
      <c r="P19" s="141"/>
      <c r="Q19" s="141">
        <f>SUM(I19:O19)</f>
        <v>0</v>
      </c>
    </row>
    <row r="20" spans="1:18" ht="24" customHeight="1" x14ac:dyDescent="0.5">
      <c r="A20" s="68" t="s">
        <v>114</v>
      </c>
      <c r="G20" s="70"/>
      <c r="I20" s="28">
        <v>0</v>
      </c>
      <c r="J20" s="28"/>
      <c r="K20" s="28">
        <v>0</v>
      </c>
      <c r="L20" s="28"/>
      <c r="M20" s="28">
        <v>0</v>
      </c>
      <c r="N20" s="141"/>
      <c r="O20" s="28">
        <v>17771553.91</v>
      </c>
      <c r="P20" s="141"/>
      <c r="Q20" s="141">
        <f>SUM(I20:O20)</f>
        <v>17771553.91</v>
      </c>
    </row>
    <row r="21" spans="1:18" ht="24" customHeight="1" x14ac:dyDescent="0.5">
      <c r="A21" s="7" t="s">
        <v>115</v>
      </c>
      <c r="G21" s="70"/>
      <c r="I21" s="28">
        <v>0</v>
      </c>
      <c r="J21" s="28"/>
      <c r="K21" s="28">
        <v>0</v>
      </c>
      <c r="L21" s="28"/>
      <c r="M21" s="28">
        <v>0</v>
      </c>
      <c r="N21" s="141"/>
      <c r="O21" s="28">
        <v>0</v>
      </c>
      <c r="P21" s="141"/>
      <c r="Q21" s="141">
        <f>SUM(I21:O21)</f>
        <v>0</v>
      </c>
    </row>
    <row r="22" spans="1:18" ht="24" customHeight="1" thickBot="1" x14ac:dyDescent="0.55000000000000004">
      <c r="A22" s="10" t="s">
        <v>196</v>
      </c>
      <c r="G22" s="70"/>
      <c r="I22" s="142">
        <f>SUM(I17:I21)</f>
        <v>150000000</v>
      </c>
      <c r="J22" s="28"/>
      <c r="K22" s="142">
        <f>SUM(K17:K21)</f>
        <v>87260531.530000031</v>
      </c>
      <c r="L22" s="28"/>
      <c r="M22" s="142">
        <f>SUM(M17:M21)</f>
        <v>0</v>
      </c>
      <c r="N22" s="141"/>
      <c r="O22" s="142">
        <f>SUM(O17:O21)</f>
        <v>17771553.91</v>
      </c>
      <c r="P22" s="141"/>
      <c r="Q22" s="142">
        <f>SUM(Q17:Q21)</f>
        <v>255032085.44</v>
      </c>
    </row>
    <row r="23" spans="1:18" ht="18" customHeight="1" thickTop="1" x14ac:dyDescent="0.5">
      <c r="G23" s="70"/>
      <c r="I23" s="37"/>
      <c r="J23" s="37"/>
      <c r="K23" s="37"/>
      <c r="L23" s="37"/>
      <c r="M23" s="37"/>
      <c r="O23" s="37"/>
      <c r="Q23" s="37"/>
    </row>
    <row r="24" spans="1:18" ht="24" customHeight="1" x14ac:dyDescent="0.5">
      <c r="A24" s="145" t="str">
        <f>+งบกำไรเบ็ดเสร็จ!A36</f>
        <v xml:space="preserve">หมายเหตุประกอบข้อมูลทางการเงินระหว่างกาลแบบย่อเป็นส่วนหนึ่งของข้อมูลทางการเงินระหว่างกาลนี้ </v>
      </c>
      <c r="G24" s="70"/>
    </row>
    <row r="25" spans="1:18" ht="14.25" customHeight="1" x14ac:dyDescent="0.5">
      <c r="A25" s="75"/>
      <c r="G25" s="70"/>
    </row>
    <row r="26" spans="1:18" s="77" customFormat="1" ht="24" customHeight="1" x14ac:dyDescent="0.5">
      <c r="F26" s="78" t="str">
        <f>+[4]แสดงฐานะการเงิน!D36</f>
        <v>(ลงชื่อ) .........................................…………………………………..... กรรมการตามอำนาจ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s="77" customFormat="1" ht="24" customHeight="1" x14ac:dyDescent="0.5">
      <c r="A27" s="79"/>
      <c r="B27" s="79"/>
      <c r="F27" s="78" t="s">
        <v>97</v>
      </c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</row>
    <row r="28" spans="1:18" ht="24" customHeight="1" x14ac:dyDescent="0.5">
      <c r="A28" s="75"/>
      <c r="D28" s="76"/>
      <c r="G28" s="70"/>
    </row>
    <row r="29" spans="1:18" ht="24" customHeight="1" x14ac:dyDescent="0.5">
      <c r="A29" s="75"/>
      <c r="D29" s="76"/>
      <c r="G29" s="70"/>
    </row>
    <row r="30" spans="1:18" ht="24" customHeight="1" x14ac:dyDescent="0.5">
      <c r="A30" s="75"/>
      <c r="D30" s="76"/>
      <c r="G30" s="70"/>
    </row>
    <row r="31" spans="1:18" ht="24" customHeight="1" x14ac:dyDescent="0.5">
      <c r="A31" s="75"/>
      <c r="D31" s="76"/>
      <c r="G31" s="70"/>
    </row>
    <row r="32" spans="1:18" ht="24" customHeight="1" x14ac:dyDescent="0.5">
      <c r="A32" s="75"/>
      <c r="D32" s="76"/>
      <c r="G32" s="70"/>
    </row>
    <row r="33" spans="1:7" ht="24" customHeight="1" x14ac:dyDescent="0.5">
      <c r="A33" s="75"/>
      <c r="D33" s="76"/>
      <c r="G33" s="70"/>
    </row>
    <row r="34" spans="1:7" ht="24" customHeight="1" x14ac:dyDescent="0.5">
      <c r="A34" s="75"/>
      <c r="D34" s="76"/>
      <c r="G34" s="70"/>
    </row>
    <row r="35" spans="1:7" ht="24" customHeight="1" x14ac:dyDescent="0.5">
      <c r="A35" s="75"/>
      <c r="D35" s="76"/>
      <c r="G35" s="70"/>
    </row>
    <row r="36" spans="1:7" ht="24" customHeight="1" x14ac:dyDescent="0.5">
      <c r="A36" s="75"/>
      <c r="D36" s="76"/>
      <c r="G36" s="70"/>
    </row>
  </sheetData>
  <mergeCells count="5">
    <mergeCell ref="A1:Q1"/>
    <mergeCell ref="A2:Q2"/>
    <mergeCell ref="A3:Q3"/>
    <mergeCell ref="A4:Q4"/>
    <mergeCell ref="M7:O7"/>
  </mergeCells>
  <printOptions horizontalCentered="1"/>
  <pageMargins left="0.6" right="0.6" top="0.59055118110236204" bottom="0.39" header="0.31496062992126" footer="0.31496062992126"/>
  <pageSetup paperSize="9" scale="93" orientation="landscape" r:id="rId1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view="pageBreakPreview" topLeftCell="A76" zoomScale="120" zoomScaleNormal="120" zoomScaleSheetLayoutView="120" workbookViewId="0">
      <selection activeCell="H30" sqref="H30"/>
    </sheetView>
  </sheetViews>
  <sheetFormatPr defaultRowHeight="24" customHeight="1" x14ac:dyDescent="0.5"/>
  <cols>
    <col min="1" max="1" width="3.7109375" style="17" customWidth="1"/>
    <col min="2" max="2" width="14.42578125" style="17" customWidth="1"/>
    <col min="3" max="5" width="6.7109375" style="17" customWidth="1"/>
    <col min="6" max="6" width="0.85546875" style="17" customWidth="1"/>
    <col min="7" max="7" width="16.7109375" style="17" customWidth="1"/>
    <col min="8" max="8" width="0.85546875" style="17" customWidth="1"/>
    <col min="9" max="9" width="13.85546875" style="17" customWidth="1"/>
    <col min="10" max="10" width="0.85546875" style="17" customWidth="1"/>
    <col min="11" max="11" width="16.7109375" style="156" customWidth="1"/>
    <col min="12" max="12" width="0.85546875" style="17" customWidth="1"/>
    <col min="13" max="13" width="16.7109375" style="156" customWidth="1"/>
    <col min="14" max="14" width="0.85546875" style="17" customWidth="1"/>
    <col min="15" max="15" width="16.7109375" style="17" customWidth="1"/>
    <col min="16" max="16" width="0.85546875" style="17" customWidth="1"/>
    <col min="17" max="17" width="15.28515625" style="17" bestFit="1" customWidth="1"/>
    <col min="18" max="18" width="9.85546875" style="17" bestFit="1" customWidth="1"/>
    <col min="19" max="19" width="7.85546875" style="17" bestFit="1" customWidth="1"/>
    <col min="20" max="20" width="9.85546875" style="17" bestFit="1" customWidth="1"/>
    <col min="21" max="21" width="11.28515625" style="17" bestFit="1" customWidth="1"/>
    <col min="22" max="16384" width="9.140625" style="17"/>
  </cols>
  <sheetData>
    <row r="1" spans="1:13" s="83" customFormat="1" ht="24" customHeight="1" x14ac:dyDescent="0.5">
      <c r="A1" s="82" t="s">
        <v>98</v>
      </c>
      <c r="B1" s="82"/>
      <c r="C1" s="82"/>
      <c r="D1" s="82"/>
      <c r="E1" s="82"/>
      <c r="F1" s="82"/>
      <c r="G1" s="82"/>
      <c r="H1" s="82"/>
      <c r="I1" s="82"/>
      <c r="J1" s="82"/>
      <c r="K1" s="146"/>
      <c r="L1" s="82"/>
      <c r="M1" s="146"/>
    </row>
    <row r="2" spans="1:13" s="83" customFormat="1" ht="24" customHeight="1" x14ac:dyDescent="0.5">
      <c r="A2" s="82" t="s">
        <v>30</v>
      </c>
      <c r="B2" s="82"/>
      <c r="C2" s="82"/>
      <c r="D2" s="82"/>
      <c r="E2" s="82"/>
      <c r="F2" s="82"/>
      <c r="G2" s="82"/>
      <c r="H2" s="82"/>
      <c r="I2" s="82"/>
      <c r="J2" s="82"/>
      <c r="K2" s="146"/>
      <c r="L2" s="82"/>
      <c r="M2" s="146"/>
    </row>
    <row r="3" spans="1:13" s="83" customFormat="1" ht="24" customHeight="1" x14ac:dyDescent="0.5">
      <c r="A3" s="84" t="s">
        <v>197</v>
      </c>
      <c r="B3" s="84"/>
      <c r="C3" s="84"/>
      <c r="D3" s="84"/>
      <c r="E3" s="84"/>
      <c r="F3" s="84"/>
      <c r="G3" s="84"/>
      <c r="H3" s="84"/>
      <c r="I3" s="84"/>
      <c r="J3" s="82"/>
      <c r="K3" s="146"/>
      <c r="L3" s="82"/>
      <c r="M3" s="146"/>
    </row>
    <row r="4" spans="1:13" ht="24" customHeight="1" x14ac:dyDescent="0.5">
      <c r="A4" s="84" t="s">
        <v>92</v>
      </c>
      <c r="B4" s="85"/>
      <c r="C4" s="85"/>
      <c r="D4" s="85"/>
      <c r="E4" s="85"/>
      <c r="F4" s="85"/>
      <c r="G4" s="85"/>
      <c r="H4" s="85"/>
      <c r="I4" s="85"/>
      <c r="J4" s="85"/>
      <c r="K4" s="147"/>
      <c r="L4" s="85"/>
      <c r="M4" s="147"/>
    </row>
    <row r="5" spans="1:13" ht="24" customHeight="1" x14ac:dyDescent="0.5">
      <c r="K5" s="159"/>
      <c r="L5" s="136"/>
      <c r="M5" s="148" t="s">
        <v>31</v>
      </c>
    </row>
    <row r="6" spans="1:13" ht="24" customHeight="1" x14ac:dyDescent="0.5">
      <c r="J6" s="86"/>
      <c r="K6" s="149" t="s">
        <v>191</v>
      </c>
      <c r="L6" s="137"/>
      <c r="M6" s="149" t="s">
        <v>193</v>
      </c>
    </row>
    <row r="7" spans="1:13" ht="23.1" customHeight="1" x14ac:dyDescent="0.5">
      <c r="A7" s="17" t="s">
        <v>40</v>
      </c>
      <c r="K7" s="150"/>
      <c r="M7" s="150"/>
    </row>
    <row r="8" spans="1:13" ht="23.1" customHeight="1" x14ac:dyDescent="0.5">
      <c r="B8" s="30" t="s">
        <v>183</v>
      </c>
      <c r="C8" s="88"/>
      <c r="D8" s="88"/>
      <c r="E8" s="88"/>
      <c r="F8" s="88"/>
      <c r="G8" s="88"/>
      <c r="H8" s="88"/>
      <c r="I8" s="88"/>
      <c r="K8" s="150">
        <v>3919371.2299999632</v>
      </c>
      <c r="L8" s="12"/>
      <c r="M8" s="150">
        <v>17771553.91</v>
      </c>
    </row>
    <row r="9" spans="1:13" ht="23.1" customHeight="1" x14ac:dyDescent="0.5">
      <c r="B9" s="30" t="s">
        <v>155</v>
      </c>
      <c r="C9" s="88"/>
      <c r="D9" s="88"/>
      <c r="E9" s="88"/>
      <c r="F9" s="88"/>
      <c r="G9" s="88"/>
      <c r="H9" s="88"/>
      <c r="I9" s="88"/>
      <c r="K9" s="150"/>
      <c r="L9" s="12"/>
      <c r="M9" s="150"/>
    </row>
    <row r="10" spans="1:13" ht="23.1" customHeight="1" x14ac:dyDescent="0.5">
      <c r="B10" s="17" t="s">
        <v>185</v>
      </c>
      <c r="C10" s="88"/>
      <c r="D10" s="88"/>
      <c r="E10" s="88"/>
      <c r="F10" s="88"/>
      <c r="G10" s="88"/>
      <c r="H10" s="88"/>
      <c r="I10" s="88"/>
      <c r="K10" s="150">
        <v>1622461.74</v>
      </c>
      <c r="L10" s="12"/>
      <c r="M10" s="151">
        <v>-3982498.48</v>
      </c>
    </row>
    <row r="11" spans="1:13" ht="23.1" customHeight="1" x14ac:dyDescent="0.5">
      <c r="B11" s="17" t="s">
        <v>157</v>
      </c>
      <c r="J11" s="89"/>
      <c r="K11" s="151">
        <v>13145531.389999999</v>
      </c>
      <c r="L11" s="12"/>
      <c r="M11" s="151">
        <v>12367054.93</v>
      </c>
    </row>
    <row r="12" spans="1:13" ht="23.1" customHeight="1" x14ac:dyDescent="0.5">
      <c r="B12" s="17" t="s">
        <v>156</v>
      </c>
      <c r="J12" s="89"/>
      <c r="K12" s="151">
        <v>36916428.560000002</v>
      </c>
      <c r="L12" s="12"/>
      <c r="M12" s="151">
        <v>39455792.330000006</v>
      </c>
    </row>
    <row r="13" spans="1:13" ht="23.1" customHeight="1" x14ac:dyDescent="0.5">
      <c r="B13" s="17" t="s">
        <v>158</v>
      </c>
      <c r="J13" s="89"/>
      <c r="K13" s="151">
        <v>671792.49</v>
      </c>
      <c r="L13" s="12"/>
      <c r="M13" s="151">
        <v>652449.46</v>
      </c>
    </row>
    <row r="14" spans="1:13" ht="23.1" customHeight="1" x14ac:dyDescent="0.5">
      <c r="B14" s="17" t="s">
        <v>159</v>
      </c>
      <c r="J14" s="89"/>
      <c r="K14" s="151">
        <v>-72954.590000000084</v>
      </c>
      <c r="L14" s="12"/>
      <c r="M14" s="151">
        <v>-4034084.34</v>
      </c>
    </row>
    <row r="15" spans="1:13" ht="23.1" customHeight="1" x14ac:dyDescent="0.5">
      <c r="B15" s="17" t="s">
        <v>116</v>
      </c>
      <c r="J15" s="89"/>
      <c r="K15" s="151">
        <v>26250</v>
      </c>
      <c r="L15" s="12"/>
      <c r="M15" s="151">
        <v>4490</v>
      </c>
    </row>
    <row r="16" spans="1:13" ht="23.1" customHeight="1" x14ac:dyDescent="0.5">
      <c r="B16" s="17" t="s">
        <v>179</v>
      </c>
      <c r="J16" s="89"/>
      <c r="K16" s="151">
        <v>1638558.09</v>
      </c>
      <c r="L16" s="12"/>
      <c r="M16" s="151">
        <v>-133159.79</v>
      </c>
    </row>
    <row r="17" spans="1:15" ht="23.1" customHeight="1" x14ac:dyDescent="0.5">
      <c r="B17" s="17" t="s">
        <v>136</v>
      </c>
      <c r="J17" s="89"/>
      <c r="K17" s="151">
        <v>0</v>
      </c>
      <c r="L17" s="12"/>
      <c r="M17" s="151">
        <v>292618.48</v>
      </c>
    </row>
    <row r="18" spans="1:15" ht="23.1" customHeight="1" x14ac:dyDescent="0.5">
      <c r="B18" s="17" t="s">
        <v>187</v>
      </c>
      <c r="J18" s="89"/>
      <c r="K18" s="151">
        <v>-7297768.71</v>
      </c>
      <c r="L18" s="12"/>
      <c r="M18" s="151">
        <v>0</v>
      </c>
    </row>
    <row r="19" spans="1:15" ht="23.1" customHeight="1" x14ac:dyDescent="0.5">
      <c r="B19" s="17" t="s">
        <v>206</v>
      </c>
      <c r="J19" s="89"/>
      <c r="K19" s="151">
        <v>-53497</v>
      </c>
      <c r="L19" s="12"/>
      <c r="M19" s="151">
        <v>0</v>
      </c>
    </row>
    <row r="20" spans="1:15" ht="23.1" customHeight="1" x14ac:dyDescent="0.5">
      <c r="B20" s="17" t="s">
        <v>145</v>
      </c>
      <c r="J20" s="89"/>
      <c r="K20" s="151">
        <v>0</v>
      </c>
      <c r="L20" s="12"/>
      <c r="M20" s="151">
        <v>1000000</v>
      </c>
    </row>
    <row r="21" spans="1:15" ht="23.1" customHeight="1" x14ac:dyDescent="0.5">
      <c r="B21" s="17" t="s">
        <v>137</v>
      </c>
      <c r="J21" s="89"/>
      <c r="K21" s="151">
        <v>168037.93</v>
      </c>
      <c r="L21" s="12"/>
      <c r="M21" s="151">
        <v>0</v>
      </c>
    </row>
    <row r="22" spans="1:15" ht="23.1" customHeight="1" x14ac:dyDescent="0.5">
      <c r="B22" s="17" t="s">
        <v>160</v>
      </c>
      <c r="J22" s="89"/>
      <c r="K22" s="150">
        <v>-693684.62</v>
      </c>
      <c r="L22" s="12"/>
      <c r="M22" s="150">
        <v>733255.01</v>
      </c>
    </row>
    <row r="23" spans="1:15" ht="23.1" customHeight="1" x14ac:dyDescent="0.5">
      <c r="B23" s="17" t="s">
        <v>161</v>
      </c>
      <c r="J23" s="89"/>
      <c r="K23" s="150">
        <v>66450.58</v>
      </c>
      <c r="L23" s="12"/>
      <c r="M23" s="150">
        <v>-49086.37</v>
      </c>
      <c r="O23" s="16"/>
    </row>
    <row r="24" spans="1:15" ht="23.1" customHeight="1" x14ac:dyDescent="0.5">
      <c r="B24" s="17" t="s">
        <v>162</v>
      </c>
      <c r="J24" s="89"/>
      <c r="K24" s="150">
        <v>116734.23</v>
      </c>
      <c r="L24" s="12"/>
      <c r="M24" s="150">
        <v>-175582.55</v>
      </c>
      <c r="O24" s="18"/>
    </row>
    <row r="25" spans="1:15" ht="23.1" customHeight="1" x14ac:dyDescent="0.5">
      <c r="A25" s="90"/>
      <c r="B25" s="90" t="s">
        <v>163</v>
      </c>
      <c r="C25" s="90"/>
      <c r="D25" s="90"/>
      <c r="J25" s="86"/>
      <c r="K25" s="152">
        <v>-644836.96</v>
      </c>
      <c r="L25" s="12"/>
      <c r="M25" s="152">
        <v>543848.15</v>
      </c>
    </row>
    <row r="26" spans="1:15" ht="24" customHeight="1" x14ac:dyDescent="0.5">
      <c r="A26" s="90" t="s">
        <v>164</v>
      </c>
      <c r="B26" s="90"/>
      <c r="C26" s="90"/>
      <c r="D26" s="90"/>
      <c r="J26" s="86"/>
      <c r="K26" s="150">
        <f>SUM(K8:K25)</f>
        <v>49528874.359999962</v>
      </c>
      <c r="L26" s="12"/>
      <c r="M26" s="150">
        <f>SUM(M8:M25)</f>
        <v>64446650.740000002</v>
      </c>
    </row>
    <row r="27" spans="1:15" ht="24" customHeight="1" x14ac:dyDescent="0.5">
      <c r="A27" s="90"/>
      <c r="B27" s="90" t="s">
        <v>177</v>
      </c>
      <c r="C27" s="90"/>
      <c r="D27" s="90"/>
      <c r="J27" s="86"/>
      <c r="K27" s="150">
        <v>-393170</v>
      </c>
      <c r="L27" s="12"/>
      <c r="M27" s="150">
        <v>0</v>
      </c>
    </row>
    <row r="28" spans="1:15" ht="24" customHeight="1" x14ac:dyDescent="0.5">
      <c r="A28" s="90"/>
      <c r="B28" s="90" t="s">
        <v>165</v>
      </c>
      <c r="C28" s="90"/>
      <c r="D28" s="90"/>
      <c r="J28" s="86"/>
      <c r="K28" s="150">
        <v>-12929745.460000001</v>
      </c>
      <c r="L28" s="12"/>
      <c r="M28" s="150">
        <v>-13035747.970000001</v>
      </c>
    </row>
    <row r="29" spans="1:15" ht="24" customHeight="1" x14ac:dyDescent="0.5">
      <c r="A29" s="90"/>
      <c r="B29" s="90" t="s">
        <v>166</v>
      </c>
      <c r="C29" s="90"/>
      <c r="D29" s="90"/>
      <c r="J29" s="86"/>
      <c r="K29" s="150">
        <v>-25305.14</v>
      </c>
      <c r="L29" s="12"/>
      <c r="M29" s="150">
        <v>-203276.36</v>
      </c>
      <c r="O29" s="87"/>
    </row>
    <row r="30" spans="1:15" ht="24" customHeight="1" x14ac:dyDescent="0.5">
      <c r="A30" s="90" t="s">
        <v>167</v>
      </c>
      <c r="J30" s="86"/>
      <c r="K30" s="153">
        <f>SUM(K26:K29)</f>
        <v>36180653.759999961</v>
      </c>
      <c r="L30" s="12"/>
      <c r="M30" s="153">
        <f>SUM(M26:M29)</f>
        <v>51207626.410000004</v>
      </c>
    </row>
    <row r="31" spans="1:15" ht="26.25" customHeight="1" x14ac:dyDescent="0.5">
      <c r="B31" s="90"/>
      <c r="J31" s="86"/>
      <c r="K31" s="150"/>
      <c r="M31" s="150"/>
    </row>
    <row r="32" spans="1:15" ht="24" customHeight="1" x14ac:dyDescent="0.5">
      <c r="A32" s="91" t="str">
        <f>+งบส่วนเปลี่ยนแปลง!A24</f>
        <v xml:space="preserve">หมายเหตุประกอบข้อมูลทางการเงินระหว่างกาลแบบย่อเป็นส่วนหนึ่งของข้อมูลทางการเงินระหว่างกาลนี้ </v>
      </c>
      <c r="K32" s="150"/>
      <c r="M32" s="150"/>
    </row>
    <row r="33" spans="1:13" ht="24.75" customHeight="1" x14ac:dyDescent="0.5">
      <c r="A33" s="91"/>
      <c r="K33" s="150"/>
      <c r="M33" s="150"/>
    </row>
    <row r="34" spans="1:13" ht="24.75" customHeight="1" x14ac:dyDescent="0.5">
      <c r="A34" s="91"/>
      <c r="K34" s="150"/>
      <c r="M34" s="150"/>
    </row>
    <row r="35" spans="1:13" ht="24.75" customHeight="1" x14ac:dyDescent="0.5">
      <c r="A35" s="91"/>
      <c r="K35" s="150"/>
      <c r="M35" s="150"/>
    </row>
    <row r="36" spans="1:13" ht="24" customHeight="1" x14ac:dyDescent="0.5">
      <c r="C36" s="17" t="s">
        <v>36</v>
      </c>
      <c r="J36" s="85"/>
      <c r="K36" s="147"/>
      <c r="L36" s="85"/>
      <c r="M36" s="147"/>
    </row>
    <row r="37" spans="1:13" ht="24" customHeight="1" x14ac:dyDescent="0.5">
      <c r="C37" s="17" t="s">
        <v>97</v>
      </c>
      <c r="J37" s="85"/>
      <c r="K37" s="147"/>
      <c r="L37" s="85"/>
      <c r="M37" s="147"/>
    </row>
    <row r="38" spans="1:13" ht="24" customHeight="1" x14ac:dyDescent="0.5">
      <c r="A38" s="173" t="s">
        <v>139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</row>
    <row r="39" spans="1:13" s="83" customFormat="1" ht="23.25" customHeight="1" x14ac:dyDescent="0.5">
      <c r="A39" s="82" t="s">
        <v>98</v>
      </c>
      <c r="B39" s="82"/>
      <c r="C39" s="82"/>
      <c r="D39" s="82"/>
      <c r="E39" s="82"/>
      <c r="F39" s="82"/>
      <c r="G39" s="82"/>
      <c r="H39" s="82"/>
      <c r="I39" s="82"/>
      <c r="J39" s="82"/>
      <c r="K39" s="146"/>
      <c r="L39" s="82"/>
      <c r="M39" s="146"/>
    </row>
    <row r="40" spans="1:13" s="83" customFormat="1" ht="23.25" customHeight="1" x14ac:dyDescent="0.5">
      <c r="A40" s="82" t="s">
        <v>32</v>
      </c>
      <c r="B40" s="82"/>
      <c r="C40" s="82"/>
      <c r="D40" s="82"/>
      <c r="E40" s="82"/>
      <c r="F40" s="82"/>
      <c r="G40" s="82"/>
      <c r="H40" s="82"/>
      <c r="I40" s="82"/>
      <c r="J40" s="82"/>
      <c r="K40" s="146"/>
      <c r="L40" s="82"/>
      <c r="M40" s="146"/>
    </row>
    <row r="41" spans="1:13" s="83" customFormat="1" ht="23.25" customHeight="1" x14ac:dyDescent="0.5">
      <c r="A41" s="84" t="str">
        <f>+A3</f>
        <v>สำหรับงวด 9 เดือน สิ้นสุดวันที่ 30 กันยายน 2567</v>
      </c>
      <c r="B41" s="84"/>
      <c r="C41" s="84"/>
      <c r="D41" s="84"/>
      <c r="E41" s="84"/>
      <c r="F41" s="84"/>
      <c r="G41" s="84"/>
      <c r="H41" s="84"/>
      <c r="I41" s="84"/>
      <c r="J41" s="82"/>
      <c r="K41" s="146"/>
      <c r="L41" s="82"/>
      <c r="M41" s="146"/>
    </row>
    <row r="42" spans="1:13" ht="23.25" customHeight="1" x14ac:dyDescent="0.5">
      <c r="A42" s="84" t="str">
        <f>+A4</f>
        <v>(ยังไม่ได้ตรวจสอบ/สอบทานแล้ว)</v>
      </c>
      <c r="B42" s="85"/>
      <c r="C42" s="85"/>
      <c r="D42" s="85"/>
      <c r="E42" s="85"/>
      <c r="F42" s="85"/>
      <c r="G42" s="85"/>
      <c r="H42" s="85"/>
      <c r="I42" s="85"/>
      <c r="J42" s="85"/>
      <c r="K42" s="147"/>
      <c r="L42" s="85"/>
      <c r="M42" s="147"/>
    </row>
    <row r="43" spans="1:13" ht="23.25" customHeight="1" x14ac:dyDescent="0.5">
      <c r="A43" s="84"/>
      <c r="B43" s="85"/>
      <c r="C43" s="85"/>
      <c r="D43" s="85"/>
      <c r="E43" s="85"/>
      <c r="F43" s="85"/>
      <c r="G43" s="85"/>
      <c r="H43" s="85"/>
      <c r="I43" s="85"/>
      <c r="J43" s="85"/>
      <c r="K43" s="147"/>
      <c r="L43" s="85"/>
      <c r="M43" s="147"/>
    </row>
    <row r="44" spans="1:13" ht="23.1" customHeight="1" x14ac:dyDescent="0.5">
      <c r="K44" s="159"/>
      <c r="L44" s="136"/>
      <c r="M44" s="148" t="s">
        <v>31</v>
      </c>
    </row>
    <row r="45" spans="1:13" ht="23.1" customHeight="1" x14ac:dyDescent="0.5">
      <c r="I45" s="55"/>
      <c r="J45" s="86"/>
      <c r="K45" s="149" t="str">
        <f>+K6</f>
        <v>30 กันยายน 2567</v>
      </c>
      <c r="L45" s="137"/>
      <c r="M45" s="149" t="str">
        <f>+M6</f>
        <v>30 กันยายน 2566</v>
      </c>
    </row>
    <row r="46" spans="1:13" ht="23.1" customHeight="1" x14ac:dyDescent="0.5">
      <c r="A46" s="17" t="s">
        <v>52</v>
      </c>
      <c r="J46" s="86"/>
      <c r="K46" s="150"/>
      <c r="M46" s="150"/>
    </row>
    <row r="47" spans="1:13" ht="23.1" customHeight="1" x14ac:dyDescent="0.5">
      <c r="B47" s="17" t="s">
        <v>168</v>
      </c>
      <c r="J47" s="86"/>
      <c r="K47" s="150">
        <v>-663376.80000000005</v>
      </c>
      <c r="L47" s="12"/>
      <c r="M47" s="150">
        <v>-126007.67999999999</v>
      </c>
    </row>
    <row r="48" spans="1:13" ht="23.1" customHeight="1" x14ac:dyDescent="0.5">
      <c r="B48" s="17" t="s">
        <v>169</v>
      </c>
      <c r="J48" s="89"/>
      <c r="K48" s="150">
        <v>0</v>
      </c>
      <c r="L48" s="12"/>
      <c r="M48" s="150">
        <v>-2054.210000000021</v>
      </c>
    </row>
    <row r="49" spans="1:17" ht="23.1" customHeight="1" x14ac:dyDescent="0.5">
      <c r="B49" s="17" t="s">
        <v>170</v>
      </c>
      <c r="J49" s="89"/>
      <c r="K49" s="154">
        <v>-7078235.7904999992</v>
      </c>
      <c r="L49" s="12"/>
      <c r="M49" s="154">
        <v>-105707628.2</v>
      </c>
      <c r="O49" s="16"/>
    </row>
    <row r="50" spans="1:17" ht="23.1" customHeight="1" x14ac:dyDescent="0.45">
      <c r="B50" s="17" t="s">
        <v>56</v>
      </c>
      <c r="J50" s="89"/>
      <c r="K50" s="150">
        <v>228878.58</v>
      </c>
      <c r="L50" s="12"/>
      <c r="M50" s="150">
        <v>18014534.116</v>
      </c>
      <c r="O50" s="16"/>
      <c r="Q50" s="99"/>
    </row>
    <row r="51" spans="1:17" ht="23.1" customHeight="1" x14ac:dyDescent="0.5">
      <c r="B51" s="17" t="s">
        <v>117</v>
      </c>
      <c r="J51" s="89"/>
      <c r="K51" s="150">
        <v>-11360491.289999999</v>
      </c>
      <c r="L51" s="12"/>
      <c r="M51" s="150">
        <v>-3176460.8200000077</v>
      </c>
      <c r="O51" s="18"/>
    </row>
    <row r="52" spans="1:17" ht="23.1" customHeight="1" x14ac:dyDescent="0.5">
      <c r="B52" s="17" t="s">
        <v>122</v>
      </c>
      <c r="J52" s="89"/>
      <c r="K52" s="150">
        <v>-284165</v>
      </c>
      <c r="L52" s="12"/>
      <c r="M52" s="150">
        <v>-544838.64</v>
      </c>
      <c r="O52" s="18"/>
    </row>
    <row r="53" spans="1:17" ht="23.1" customHeight="1" x14ac:dyDescent="0.5">
      <c r="A53" s="17" t="s">
        <v>171</v>
      </c>
      <c r="K53" s="153">
        <f>SUM(K46:K52)</f>
        <v>-19157390.300499998</v>
      </c>
      <c r="L53" s="47"/>
      <c r="M53" s="153">
        <f>SUM(M46:M52)</f>
        <v>-91542455.434000015</v>
      </c>
    </row>
    <row r="54" spans="1:17" ht="23.1" customHeight="1" x14ac:dyDescent="0.5">
      <c r="A54" s="17" t="s">
        <v>55</v>
      </c>
      <c r="K54" s="150"/>
      <c r="L54" s="47"/>
      <c r="M54" s="150"/>
    </row>
    <row r="55" spans="1:17" ht="23.1" customHeight="1" x14ac:dyDescent="0.5">
      <c r="B55" s="17" t="s">
        <v>146</v>
      </c>
      <c r="K55" s="150">
        <v>0</v>
      </c>
      <c r="L55" s="47"/>
      <c r="M55" s="150">
        <v>40000000</v>
      </c>
    </row>
    <row r="56" spans="1:17" ht="23.1" customHeight="1" x14ac:dyDescent="0.5">
      <c r="B56" s="17" t="s">
        <v>172</v>
      </c>
      <c r="K56" s="150">
        <v>-2572869.75</v>
      </c>
      <c r="L56" s="47"/>
      <c r="M56" s="150">
        <v>0</v>
      </c>
    </row>
    <row r="57" spans="1:17" ht="23.1" customHeight="1" x14ac:dyDescent="0.5">
      <c r="B57" s="17" t="s">
        <v>203</v>
      </c>
      <c r="K57" s="150">
        <v>-2257251.59</v>
      </c>
      <c r="L57" s="47"/>
      <c r="M57" s="150">
        <v>-1539188.08</v>
      </c>
    </row>
    <row r="58" spans="1:17" ht="23.1" customHeight="1" x14ac:dyDescent="0.5">
      <c r="B58" s="17" t="s">
        <v>131</v>
      </c>
      <c r="K58" s="150">
        <v>-22614496.790000003</v>
      </c>
      <c r="L58" s="47"/>
      <c r="M58" s="150">
        <v>-25264697.600000001</v>
      </c>
    </row>
    <row r="59" spans="1:17" ht="23.1" customHeight="1" x14ac:dyDescent="0.5">
      <c r="B59" s="17" t="s">
        <v>178</v>
      </c>
      <c r="K59" s="150">
        <v>-6589498.4199999999</v>
      </c>
      <c r="L59" s="47"/>
      <c r="M59" s="150">
        <v>0</v>
      </c>
    </row>
    <row r="60" spans="1:17" ht="23.1" customHeight="1" x14ac:dyDescent="0.5">
      <c r="A60" s="17" t="s">
        <v>173</v>
      </c>
      <c r="J60" s="89"/>
      <c r="K60" s="153">
        <f>SUM(K54:K59)</f>
        <v>-34034116.550000004</v>
      </c>
      <c r="L60" s="20"/>
      <c r="M60" s="153">
        <f>SUM(M54:M59)</f>
        <v>13196114.32</v>
      </c>
    </row>
    <row r="61" spans="1:17" ht="23.1" customHeight="1" x14ac:dyDescent="0.5">
      <c r="A61" s="17" t="s">
        <v>33</v>
      </c>
      <c r="J61" s="89"/>
      <c r="K61" s="150">
        <f>K30+K53+K60</f>
        <v>-17010853.090500042</v>
      </c>
      <c r="L61" s="12"/>
      <c r="M61" s="150">
        <f>M30+M53+M60</f>
        <v>-27138714.704000011</v>
      </c>
    </row>
    <row r="62" spans="1:17" ht="23.1" customHeight="1" x14ac:dyDescent="0.5">
      <c r="A62" s="17" t="s">
        <v>34</v>
      </c>
      <c r="J62" s="89"/>
      <c r="K62" s="150">
        <v>32093508.25</v>
      </c>
      <c r="L62" s="12"/>
      <c r="M62" s="150">
        <v>110740557.04000001</v>
      </c>
    </row>
    <row r="63" spans="1:17" ht="23.1" customHeight="1" thickBot="1" x14ac:dyDescent="0.55000000000000004">
      <c r="A63" s="17" t="s">
        <v>174</v>
      </c>
      <c r="I63" s="98"/>
      <c r="J63" s="92"/>
      <c r="K63" s="155">
        <f>SUM(K61:K62)</f>
        <v>15082655.159499958</v>
      </c>
      <c r="L63" s="12"/>
      <c r="M63" s="155">
        <f>SUM(M61:M62)</f>
        <v>83601842.335999995</v>
      </c>
      <c r="O63" s="87">
        <v>-5.0004199147224426E-4</v>
      </c>
    </row>
    <row r="64" spans="1:17" ht="10.15" customHeight="1" thickTop="1" x14ac:dyDescent="0.5">
      <c r="A64" s="91"/>
      <c r="K64" s="150"/>
      <c r="L64" s="20"/>
      <c r="M64" s="150"/>
    </row>
    <row r="65" spans="1:13" ht="24.75" customHeight="1" x14ac:dyDescent="0.5"/>
    <row r="66" spans="1:13" ht="24.75" customHeight="1" x14ac:dyDescent="0.5">
      <c r="A66" s="91" t="str">
        <f>+A32</f>
        <v xml:space="preserve">หมายเหตุประกอบข้อมูลทางการเงินระหว่างกาลแบบย่อเป็นส่วนหนึ่งของข้อมูลทางการเงินระหว่างกาลนี้ </v>
      </c>
    </row>
    <row r="67" spans="1:13" ht="24.75" customHeight="1" x14ac:dyDescent="0.5"/>
    <row r="68" spans="1:13" ht="24.75" customHeight="1" x14ac:dyDescent="0.5"/>
    <row r="69" spans="1:13" ht="24.75" customHeight="1" x14ac:dyDescent="0.5"/>
    <row r="70" spans="1:13" ht="24.75" customHeight="1" x14ac:dyDescent="0.5"/>
    <row r="71" spans="1:13" ht="24.75" customHeight="1" x14ac:dyDescent="0.5"/>
    <row r="72" spans="1:13" ht="24.75" customHeight="1" x14ac:dyDescent="0.5"/>
    <row r="73" spans="1:13" ht="24.75" customHeight="1" x14ac:dyDescent="0.5"/>
    <row r="74" spans="1:13" ht="23.1" customHeight="1" x14ac:dyDescent="0.5">
      <c r="C74" s="17" t="s">
        <v>36</v>
      </c>
      <c r="J74" s="85"/>
      <c r="K74" s="147"/>
      <c r="L74" s="85"/>
      <c r="M74" s="147"/>
    </row>
    <row r="75" spans="1:13" ht="23.1" customHeight="1" x14ac:dyDescent="0.5">
      <c r="B75" s="93"/>
      <c r="C75" s="17" t="s">
        <v>97</v>
      </c>
      <c r="E75" s="93"/>
      <c r="F75" s="93"/>
      <c r="G75" s="93"/>
      <c r="H75" s="93"/>
      <c r="I75" s="93"/>
      <c r="J75" s="85"/>
      <c r="K75" s="147"/>
      <c r="L75" s="85"/>
      <c r="M75" s="147"/>
    </row>
    <row r="76" spans="1:13" ht="23.1" customHeight="1" x14ac:dyDescent="0.5">
      <c r="A76" s="173" t="s">
        <v>141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</row>
    <row r="77" spans="1:13" s="83" customFormat="1" ht="23.25" customHeight="1" x14ac:dyDescent="0.5">
      <c r="A77" s="82" t="str">
        <f>+A1</f>
        <v>บริษัท แอลดีซี เด็นทัล จำกัด (มหาชน)</v>
      </c>
      <c r="B77" s="82"/>
      <c r="C77" s="82"/>
      <c r="D77" s="82"/>
      <c r="E77" s="82"/>
      <c r="F77" s="82"/>
      <c r="G77" s="82"/>
      <c r="H77" s="82"/>
      <c r="I77" s="82"/>
      <c r="J77" s="82"/>
      <c r="K77" s="146"/>
      <c r="L77" s="82"/>
      <c r="M77" s="146"/>
    </row>
    <row r="78" spans="1:13" s="83" customFormat="1" ht="23.25" customHeight="1" x14ac:dyDescent="0.5">
      <c r="A78" s="82" t="s">
        <v>32</v>
      </c>
      <c r="B78" s="82"/>
      <c r="C78" s="82"/>
      <c r="D78" s="82"/>
      <c r="E78" s="82"/>
      <c r="F78" s="82"/>
      <c r="G78" s="82"/>
      <c r="H78" s="82"/>
      <c r="I78" s="82"/>
      <c r="J78" s="82"/>
      <c r="K78" s="146"/>
      <c r="L78" s="82"/>
      <c r="M78" s="146"/>
    </row>
    <row r="79" spans="1:13" s="83" customFormat="1" ht="23.25" customHeight="1" x14ac:dyDescent="0.5">
      <c r="A79" s="84" t="str">
        <f>+A41</f>
        <v>สำหรับงวด 9 เดือน สิ้นสุดวันที่ 30 กันยายน 2567</v>
      </c>
      <c r="B79" s="84"/>
      <c r="C79" s="84"/>
      <c r="D79" s="84"/>
      <c r="E79" s="84"/>
      <c r="F79" s="84"/>
      <c r="G79" s="84"/>
      <c r="H79" s="84"/>
      <c r="I79" s="84"/>
      <c r="J79" s="82"/>
      <c r="K79" s="146"/>
      <c r="L79" s="82"/>
      <c r="M79" s="146"/>
    </row>
    <row r="80" spans="1:13" ht="23.25" customHeight="1" x14ac:dyDescent="0.5">
      <c r="A80" s="84" t="str">
        <f>+A4</f>
        <v>(ยังไม่ได้ตรวจสอบ/สอบทานแล้ว)</v>
      </c>
      <c r="B80" s="85"/>
      <c r="C80" s="85"/>
      <c r="D80" s="85"/>
      <c r="E80" s="85"/>
      <c r="F80" s="85"/>
      <c r="G80" s="85"/>
      <c r="H80" s="85"/>
      <c r="I80" s="85"/>
      <c r="J80" s="85"/>
      <c r="K80" s="147"/>
      <c r="L80" s="85"/>
      <c r="M80" s="147"/>
    </row>
    <row r="82" spans="1:13" ht="24" customHeight="1" x14ac:dyDescent="0.5">
      <c r="A82" s="83" t="s">
        <v>123</v>
      </c>
    </row>
    <row r="83" spans="1:13" ht="24" customHeight="1" x14ac:dyDescent="0.5">
      <c r="A83" s="91"/>
      <c r="B83" s="17" t="s">
        <v>124</v>
      </c>
    </row>
    <row r="84" spans="1:13" ht="20.25" customHeight="1" x14ac:dyDescent="0.5">
      <c r="A84" s="83"/>
      <c r="K84" s="159"/>
      <c r="L84" s="136"/>
      <c r="M84" s="148" t="s">
        <v>31</v>
      </c>
    </row>
    <row r="85" spans="1:13" ht="20.25" customHeight="1" x14ac:dyDescent="0.5">
      <c r="A85" s="83"/>
      <c r="K85" s="149" t="str">
        <f>+K45</f>
        <v>30 กันยายน 2567</v>
      </c>
      <c r="L85" s="137"/>
      <c r="M85" s="149" t="str">
        <f>+M45</f>
        <v>30 กันยายน 2566</v>
      </c>
    </row>
    <row r="86" spans="1:13" ht="24" customHeight="1" x14ac:dyDescent="0.5">
      <c r="C86" s="17" t="s">
        <v>125</v>
      </c>
      <c r="K86" s="156">
        <v>225656.5</v>
      </c>
      <c r="M86" s="156">
        <v>366579.55</v>
      </c>
    </row>
    <row r="87" spans="1:13" ht="24" customHeight="1" x14ac:dyDescent="0.45">
      <c r="C87" s="17" t="s">
        <v>126</v>
      </c>
      <c r="K87" s="156">
        <v>11362085.5</v>
      </c>
      <c r="M87" s="157">
        <v>19450580.160000004</v>
      </c>
    </row>
    <row r="88" spans="1:13" ht="21.75" x14ac:dyDescent="0.45">
      <c r="C88" s="17" t="s">
        <v>127</v>
      </c>
      <c r="K88" s="156">
        <v>2900912.68</v>
      </c>
      <c r="M88" s="157">
        <v>41909532.829999998</v>
      </c>
    </row>
    <row r="89" spans="1:13" ht="24.75" customHeight="1" x14ac:dyDescent="0.45">
      <c r="C89" s="17" t="s">
        <v>128</v>
      </c>
      <c r="K89" s="156">
        <v>382380.38999999996</v>
      </c>
      <c r="M89" s="157">
        <v>21382447.869999997</v>
      </c>
    </row>
    <row r="90" spans="1:13" ht="24.75" customHeight="1" x14ac:dyDescent="0.5">
      <c r="C90" s="17" t="s">
        <v>129</v>
      </c>
      <c r="K90" s="160">
        <v>211620.09</v>
      </c>
      <c r="M90" s="156">
        <v>492701.93</v>
      </c>
    </row>
    <row r="91" spans="1:13" ht="24.75" customHeight="1" thickBot="1" x14ac:dyDescent="0.55000000000000004">
      <c r="E91" s="17" t="s">
        <v>186</v>
      </c>
      <c r="K91" s="158">
        <f>SUM(K86:K90)</f>
        <v>15082655.16</v>
      </c>
      <c r="M91" s="158">
        <f>SUM(M86:M90)</f>
        <v>83601842.340000004</v>
      </c>
    </row>
    <row r="92" spans="1:13" ht="16.5" customHeight="1" thickTop="1" x14ac:dyDescent="0.5"/>
    <row r="93" spans="1:13" ht="24" customHeight="1" x14ac:dyDescent="0.5">
      <c r="B93" s="17" t="s">
        <v>130</v>
      </c>
    </row>
    <row r="94" spans="1:13" ht="24" customHeight="1" x14ac:dyDescent="0.5">
      <c r="B94" s="93" t="s">
        <v>198</v>
      </c>
    </row>
    <row r="95" spans="1:13" ht="24" customHeight="1" x14ac:dyDescent="0.5">
      <c r="B95" s="17" t="s">
        <v>199</v>
      </c>
    </row>
    <row r="96" spans="1:13" ht="24" customHeight="1" x14ac:dyDescent="0.5">
      <c r="B96" s="93" t="s">
        <v>200</v>
      </c>
    </row>
    <row r="97" spans="1:3" ht="24" customHeight="1" x14ac:dyDescent="0.5">
      <c r="B97" s="17" t="s">
        <v>201</v>
      </c>
    </row>
    <row r="98" spans="1:3" ht="16.5" customHeight="1" x14ac:dyDescent="0.5"/>
    <row r="100" spans="1:3" ht="24" customHeight="1" x14ac:dyDescent="0.5">
      <c r="A100" s="91" t="str">
        <f>+A66</f>
        <v xml:space="preserve">หมายเหตุประกอบข้อมูลทางการเงินระหว่างกาลแบบย่อเป็นส่วนหนึ่งของข้อมูลทางการเงินระหว่างกาลนี้ </v>
      </c>
    </row>
    <row r="111" spans="1:3" ht="24" customHeight="1" x14ac:dyDescent="0.5">
      <c r="C111" s="17" t="s">
        <v>36</v>
      </c>
    </row>
    <row r="112" spans="1:3" ht="24" customHeight="1" x14ac:dyDescent="0.5">
      <c r="B112" s="93"/>
      <c r="C112" s="17" t="s">
        <v>97</v>
      </c>
    </row>
    <row r="116" spans="11:11" ht="24" customHeight="1" x14ac:dyDescent="0.5">
      <c r="K116" s="166"/>
    </row>
  </sheetData>
  <mergeCells count="2">
    <mergeCell ref="A38:M38"/>
    <mergeCell ref="A76:M76"/>
  </mergeCells>
  <pageMargins left="0.65" right="0.39370078740157499" top="0.59055118110236204" bottom="0.39685039370078701" header="0.196850393700787" footer="0.196850393700787"/>
  <pageSetup paperSize="9" scale="93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725F717F507749B7E40E489CB63A2B" ma:contentTypeVersion="13" ma:contentTypeDescription="Create a new document." ma:contentTypeScope="" ma:versionID="8dfd1cad05b79974c7cbf8a4ebfcf636">
  <xsd:schema xmlns:xsd="http://www.w3.org/2001/XMLSchema" xmlns:xs="http://www.w3.org/2001/XMLSchema" xmlns:p="http://schemas.microsoft.com/office/2006/metadata/properties" xmlns:ns2="7d0e0a6d-2683-49cf-bdc1-9ee5b53ebdbf" xmlns:ns3="21d2a8e4-fb9d-4aa2-ac9c-a3d2ca4e2042" targetNamespace="http://schemas.microsoft.com/office/2006/metadata/properties" ma:root="true" ma:fieldsID="f8bc448157c5ea1ad6c67b577d82d80e" ns2:_="" ns3:_="">
    <xsd:import namespace="7d0e0a6d-2683-49cf-bdc1-9ee5b53ebdbf"/>
    <xsd:import namespace="21d2a8e4-fb9d-4aa2-ac9c-a3d2ca4e20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e0a6d-2683-49cf-bdc1-9ee5b53ebdb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2a8e4-fb9d-4aa2-ac9c-a3d2ca4e204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f67535e9-d3a6-4041-87b6-36088829cc55}" ma:internalName="TaxCatchAll" ma:showField="CatchAllData" ma:web="21d2a8e4-fb9d-4aa2-ac9c-a3d2ca4e20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d0e0a6d-2683-49cf-bdc1-9ee5b53ebdbf" xsi:nil="true"/>
    <TaxCatchAll xmlns="21d2a8e4-fb9d-4aa2-ac9c-a3d2ca4e2042"/>
    <lcf76f155ced4ddcb4097134ff3c332f xmlns="7d0e0a6d-2683-49cf-bdc1-9ee5b53ebdbf">
      <Terms xmlns="http://schemas.microsoft.com/office/infopath/2007/PartnerControls"/>
    </lcf76f155ced4ddcb4097134ff3c332f>
    <Preparer_x0020_Sign_x002d_off xmlns="7d0e0a6d-2683-49cf-bdc1-9ee5b53ebdbf" xsi:nil="true"/>
  </documentManagement>
</p:properties>
</file>

<file path=customXml/itemProps1.xml><?xml version="1.0" encoding="utf-8"?>
<ds:datastoreItem xmlns:ds="http://schemas.openxmlformats.org/officeDocument/2006/customXml" ds:itemID="{6E021F79-3A70-4295-B0B7-2699EE3057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54777F-47BB-4F02-9D15-EAC1BF4C9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0e0a6d-2683-49cf-bdc1-9ee5b53ebdbf"/>
    <ds:schemaRef ds:uri="21d2a8e4-fb9d-4aa2-ac9c-a3d2ca4e2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948A1E-81F4-4974-AADF-A3F2FCA35BA0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7d0e0a6d-2683-49cf-bdc1-9ee5b53ebdbf"/>
    <ds:schemaRef ds:uri="21d2a8e4-fb9d-4aa2-ac9c-a3d2ca4e2042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งบฐานะการเงิน</vt:lpstr>
      <vt:lpstr>กระแสเงินสด</vt:lpstr>
      <vt:lpstr>กระแสเงินสด (2)</vt:lpstr>
      <vt:lpstr>งบกำไรเบ็ดเสร็จ</vt:lpstr>
      <vt:lpstr>งบส่วนเปลี่ยนแปลง</vt:lpstr>
      <vt:lpstr>กระแสเงินสด.</vt:lpstr>
      <vt:lpstr>กระแสเงินสด.!Print_Area</vt:lpstr>
      <vt:lpstr>งบฐานะการเงิน!Print_Area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Admin</cp:lastModifiedBy>
  <cp:lastPrinted>2024-11-08T06:27:11Z</cp:lastPrinted>
  <dcterms:created xsi:type="dcterms:W3CDTF">1999-02-16T06:51:59Z</dcterms:created>
  <dcterms:modified xsi:type="dcterms:W3CDTF">2024-11-14T05:27:16Z</dcterms:modified>
</cp:coreProperties>
</file>